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12240" windowHeight="8055" tabRatio="842" firstSheet="15" activeTab="20"/>
  </bookViews>
  <sheets>
    <sheet name="TANAH" sheetId="39" r:id="rId1"/>
    <sheet name="ALAT BESAR" sheetId="2" r:id="rId2"/>
    <sheet name="ALAT ANGKUT" sheetId="5" r:id="rId3"/>
    <sheet name="ALAT BENGKEL &amp; UKUR" sheetId="27" r:id="rId4"/>
    <sheet name="ALAT PERTANIAN" sheetId="28" r:id="rId5"/>
    <sheet name="ALAT RT" sheetId="10" r:id="rId6"/>
    <sheet name="ALAT STUDIO KOMNIKASI" sheetId="8" r:id="rId7"/>
    <sheet name="ALAT KEDOKTERAN" sheetId="29" r:id="rId8"/>
    <sheet name="ALAT LABORATORIUM" sheetId="30" r:id="rId9"/>
    <sheet name="ALAT KEAMANAN" sheetId="31" r:id="rId10"/>
    <sheet name="BANGUNAN GEDUNG" sheetId="12" r:id="rId11"/>
    <sheet name="BANGUNAN MONUMEN" sheetId="32" r:id="rId12"/>
    <sheet name="JALAN &amp; JEMBATAN" sheetId="33" r:id="rId13"/>
    <sheet name="BANGUNAN AIR, IRIGASI" sheetId="34" r:id="rId14"/>
    <sheet name="INSTALASI" sheetId="26" r:id="rId15"/>
    <sheet name="JARINGAN" sheetId="35" r:id="rId16"/>
    <sheet name="ASSET BUKU" sheetId="11" r:id="rId17"/>
    <sheet name="BARANG BERCORAK KESENIAN" sheetId="36" r:id="rId18"/>
    <sheet name="HEWAN TERNAK &amp; TUMBUHAN" sheetId="37" r:id="rId19"/>
    <sheet name="KONSTRUKSI DALAM PENGERJAAN" sheetId="38" r:id="rId20"/>
    <sheet name="REKAP TOTAL" sheetId="19" r:id="rId21"/>
    <sheet name="REKAP PER TAHUN" sheetId="40" r:id="rId22"/>
  </sheets>
  <definedNames>
    <definedName name="_xlnm._FilterDatabase" localSheetId="2" hidden="1">'ALAT ANGKUT'!$A$16:$AF$56</definedName>
    <definedName name="_xlnm._FilterDatabase" localSheetId="3" hidden="1">'ALAT BENGKEL &amp; UKUR'!$A$16:$AB$59</definedName>
    <definedName name="_xlnm._FilterDatabase" localSheetId="1" hidden="1">'ALAT BESAR'!$A$16:$AB$52</definedName>
    <definedName name="_xlnm._FilterDatabase" localSheetId="8" hidden="1">'ALAT LABORATORIUM'!$A$16:$AB$27</definedName>
    <definedName name="_xlnm._FilterDatabase" localSheetId="5" hidden="1">'ALAT RT'!$A$16:$AB$772</definedName>
    <definedName name="_xlnm._FilterDatabase" localSheetId="6" hidden="1">'ALAT STUDIO KOMNIKASI'!$A$16:$AB$36</definedName>
    <definedName name="_xlnm._FilterDatabase" localSheetId="16" hidden="1">'ASSET BUKU'!$A$16:$S$25</definedName>
    <definedName name="_xlnm._FilterDatabase" localSheetId="10" hidden="1">'BANGUNAN GEDUNG'!$A$16:$AJ$224</definedName>
    <definedName name="_xlnm._FilterDatabase" localSheetId="17" hidden="1">'BARANG BERCORAK KESENIAN'!$A$16:$S$26</definedName>
    <definedName name="_xlnm._FilterDatabase" localSheetId="14" hidden="1">INSTALASI!$A$16:$AE$1669</definedName>
    <definedName name="_xlnm._FilterDatabase" localSheetId="12" hidden="1">'JALAN &amp; JEMBATAN'!$A$17:$AH$32</definedName>
    <definedName name="_xlnm._FilterDatabase" localSheetId="15" hidden="1">JARINGAN!$A$16:$AE$1856</definedName>
    <definedName name="_xlnm.Print_Area" localSheetId="2">'ALAT ANGKUT'!$B$1:$W$57</definedName>
    <definedName name="_xlnm.Print_Area" localSheetId="3">'ALAT BENGKEL &amp; UKUR'!$B$1:$S$59</definedName>
    <definedName name="_xlnm.Print_Area" localSheetId="1">'ALAT BESAR'!$B$1:$S$53</definedName>
    <definedName name="_xlnm.Print_Area" localSheetId="9">'ALAT KEAMANAN'!$B$1:$S$38</definedName>
    <definedName name="_xlnm.Print_Area" localSheetId="7">'ALAT KEDOKTERAN'!$B$1:$S$27</definedName>
    <definedName name="_xlnm.Print_Area" localSheetId="8">'ALAT LABORATORIUM'!$B$1:$S$33</definedName>
    <definedName name="_xlnm.Print_Area" localSheetId="4">'ALAT PERTANIAN'!$A$1:$R$36</definedName>
    <definedName name="_xlnm.Print_Area" localSheetId="5">'ALAT RT'!$B$1:$S$773</definedName>
    <definedName name="_xlnm.Print_Area" localSheetId="6">'ALAT STUDIO KOMNIKASI'!$B$1:$S$37</definedName>
    <definedName name="_xlnm.Print_Area" localSheetId="16">'ASSET BUKU'!$B$1:$S$18</definedName>
    <definedName name="_xlnm.Print_Area" localSheetId="13">'BANGUNAN AIR, IRIGASI'!$A$1:$T$29</definedName>
    <definedName name="_xlnm.Print_Area" localSheetId="10">'BANGUNAN GEDUNG'!$B$1:$AA$225</definedName>
    <definedName name="_xlnm.Print_Area" localSheetId="11">'BANGUNAN MONUMEN'!$A$1:$W$26</definedName>
    <definedName name="_xlnm.Print_Area" localSheetId="17">'BARANG BERCORAK KESENIAN'!$B$1:$S$32</definedName>
    <definedName name="_xlnm.Print_Area" localSheetId="18">'HEWAN TERNAK &amp; TUMBUHAN'!$A$1:$R$28</definedName>
    <definedName name="_xlnm.Print_Area" localSheetId="14">INSTALASI!$B$1:$V$1668</definedName>
    <definedName name="_xlnm.Print_Area" localSheetId="12">'JALAN &amp; JEMBATAN'!$B$1:$Y$32</definedName>
    <definedName name="_xlnm.Print_Area" localSheetId="15">JARINGAN!$B$1:$V$1857</definedName>
    <definedName name="_xlnm.Print_Area" localSheetId="19">'KONSTRUKSI DALAM PENGERJAAN'!$B$1:$T$24</definedName>
    <definedName name="_xlnm.Print_Area" localSheetId="20">'REKAP TOTAL'!$B$1:$I$52</definedName>
    <definedName name="_xlnm.Print_Area" localSheetId="0">TANAH!$A$1:$P$27</definedName>
    <definedName name="_xlnm.Print_Titles" localSheetId="2">'ALAT ANGKUT'!$14:$16</definedName>
    <definedName name="_xlnm.Print_Titles" localSheetId="3">'ALAT BENGKEL &amp; UKUR'!$14:$16</definedName>
    <definedName name="_xlnm.Print_Titles" localSheetId="1">'ALAT BESAR'!$14:$16</definedName>
    <definedName name="_xlnm.Print_Titles" localSheetId="5">'ALAT RT'!$14:$16</definedName>
    <definedName name="_xlnm.Print_Titles" localSheetId="6">'ALAT STUDIO KOMNIKASI'!$14:$16</definedName>
    <definedName name="_xlnm.Print_Titles" localSheetId="10">'BANGUNAN GEDUNG'!$14:$16</definedName>
    <definedName name="_xlnm.Print_Titles" localSheetId="14">INSTALASI!$14:$16</definedName>
    <definedName name="_xlnm.Print_Titles" localSheetId="15">JARINGAN!$14:$16</definedName>
  </definedNames>
  <calcPr calcId="124519"/>
</workbook>
</file>

<file path=xl/calcChain.xml><?xml version="1.0" encoding="utf-8"?>
<calcChain xmlns="http://schemas.openxmlformats.org/spreadsheetml/2006/main">
  <c r="Q40" i="19"/>
  <c r="Q39"/>
  <c r="Q38"/>
  <c r="Q37"/>
  <c r="Q36"/>
  <c r="Q35"/>
  <c r="Q34"/>
  <c r="Q33"/>
  <c r="Q32"/>
  <c r="Q30"/>
  <c r="Q29"/>
  <c r="Q28"/>
  <c r="Q26"/>
  <c r="Q25"/>
  <c r="Q24"/>
  <c r="Q23"/>
  <c r="Q22"/>
  <c r="Q21"/>
  <c r="Q20"/>
  <c r="Q19"/>
  <c r="Q18"/>
  <c r="Q17"/>
  <c r="Q16"/>
  <c r="Q15"/>
  <c r="Q13"/>
  <c r="Q11"/>
  <c r="Q10"/>
  <c r="Q9"/>
  <c r="G601" i="40"/>
  <c r="G598"/>
  <c r="R21" i="38"/>
  <c r="S21"/>
  <c r="R1857" i="35" l="1"/>
  <c r="R1855"/>
  <c r="R1854"/>
  <c r="R1668" i="26" l="1"/>
  <c r="B1519"/>
  <c r="B1520" s="1"/>
  <c r="B1521" s="1"/>
  <c r="B1522" s="1"/>
  <c r="B1523" s="1"/>
  <c r="B1524" s="1"/>
  <c r="B1525" s="1"/>
  <c r="B1526" s="1"/>
  <c r="B1527" s="1"/>
  <c r="B1528" s="1"/>
  <c r="B1529" s="1"/>
  <c r="B1530" s="1"/>
  <c r="B1531" s="1"/>
  <c r="B1532" s="1"/>
  <c r="B1533" s="1"/>
  <c r="B1534" s="1"/>
  <c r="B1535" s="1"/>
  <c r="B1536" s="1"/>
  <c r="B1537" s="1"/>
  <c r="B1538" s="1"/>
  <c r="B1539" s="1"/>
  <c r="B1540" s="1"/>
  <c r="B1541" s="1"/>
  <c r="B1542" s="1"/>
  <c r="B1543" s="1"/>
  <c r="B1544" s="1"/>
  <c r="B1545" s="1"/>
  <c r="B1546" s="1"/>
  <c r="B1547" s="1"/>
  <c r="B1548" s="1"/>
  <c r="B1549" s="1"/>
  <c r="B1550" s="1"/>
  <c r="B1551" s="1"/>
  <c r="B1552" s="1"/>
  <c r="B1553" s="1"/>
  <c r="B1554" s="1"/>
  <c r="B1555" s="1"/>
  <c r="B1556" s="1"/>
  <c r="B1557" s="1"/>
  <c r="B1558" s="1"/>
  <c r="B1559" s="1"/>
  <c r="B1560" s="1"/>
  <c r="B1561" s="1"/>
  <c r="B1562" s="1"/>
  <c r="B1563" s="1"/>
  <c r="B1564" s="1"/>
  <c r="B1565" s="1"/>
  <c r="B1566" s="1"/>
  <c r="B1567" s="1"/>
  <c r="B1568" s="1"/>
  <c r="B1569" s="1"/>
  <c r="B1570" s="1"/>
  <c r="B1571" s="1"/>
  <c r="B1572" s="1"/>
  <c r="B1573" s="1"/>
  <c r="B1574" s="1"/>
  <c r="B1575" s="1"/>
  <c r="B1576" s="1"/>
  <c r="B1577" s="1"/>
  <c r="B1578" s="1"/>
  <c r="B1579" s="1"/>
  <c r="B1580" s="1"/>
  <c r="B1581" s="1"/>
  <c r="B1582" s="1"/>
  <c r="B1583" s="1"/>
  <c r="B1584" s="1"/>
  <c r="B1585" s="1"/>
  <c r="B1586" s="1"/>
  <c r="B1587" s="1"/>
  <c r="B1588" s="1"/>
  <c r="B1589" s="1"/>
  <c r="B1590" s="1"/>
  <c r="B1591" s="1"/>
  <c r="B1592" s="1"/>
  <c r="B1593" s="1"/>
  <c r="B1594" s="1"/>
  <c r="B1595" s="1"/>
  <c r="B1596" s="1"/>
  <c r="B1597" s="1"/>
  <c r="B1598" s="1"/>
  <c r="B1599" s="1"/>
  <c r="B1600" s="1"/>
  <c r="B1601" s="1"/>
  <c r="B1602" s="1"/>
  <c r="B1603" s="1"/>
  <c r="B1604" s="1"/>
  <c r="B1605" s="1"/>
  <c r="B1606" s="1"/>
  <c r="B1607" s="1"/>
  <c r="B1608" s="1"/>
  <c r="B1609" s="1"/>
  <c r="B1610" s="1"/>
  <c r="B1611" s="1"/>
  <c r="B1612" s="1"/>
  <c r="B1613" s="1"/>
  <c r="B1614" s="1"/>
  <c r="B1615" s="1"/>
  <c r="B1616" s="1"/>
  <c r="B1617" s="1"/>
  <c r="B1618" s="1"/>
  <c r="B1619" s="1"/>
  <c r="B1620" s="1"/>
  <c r="B1621" s="1"/>
  <c r="B1622" s="1"/>
  <c r="B1623" s="1"/>
  <c r="B1624" s="1"/>
  <c r="B1625" s="1"/>
  <c r="B1626" s="1"/>
  <c r="B1627" s="1"/>
  <c r="B1628" s="1"/>
  <c r="B1629" s="1"/>
  <c r="B1630" s="1"/>
  <c r="B1631" s="1"/>
  <c r="B1632" s="1"/>
  <c r="B1633" s="1"/>
  <c r="B1634" s="1"/>
  <c r="B1635" s="1"/>
  <c r="B1636" s="1"/>
  <c r="B1637" s="1"/>
  <c r="B1638" s="1"/>
  <c r="B1639" s="1"/>
  <c r="B1640" s="1"/>
  <c r="B1641" s="1"/>
  <c r="B1642" s="1"/>
  <c r="B1643" s="1"/>
  <c r="B1644" s="1"/>
  <c r="B1645" s="1"/>
  <c r="B1646" s="1"/>
  <c r="B1647" s="1"/>
  <c r="B1648" s="1"/>
  <c r="B1649" s="1"/>
  <c r="B1650" s="1"/>
  <c r="B1651" s="1"/>
  <c r="R1667"/>
  <c r="R1666" l="1"/>
  <c r="B381"/>
  <c r="B382" s="1"/>
  <c r="B383" s="1"/>
  <c r="B384" s="1"/>
  <c r="B385" s="1"/>
  <c r="B386" s="1"/>
  <c r="B387" s="1"/>
  <c r="B388" s="1"/>
  <c r="B389" s="1"/>
  <c r="B390" s="1"/>
  <c r="B391" s="1"/>
  <c r="B392" s="1"/>
  <c r="B393" s="1"/>
  <c r="B394" s="1"/>
  <c r="B395" s="1"/>
  <c r="B396" s="1"/>
  <c r="B397" s="1"/>
  <c r="B398" s="1"/>
  <c r="B399" s="1"/>
  <c r="B400" s="1"/>
  <c r="B401" s="1"/>
  <c r="B402" s="1"/>
  <c r="B403" s="1"/>
  <c r="B404" s="1"/>
  <c r="B405" s="1"/>
  <c r="B406" s="1"/>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3"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520" s="1"/>
  <c r="B521" s="1"/>
  <c r="B522" s="1"/>
  <c r="B523" s="1"/>
  <c r="B524" s="1"/>
  <c r="B525" s="1"/>
  <c r="B526" s="1"/>
  <c r="B527" s="1"/>
  <c r="B528" s="1"/>
  <c r="B529" s="1"/>
  <c r="B530" s="1"/>
  <c r="B531" s="1"/>
  <c r="B532" s="1"/>
  <c r="B533" s="1"/>
  <c r="B534" s="1"/>
  <c r="B535" s="1"/>
  <c r="B536" s="1"/>
  <c r="B537" s="1"/>
  <c r="B538" s="1"/>
  <c r="B539" s="1"/>
  <c r="B540" s="1"/>
  <c r="B541" s="1"/>
  <c r="B542" s="1"/>
  <c r="B543" s="1"/>
  <c r="B544" s="1"/>
  <c r="B545" s="1"/>
  <c r="B546" s="1"/>
  <c r="B547" s="1"/>
  <c r="B548" s="1"/>
  <c r="B549" s="1"/>
  <c r="B550" s="1"/>
  <c r="B551" s="1"/>
  <c r="B552" s="1"/>
  <c r="B553" s="1"/>
  <c r="B554" s="1"/>
  <c r="B555" s="1"/>
  <c r="B556" s="1"/>
  <c r="B557" s="1"/>
  <c r="B558" s="1"/>
  <c r="B559" s="1"/>
  <c r="B560" s="1"/>
  <c r="B561" s="1"/>
  <c r="B562" s="1"/>
  <c r="B563" s="1"/>
  <c r="B564" s="1"/>
  <c r="B565" s="1"/>
  <c r="B566" s="1"/>
  <c r="B567" s="1"/>
  <c r="B568" s="1"/>
  <c r="B569" s="1"/>
  <c r="B570" s="1"/>
  <c r="B571" s="1"/>
  <c r="B572" s="1"/>
  <c r="B573" s="1"/>
  <c r="B574" s="1"/>
  <c r="B575" s="1"/>
  <c r="B576" s="1"/>
  <c r="B577" s="1"/>
  <c r="B578" s="1"/>
  <c r="B579" s="1"/>
  <c r="B580" s="1"/>
  <c r="B581" s="1"/>
  <c r="B582" s="1"/>
  <c r="B583" s="1"/>
  <c r="B584" s="1"/>
  <c r="B585" s="1"/>
  <c r="B586" s="1"/>
  <c r="B587" s="1"/>
  <c r="B588" s="1"/>
  <c r="B589" s="1"/>
  <c r="B590" s="1"/>
  <c r="B591" s="1"/>
  <c r="B592" s="1"/>
  <c r="B593" s="1"/>
  <c r="B594" s="1"/>
  <c r="B595" s="1"/>
  <c r="B596" s="1"/>
  <c r="B597" s="1"/>
  <c r="B598" s="1"/>
  <c r="B599" s="1"/>
  <c r="B600" s="1"/>
  <c r="B601" s="1"/>
  <c r="B602" s="1"/>
  <c r="B603" s="1"/>
  <c r="B604" s="1"/>
  <c r="B605" s="1"/>
  <c r="B606" s="1"/>
  <c r="B607" s="1"/>
  <c r="B608" s="1"/>
  <c r="B609" s="1"/>
  <c r="B610" s="1"/>
  <c r="B611" s="1"/>
  <c r="B612" s="1"/>
  <c r="B613" s="1"/>
  <c r="B614" s="1"/>
  <c r="B615" s="1"/>
  <c r="B616" s="1"/>
  <c r="B617" s="1"/>
  <c r="B618" s="1"/>
  <c r="B619" s="1"/>
  <c r="B620" s="1"/>
  <c r="B621" s="1"/>
  <c r="B622" s="1"/>
  <c r="B623" s="1"/>
  <c r="B624" s="1"/>
  <c r="B625" s="1"/>
  <c r="B626" s="1"/>
  <c r="B627" s="1"/>
  <c r="B628" s="1"/>
  <c r="B629" s="1"/>
  <c r="B630" s="1"/>
  <c r="B631" s="1"/>
  <c r="B632" s="1"/>
  <c r="B633" s="1"/>
  <c r="B634" s="1"/>
  <c r="B635" s="1"/>
  <c r="B636" s="1"/>
  <c r="B637" s="1"/>
  <c r="B638" s="1"/>
  <c r="B639" s="1"/>
  <c r="B640" s="1"/>
  <c r="B641" s="1"/>
  <c r="B642" s="1"/>
  <c r="B643" s="1"/>
  <c r="B644" s="1"/>
  <c r="B645" s="1"/>
  <c r="B646" s="1"/>
  <c r="B647" s="1"/>
  <c r="B648" s="1"/>
  <c r="B649" s="1"/>
  <c r="B650" s="1"/>
  <c r="B651" s="1"/>
  <c r="B652" s="1"/>
  <c r="B653" s="1"/>
  <c r="B654" s="1"/>
  <c r="B655" s="1"/>
  <c r="B656" s="1"/>
  <c r="B657" s="1"/>
  <c r="B658" s="1"/>
  <c r="B659" s="1"/>
  <c r="B660" s="1"/>
  <c r="B661" s="1"/>
  <c r="B662" s="1"/>
  <c r="B663" s="1"/>
  <c r="B664" s="1"/>
  <c r="B665" s="1"/>
  <c r="B666" s="1"/>
  <c r="B667" s="1"/>
  <c r="B668" s="1"/>
  <c r="B669" s="1"/>
  <c r="B670" s="1"/>
  <c r="B671" s="1"/>
  <c r="B672" s="1"/>
  <c r="B673" s="1"/>
  <c r="B674" s="1"/>
  <c r="B675" s="1"/>
  <c r="B676" s="1"/>
  <c r="B677" s="1"/>
  <c r="B678" s="1"/>
  <c r="B679" s="1"/>
  <c r="B680" s="1"/>
  <c r="B681" s="1"/>
  <c r="B682" s="1"/>
  <c r="B683" s="1"/>
  <c r="B684" s="1"/>
  <c r="B685" s="1"/>
  <c r="B686" s="1"/>
  <c r="B687" s="1"/>
  <c r="B688" s="1"/>
  <c r="B689" s="1"/>
  <c r="B690" s="1"/>
  <c r="B691" s="1"/>
  <c r="B692" s="1"/>
  <c r="B693" s="1"/>
  <c r="B694" s="1"/>
  <c r="B695" s="1"/>
  <c r="B696" s="1"/>
  <c r="B697" s="1"/>
  <c r="B698" s="1"/>
  <c r="B699" s="1"/>
  <c r="B700" s="1"/>
  <c r="B701" s="1"/>
  <c r="B702" s="1"/>
  <c r="B703" s="1"/>
  <c r="B704" s="1"/>
  <c r="B705" s="1"/>
  <c r="B706" s="1"/>
  <c r="B707" s="1"/>
  <c r="B708" s="1"/>
  <c r="B709" s="1"/>
  <c r="B710" s="1"/>
  <c r="B711" s="1"/>
  <c r="B712" s="1"/>
  <c r="B713" s="1"/>
  <c r="B714" s="1"/>
  <c r="B715" s="1"/>
  <c r="B716" s="1"/>
  <c r="B717" s="1"/>
  <c r="B718" s="1"/>
  <c r="B719" s="1"/>
  <c r="B720" s="1"/>
  <c r="B721" s="1"/>
  <c r="B722" s="1"/>
  <c r="B723" s="1"/>
  <c r="B724" s="1"/>
  <c r="B725" s="1"/>
  <c r="B726" s="1"/>
  <c r="B727" s="1"/>
  <c r="B728" s="1"/>
  <c r="B729" s="1"/>
  <c r="B730" s="1"/>
  <c r="B731" s="1"/>
  <c r="B732" s="1"/>
  <c r="B733" s="1"/>
  <c r="B734" s="1"/>
  <c r="B735" s="1"/>
  <c r="B736" s="1"/>
  <c r="B737" s="1"/>
  <c r="B738" s="1"/>
  <c r="B739" s="1"/>
  <c r="B740" s="1"/>
  <c r="B741" s="1"/>
  <c r="B742" s="1"/>
  <c r="B743" s="1"/>
  <c r="B744" s="1"/>
  <c r="B745" s="1"/>
  <c r="B746" s="1"/>
  <c r="B747" s="1"/>
  <c r="B748" s="1"/>
  <c r="B749" s="1"/>
  <c r="B750" s="1"/>
  <c r="B751" s="1"/>
  <c r="B752" s="1"/>
  <c r="B753" s="1"/>
  <c r="B754" s="1"/>
  <c r="B755" s="1"/>
  <c r="B756" s="1"/>
  <c r="B757" s="1"/>
  <c r="B758" s="1"/>
  <c r="B759" s="1"/>
  <c r="B760" s="1"/>
  <c r="B761" s="1"/>
  <c r="B762" s="1"/>
  <c r="B763" s="1"/>
  <c r="B764" s="1"/>
  <c r="B765" s="1"/>
  <c r="B766" s="1"/>
  <c r="B767" s="1"/>
  <c r="B768" s="1"/>
  <c r="B769" s="1"/>
  <c r="B770" s="1"/>
  <c r="B771" s="1"/>
  <c r="B772" s="1"/>
  <c r="B773" s="1"/>
  <c r="B774" s="1"/>
  <c r="B775" s="1"/>
  <c r="B776" s="1"/>
  <c r="B777" s="1"/>
  <c r="B778" s="1"/>
  <c r="B779" s="1"/>
  <c r="B780" s="1"/>
  <c r="B781" s="1"/>
  <c r="B782" s="1"/>
  <c r="B783" s="1"/>
  <c r="B784" s="1"/>
  <c r="B785" s="1"/>
  <c r="B786" s="1"/>
  <c r="B787" s="1"/>
  <c r="B788" s="1"/>
  <c r="B789" s="1"/>
  <c r="B790" s="1"/>
  <c r="B791" s="1"/>
  <c r="B792" s="1"/>
  <c r="B793" s="1"/>
  <c r="B794" s="1"/>
  <c r="B795" s="1"/>
  <c r="B796" s="1"/>
  <c r="B797" s="1"/>
  <c r="B798" s="1"/>
  <c r="B799" s="1"/>
  <c r="B800" s="1"/>
  <c r="B801" s="1"/>
  <c r="B802" s="1"/>
  <c r="B803" s="1"/>
  <c r="B804" s="1"/>
  <c r="B805" s="1"/>
  <c r="B806" s="1"/>
  <c r="B807" s="1"/>
  <c r="B808" s="1"/>
  <c r="B809" s="1"/>
  <c r="B810" s="1"/>
  <c r="B811" s="1"/>
  <c r="B812" s="1"/>
  <c r="B813" s="1"/>
  <c r="B814" s="1"/>
  <c r="B815" s="1"/>
  <c r="B816" s="1"/>
  <c r="B817" s="1"/>
  <c r="B818" s="1"/>
  <c r="B819" s="1"/>
  <c r="B820" s="1"/>
  <c r="B821" s="1"/>
  <c r="B822" s="1"/>
  <c r="B823" s="1"/>
  <c r="B824" s="1"/>
  <c r="B825" s="1"/>
  <c r="B826" s="1"/>
  <c r="B827" s="1"/>
  <c r="B828" s="1"/>
  <c r="B829" s="1"/>
  <c r="B830" s="1"/>
  <c r="B831" s="1"/>
  <c r="B832" s="1"/>
  <c r="B833" s="1"/>
  <c r="B834" s="1"/>
  <c r="B835" s="1"/>
  <c r="B836" s="1"/>
  <c r="B837" s="1"/>
  <c r="B838" s="1"/>
  <c r="B839" s="1"/>
  <c r="B840" s="1"/>
  <c r="B841" s="1"/>
  <c r="B842" s="1"/>
  <c r="B843" s="1"/>
  <c r="B844" s="1"/>
  <c r="B845" s="1"/>
  <c r="B846" s="1"/>
  <c r="B847" s="1"/>
  <c r="B848" s="1"/>
  <c r="B849" s="1"/>
  <c r="B850" s="1"/>
  <c r="B851" s="1"/>
  <c r="B852" s="1"/>
  <c r="B853" s="1"/>
  <c r="B854" s="1"/>
  <c r="B855" s="1"/>
  <c r="B856" s="1"/>
  <c r="B857" s="1"/>
  <c r="B858" s="1"/>
  <c r="B859" s="1"/>
  <c r="B860" s="1"/>
  <c r="B861" s="1"/>
  <c r="B862" s="1"/>
  <c r="B863" s="1"/>
  <c r="B864" s="1"/>
  <c r="B865" s="1"/>
  <c r="B866" s="1"/>
  <c r="B867" s="1"/>
  <c r="B868" s="1"/>
  <c r="B869" s="1"/>
  <c r="B870" s="1"/>
  <c r="B871" s="1"/>
  <c r="B872" s="1"/>
  <c r="B873" s="1"/>
  <c r="B874" s="1"/>
  <c r="B875" s="1"/>
  <c r="B876" s="1"/>
  <c r="B877" s="1"/>
  <c r="B878" s="1"/>
  <c r="B879" s="1"/>
  <c r="B880" s="1"/>
  <c r="B881" s="1"/>
  <c r="B882" s="1"/>
  <c r="B883" s="1"/>
  <c r="B884" s="1"/>
  <c r="B885" s="1"/>
  <c r="B886" s="1"/>
  <c r="B887" s="1"/>
  <c r="B888" s="1"/>
  <c r="B889" s="1"/>
  <c r="B890" s="1"/>
  <c r="B891" s="1"/>
  <c r="B892" s="1"/>
  <c r="B893" s="1"/>
  <c r="B894" s="1"/>
  <c r="B895" s="1"/>
  <c r="B896" s="1"/>
  <c r="B897" s="1"/>
  <c r="B898" s="1"/>
  <c r="B899" s="1"/>
  <c r="B900" s="1"/>
  <c r="B901" s="1"/>
  <c r="B902" s="1"/>
  <c r="B903" s="1"/>
  <c r="B904" s="1"/>
  <c r="B905" s="1"/>
  <c r="B906" s="1"/>
  <c r="B907" s="1"/>
  <c r="B908" s="1"/>
  <c r="B909" s="1"/>
  <c r="B910" s="1"/>
  <c r="B911" s="1"/>
  <c r="B912" s="1"/>
  <c r="B913" s="1"/>
  <c r="B914" s="1"/>
  <c r="B915" s="1"/>
  <c r="B916" s="1"/>
  <c r="B917" s="1"/>
  <c r="B918" s="1"/>
  <c r="B919" s="1"/>
  <c r="B920" s="1"/>
  <c r="B921" s="1"/>
  <c r="B922" s="1"/>
  <c r="B923" s="1"/>
  <c r="B924" s="1"/>
  <c r="B925" s="1"/>
  <c r="B926" s="1"/>
  <c r="B927" s="1"/>
  <c r="B928" s="1"/>
  <c r="B929" s="1"/>
  <c r="B930" s="1"/>
  <c r="B931" s="1"/>
  <c r="B932" s="1"/>
  <c r="B933" s="1"/>
  <c r="B934" s="1"/>
  <c r="B935" s="1"/>
  <c r="B936" s="1"/>
  <c r="B937" s="1"/>
  <c r="B938" s="1"/>
  <c r="B939" s="1"/>
  <c r="B940" s="1"/>
  <c r="B941" s="1"/>
  <c r="B942" s="1"/>
  <c r="B943" s="1"/>
  <c r="B944" s="1"/>
  <c r="B945" s="1"/>
  <c r="B946" s="1"/>
  <c r="B947" s="1"/>
  <c r="B948" s="1"/>
  <c r="B949" s="1"/>
  <c r="B950" s="1"/>
  <c r="B951" s="1"/>
  <c r="B952" s="1"/>
  <c r="B953" s="1"/>
  <c r="B954" s="1"/>
  <c r="B955" s="1"/>
  <c r="B956" s="1"/>
  <c r="B957" s="1"/>
  <c r="B958" s="1"/>
  <c r="B959" s="1"/>
  <c r="B960" s="1"/>
  <c r="B961" s="1"/>
  <c r="B962" s="1"/>
  <c r="B963" s="1"/>
  <c r="B964" s="1"/>
  <c r="B965" s="1"/>
  <c r="B966" s="1"/>
  <c r="B967" s="1"/>
  <c r="B968" s="1"/>
  <c r="B969" s="1"/>
  <c r="B970" s="1"/>
  <c r="B971" s="1"/>
  <c r="B972" s="1"/>
  <c r="B973" s="1"/>
  <c r="B974" s="1"/>
  <c r="B975" s="1"/>
  <c r="B976" s="1"/>
  <c r="B977" s="1"/>
  <c r="B978" s="1"/>
  <c r="B979" s="1"/>
  <c r="B980" s="1"/>
  <c r="B981" s="1"/>
  <c r="B982" s="1"/>
  <c r="B983" s="1"/>
  <c r="B984" s="1"/>
  <c r="B985" s="1"/>
  <c r="B986" s="1"/>
  <c r="B987" s="1"/>
  <c r="B988" s="1"/>
  <c r="B989" s="1"/>
  <c r="B990" s="1"/>
  <c r="B991" s="1"/>
  <c r="B992" s="1"/>
  <c r="B993" s="1"/>
  <c r="B994" s="1"/>
  <c r="B995" s="1"/>
  <c r="B996" s="1"/>
  <c r="B997" s="1"/>
  <c r="B998" s="1"/>
  <c r="B999" s="1"/>
  <c r="B1000" s="1"/>
  <c r="B1001" s="1"/>
  <c r="B1002" s="1"/>
  <c r="B1003" s="1"/>
  <c r="B1004" s="1"/>
  <c r="B1005" s="1"/>
  <c r="B1006" s="1"/>
  <c r="B1007" s="1"/>
  <c r="B1008" s="1"/>
  <c r="B1009" s="1"/>
  <c r="B1010" s="1"/>
  <c r="B1011" s="1"/>
  <c r="B1012" s="1"/>
  <c r="B1013" s="1"/>
  <c r="B1014" s="1"/>
  <c r="B1015" s="1"/>
  <c r="B1016" s="1"/>
  <c r="B1017" s="1"/>
  <c r="B1018" s="1"/>
  <c r="B1019" s="1"/>
  <c r="B1020" s="1"/>
  <c r="B1021" s="1"/>
  <c r="B1022" s="1"/>
  <c r="B1023" s="1"/>
  <c r="B1024" s="1"/>
  <c r="B1025" s="1"/>
  <c r="B1026" s="1"/>
  <c r="B1027" s="1"/>
  <c r="B1028" s="1"/>
  <c r="B1029" s="1"/>
  <c r="B1030" s="1"/>
  <c r="B1031" s="1"/>
  <c r="B1032" s="1"/>
  <c r="B1033" s="1"/>
  <c r="B1034" s="1"/>
  <c r="B1035" s="1"/>
  <c r="B1036" s="1"/>
  <c r="B1037" s="1"/>
  <c r="B1038" s="1"/>
  <c r="B1039" s="1"/>
  <c r="B1040" s="1"/>
  <c r="B1041" s="1"/>
  <c r="B1042" s="1"/>
  <c r="B1043" s="1"/>
  <c r="B1044" s="1"/>
  <c r="B1045" s="1"/>
  <c r="B1046" s="1"/>
  <c r="B1047" s="1"/>
  <c r="B1048" s="1"/>
  <c r="B1049" s="1"/>
  <c r="B1050" s="1"/>
  <c r="B1051" s="1"/>
  <c r="B1052" s="1"/>
  <c r="B1053" s="1"/>
  <c r="B1054" s="1"/>
  <c r="B1055" s="1"/>
  <c r="B1056" s="1"/>
  <c r="B1057" s="1"/>
  <c r="B1058" s="1"/>
  <c r="B1059" s="1"/>
  <c r="B1060" s="1"/>
  <c r="B1061" s="1"/>
  <c r="B1062" s="1"/>
  <c r="B1063" s="1"/>
  <c r="B1064" s="1"/>
  <c r="B1065" s="1"/>
  <c r="B1066" s="1"/>
  <c r="B1067" s="1"/>
  <c r="B1068" s="1"/>
  <c r="B1069" s="1"/>
  <c r="B1070" s="1"/>
  <c r="B1071" s="1"/>
  <c r="B1072" s="1"/>
  <c r="B1073" s="1"/>
  <c r="B1074" s="1"/>
  <c r="B1075" s="1"/>
  <c r="B1076" s="1"/>
  <c r="B1077" s="1"/>
  <c r="B1078" s="1"/>
  <c r="B1079" s="1"/>
  <c r="B1080" s="1"/>
  <c r="B1081" s="1"/>
  <c r="B1082" s="1"/>
  <c r="B1083" s="1"/>
  <c r="B1084" s="1"/>
  <c r="B1085" s="1"/>
  <c r="B1086" s="1"/>
  <c r="B1087" s="1"/>
  <c r="B1088" s="1"/>
  <c r="B1089" s="1"/>
  <c r="B1090" s="1"/>
  <c r="B1091" s="1"/>
  <c r="B1092" s="1"/>
  <c r="B1093" s="1"/>
  <c r="B1094" s="1"/>
  <c r="B1095" s="1"/>
  <c r="B1096" s="1"/>
  <c r="B1097" s="1"/>
  <c r="B1098" s="1"/>
  <c r="B1099" s="1"/>
  <c r="B1100" s="1"/>
  <c r="B1101" s="1"/>
  <c r="B1102" s="1"/>
  <c r="B1103" s="1"/>
  <c r="B1104" s="1"/>
  <c r="B1105" s="1"/>
  <c r="B1106" s="1"/>
  <c r="B1107" s="1"/>
  <c r="B1108" s="1"/>
  <c r="B1109" s="1"/>
  <c r="B1110" s="1"/>
  <c r="B1111" s="1"/>
  <c r="B1112" s="1"/>
  <c r="B1113" s="1"/>
  <c r="B1114" s="1"/>
  <c r="B1115" s="1"/>
  <c r="B1116" s="1"/>
  <c r="B1117" s="1"/>
  <c r="B1118" s="1"/>
  <c r="B1119" s="1"/>
  <c r="B1120" s="1"/>
  <c r="B1121" s="1"/>
  <c r="B1122" s="1"/>
  <c r="B1123" s="1"/>
  <c r="B1124" s="1"/>
  <c r="B1125" s="1"/>
  <c r="B1126" s="1"/>
  <c r="B1127" s="1"/>
  <c r="B1128" s="1"/>
  <c r="B1129" s="1"/>
  <c r="B1130" s="1"/>
  <c r="B1131" s="1"/>
  <c r="B1132" s="1"/>
  <c r="B1133" s="1"/>
  <c r="B1134" s="1"/>
  <c r="B1135" s="1"/>
  <c r="B1136" s="1"/>
  <c r="B1137" s="1"/>
  <c r="B1138" s="1"/>
  <c r="B1139" s="1"/>
  <c r="B1140" s="1"/>
  <c r="B1141" s="1"/>
  <c r="B1142" s="1"/>
  <c r="B1143" s="1"/>
  <c r="B1144" s="1"/>
  <c r="B1145" s="1"/>
  <c r="B1146" s="1"/>
  <c r="B1147" s="1"/>
  <c r="B1148" s="1"/>
  <c r="B1149" s="1"/>
  <c r="B1150" s="1"/>
  <c r="B1151" s="1"/>
  <c r="B1152" s="1"/>
  <c r="B1153" s="1"/>
  <c r="B1154" s="1"/>
  <c r="B1155" s="1"/>
  <c r="B1156" s="1"/>
  <c r="B1157" s="1"/>
  <c r="B1158" s="1"/>
  <c r="B1159" s="1"/>
  <c r="B1160" s="1"/>
  <c r="B1161" s="1"/>
  <c r="B1162" s="1"/>
  <c r="B1163" s="1"/>
  <c r="B1164" s="1"/>
  <c r="B1165" s="1"/>
  <c r="B1166" s="1"/>
  <c r="B1167" s="1"/>
  <c r="B1168" s="1"/>
  <c r="B1169" s="1"/>
  <c r="B1170" s="1"/>
  <c r="B1171" s="1"/>
  <c r="B1172" s="1"/>
  <c r="B1173" s="1"/>
  <c r="B1174" s="1"/>
  <c r="B1175" s="1"/>
  <c r="B1176" s="1"/>
  <c r="B1177" s="1"/>
  <c r="B1178" s="1"/>
  <c r="B1179" s="1"/>
  <c r="B1180" s="1"/>
  <c r="B1181" s="1"/>
  <c r="B1182" s="1"/>
  <c r="B1183" s="1"/>
  <c r="B1184" s="1"/>
  <c r="B1185" s="1"/>
  <c r="B1186" s="1"/>
  <c r="B1187" s="1"/>
  <c r="B1188" s="1"/>
  <c r="B1189" s="1"/>
  <c r="B1190" s="1"/>
  <c r="B1191" s="1"/>
  <c r="B1192" s="1"/>
  <c r="B1193" s="1"/>
  <c r="B1194" s="1"/>
  <c r="B1195" s="1"/>
  <c r="B1196" s="1"/>
  <c r="B1197" s="1"/>
  <c r="B1198" s="1"/>
  <c r="B1199" s="1"/>
  <c r="B1200" s="1"/>
  <c r="B1201" s="1"/>
  <c r="B1202" s="1"/>
  <c r="B1203" s="1"/>
  <c r="B1204" s="1"/>
  <c r="B1205" s="1"/>
  <c r="B1206" s="1"/>
  <c r="B1207" s="1"/>
  <c r="B1208" s="1"/>
  <c r="B1209" s="1"/>
  <c r="B1210" s="1"/>
  <c r="B1211" s="1"/>
  <c r="B1212" s="1"/>
  <c r="B1213" s="1"/>
  <c r="B1214" s="1"/>
  <c r="B1215" s="1"/>
  <c r="B1216" s="1"/>
  <c r="B1217" s="1"/>
  <c r="B1218" s="1"/>
  <c r="B1219" s="1"/>
  <c r="B1220" s="1"/>
  <c r="B1221" s="1"/>
  <c r="B1222" s="1"/>
  <c r="B1223" s="1"/>
  <c r="B1224" s="1"/>
  <c r="B1225" s="1"/>
  <c r="B1226" s="1"/>
  <c r="B1227" s="1"/>
  <c r="B1228" s="1"/>
  <c r="B1229" s="1"/>
  <c r="B1230" s="1"/>
  <c r="B1231" s="1"/>
  <c r="B1232" s="1"/>
  <c r="B1233" s="1"/>
  <c r="B1234" s="1"/>
  <c r="B1235" s="1"/>
  <c r="B1236" s="1"/>
  <c r="B1237" s="1"/>
  <c r="B1238" s="1"/>
  <c r="B1239" s="1"/>
  <c r="B1240" s="1"/>
  <c r="B1241" s="1"/>
  <c r="B1242" s="1"/>
  <c r="B1243" s="1"/>
  <c r="B1244" s="1"/>
  <c r="B1245" s="1"/>
  <c r="B1246" s="1"/>
  <c r="B1247" s="1"/>
  <c r="B1248" s="1"/>
  <c r="B1249" s="1"/>
  <c r="B1250" s="1"/>
  <c r="B1251" s="1"/>
  <c r="B1252" s="1"/>
  <c r="B1253" s="1"/>
  <c r="B1254" s="1"/>
  <c r="B1255" s="1"/>
  <c r="B1256" s="1"/>
  <c r="B1257" s="1"/>
  <c r="B1258" s="1"/>
  <c r="B1259" s="1"/>
  <c r="B1260" s="1"/>
  <c r="B1261" s="1"/>
  <c r="B1262" s="1"/>
  <c r="B1263" s="1"/>
  <c r="B1264" s="1"/>
  <c r="B1265" s="1"/>
  <c r="B1266" s="1"/>
  <c r="B1267" s="1"/>
  <c r="B1268" s="1"/>
  <c r="B1269" s="1"/>
  <c r="B1270" s="1"/>
  <c r="B1271" s="1"/>
  <c r="B1272" s="1"/>
  <c r="B1273" s="1"/>
  <c r="B1274" s="1"/>
  <c r="B1275" s="1"/>
  <c r="B1276" s="1"/>
  <c r="B1277" s="1"/>
  <c r="B1278" s="1"/>
  <c r="B1279" s="1"/>
  <c r="B1280" s="1"/>
  <c r="B1281" s="1"/>
  <c r="B1282" s="1"/>
  <c r="B1283" s="1"/>
  <c r="B1284" s="1"/>
  <c r="B1285" s="1"/>
  <c r="B1286" s="1"/>
  <c r="B1287" s="1"/>
  <c r="B1288" s="1"/>
  <c r="B1289" s="1"/>
  <c r="B1290" s="1"/>
  <c r="B1291" s="1"/>
  <c r="B1292" s="1"/>
  <c r="B1293" s="1"/>
  <c r="B1294" s="1"/>
  <c r="B1295" s="1"/>
  <c r="B1296" s="1"/>
  <c r="B1297" s="1"/>
  <c r="B1298" s="1"/>
  <c r="B1299" s="1"/>
  <c r="B1300" s="1"/>
  <c r="B1301" s="1"/>
  <c r="B1302" s="1"/>
  <c r="B1303" s="1"/>
  <c r="B1304" s="1"/>
  <c r="B1305" s="1"/>
  <c r="B1306" s="1"/>
  <c r="B1307" s="1"/>
  <c r="B1308" s="1"/>
  <c r="B1309" s="1"/>
  <c r="B1310" s="1"/>
  <c r="B1311" s="1"/>
  <c r="B1312" s="1"/>
  <c r="B1313" s="1"/>
  <c r="B1314" s="1"/>
  <c r="B1315" s="1"/>
  <c r="B1316" s="1"/>
  <c r="B1317" s="1"/>
  <c r="B1318" s="1"/>
  <c r="B1319" s="1"/>
  <c r="B1320" s="1"/>
  <c r="B1321" s="1"/>
  <c r="B1322" s="1"/>
  <c r="B1323" s="1"/>
  <c r="B1324" s="1"/>
  <c r="B1325" s="1"/>
  <c r="B1326" s="1"/>
  <c r="B1327" s="1"/>
  <c r="B1328" s="1"/>
  <c r="B1329" s="1"/>
  <c r="B1330" s="1"/>
  <c r="B1331" s="1"/>
  <c r="B1332" s="1"/>
  <c r="B1333" s="1"/>
  <c r="B1334" s="1"/>
  <c r="B1335" s="1"/>
  <c r="B1336" s="1"/>
  <c r="B1337" s="1"/>
  <c r="B1338" s="1"/>
  <c r="B1339" s="1"/>
  <c r="B1340" s="1"/>
  <c r="B1341" s="1"/>
  <c r="B1342" s="1"/>
  <c r="B1343" s="1"/>
  <c r="B1344" s="1"/>
  <c r="B1345" s="1"/>
  <c r="B1346" s="1"/>
  <c r="B1347" s="1"/>
  <c r="B1348" s="1"/>
  <c r="B1349" s="1"/>
  <c r="B1350" s="1"/>
  <c r="B1351" s="1"/>
  <c r="B1352" s="1"/>
  <c r="B1353" s="1"/>
  <c r="B1354" s="1"/>
  <c r="B1355" s="1"/>
  <c r="B1356" s="1"/>
  <c r="B1357" s="1"/>
  <c r="B1358" s="1"/>
  <c r="B1359" s="1"/>
  <c r="B1360" s="1"/>
  <c r="B1361" s="1"/>
  <c r="B1362" s="1"/>
  <c r="B1363" s="1"/>
  <c r="B1364" s="1"/>
  <c r="B1365" s="1"/>
  <c r="B1366" s="1"/>
  <c r="B1367" s="1"/>
  <c r="B1368" s="1"/>
  <c r="B1369" s="1"/>
  <c r="B1370" s="1"/>
  <c r="B1371" s="1"/>
  <c r="B1372" s="1"/>
  <c r="B1373" s="1"/>
  <c r="B1374" s="1"/>
  <c r="B1375" s="1"/>
  <c r="B1376" s="1"/>
  <c r="B1377" s="1"/>
  <c r="B1378" s="1"/>
  <c r="B1379" s="1"/>
  <c r="B1380" s="1"/>
  <c r="B1381" s="1"/>
  <c r="B1382" s="1"/>
  <c r="B1383" s="1"/>
  <c r="B1384" s="1"/>
  <c r="B1385" s="1"/>
  <c r="B1386" s="1"/>
  <c r="B1387" s="1"/>
  <c r="B1388" s="1"/>
  <c r="B1389" s="1"/>
  <c r="B1390" s="1"/>
  <c r="B1391" s="1"/>
  <c r="B1392" s="1"/>
  <c r="B1393" s="1"/>
  <c r="B1394" s="1"/>
  <c r="B1395" s="1"/>
  <c r="B1396" s="1"/>
  <c r="B1397" s="1"/>
  <c r="B1398" s="1"/>
  <c r="B1399" s="1"/>
  <c r="B1400" s="1"/>
  <c r="B1401" s="1"/>
  <c r="B1402" s="1"/>
  <c r="B1403" s="1"/>
  <c r="B1404" s="1"/>
  <c r="B1405" s="1"/>
  <c r="B1406" s="1"/>
  <c r="B1407" s="1"/>
  <c r="B1408" s="1"/>
  <c r="B1409" s="1"/>
  <c r="B1410" s="1"/>
  <c r="B1411" s="1"/>
  <c r="B1412" s="1"/>
  <c r="B1413" s="1"/>
  <c r="B1414" s="1"/>
  <c r="B1415" s="1"/>
  <c r="B1416" s="1"/>
  <c r="B1417" s="1"/>
  <c r="B1418" s="1"/>
  <c r="B1419" s="1"/>
  <c r="B1420" s="1"/>
  <c r="B1421" s="1"/>
  <c r="B1422" s="1"/>
  <c r="B1423" s="1"/>
  <c r="B1424" s="1"/>
  <c r="B1425" s="1"/>
  <c r="B1426" s="1"/>
  <c r="B1427" s="1"/>
  <c r="B1428" s="1"/>
  <c r="B1429" s="1"/>
  <c r="B1430" s="1"/>
  <c r="B1431" s="1"/>
  <c r="B1432" s="1"/>
  <c r="B1433" s="1"/>
  <c r="B1434" s="1"/>
  <c r="B1435" s="1"/>
  <c r="B1436" s="1"/>
  <c r="B1437" s="1"/>
  <c r="B1438" s="1"/>
  <c r="B1439" s="1"/>
  <c r="B1440" s="1"/>
  <c r="B1441" s="1"/>
  <c r="B1442" s="1"/>
  <c r="B1443" s="1"/>
  <c r="B1444" s="1"/>
  <c r="B1445" s="1"/>
  <c r="B1446" s="1"/>
  <c r="B1447" s="1"/>
  <c r="B1448" s="1"/>
  <c r="B1449" s="1"/>
  <c r="B1450" s="1"/>
  <c r="B1451" s="1"/>
  <c r="B1452" s="1"/>
  <c r="B1453" s="1"/>
  <c r="B1454" s="1"/>
  <c r="B1455" s="1"/>
  <c r="B1456" s="1"/>
  <c r="B1457" s="1"/>
  <c r="B1458" s="1"/>
  <c r="B1459" s="1"/>
  <c r="B1460" s="1"/>
  <c r="B1461" s="1"/>
  <c r="B1462" s="1"/>
  <c r="B1463" s="1"/>
  <c r="B1464" s="1"/>
  <c r="B1465" s="1"/>
  <c r="B1466" s="1"/>
  <c r="B1467" s="1"/>
  <c r="B1468" s="1"/>
  <c r="B1469" s="1"/>
  <c r="B1470" s="1"/>
  <c r="B1471" s="1"/>
  <c r="B1472" s="1"/>
  <c r="B1473" s="1"/>
  <c r="B1474" s="1"/>
  <c r="B1475" s="1"/>
  <c r="B1476" s="1"/>
  <c r="B1477" s="1"/>
  <c r="B1478" s="1"/>
  <c r="B1479" s="1"/>
  <c r="B1480" s="1"/>
  <c r="B1481" s="1"/>
  <c r="B1482" s="1"/>
  <c r="B1483" s="1"/>
  <c r="B1484" s="1"/>
  <c r="B1485" s="1"/>
  <c r="B1486" s="1"/>
  <c r="B1487" s="1"/>
  <c r="B1488" s="1"/>
  <c r="B1489" s="1"/>
  <c r="B1490" s="1"/>
  <c r="B1491" s="1"/>
  <c r="B1492" s="1"/>
  <c r="B1493" s="1"/>
  <c r="B1494" s="1"/>
  <c r="B1495" s="1"/>
  <c r="B1496" s="1"/>
  <c r="B1497" s="1"/>
  <c r="B1498" s="1"/>
  <c r="B1499" s="1"/>
  <c r="B1500" s="1"/>
  <c r="B1501" s="1"/>
  <c r="B1502" s="1"/>
  <c r="B1503" s="1"/>
  <c r="B1504" s="1"/>
  <c r="B1505" s="1"/>
  <c r="B1506" s="1"/>
  <c r="B1507" s="1"/>
  <c r="B1508" s="1"/>
  <c r="B1509" s="1"/>
  <c r="B1510" s="1"/>
  <c r="B1511" s="1"/>
  <c r="B1512" s="1"/>
  <c r="B1513" s="1"/>
  <c r="B1514" s="1"/>
  <c r="B1515" s="1"/>
  <c r="R1665"/>
  <c r="R1664"/>
  <c r="R1661"/>
  <c r="R1659"/>
  <c r="U32" i="33"/>
  <c r="U30"/>
  <c r="W225" i="12"/>
  <c r="W224"/>
  <c r="W222"/>
  <c r="W220"/>
  <c r="W218"/>
  <c r="W216"/>
  <c r="W215"/>
  <c r="O26" i="30"/>
  <c r="O36" i="8"/>
  <c r="O35"/>
  <c r="O34"/>
  <c r="O773" i="10"/>
  <c r="O772"/>
  <c r="O770"/>
  <c r="O768"/>
  <c r="O57" i="27"/>
  <c r="P58"/>
  <c r="P59"/>
  <c r="P60"/>
  <c r="S52" i="5"/>
  <c r="S51"/>
  <c r="O52" i="2"/>
  <c r="O47"/>
  <c r="AC382" i="26"/>
  <c r="Y382"/>
  <c r="AB382"/>
  <c r="X382"/>
  <c r="AC367"/>
  <c r="AC368"/>
  <c r="AC369"/>
  <c r="AC370"/>
  <c r="AC371"/>
  <c r="AC372"/>
  <c r="AC373"/>
  <c r="AC374"/>
  <c r="AC375"/>
  <c r="AC376"/>
  <c r="AC377"/>
  <c r="AC378"/>
  <c r="AC379"/>
  <c r="AC380"/>
  <c r="Y367"/>
  <c r="Y368"/>
  <c r="Y369"/>
  <c r="Y370"/>
  <c r="Y371"/>
  <c r="Y372"/>
  <c r="Y373"/>
  <c r="Y374"/>
  <c r="Y375"/>
  <c r="Y376"/>
  <c r="Y377"/>
  <c r="Y378"/>
  <c r="Y379"/>
  <c r="Y380"/>
  <c r="AB380"/>
  <c r="AB379"/>
  <c r="AB378"/>
  <c r="AB377"/>
  <c r="AB376"/>
  <c r="AB375"/>
  <c r="AB374"/>
  <c r="AB373"/>
  <c r="AB372"/>
  <c r="AB371"/>
  <c r="AB370"/>
  <c r="AB369"/>
  <c r="AB368"/>
  <c r="AB367"/>
  <c r="X380"/>
  <c r="X379"/>
  <c r="X378"/>
  <c r="X377"/>
  <c r="X376"/>
  <c r="X375"/>
  <c r="X374"/>
  <c r="X373"/>
  <c r="X372"/>
  <c r="X371"/>
  <c r="X370"/>
  <c r="X369"/>
  <c r="X368"/>
  <c r="X367"/>
  <c r="Y30" i="27"/>
  <c r="U30"/>
  <c r="Y28"/>
  <c r="U28"/>
  <c r="Y40" i="2"/>
  <c r="Y39"/>
  <c r="X1785" i="35"/>
  <c r="X1784"/>
  <c r="X1783"/>
  <c r="X1782"/>
  <c r="X1781"/>
  <c r="X1780"/>
  <c r="X1779"/>
  <c r="X1778"/>
  <c r="X1777"/>
  <c r="X1776"/>
  <c r="X1775"/>
  <c r="X1774"/>
  <c r="X1773"/>
  <c r="X1772"/>
  <c r="X1771"/>
  <c r="X1770"/>
  <c r="X1769"/>
  <c r="X1768"/>
  <c r="X1767"/>
  <c r="X1766"/>
  <c r="X1765"/>
  <c r="X1764"/>
  <c r="X1763"/>
  <c r="X1762"/>
  <c r="X1761"/>
  <c r="X1760"/>
  <c r="X1759"/>
  <c r="X1758"/>
  <c r="X1757"/>
  <c r="X1756"/>
  <c r="X1755"/>
  <c r="X1754"/>
  <c r="X1753"/>
  <c r="X1752"/>
  <c r="X1751"/>
  <c r="X1750"/>
  <c r="X1749"/>
  <c r="X1748"/>
  <c r="X1747"/>
  <c r="X1746"/>
  <c r="X1745"/>
  <c r="X1744"/>
  <c r="X1743"/>
  <c r="X1742"/>
  <c r="X1741"/>
  <c r="X1740"/>
  <c r="X1739"/>
  <c r="X1738"/>
  <c r="X1737"/>
  <c r="X1736"/>
  <c r="X1735"/>
  <c r="X1734"/>
  <c r="X1733"/>
  <c r="X1732"/>
  <c r="X1731"/>
  <c r="X1730"/>
  <c r="X1729"/>
  <c r="X1728"/>
  <c r="X1727"/>
  <c r="X1726"/>
  <c r="X1725"/>
  <c r="X1724"/>
  <c r="X1723"/>
  <c r="X1722"/>
  <c r="X1721"/>
  <c r="X1720"/>
  <c r="X1719"/>
  <c r="X1718"/>
  <c r="X1717"/>
  <c r="X1716"/>
  <c r="X1715"/>
  <c r="X1714"/>
  <c r="X1713"/>
  <c r="X1712"/>
  <c r="X1711"/>
  <c r="X1710"/>
  <c r="X1709"/>
  <c r="X1708"/>
  <c r="X1707"/>
  <c r="X1706"/>
  <c r="X1705"/>
  <c r="X1704"/>
  <c r="X1703"/>
  <c r="X1702"/>
  <c r="X1701"/>
  <c r="X1700"/>
  <c r="X1699"/>
  <c r="X1698"/>
  <c r="X1697"/>
  <c r="X1696"/>
  <c r="X1695"/>
  <c r="X1694"/>
  <c r="X1693"/>
  <c r="X1692"/>
  <c r="X1691"/>
  <c r="X1690"/>
  <c r="X1689"/>
  <c r="X1688"/>
  <c r="X1687"/>
  <c r="X1686"/>
  <c r="X1685"/>
  <c r="X1684"/>
  <c r="X1683"/>
  <c r="X1682"/>
  <c r="X1681"/>
  <c r="X1680"/>
  <c r="X1679"/>
  <c r="X1678"/>
  <c r="X1677"/>
  <c r="X1676"/>
  <c r="X1675"/>
  <c r="X1674"/>
  <c r="X1673"/>
  <c r="X1672"/>
  <c r="X1671"/>
  <c r="X1670"/>
  <c r="X1669"/>
  <c r="X1668"/>
  <c r="X1667"/>
  <c r="X1666"/>
  <c r="X1665"/>
  <c r="X1664"/>
  <c r="X1663"/>
  <c r="X1662"/>
  <c r="X1661"/>
  <c r="X1660"/>
  <c r="X1659"/>
  <c r="X1658"/>
  <c r="X1657"/>
  <c r="X1656"/>
  <c r="X1655"/>
  <c r="X1654"/>
  <c r="X1653"/>
  <c r="X1652"/>
  <c r="X1651"/>
  <c r="X1650"/>
  <c r="X1649"/>
  <c r="X1648"/>
  <c r="X1647"/>
  <c r="X1646"/>
  <c r="X1645"/>
  <c r="X1644"/>
  <c r="X1643"/>
  <c r="X1642"/>
  <c r="X1641"/>
  <c r="X1640"/>
  <c r="X1639"/>
  <c r="X1638"/>
  <c r="X1637"/>
  <c r="X1636"/>
  <c r="X1635"/>
  <c r="X1634"/>
  <c r="X1633"/>
  <c r="X1632"/>
  <c r="X1631"/>
  <c r="X1630"/>
  <c r="X1629"/>
  <c r="X1628"/>
  <c r="X1627"/>
  <c r="X1626"/>
  <c r="X1625"/>
  <c r="X1624"/>
  <c r="X1623"/>
  <c r="X1622"/>
  <c r="X1621"/>
  <c r="X1620"/>
  <c r="X1619"/>
  <c r="X1618"/>
  <c r="X1617"/>
  <c r="X1616"/>
  <c r="X1615"/>
  <c r="X1614"/>
  <c r="X1613"/>
  <c r="X1612"/>
  <c r="X1611"/>
  <c r="X1610"/>
  <c r="X1609"/>
  <c r="X1608"/>
  <c r="X1607"/>
  <c r="X1606"/>
  <c r="X1605"/>
  <c r="X1604"/>
  <c r="X1603"/>
  <c r="X1602"/>
  <c r="X1601"/>
  <c r="X1600"/>
  <c r="X1599"/>
  <c r="X1598"/>
  <c r="X1597"/>
  <c r="X1596"/>
  <c r="X1595"/>
  <c r="X1594"/>
  <c r="X1593"/>
  <c r="X1592"/>
  <c r="X1591"/>
  <c r="X1590"/>
  <c r="X1589"/>
  <c r="X1588"/>
  <c r="X1587"/>
  <c r="X1586"/>
  <c r="X1585"/>
  <c r="X1584"/>
  <c r="X1583"/>
  <c r="X1582"/>
  <c r="X1581"/>
  <c r="X1580"/>
  <c r="X1579"/>
  <c r="X1578"/>
  <c r="X1577"/>
  <c r="X1576"/>
  <c r="X1575"/>
  <c r="X1574"/>
  <c r="X1573"/>
  <c r="X1572"/>
  <c r="X1571"/>
  <c r="X1570"/>
  <c r="X1569"/>
  <c r="X1568"/>
  <c r="X1567"/>
  <c r="X1566"/>
  <c r="X1565"/>
  <c r="X1564"/>
  <c r="X1563"/>
  <c r="X1562"/>
  <c r="X1561"/>
  <c r="X1560"/>
  <c r="X1559"/>
  <c r="X1558"/>
  <c r="X1557"/>
  <c r="X1556"/>
  <c r="X1555"/>
  <c r="X1554"/>
  <c r="X1553"/>
  <c r="X1552"/>
  <c r="X1551"/>
  <c r="X1550"/>
  <c r="X1549"/>
  <c r="X1548"/>
  <c r="X1547"/>
  <c r="X1546"/>
  <c r="X1545"/>
  <c r="X1544"/>
  <c r="X1543"/>
  <c r="X1542"/>
  <c r="X1541"/>
  <c r="X1540"/>
  <c r="X1539"/>
  <c r="X1538"/>
  <c r="X1537"/>
  <c r="X1536"/>
  <c r="X1535"/>
  <c r="X1534"/>
  <c r="X1533"/>
  <c r="X1532"/>
  <c r="X1531"/>
  <c r="X1530"/>
  <c r="X1529"/>
  <c r="X1528"/>
  <c r="X1527"/>
  <c r="X1526"/>
  <c r="X1525"/>
  <c r="X1524"/>
  <c r="X1523"/>
  <c r="X1522"/>
  <c r="X1521"/>
  <c r="X1520"/>
  <c r="X1519"/>
  <c r="X1518"/>
  <c r="X1517"/>
  <c r="X1516"/>
  <c r="X1515"/>
  <c r="X1514"/>
  <c r="X1513"/>
  <c r="X1512"/>
  <c r="X1511"/>
  <c r="X1510"/>
  <c r="X1509"/>
  <c r="X1508"/>
  <c r="X1507"/>
  <c r="X1506"/>
  <c r="X1505"/>
  <c r="X1504"/>
  <c r="X1503"/>
  <c r="X1502"/>
  <c r="X1501"/>
  <c r="X1500"/>
  <c r="X1499"/>
  <c r="X1498"/>
  <c r="X1497"/>
  <c r="X1496"/>
  <c r="X1495"/>
  <c r="X1494"/>
  <c r="X1493"/>
  <c r="X1492"/>
  <c r="X1491"/>
  <c r="X1490"/>
  <c r="X1489"/>
  <c r="X1488"/>
  <c r="X1487"/>
  <c r="X1486"/>
  <c r="X1485"/>
  <c r="X1484"/>
  <c r="X1483"/>
  <c r="X1482"/>
  <c r="X1481"/>
  <c r="X1480"/>
  <c r="X1479"/>
  <c r="X1478"/>
  <c r="X1477"/>
  <c r="X1476"/>
  <c r="X1475"/>
  <c r="X1474"/>
  <c r="X1473"/>
  <c r="X1472"/>
  <c r="X1471"/>
  <c r="X1470"/>
  <c r="X1469"/>
  <c r="X1468"/>
  <c r="X1467"/>
  <c r="X1466"/>
  <c r="X1465"/>
  <c r="X1464"/>
  <c r="X1463"/>
  <c r="X1462"/>
  <c r="X1461"/>
  <c r="X1460"/>
  <c r="X1459"/>
  <c r="X1458"/>
  <c r="X1457"/>
  <c r="X1456"/>
  <c r="X1455"/>
  <c r="X1454"/>
  <c r="X1453"/>
  <c r="X1452"/>
  <c r="X1451"/>
  <c r="X1450"/>
  <c r="X1449"/>
  <c r="X1448"/>
  <c r="X1447"/>
  <c r="X1446"/>
  <c r="X1445"/>
  <c r="X1444"/>
  <c r="X1443"/>
  <c r="X1442"/>
  <c r="X1441"/>
  <c r="X1440"/>
  <c r="X1439"/>
  <c r="X1438"/>
  <c r="X1437"/>
  <c r="X1436"/>
  <c r="X1435"/>
  <c r="X1434"/>
  <c r="X1433"/>
  <c r="X1432"/>
  <c r="X1431"/>
  <c r="X1430"/>
  <c r="X1429"/>
  <c r="X1428"/>
  <c r="X1427"/>
  <c r="X1426"/>
  <c r="X1425"/>
  <c r="X1424"/>
  <c r="X1423"/>
  <c r="X1422"/>
  <c r="X1421"/>
  <c r="X1420"/>
  <c r="X1419"/>
  <c r="X1418"/>
  <c r="X1417"/>
  <c r="X1416"/>
  <c r="X1415"/>
  <c r="X1414"/>
  <c r="X1413"/>
  <c r="X1412"/>
  <c r="X1411"/>
  <c r="X1410"/>
  <c r="X1409"/>
  <c r="X1408"/>
  <c r="X1407"/>
  <c r="X1406"/>
  <c r="X1405"/>
  <c r="X1404"/>
  <c r="X1403"/>
  <c r="X1402"/>
  <c r="X1401"/>
  <c r="X1400"/>
  <c r="X1399"/>
  <c r="X1398"/>
  <c r="X1397"/>
  <c r="X1396"/>
  <c r="X1395"/>
  <c r="X1394"/>
  <c r="X1393"/>
  <c r="X1392"/>
  <c r="X1391"/>
  <c r="X1390"/>
  <c r="X1389"/>
  <c r="X1388"/>
  <c r="X1387"/>
  <c r="X1386"/>
  <c r="X1385"/>
  <c r="X1384"/>
  <c r="X1383"/>
  <c r="X1382"/>
  <c r="X1381"/>
  <c r="X1380"/>
  <c r="X1379"/>
  <c r="X1378"/>
  <c r="X1377"/>
  <c r="X1376"/>
  <c r="X1375"/>
  <c r="X1374"/>
  <c r="X1373"/>
  <c r="X1372"/>
  <c r="X1371"/>
  <c r="X1370"/>
  <c r="X1369"/>
  <c r="X1368"/>
  <c r="X1367"/>
  <c r="X1366"/>
  <c r="X1365"/>
  <c r="X1364"/>
  <c r="X1363"/>
  <c r="X1362"/>
  <c r="X1361"/>
  <c r="X1360"/>
  <c r="X1359"/>
  <c r="X1358"/>
  <c r="X1357"/>
  <c r="X1356"/>
  <c r="X1355"/>
  <c r="X1354"/>
  <c r="X1353"/>
  <c r="X1352"/>
  <c r="X1351"/>
  <c r="X1350"/>
  <c r="X1349"/>
  <c r="X1348"/>
  <c r="X1347"/>
  <c r="X1346"/>
  <c r="X1345"/>
  <c r="X1344"/>
  <c r="X1343"/>
  <c r="X1342"/>
  <c r="X1341"/>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Y287"/>
  <c r="Y288"/>
  <c r="Y289"/>
  <c r="Y290"/>
  <c r="Y291"/>
  <c r="Y292"/>
  <c r="Y293"/>
  <c r="Y294"/>
  <c r="Y295"/>
  <c r="Y296"/>
  <c r="Y297"/>
  <c r="Y298"/>
  <c r="Y299"/>
  <c r="Y300"/>
  <c r="Y301"/>
  <c r="Y302"/>
  <c r="Y303"/>
  <c r="Y304"/>
  <c r="Y305"/>
  <c r="Y306"/>
  <c r="Y307"/>
  <c r="Y308"/>
  <c r="Y309"/>
  <c r="Y310"/>
  <c r="Y311"/>
  <c r="Y312"/>
  <c r="Y313"/>
  <c r="Y314"/>
  <c r="Y315"/>
  <c r="Y316"/>
  <c r="Y317"/>
  <c r="Y318"/>
  <c r="Y319"/>
  <c r="Y320"/>
  <c r="Y321"/>
  <c r="Y322"/>
  <c r="Y323"/>
  <c r="Y324"/>
  <c r="Y325"/>
  <c r="Y326"/>
  <c r="Y327"/>
  <c r="Y328"/>
  <c r="Y329"/>
  <c r="Y330"/>
  <c r="Y331"/>
  <c r="Y332"/>
  <c r="Y333"/>
  <c r="Y334"/>
  <c r="Y335"/>
  <c r="Y336"/>
  <c r="Y337"/>
  <c r="Y338"/>
  <c r="Y339"/>
  <c r="Y340"/>
  <c r="Y341"/>
  <c r="Y342"/>
  <c r="Y343"/>
  <c r="Y344"/>
  <c r="Y345"/>
  <c r="Y346"/>
  <c r="Y347"/>
  <c r="Y348"/>
  <c r="Y349"/>
  <c r="Y350"/>
  <c r="Y351"/>
  <c r="Y352"/>
  <c r="Y353"/>
  <c r="Y354"/>
  <c r="Y355"/>
  <c r="Y356"/>
  <c r="Y357"/>
  <c r="Y358"/>
  <c r="Y359"/>
  <c r="Y360"/>
  <c r="Y361"/>
  <c r="Y362"/>
  <c r="Y363"/>
  <c r="Y364"/>
  <c r="Y365"/>
  <c r="Y366"/>
  <c r="Y367"/>
  <c r="Y368"/>
  <c r="Y369"/>
  <c r="Y370"/>
  <c r="Y371"/>
  <c r="Y372"/>
  <c r="Y373"/>
  <c r="Y374"/>
  <c r="Y375"/>
  <c r="Y376"/>
  <c r="Y377"/>
  <c r="Y378"/>
  <c r="Y379"/>
  <c r="Y380"/>
  <c r="Z380" s="1"/>
  <c r="AA380" s="1"/>
  <c r="Y381"/>
  <c r="Y382"/>
  <c r="Y383"/>
  <c r="Y384"/>
  <c r="Y385"/>
  <c r="Y386"/>
  <c r="Y387"/>
  <c r="Y388"/>
  <c r="Y389"/>
  <c r="Y390"/>
  <c r="Z390" s="1"/>
  <c r="AA390" s="1"/>
  <c r="Y391"/>
  <c r="Y392"/>
  <c r="Y393"/>
  <c r="Y394"/>
  <c r="Z394" s="1"/>
  <c r="AA394" s="1"/>
  <c r="Y395"/>
  <c r="Y396"/>
  <c r="Y397"/>
  <c r="Y398"/>
  <c r="Z398" s="1"/>
  <c r="AA398" s="1"/>
  <c r="Y399"/>
  <c r="Y400"/>
  <c r="Y401"/>
  <c r="Y402"/>
  <c r="Z402" s="1"/>
  <c r="AA402" s="1"/>
  <c r="Y403"/>
  <c r="Y404"/>
  <c r="Y405"/>
  <c r="Y406"/>
  <c r="Y407"/>
  <c r="Y408"/>
  <c r="Y409"/>
  <c r="Y410"/>
  <c r="Y411"/>
  <c r="Y412"/>
  <c r="Y413"/>
  <c r="Y414"/>
  <c r="Y415"/>
  <c r="Y416"/>
  <c r="Y417"/>
  <c r="Y418"/>
  <c r="Y419"/>
  <c r="Y420"/>
  <c r="Y421"/>
  <c r="Y422"/>
  <c r="Y423"/>
  <c r="Y424"/>
  <c r="Y425"/>
  <c r="Y426"/>
  <c r="Y427"/>
  <c r="Y428"/>
  <c r="Y429"/>
  <c r="Y430"/>
  <c r="Y431"/>
  <c r="Y432"/>
  <c r="Y433"/>
  <c r="Y434"/>
  <c r="Y435"/>
  <c r="Y436"/>
  <c r="Z436" s="1"/>
  <c r="AA436" s="1"/>
  <c r="Y437"/>
  <c r="Y438"/>
  <c r="Y439"/>
  <c r="Y440"/>
  <c r="Y441"/>
  <c r="Y442"/>
  <c r="Y443"/>
  <c r="Y444"/>
  <c r="Y445"/>
  <c r="Y446"/>
  <c r="Y447"/>
  <c r="Y448"/>
  <c r="Y449"/>
  <c r="Y450"/>
  <c r="Y451"/>
  <c r="Y452"/>
  <c r="Y453"/>
  <c r="Y454"/>
  <c r="Y455"/>
  <c r="Y456"/>
  <c r="Y457"/>
  <c r="Y458"/>
  <c r="Y459"/>
  <c r="Y460"/>
  <c r="Y461"/>
  <c r="Y462"/>
  <c r="Y463"/>
  <c r="Y464"/>
  <c r="Y465"/>
  <c r="Y466"/>
  <c r="Z466" s="1"/>
  <c r="AA466" s="1"/>
  <c r="Y467"/>
  <c r="Y468"/>
  <c r="Y469"/>
  <c r="Y470"/>
  <c r="Y471"/>
  <c r="Y472"/>
  <c r="Y473"/>
  <c r="Y474"/>
  <c r="Y475"/>
  <c r="Y476"/>
  <c r="Y477"/>
  <c r="Y478"/>
  <c r="Y479"/>
  <c r="Y480"/>
  <c r="Y481"/>
  <c r="Y482"/>
  <c r="Y483"/>
  <c r="Y484"/>
  <c r="Y485"/>
  <c r="Y486"/>
  <c r="Y487"/>
  <c r="Y488"/>
  <c r="Y489"/>
  <c r="Y490"/>
  <c r="Y491"/>
  <c r="Y492"/>
  <c r="Y493"/>
  <c r="Y494"/>
  <c r="Y495"/>
  <c r="Y496"/>
  <c r="Y497"/>
  <c r="Y498"/>
  <c r="Y499"/>
  <c r="Y500"/>
  <c r="Y501"/>
  <c r="Y502"/>
  <c r="Y503"/>
  <c r="Y504"/>
  <c r="Y505"/>
  <c r="Y506"/>
  <c r="Y507"/>
  <c r="Y508"/>
  <c r="Y509"/>
  <c r="Y510"/>
  <c r="Y511"/>
  <c r="Y512"/>
  <c r="Y513"/>
  <c r="Y514"/>
  <c r="Y515"/>
  <c r="Y516"/>
  <c r="Y517"/>
  <c r="Y518"/>
  <c r="Z518" s="1"/>
  <c r="AA518" s="1"/>
  <c r="Y519"/>
  <c r="Y520"/>
  <c r="Y521"/>
  <c r="Y522"/>
  <c r="Z522" s="1"/>
  <c r="AA522" s="1"/>
  <c r="Y523"/>
  <c r="Y524"/>
  <c r="Y525"/>
  <c r="Y526"/>
  <c r="Z526" s="1"/>
  <c r="AA526" s="1"/>
  <c r="Y527"/>
  <c r="Y528"/>
  <c r="Y529"/>
  <c r="Y530"/>
  <c r="Z530" s="1"/>
  <c r="AA530" s="1"/>
  <c r="Y531"/>
  <c r="Y532"/>
  <c r="Y533"/>
  <c r="Y534"/>
  <c r="Z534" s="1"/>
  <c r="AA534" s="1"/>
  <c r="Y535"/>
  <c r="Y536"/>
  <c r="Y537"/>
  <c r="Y538"/>
  <c r="Z538" s="1"/>
  <c r="AA538" s="1"/>
  <c r="Y539"/>
  <c r="Y540"/>
  <c r="Y541"/>
  <c r="Y542"/>
  <c r="Z542" s="1"/>
  <c r="AA542" s="1"/>
  <c r="Y543"/>
  <c r="Y544"/>
  <c r="Y545"/>
  <c r="Y546"/>
  <c r="Z546" s="1"/>
  <c r="AA546" s="1"/>
  <c r="Y547"/>
  <c r="Y548"/>
  <c r="Y549"/>
  <c r="Y550"/>
  <c r="Y551"/>
  <c r="Y552"/>
  <c r="Y553"/>
  <c r="Y554"/>
  <c r="Y555"/>
  <c r="Y556"/>
  <c r="Y557"/>
  <c r="Y558"/>
  <c r="Y559"/>
  <c r="Y560"/>
  <c r="Y561"/>
  <c r="Y562"/>
  <c r="Y563"/>
  <c r="Y564"/>
  <c r="Y565"/>
  <c r="Y566"/>
  <c r="Y567"/>
  <c r="Y568"/>
  <c r="Y569"/>
  <c r="Y570"/>
  <c r="Y571"/>
  <c r="Y572"/>
  <c r="Y573"/>
  <c r="Y574"/>
  <c r="Y575"/>
  <c r="Y576"/>
  <c r="Y577"/>
  <c r="Y578"/>
  <c r="Y579"/>
  <c r="Y580"/>
  <c r="Y581"/>
  <c r="Y582"/>
  <c r="Y583"/>
  <c r="Y584"/>
  <c r="Y585"/>
  <c r="Y586"/>
  <c r="Y587"/>
  <c r="Y588"/>
  <c r="Y589"/>
  <c r="Y590"/>
  <c r="Y591"/>
  <c r="Y592"/>
  <c r="Y593"/>
  <c r="Y594"/>
  <c r="Y595"/>
  <c r="Y596"/>
  <c r="Y597"/>
  <c r="Y598"/>
  <c r="Y599"/>
  <c r="Y600"/>
  <c r="Y601"/>
  <c r="Y602"/>
  <c r="Y603"/>
  <c r="Y604"/>
  <c r="Y605"/>
  <c r="Y606"/>
  <c r="Y607"/>
  <c r="Y608"/>
  <c r="Y609"/>
  <c r="Y610"/>
  <c r="Y611"/>
  <c r="Y612"/>
  <c r="Y613"/>
  <c r="Y614"/>
  <c r="Y615"/>
  <c r="Y616"/>
  <c r="Y617"/>
  <c r="Y618"/>
  <c r="Y619"/>
  <c r="Y620"/>
  <c r="Y621"/>
  <c r="Y622"/>
  <c r="Y623"/>
  <c r="Y624"/>
  <c r="Y625"/>
  <c r="Y626"/>
  <c r="Y627"/>
  <c r="Y628"/>
  <c r="Y629"/>
  <c r="Y630"/>
  <c r="Y631"/>
  <c r="Y632"/>
  <c r="Y633"/>
  <c r="Y634"/>
  <c r="Y635"/>
  <c r="Y636"/>
  <c r="Y637"/>
  <c r="Y638"/>
  <c r="Y639"/>
  <c r="Y640"/>
  <c r="Y641"/>
  <c r="Y642"/>
  <c r="Y643"/>
  <c r="Y644"/>
  <c r="Y645"/>
  <c r="Y646"/>
  <c r="Y647"/>
  <c r="Y648"/>
  <c r="Y649"/>
  <c r="Y650"/>
  <c r="Y651"/>
  <c r="Y652"/>
  <c r="Y653"/>
  <c r="Y654"/>
  <c r="Y655"/>
  <c r="Y656"/>
  <c r="Y657"/>
  <c r="Y658"/>
  <c r="Y659"/>
  <c r="Y660"/>
  <c r="Y661"/>
  <c r="Y662"/>
  <c r="Y663"/>
  <c r="Y664"/>
  <c r="Y665"/>
  <c r="Y666"/>
  <c r="Y667"/>
  <c r="Y668"/>
  <c r="Y669"/>
  <c r="Y670"/>
  <c r="Y671"/>
  <c r="Y672"/>
  <c r="Y673"/>
  <c r="Y674"/>
  <c r="Y675"/>
  <c r="Y676"/>
  <c r="Y677"/>
  <c r="Y678"/>
  <c r="Y679"/>
  <c r="Y680"/>
  <c r="Y681"/>
  <c r="Y682"/>
  <c r="Y683"/>
  <c r="Y684"/>
  <c r="Y685"/>
  <c r="Y686"/>
  <c r="Z686" s="1"/>
  <c r="AA686" s="1"/>
  <c r="Y687"/>
  <c r="Y688"/>
  <c r="Y689"/>
  <c r="Y690"/>
  <c r="Z690" s="1"/>
  <c r="AA690" s="1"/>
  <c r="Y691"/>
  <c r="Y692"/>
  <c r="Y693"/>
  <c r="Y694"/>
  <c r="Z694" s="1"/>
  <c r="AA694" s="1"/>
  <c r="Y695"/>
  <c r="Y696"/>
  <c r="Y697"/>
  <c r="Y698"/>
  <c r="Y699"/>
  <c r="Y700"/>
  <c r="Y701"/>
  <c r="Y702"/>
  <c r="Y703"/>
  <c r="Y704"/>
  <c r="Y705"/>
  <c r="Y706"/>
  <c r="Y707"/>
  <c r="Y708"/>
  <c r="Y709"/>
  <c r="Y710"/>
  <c r="Y711"/>
  <c r="Y712"/>
  <c r="Y713"/>
  <c r="Y714"/>
  <c r="Y715"/>
  <c r="Y716"/>
  <c r="Y717"/>
  <c r="Y718"/>
  <c r="Y719"/>
  <c r="Y720"/>
  <c r="Y721"/>
  <c r="Y722"/>
  <c r="Y723"/>
  <c r="Y724"/>
  <c r="Y725"/>
  <c r="Y726"/>
  <c r="Y727"/>
  <c r="Y728"/>
  <c r="Y729"/>
  <c r="Y730"/>
  <c r="Y731"/>
  <c r="Y732"/>
  <c r="Y733"/>
  <c r="Y734"/>
  <c r="Y735"/>
  <c r="Y736"/>
  <c r="Y737"/>
  <c r="Y738"/>
  <c r="Y739"/>
  <c r="Y740"/>
  <c r="Y741"/>
  <c r="Y742"/>
  <c r="Y743"/>
  <c r="Y744"/>
  <c r="Y745"/>
  <c r="Y746"/>
  <c r="Z746" s="1"/>
  <c r="AA746" s="1"/>
  <c r="Y747"/>
  <c r="Y748"/>
  <c r="Y749"/>
  <c r="Y750"/>
  <c r="Z750" s="1"/>
  <c r="AA750" s="1"/>
  <c r="Y751"/>
  <c r="Y752"/>
  <c r="Y753"/>
  <c r="Y754"/>
  <c r="Z754" s="1"/>
  <c r="AA754" s="1"/>
  <c r="Y755"/>
  <c r="Y756"/>
  <c r="Y757"/>
  <c r="Y758"/>
  <c r="Z758" s="1"/>
  <c r="AA758" s="1"/>
  <c r="Y759"/>
  <c r="Y760"/>
  <c r="Y761"/>
  <c r="Y762"/>
  <c r="Z762" s="1"/>
  <c r="AA762" s="1"/>
  <c r="Y763"/>
  <c r="Y764"/>
  <c r="Y765"/>
  <c r="Y766"/>
  <c r="Z766" s="1"/>
  <c r="AA766" s="1"/>
  <c r="Y767"/>
  <c r="Y768"/>
  <c r="Y769"/>
  <c r="Y770"/>
  <c r="Z770" s="1"/>
  <c r="AA770" s="1"/>
  <c r="Y771"/>
  <c r="Y772"/>
  <c r="Y773"/>
  <c r="Y774"/>
  <c r="Y775"/>
  <c r="Y776"/>
  <c r="Y777"/>
  <c r="Y778"/>
  <c r="Z778" s="1"/>
  <c r="AA778" s="1"/>
  <c r="Y779"/>
  <c r="Y780"/>
  <c r="Y781"/>
  <c r="Y782"/>
  <c r="Z782" s="1"/>
  <c r="AA782" s="1"/>
  <c r="Y783"/>
  <c r="Y784"/>
  <c r="Y785"/>
  <c r="Y786"/>
  <c r="Z786" s="1"/>
  <c r="AA786" s="1"/>
  <c r="Y787"/>
  <c r="Y788"/>
  <c r="Y789"/>
  <c r="Y790"/>
  <c r="Y791"/>
  <c r="Y792"/>
  <c r="Y793"/>
  <c r="Y794"/>
  <c r="Y795"/>
  <c r="Y796"/>
  <c r="Y797"/>
  <c r="Y798"/>
  <c r="Y799"/>
  <c r="Y800"/>
  <c r="Y801"/>
  <c r="Y802"/>
  <c r="Y803"/>
  <c r="Y804"/>
  <c r="Y805"/>
  <c r="Y806"/>
  <c r="Y807"/>
  <c r="Y808"/>
  <c r="Y809"/>
  <c r="Y810"/>
  <c r="Y811"/>
  <c r="Y812"/>
  <c r="Y813"/>
  <c r="Y814"/>
  <c r="Y815"/>
  <c r="Y816"/>
  <c r="Y817"/>
  <c r="Y818"/>
  <c r="Z818" s="1"/>
  <c r="AA818" s="1"/>
  <c r="Y819"/>
  <c r="Y820"/>
  <c r="Y821"/>
  <c r="Y822"/>
  <c r="Z822" s="1"/>
  <c r="AA822" s="1"/>
  <c r="Y823"/>
  <c r="Y824"/>
  <c r="Y825"/>
  <c r="Y826"/>
  <c r="Z826" s="1"/>
  <c r="AA826" s="1"/>
  <c r="Y827"/>
  <c r="Y828"/>
  <c r="Y829"/>
  <c r="Y830"/>
  <c r="Z830" s="1"/>
  <c r="AA830" s="1"/>
  <c r="Y831"/>
  <c r="Y832"/>
  <c r="Y833"/>
  <c r="Y834"/>
  <c r="Y835"/>
  <c r="Y836"/>
  <c r="Y837"/>
  <c r="Y838"/>
  <c r="Y839"/>
  <c r="Y840"/>
  <c r="Y841"/>
  <c r="Y842"/>
  <c r="Z842" s="1"/>
  <c r="AA842" s="1"/>
  <c r="Y843"/>
  <c r="Y844"/>
  <c r="Y845"/>
  <c r="Y846"/>
  <c r="Z846" s="1"/>
  <c r="AA846" s="1"/>
  <c r="Y847"/>
  <c r="Y848"/>
  <c r="Y849"/>
  <c r="Y850"/>
  <c r="Z850" s="1"/>
  <c r="AA850" s="1"/>
  <c r="Y851"/>
  <c r="Y852"/>
  <c r="Y853"/>
  <c r="Y854"/>
  <c r="Z854" s="1"/>
  <c r="AA854" s="1"/>
  <c r="Y855"/>
  <c r="Y856"/>
  <c r="Y857"/>
  <c r="Y858"/>
  <c r="Y859"/>
  <c r="Y860"/>
  <c r="Y861"/>
  <c r="Y862"/>
  <c r="Y863"/>
  <c r="Y864"/>
  <c r="Y865"/>
  <c r="Y866"/>
  <c r="Z866" s="1"/>
  <c r="AA866" s="1"/>
  <c r="Y867"/>
  <c r="Y868"/>
  <c r="Y869"/>
  <c r="Y870"/>
  <c r="Z870" s="1"/>
  <c r="AA870" s="1"/>
  <c r="Y871"/>
  <c r="Y872"/>
  <c r="Y873"/>
  <c r="Y874"/>
  <c r="Y875"/>
  <c r="Y876"/>
  <c r="Y877"/>
  <c r="Y878"/>
  <c r="Y879"/>
  <c r="Y880"/>
  <c r="Y881"/>
  <c r="Y882"/>
  <c r="Y883"/>
  <c r="Y884"/>
  <c r="Y885"/>
  <c r="Y886"/>
  <c r="Y887"/>
  <c r="Y888"/>
  <c r="Y889"/>
  <c r="Y890"/>
  <c r="Z890" s="1"/>
  <c r="AA890" s="1"/>
  <c r="Y891"/>
  <c r="Y892"/>
  <c r="Y893"/>
  <c r="Y894"/>
  <c r="Z894" s="1"/>
  <c r="AA894" s="1"/>
  <c r="Y895"/>
  <c r="Y896"/>
  <c r="Y897"/>
  <c r="Y898"/>
  <c r="Z898" s="1"/>
  <c r="AA898" s="1"/>
  <c r="Y899"/>
  <c r="Y900"/>
  <c r="Y901"/>
  <c r="Y902"/>
  <c r="Z902" s="1"/>
  <c r="AA902" s="1"/>
  <c r="Y903"/>
  <c r="Y904"/>
  <c r="Y905"/>
  <c r="Y906"/>
  <c r="Z906" s="1"/>
  <c r="AA906" s="1"/>
  <c r="Y907"/>
  <c r="Y908"/>
  <c r="Y909"/>
  <c r="Y910"/>
  <c r="Z910" s="1"/>
  <c r="AA910" s="1"/>
  <c r="Y911"/>
  <c r="Y912"/>
  <c r="Y913"/>
  <c r="Y914"/>
  <c r="Y915"/>
  <c r="Y916"/>
  <c r="Y917"/>
  <c r="Y918"/>
  <c r="Y919"/>
  <c r="Y920"/>
  <c r="Y921"/>
  <c r="Y922"/>
  <c r="Y923"/>
  <c r="Y924"/>
  <c r="Y925"/>
  <c r="Y926"/>
  <c r="Y927"/>
  <c r="Y928"/>
  <c r="Y929"/>
  <c r="Y930"/>
  <c r="Y931"/>
  <c r="Y932"/>
  <c r="Y933"/>
  <c r="Y934"/>
  <c r="Y935"/>
  <c r="Y936"/>
  <c r="Y937"/>
  <c r="Y938"/>
  <c r="Y939"/>
  <c r="Y940"/>
  <c r="Y941"/>
  <c r="Y942"/>
  <c r="Y943"/>
  <c r="Y944"/>
  <c r="Y945"/>
  <c r="Y946"/>
  <c r="Y947"/>
  <c r="Y948"/>
  <c r="Y949"/>
  <c r="Y950"/>
  <c r="Y951"/>
  <c r="Y952"/>
  <c r="Y953"/>
  <c r="Y954"/>
  <c r="Y955"/>
  <c r="Y956"/>
  <c r="Y957"/>
  <c r="Y958"/>
  <c r="Y959"/>
  <c r="Y960"/>
  <c r="Y961"/>
  <c r="Y962"/>
  <c r="Y963"/>
  <c r="Y964"/>
  <c r="Y965"/>
  <c r="Y966"/>
  <c r="Y967"/>
  <c r="Y968"/>
  <c r="Y969"/>
  <c r="Y970"/>
  <c r="Y971"/>
  <c r="Y972"/>
  <c r="Y973"/>
  <c r="Y974"/>
  <c r="Y975"/>
  <c r="Y976"/>
  <c r="Y977"/>
  <c r="Y978"/>
  <c r="Y979"/>
  <c r="Y980"/>
  <c r="Y981"/>
  <c r="Y982"/>
  <c r="Y983"/>
  <c r="Y984"/>
  <c r="Y985"/>
  <c r="Y986"/>
  <c r="Y987"/>
  <c r="Y988"/>
  <c r="Y989"/>
  <c r="Y990"/>
  <c r="Y991"/>
  <c r="Y992"/>
  <c r="Y993"/>
  <c r="Y994"/>
  <c r="Y995"/>
  <c r="Y996"/>
  <c r="Y997"/>
  <c r="Y998"/>
  <c r="Y999"/>
  <c r="Y1000"/>
  <c r="Y1001"/>
  <c r="Y1002"/>
  <c r="Y1003"/>
  <c r="Y1004"/>
  <c r="Y1005"/>
  <c r="Y1006"/>
  <c r="Y1007"/>
  <c r="Y1008"/>
  <c r="Y1009"/>
  <c r="Y1010"/>
  <c r="Y1011"/>
  <c r="Y1012"/>
  <c r="Y1013"/>
  <c r="Y1014"/>
  <c r="Y1015"/>
  <c r="Y1016"/>
  <c r="Y1017"/>
  <c r="Y1018"/>
  <c r="Y1019"/>
  <c r="Y1020"/>
  <c r="Y1021"/>
  <c r="Y1022"/>
  <c r="Y1023"/>
  <c r="Y1024"/>
  <c r="Y1025"/>
  <c r="Y1026"/>
  <c r="Y1027"/>
  <c r="Y1028"/>
  <c r="Y1029"/>
  <c r="Y1030"/>
  <c r="Y1031"/>
  <c r="Y1032"/>
  <c r="Y1033"/>
  <c r="Y1034"/>
  <c r="Y1035"/>
  <c r="Y1036"/>
  <c r="Y1037"/>
  <c r="Y1038"/>
  <c r="Y1039"/>
  <c r="Y1040"/>
  <c r="Y1041"/>
  <c r="Y1042"/>
  <c r="Y1043"/>
  <c r="Y1044"/>
  <c r="Y1045"/>
  <c r="Y1046"/>
  <c r="Y1047"/>
  <c r="Y1048"/>
  <c r="Y1049"/>
  <c r="Y1050"/>
  <c r="Y1051"/>
  <c r="Y1052"/>
  <c r="Y1053"/>
  <c r="Y1054"/>
  <c r="Y1055"/>
  <c r="Y1056"/>
  <c r="Y1057"/>
  <c r="Y1058"/>
  <c r="Y1059"/>
  <c r="Y1060"/>
  <c r="Y1061"/>
  <c r="Y1062"/>
  <c r="Y1063"/>
  <c r="Y1064"/>
  <c r="Y1065"/>
  <c r="Y1066"/>
  <c r="Y1067"/>
  <c r="Y1068"/>
  <c r="Y1069"/>
  <c r="Y1070"/>
  <c r="Y1071"/>
  <c r="Y1072"/>
  <c r="Y1073"/>
  <c r="Y1074"/>
  <c r="Y1075"/>
  <c r="Y1076"/>
  <c r="Y1077"/>
  <c r="Y1078"/>
  <c r="Y1079"/>
  <c r="Y1080"/>
  <c r="Y1081"/>
  <c r="Y1082"/>
  <c r="Y1083"/>
  <c r="Y1084"/>
  <c r="Y1085"/>
  <c r="Y1086"/>
  <c r="Y1087"/>
  <c r="Y1088"/>
  <c r="Y1089"/>
  <c r="Y1090"/>
  <c r="Y1091"/>
  <c r="Y1092"/>
  <c r="Y1093"/>
  <c r="Y1094"/>
  <c r="Y1095"/>
  <c r="Y1096"/>
  <c r="Y1097"/>
  <c r="Y1098"/>
  <c r="Y1099"/>
  <c r="Y1100"/>
  <c r="Y1101"/>
  <c r="Y1102"/>
  <c r="Y1103"/>
  <c r="Y1104"/>
  <c r="Y1105"/>
  <c r="Y1106"/>
  <c r="Y1107"/>
  <c r="Y1108"/>
  <c r="Y1109"/>
  <c r="Y1110"/>
  <c r="Y1111"/>
  <c r="Y1112"/>
  <c r="Y1113"/>
  <c r="Y1114"/>
  <c r="Y1115"/>
  <c r="Y1116"/>
  <c r="Y1117"/>
  <c r="Y1118"/>
  <c r="Y1119"/>
  <c r="Y1120"/>
  <c r="Y1121"/>
  <c r="Y1122"/>
  <c r="Y1123"/>
  <c r="Y1124"/>
  <c r="Y1125"/>
  <c r="Y1126"/>
  <c r="Y1127"/>
  <c r="Y1128"/>
  <c r="Y1129"/>
  <c r="Y1130"/>
  <c r="Y1131"/>
  <c r="Y1132"/>
  <c r="Y1133"/>
  <c r="Y1134"/>
  <c r="Y1135"/>
  <c r="Y1136"/>
  <c r="Y1137"/>
  <c r="Y1138"/>
  <c r="Y1139"/>
  <c r="Y1140"/>
  <c r="Y1141"/>
  <c r="Y1142"/>
  <c r="Y1143"/>
  <c r="Y1144"/>
  <c r="Y1145"/>
  <c r="Y1146"/>
  <c r="Y1147"/>
  <c r="Y1148"/>
  <c r="Y1149"/>
  <c r="Y1150"/>
  <c r="Y1151"/>
  <c r="Y1152"/>
  <c r="Y1153"/>
  <c r="Y1154"/>
  <c r="Y1155"/>
  <c r="Y1156"/>
  <c r="Y1157"/>
  <c r="Y1158"/>
  <c r="Y1159"/>
  <c r="Y1160"/>
  <c r="Y1161"/>
  <c r="Y1162"/>
  <c r="Y1163"/>
  <c r="Y1164"/>
  <c r="Y1165"/>
  <c r="Y1166"/>
  <c r="Y1167"/>
  <c r="Y1168"/>
  <c r="Y1169"/>
  <c r="Y1170"/>
  <c r="Y1171"/>
  <c r="Y1172"/>
  <c r="Y1173"/>
  <c r="Y1174"/>
  <c r="Y1175"/>
  <c r="Y1176"/>
  <c r="Y1177"/>
  <c r="Y1178"/>
  <c r="Y1179"/>
  <c r="Y1180"/>
  <c r="Y1181"/>
  <c r="Y1182"/>
  <c r="Y1183"/>
  <c r="Y1184"/>
  <c r="Y1185"/>
  <c r="Y1186"/>
  <c r="Y1187"/>
  <c r="Y1188"/>
  <c r="Y1189"/>
  <c r="Y1190"/>
  <c r="Y1191"/>
  <c r="Y1192"/>
  <c r="Y1193"/>
  <c r="Y1194"/>
  <c r="Y1195"/>
  <c r="Y1196"/>
  <c r="Y1197"/>
  <c r="Y1198"/>
  <c r="Y1199"/>
  <c r="Y1200"/>
  <c r="Y1201"/>
  <c r="Y1202"/>
  <c r="Y1203"/>
  <c r="Y1204"/>
  <c r="Y1205"/>
  <c r="Y1206"/>
  <c r="Y1207"/>
  <c r="Y1208"/>
  <c r="Y1209"/>
  <c r="Y1210"/>
  <c r="Y1211"/>
  <c r="Y1212"/>
  <c r="Y1213"/>
  <c r="Y1214"/>
  <c r="Y1215"/>
  <c r="Y1216"/>
  <c r="Y1217"/>
  <c r="Y1218"/>
  <c r="Y1219"/>
  <c r="Y1220"/>
  <c r="Y1221"/>
  <c r="Y1222"/>
  <c r="Y1223"/>
  <c r="Y1224"/>
  <c r="Y1225"/>
  <c r="Y1226"/>
  <c r="Y1227"/>
  <c r="Y1228"/>
  <c r="Y1229"/>
  <c r="Y1230"/>
  <c r="Y1231"/>
  <c r="Y1232"/>
  <c r="Y1233"/>
  <c r="Y1234"/>
  <c r="Y1235"/>
  <c r="Y1236"/>
  <c r="Y1237"/>
  <c r="Y1238"/>
  <c r="Y1239"/>
  <c r="Y1240"/>
  <c r="Y1241"/>
  <c r="Y1242"/>
  <c r="Y1243"/>
  <c r="Y1244"/>
  <c r="Y1245"/>
  <c r="Y1246"/>
  <c r="Y1247"/>
  <c r="Y1248"/>
  <c r="Y1249"/>
  <c r="Y1250"/>
  <c r="Y1251"/>
  <c r="Y1252"/>
  <c r="Y1253"/>
  <c r="Y1254"/>
  <c r="Y1255"/>
  <c r="Y1256"/>
  <c r="Y1257"/>
  <c r="Y1258"/>
  <c r="Y1259"/>
  <c r="Y1260"/>
  <c r="Y1261"/>
  <c r="Y1262"/>
  <c r="Y1263"/>
  <c r="Y1264"/>
  <c r="Y1265"/>
  <c r="Y1266"/>
  <c r="Y1267"/>
  <c r="Y1268"/>
  <c r="Y1269"/>
  <c r="Y1270"/>
  <c r="Y1271"/>
  <c r="Y1272"/>
  <c r="Y1273"/>
  <c r="Y1274"/>
  <c r="Y1275"/>
  <c r="Y1276"/>
  <c r="Y1277"/>
  <c r="Y1278"/>
  <c r="Y1279"/>
  <c r="Y1280"/>
  <c r="Y1281"/>
  <c r="Y1282"/>
  <c r="Y1283"/>
  <c r="Y1284"/>
  <c r="Y1285"/>
  <c r="Y1286"/>
  <c r="Y1287"/>
  <c r="Y1288"/>
  <c r="Y1289"/>
  <c r="Y1290"/>
  <c r="Y1291"/>
  <c r="Y1292"/>
  <c r="Y1293"/>
  <c r="Y1294"/>
  <c r="Y1295"/>
  <c r="Y1296"/>
  <c r="Y1297"/>
  <c r="Y1298"/>
  <c r="Y1299"/>
  <c r="Y1300"/>
  <c r="Y1301"/>
  <c r="Y1302"/>
  <c r="Y1303"/>
  <c r="Y1304"/>
  <c r="Y1305"/>
  <c r="Y1306"/>
  <c r="Y1307"/>
  <c r="Y1308"/>
  <c r="Y1309"/>
  <c r="Y1310"/>
  <c r="Y1311"/>
  <c r="Y1312"/>
  <c r="Y1313"/>
  <c r="Y1314"/>
  <c r="Y1315"/>
  <c r="Y1316"/>
  <c r="Y1317"/>
  <c r="Y1318"/>
  <c r="Y1319"/>
  <c r="Y1320"/>
  <c r="Y1321"/>
  <c r="Y1322"/>
  <c r="Y1323"/>
  <c r="Y1324"/>
  <c r="Y1325"/>
  <c r="Y1326"/>
  <c r="Y1327"/>
  <c r="Y1328"/>
  <c r="Y1329"/>
  <c r="Y1330"/>
  <c r="Y1331"/>
  <c r="Y1332"/>
  <c r="Y1333"/>
  <c r="Y1334"/>
  <c r="Y1335"/>
  <c r="Y1336"/>
  <c r="Y1337"/>
  <c r="Y1338"/>
  <c r="Y1339"/>
  <c r="Y1340"/>
  <c r="Y1341"/>
  <c r="Y1342"/>
  <c r="Y1343"/>
  <c r="Y1344"/>
  <c r="Y1345"/>
  <c r="Y1346"/>
  <c r="Y1347"/>
  <c r="Y1348"/>
  <c r="Y1349"/>
  <c r="Y1350"/>
  <c r="Y1351"/>
  <c r="Y1352"/>
  <c r="Y1353"/>
  <c r="Y1354"/>
  <c r="Y1355"/>
  <c r="Y1356"/>
  <c r="Y1357"/>
  <c r="Y1358"/>
  <c r="Y1359"/>
  <c r="Y1360"/>
  <c r="Y1361"/>
  <c r="Y1362"/>
  <c r="Y1363"/>
  <c r="Y1364"/>
  <c r="Y1365"/>
  <c r="Y1366"/>
  <c r="Y1367"/>
  <c r="Y1368"/>
  <c r="Y1369"/>
  <c r="Y1370"/>
  <c r="Y1371"/>
  <c r="Y1372"/>
  <c r="Y1373"/>
  <c r="Y1374"/>
  <c r="Y1375"/>
  <c r="Y1376"/>
  <c r="Z1376" s="1"/>
  <c r="AA1376" s="1"/>
  <c r="Y1377"/>
  <c r="Y1378"/>
  <c r="Y1379"/>
  <c r="Y1380"/>
  <c r="Y1381"/>
  <c r="Y1382"/>
  <c r="Y1383"/>
  <c r="Y1384"/>
  <c r="Y1385"/>
  <c r="Y1386"/>
  <c r="Y1387"/>
  <c r="Y1388"/>
  <c r="Y1389"/>
  <c r="Y1390"/>
  <c r="Y1391"/>
  <c r="Y1392"/>
  <c r="Y1393"/>
  <c r="Y1394"/>
  <c r="Y1395"/>
  <c r="Y1396"/>
  <c r="Y1397"/>
  <c r="Y1398"/>
  <c r="Y1399"/>
  <c r="Y1400"/>
  <c r="Y1401"/>
  <c r="Y1402"/>
  <c r="Y1403"/>
  <c r="Y1404"/>
  <c r="Y1405"/>
  <c r="Y1406"/>
  <c r="Y1407"/>
  <c r="Y1408"/>
  <c r="Y1409"/>
  <c r="Y1410"/>
  <c r="Y1411"/>
  <c r="Y1412"/>
  <c r="Y1413"/>
  <c r="Y1414"/>
  <c r="Y1415"/>
  <c r="Y1416"/>
  <c r="Y1417"/>
  <c r="Y1418"/>
  <c r="Y1419"/>
  <c r="Y1420"/>
  <c r="Y1421"/>
  <c r="Y1422"/>
  <c r="Y1423"/>
  <c r="Y1424"/>
  <c r="Y1425"/>
  <c r="Y1426"/>
  <c r="Y1427"/>
  <c r="Y1428"/>
  <c r="Y1429"/>
  <c r="Y1430"/>
  <c r="Y1431"/>
  <c r="Y1432"/>
  <c r="Y1433"/>
  <c r="Y1434"/>
  <c r="Y1435"/>
  <c r="Y1436"/>
  <c r="Y1437"/>
  <c r="Y1438"/>
  <c r="Y1439"/>
  <c r="Y1440"/>
  <c r="Y1441"/>
  <c r="Y1442"/>
  <c r="Y1443"/>
  <c r="Y1444"/>
  <c r="Y1445"/>
  <c r="Y1446"/>
  <c r="Y1447"/>
  <c r="Y1448"/>
  <c r="Y1449"/>
  <c r="Y1450"/>
  <c r="Y1451"/>
  <c r="Y1452"/>
  <c r="Y1453"/>
  <c r="Y1454"/>
  <c r="Y1455"/>
  <c r="Y1456"/>
  <c r="Y1457"/>
  <c r="Y1458"/>
  <c r="Y1459"/>
  <c r="Y1460"/>
  <c r="Y1461"/>
  <c r="Y1462"/>
  <c r="Y1463"/>
  <c r="Y1464"/>
  <c r="Y1465"/>
  <c r="Y1466"/>
  <c r="Y1467"/>
  <c r="Y1468"/>
  <c r="Y1469"/>
  <c r="Y1470"/>
  <c r="Y1471"/>
  <c r="Y1472"/>
  <c r="Y1473"/>
  <c r="Y1474"/>
  <c r="Y1475"/>
  <c r="Y1476"/>
  <c r="Y1477"/>
  <c r="Y1478"/>
  <c r="Y1479"/>
  <c r="Y1480"/>
  <c r="Y1481"/>
  <c r="Y1482"/>
  <c r="Y1483"/>
  <c r="Y1484"/>
  <c r="Y1485"/>
  <c r="Y1486"/>
  <c r="Y1487"/>
  <c r="Y1488"/>
  <c r="Y1489"/>
  <c r="Y1490"/>
  <c r="Y1491"/>
  <c r="Y1492"/>
  <c r="Y1493"/>
  <c r="Y1494"/>
  <c r="Y1495"/>
  <c r="Y1496"/>
  <c r="Y1497"/>
  <c r="Y1498"/>
  <c r="Y1499"/>
  <c r="Y1500"/>
  <c r="Y1501"/>
  <c r="Y1502"/>
  <c r="Y1503"/>
  <c r="Y1504"/>
  <c r="Y1505"/>
  <c r="Y1506"/>
  <c r="Y1507"/>
  <c r="Y1508"/>
  <c r="Y1509"/>
  <c r="Y1510"/>
  <c r="Y1511"/>
  <c r="Y1512"/>
  <c r="Y1513"/>
  <c r="Y1514"/>
  <c r="Y1515"/>
  <c r="Y1516"/>
  <c r="Y1517"/>
  <c r="Y1518"/>
  <c r="Y1519"/>
  <c r="Y1520"/>
  <c r="Y1521"/>
  <c r="Y1522"/>
  <c r="Y1523"/>
  <c r="Y1524"/>
  <c r="Y1525"/>
  <c r="Y1526"/>
  <c r="Y1527"/>
  <c r="Y1528"/>
  <c r="Y1529"/>
  <c r="Y1530"/>
  <c r="Y1531"/>
  <c r="Y1532"/>
  <c r="Y1533"/>
  <c r="Y1534"/>
  <c r="Y1535"/>
  <c r="Y1536"/>
  <c r="Y1537"/>
  <c r="Y1538"/>
  <c r="Y1539"/>
  <c r="Y1540"/>
  <c r="Y1541"/>
  <c r="Y1542"/>
  <c r="Y1543"/>
  <c r="Y1544"/>
  <c r="Y1545"/>
  <c r="Y1546"/>
  <c r="Y1547"/>
  <c r="Y1548"/>
  <c r="Y1549"/>
  <c r="Y1550"/>
  <c r="Y1551"/>
  <c r="Y1552"/>
  <c r="Y1553"/>
  <c r="Y1554"/>
  <c r="Y1555"/>
  <c r="Y1556"/>
  <c r="Y1557"/>
  <c r="Y1558"/>
  <c r="Y1559"/>
  <c r="Y1560"/>
  <c r="Y1561"/>
  <c r="Y1562"/>
  <c r="Y1563"/>
  <c r="Y1564"/>
  <c r="Y1565"/>
  <c r="Y1566"/>
  <c r="Y1567"/>
  <c r="Y1568"/>
  <c r="Y1569"/>
  <c r="Y1570"/>
  <c r="Y1571"/>
  <c r="Y1572"/>
  <c r="Y1573"/>
  <c r="Y1574"/>
  <c r="Y1575"/>
  <c r="Y1576"/>
  <c r="Y1577"/>
  <c r="Y1578"/>
  <c r="Y1579"/>
  <c r="Y1580"/>
  <c r="Y1581"/>
  <c r="Y1582"/>
  <c r="Y1583"/>
  <c r="Y1584"/>
  <c r="Y1585"/>
  <c r="Y1586"/>
  <c r="Y1587"/>
  <c r="Y1588"/>
  <c r="Y1589"/>
  <c r="Y1590"/>
  <c r="Y1591"/>
  <c r="Y1592"/>
  <c r="Y1593"/>
  <c r="Y1594"/>
  <c r="Y1595"/>
  <c r="Y1596"/>
  <c r="Y1597"/>
  <c r="Y1598"/>
  <c r="Y1599"/>
  <c r="Y1600"/>
  <c r="Y1601"/>
  <c r="Y1602"/>
  <c r="Y1603"/>
  <c r="Y1604"/>
  <c r="Y1605"/>
  <c r="Y1606"/>
  <c r="Y1607"/>
  <c r="Y1608"/>
  <c r="Y1609"/>
  <c r="Y1610"/>
  <c r="Y1611"/>
  <c r="Y1612"/>
  <c r="Y1613"/>
  <c r="Y1614"/>
  <c r="Y1615"/>
  <c r="Y1616"/>
  <c r="Y1617"/>
  <c r="Y1618"/>
  <c r="Y1619"/>
  <c r="Y1620"/>
  <c r="Y1621"/>
  <c r="Y1622"/>
  <c r="Y1623"/>
  <c r="Y1624"/>
  <c r="Y1625"/>
  <c r="Y1626"/>
  <c r="Y1627"/>
  <c r="Y1628"/>
  <c r="Y1629"/>
  <c r="Y1630"/>
  <c r="Y1631"/>
  <c r="Y1632"/>
  <c r="Y1633"/>
  <c r="Y1634"/>
  <c r="Y1635"/>
  <c r="Y1636"/>
  <c r="Y1637"/>
  <c r="Y1638"/>
  <c r="Y1639"/>
  <c r="Y1640"/>
  <c r="Y1641"/>
  <c r="Y1642"/>
  <c r="Y1643"/>
  <c r="Y1644"/>
  <c r="Y1645"/>
  <c r="Y1646"/>
  <c r="Y1647"/>
  <c r="Y1648"/>
  <c r="Y1649"/>
  <c r="Y1650"/>
  <c r="Y1651"/>
  <c r="Y1652"/>
  <c r="Y1653"/>
  <c r="Y1654"/>
  <c r="Y1655"/>
  <c r="Y1656"/>
  <c r="Y1657"/>
  <c r="Y1658"/>
  <c r="Y1659"/>
  <c r="Y1660"/>
  <c r="Y1661"/>
  <c r="Y1662"/>
  <c r="Y1663"/>
  <c r="Y1664"/>
  <c r="Y1665"/>
  <c r="Y1666"/>
  <c r="Z1666" s="1"/>
  <c r="AA1666" s="1"/>
  <c r="Y1667"/>
  <c r="Y1668"/>
  <c r="Y1669"/>
  <c r="Y1670"/>
  <c r="Z1670" s="1"/>
  <c r="AA1670" s="1"/>
  <c r="Y1671"/>
  <c r="Y1672"/>
  <c r="Y1673"/>
  <c r="Y1674"/>
  <c r="Z1674" s="1"/>
  <c r="AA1674" s="1"/>
  <c r="Y1675"/>
  <c r="Y1676"/>
  <c r="Y1677"/>
  <c r="Y1678"/>
  <c r="Z1678" s="1"/>
  <c r="AA1678" s="1"/>
  <c r="Y1679"/>
  <c r="Y1680"/>
  <c r="Y1681"/>
  <c r="Y1682"/>
  <c r="Z1682" s="1"/>
  <c r="AA1682" s="1"/>
  <c r="Y1683"/>
  <c r="Y1684"/>
  <c r="Y1685"/>
  <c r="Y1686"/>
  <c r="Z1686" s="1"/>
  <c r="AA1686" s="1"/>
  <c r="Y1687"/>
  <c r="Y1688"/>
  <c r="Y1689"/>
  <c r="Y1690"/>
  <c r="Z1690" s="1"/>
  <c r="AA1690" s="1"/>
  <c r="Y1691"/>
  <c r="Y1692"/>
  <c r="Y1693"/>
  <c r="Y1694"/>
  <c r="Z1694" s="1"/>
  <c r="AA1694" s="1"/>
  <c r="Y1695"/>
  <c r="Y1696"/>
  <c r="Y1697"/>
  <c r="Y1698"/>
  <c r="Z1698" s="1"/>
  <c r="AA1698" s="1"/>
  <c r="Y1699"/>
  <c r="Y1700"/>
  <c r="Y1701"/>
  <c r="Y1702"/>
  <c r="Z1702" s="1"/>
  <c r="AA1702" s="1"/>
  <c r="Y1703"/>
  <c r="Y1704"/>
  <c r="Y1705"/>
  <c r="Y1706"/>
  <c r="Z1706" s="1"/>
  <c r="AA1706" s="1"/>
  <c r="Y1707"/>
  <c r="Y1708"/>
  <c r="Y1709"/>
  <c r="Y1710"/>
  <c r="Z1710" s="1"/>
  <c r="AA1710" s="1"/>
  <c r="Y1711"/>
  <c r="Y1712"/>
  <c r="Y1713"/>
  <c r="Y1714"/>
  <c r="Z1714" s="1"/>
  <c r="AA1714" s="1"/>
  <c r="Y1715"/>
  <c r="Y1716"/>
  <c r="Y1717"/>
  <c r="Y1718"/>
  <c r="Z1718" s="1"/>
  <c r="AA1718" s="1"/>
  <c r="Y1719"/>
  <c r="Y1720"/>
  <c r="Y1721"/>
  <c r="Y1722"/>
  <c r="Z1722" s="1"/>
  <c r="AA1722" s="1"/>
  <c r="Y1723"/>
  <c r="Y1724"/>
  <c r="Y1725"/>
  <c r="Y1726"/>
  <c r="Z1726" s="1"/>
  <c r="AA1726" s="1"/>
  <c r="Y1727"/>
  <c r="Y1728"/>
  <c r="Y1729"/>
  <c r="Y1730"/>
  <c r="Z1730" s="1"/>
  <c r="AA1730" s="1"/>
  <c r="Y1731"/>
  <c r="Y1732"/>
  <c r="Y1733"/>
  <c r="Y1734"/>
  <c r="Z1734" s="1"/>
  <c r="AA1734" s="1"/>
  <c r="Y1735"/>
  <c r="Y1736"/>
  <c r="Y1737"/>
  <c r="Y1738"/>
  <c r="Z1738" s="1"/>
  <c r="AA1738" s="1"/>
  <c r="Y1739"/>
  <c r="Y1740"/>
  <c r="Y1741"/>
  <c r="Y1742"/>
  <c r="Z1742" s="1"/>
  <c r="AA1742" s="1"/>
  <c r="Y1743"/>
  <c r="Y1744"/>
  <c r="Y1745"/>
  <c r="Y1746"/>
  <c r="Z1746" s="1"/>
  <c r="AA1746" s="1"/>
  <c r="Y1747"/>
  <c r="Y1748"/>
  <c r="Y1749"/>
  <c r="Y1750"/>
  <c r="Z1750" s="1"/>
  <c r="AA1750" s="1"/>
  <c r="Y1751"/>
  <c r="Y1752"/>
  <c r="Y1753"/>
  <c r="Y1754"/>
  <c r="Z1754" s="1"/>
  <c r="AA1754" s="1"/>
  <c r="Y1755"/>
  <c r="Y1756"/>
  <c r="Y1757"/>
  <c r="Y1758"/>
  <c r="Z1758" s="1"/>
  <c r="AA1758" s="1"/>
  <c r="Y1759"/>
  <c r="Y1760"/>
  <c r="Y1761"/>
  <c r="Y1762"/>
  <c r="Z1762" s="1"/>
  <c r="AA1762" s="1"/>
  <c r="Y1763"/>
  <c r="Y1764"/>
  <c r="Y1765"/>
  <c r="Y1766"/>
  <c r="Z1766" s="1"/>
  <c r="AA1766" s="1"/>
  <c r="Y1767"/>
  <c r="Y1768"/>
  <c r="Y1769"/>
  <c r="Y1770"/>
  <c r="Z1770" s="1"/>
  <c r="AA1770" s="1"/>
  <c r="Y1771"/>
  <c r="Y1772"/>
  <c r="Y1773"/>
  <c r="Y1774"/>
  <c r="Z1774" s="1"/>
  <c r="AA1774" s="1"/>
  <c r="Y1775"/>
  <c r="Y1776"/>
  <c r="Y1777"/>
  <c r="Y1778"/>
  <c r="Z1778" s="1"/>
  <c r="AA1778" s="1"/>
  <c r="Y1779"/>
  <c r="Y1780"/>
  <c r="Y1781"/>
  <c r="Y1782"/>
  <c r="Y1783"/>
  <c r="Y1784"/>
  <c r="Y1785"/>
  <c r="AB1785"/>
  <c r="AB1784"/>
  <c r="AB1783"/>
  <c r="AB1782"/>
  <c r="AB1781"/>
  <c r="AB1780"/>
  <c r="AB1779"/>
  <c r="AB1778"/>
  <c r="AB1777"/>
  <c r="AB1776"/>
  <c r="AB1775"/>
  <c r="AB1774"/>
  <c r="AB1773"/>
  <c r="AB1772"/>
  <c r="AB1771"/>
  <c r="AB1770"/>
  <c r="AB1769"/>
  <c r="AB1768"/>
  <c r="AB1767"/>
  <c r="AB1766"/>
  <c r="AB1765"/>
  <c r="AB1764"/>
  <c r="AB1763"/>
  <c r="AB1762"/>
  <c r="AB1761"/>
  <c r="AB1760"/>
  <c r="AB1759"/>
  <c r="AB1758"/>
  <c r="AB1757"/>
  <c r="AB1756"/>
  <c r="AB1755"/>
  <c r="AB1754"/>
  <c r="AB1753"/>
  <c r="AB1752"/>
  <c r="AB1751"/>
  <c r="AB1750"/>
  <c r="AB1749"/>
  <c r="AB1748"/>
  <c r="AB1747"/>
  <c r="AB1746"/>
  <c r="AB1745"/>
  <c r="AB1744"/>
  <c r="AB1743"/>
  <c r="AB1742"/>
  <c r="AB1741"/>
  <c r="AB1740"/>
  <c r="AB1739"/>
  <c r="AB1738"/>
  <c r="AB1737"/>
  <c r="AB1736"/>
  <c r="AB1735"/>
  <c r="AB1734"/>
  <c r="AB1733"/>
  <c r="AB1732"/>
  <c r="AB1731"/>
  <c r="AB1730"/>
  <c r="AB1729"/>
  <c r="AB1728"/>
  <c r="AB1727"/>
  <c r="AB1726"/>
  <c r="AB1725"/>
  <c r="AB1724"/>
  <c r="AB1723"/>
  <c r="AB1722"/>
  <c r="AB1721"/>
  <c r="AB1720"/>
  <c r="AB1719"/>
  <c r="AB1718"/>
  <c r="AB1717"/>
  <c r="AB1716"/>
  <c r="AB1715"/>
  <c r="AB1714"/>
  <c r="AB1713"/>
  <c r="AB1712"/>
  <c r="AB1711"/>
  <c r="AB1710"/>
  <c r="AB1709"/>
  <c r="AB1708"/>
  <c r="AB1707"/>
  <c r="AB1706"/>
  <c r="AB1705"/>
  <c r="AB1704"/>
  <c r="AB1703"/>
  <c r="AB1702"/>
  <c r="AB1701"/>
  <c r="AB1700"/>
  <c r="AB1699"/>
  <c r="AB1698"/>
  <c r="AB1697"/>
  <c r="AB1696"/>
  <c r="AB1695"/>
  <c r="AB1694"/>
  <c r="AB1693"/>
  <c r="AB1692"/>
  <c r="AB1691"/>
  <c r="AB1690"/>
  <c r="AB1689"/>
  <c r="AB1688"/>
  <c r="AB1687"/>
  <c r="AB1686"/>
  <c r="AB1685"/>
  <c r="AB1684"/>
  <c r="AB1683"/>
  <c r="AB1682"/>
  <c r="AB1681"/>
  <c r="AB1680"/>
  <c r="AB1679"/>
  <c r="AB1678"/>
  <c r="AB1677"/>
  <c r="AB1676"/>
  <c r="AB1675"/>
  <c r="AB1674"/>
  <c r="AB1673"/>
  <c r="AB1672"/>
  <c r="AB1671"/>
  <c r="AB1670"/>
  <c r="AB1669"/>
  <c r="AB1668"/>
  <c r="AB1667"/>
  <c r="AB1666"/>
  <c r="AB1665"/>
  <c r="AB1664"/>
  <c r="AB1663"/>
  <c r="AB1662"/>
  <c r="AB1661"/>
  <c r="AB1660"/>
  <c r="AB1659"/>
  <c r="AB1658"/>
  <c r="AB1657"/>
  <c r="AB1656"/>
  <c r="AB1655"/>
  <c r="AB1654"/>
  <c r="AB1653"/>
  <c r="AB1652"/>
  <c r="AB1651"/>
  <c r="AB1650"/>
  <c r="AB1649"/>
  <c r="AB1648"/>
  <c r="AB1647"/>
  <c r="AB1646"/>
  <c r="AB1645"/>
  <c r="AB1644"/>
  <c r="AB1643"/>
  <c r="AB1642"/>
  <c r="AB1641"/>
  <c r="AB1640"/>
  <c r="AB1639"/>
  <c r="AB1638"/>
  <c r="AB1637"/>
  <c r="AB1636"/>
  <c r="AB1635"/>
  <c r="AB1634"/>
  <c r="AB1633"/>
  <c r="AB1632"/>
  <c r="AB1631"/>
  <c r="AB1630"/>
  <c r="AB1629"/>
  <c r="AB1628"/>
  <c r="AB1627"/>
  <c r="AB1626"/>
  <c r="AB1625"/>
  <c r="AB1624"/>
  <c r="AB1623"/>
  <c r="AB1622"/>
  <c r="AB1621"/>
  <c r="AB1620"/>
  <c r="AB1619"/>
  <c r="AB1618"/>
  <c r="AB1617"/>
  <c r="AB1616"/>
  <c r="AB1615"/>
  <c r="AB1614"/>
  <c r="AB1613"/>
  <c r="AB1612"/>
  <c r="AB1611"/>
  <c r="AB1610"/>
  <c r="AB1609"/>
  <c r="AB1608"/>
  <c r="AB1607"/>
  <c r="AB1606"/>
  <c r="AB1605"/>
  <c r="AB1604"/>
  <c r="AB1603"/>
  <c r="AB1602"/>
  <c r="AB1601"/>
  <c r="AB1600"/>
  <c r="AB1599"/>
  <c r="AB1598"/>
  <c r="AB1597"/>
  <c r="AB1596"/>
  <c r="AB1595"/>
  <c r="AB1594"/>
  <c r="AB1593"/>
  <c r="AB1592"/>
  <c r="AB1591"/>
  <c r="AB1590"/>
  <c r="AB1589"/>
  <c r="AB1588"/>
  <c r="AB1587"/>
  <c r="AB1586"/>
  <c r="AB1585"/>
  <c r="AB1584"/>
  <c r="AB1583"/>
  <c r="AB1582"/>
  <c r="AB1581"/>
  <c r="AB1580"/>
  <c r="AB1579"/>
  <c r="AB1578"/>
  <c r="AB1577"/>
  <c r="AB1576"/>
  <c r="AB1575"/>
  <c r="AB1574"/>
  <c r="AB1573"/>
  <c r="AB1572"/>
  <c r="AB1571"/>
  <c r="AB1570"/>
  <c r="AB1569"/>
  <c r="AB1568"/>
  <c r="AB1567"/>
  <c r="AB1566"/>
  <c r="AB1565"/>
  <c r="AB1564"/>
  <c r="AB1563"/>
  <c r="AB1562"/>
  <c r="AB1561"/>
  <c r="AB1560"/>
  <c r="AB1559"/>
  <c r="AB1558"/>
  <c r="AB1557"/>
  <c r="AB1556"/>
  <c r="AB1555"/>
  <c r="AB1554"/>
  <c r="AB1553"/>
  <c r="AB1552"/>
  <c r="AB1551"/>
  <c r="AB1550"/>
  <c r="AB1549"/>
  <c r="AB1548"/>
  <c r="AB1547"/>
  <c r="AB1546"/>
  <c r="AB1545"/>
  <c r="AB1544"/>
  <c r="AB1543"/>
  <c r="AB1542"/>
  <c r="AB1541"/>
  <c r="AB1540"/>
  <c r="AB1539"/>
  <c r="AB1538"/>
  <c r="AB1537"/>
  <c r="AB1536"/>
  <c r="AB1535"/>
  <c r="AB1534"/>
  <c r="AB1533"/>
  <c r="AB1532"/>
  <c r="AB1531"/>
  <c r="AB1530"/>
  <c r="AB1529"/>
  <c r="AB1528"/>
  <c r="AB1527"/>
  <c r="AB1526"/>
  <c r="AB1525"/>
  <c r="AB1524"/>
  <c r="AB1523"/>
  <c r="AB1522"/>
  <c r="AB1521"/>
  <c r="AB1520"/>
  <c r="AB1519"/>
  <c r="AB1518"/>
  <c r="AB1517"/>
  <c r="AB1516"/>
  <c r="AB1515"/>
  <c r="AB1514"/>
  <c r="AB1513"/>
  <c r="AB1512"/>
  <c r="AB1511"/>
  <c r="AB1510"/>
  <c r="AB1509"/>
  <c r="AB1508"/>
  <c r="AB1507"/>
  <c r="AB1506"/>
  <c r="AB1505"/>
  <c r="AB1504"/>
  <c r="AB1503"/>
  <c r="AB1502"/>
  <c r="AB1501"/>
  <c r="AB1500"/>
  <c r="AB1499"/>
  <c r="AB1498"/>
  <c r="AB1497"/>
  <c r="AB1496"/>
  <c r="AB1495"/>
  <c r="AB1494"/>
  <c r="AB1493"/>
  <c r="AB1492"/>
  <c r="AB1491"/>
  <c r="AB1490"/>
  <c r="AB1489"/>
  <c r="AB1488"/>
  <c r="AB1487"/>
  <c r="AB1486"/>
  <c r="AB1485"/>
  <c r="AB1484"/>
  <c r="AB1483"/>
  <c r="AB1482"/>
  <c r="AB1481"/>
  <c r="AB1480"/>
  <c r="AB1479"/>
  <c r="AB1478"/>
  <c r="AB1477"/>
  <c r="AB1476"/>
  <c r="AB1475"/>
  <c r="AB1474"/>
  <c r="AB1473"/>
  <c r="AB1472"/>
  <c r="AB1471"/>
  <c r="AB1470"/>
  <c r="AB1469"/>
  <c r="AB1468"/>
  <c r="AB1467"/>
  <c r="AB1466"/>
  <c r="AB1465"/>
  <c r="AB1464"/>
  <c r="AB1463"/>
  <c r="AB1462"/>
  <c r="AB1461"/>
  <c r="AB1460"/>
  <c r="AB1459"/>
  <c r="AB1458"/>
  <c r="AB1457"/>
  <c r="AB1456"/>
  <c r="AB1455"/>
  <c r="AB1454"/>
  <c r="AB1453"/>
  <c r="AB1452"/>
  <c r="AB1451"/>
  <c r="AB1450"/>
  <c r="AB1449"/>
  <c r="AB1448"/>
  <c r="AB1447"/>
  <c r="AB1446"/>
  <c r="AB1445"/>
  <c r="AB1444"/>
  <c r="AB1443"/>
  <c r="AB1442"/>
  <c r="AB1441"/>
  <c r="AB1440"/>
  <c r="AB1439"/>
  <c r="AB1438"/>
  <c r="AB1437"/>
  <c r="AB1436"/>
  <c r="AB1435"/>
  <c r="AB1434"/>
  <c r="AB1433"/>
  <c r="AB1432"/>
  <c r="AB1431"/>
  <c r="AB1430"/>
  <c r="AB1429"/>
  <c r="AB1428"/>
  <c r="AB1427"/>
  <c r="AB1426"/>
  <c r="AB1425"/>
  <c r="AB1424"/>
  <c r="AB1423"/>
  <c r="AB1422"/>
  <c r="AB1421"/>
  <c r="AB1420"/>
  <c r="AB1419"/>
  <c r="AB1418"/>
  <c r="AB1417"/>
  <c r="AB1416"/>
  <c r="AB1415"/>
  <c r="AB1414"/>
  <c r="AB1413"/>
  <c r="AB1412"/>
  <c r="AB1411"/>
  <c r="AB1410"/>
  <c r="AB1409"/>
  <c r="AB1408"/>
  <c r="AB1407"/>
  <c r="AB1406"/>
  <c r="AB1405"/>
  <c r="AB1404"/>
  <c r="AB1403"/>
  <c r="AB1402"/>
  <c r="AB1401"/>
  <c r="AB1400"/>
  <c r="AB1399"/>
  <c r="AB1398"/>
  <c r="AB1397"/>
  <c r="AB1396"/>
  <c r="AB1395"/>
  <c r="AB1394"/>
  <c r="AB1393"/>
  <c r="AB1392"/>
  <c r="AB1391"/>
  <c r="AB1390"/>
  <c r="AB1389"/>
  <c r="AB1388"/>
  <c r="AB1387"/>
  <c r="AB1386"/>
  <c r="AB1385"/>
  <c r="AB1384"/>
  <c r="AB1383"/>
  <c r="AB1382"/>
  <c r="AB1381"/>
  <c r="AB1380"/>
  <c r="AB1379"/>
  <c r="AB1378"/>
  <c r="AB1377"/>
  <c r="AB1376"/>
  <c r="AB1375"/>
  <c r="AB1374"/>
  <c r="AB1373"/>
  <c r="AB1372"/>
  <c r="AB1371"/>
  <c r="AB1370"/>
  <c r="AB1369"/>
  <c r="AB1368"/>
  <c r="AB1367"/>
  <c r="AB1366"/>
  <c r="AB1365"/>
  <c r="AB1364"/>
  <c r="AB1363"/>
  <c r="AB1362"/>
  <c r="AB1361"/>
  <c r="AB1360"/>
  <c r="AB1359"/>
  <c r="AB1358"/>
  <c r="AB1357"/>
  <c r="AB1356"/>
  <c r="AB1355"/>
  <c r="AB1354"/>
  <c r="AB1353"/>
  <c r="AB1352"/>
  <c r="AB1351"/>
  <c r="AB1350"/>
  <c r="AB1349"/>
  <c r="AB1348"/>
  <c r="AB1347"/>
  <c r="AB1346"/>
  <c r="AB1345"/>
  <c r="AB1344"/>
  <c r="AB1343"/>
  <c r="AB1342"/>
  <c r="AB1341"/>
  <c r="AB1340"/>
  <c r="AB1339"/>
  <c r="AB1338"/>
  <c r="AB1337"/>
  <c r="AB1336"/>
  <c r="AB1335"/>
  <c r="AB1334"/>
  <c r="AB1333"/>
  <c r="AB1332"/>
  <c r="AB1331"/>
  <c r="AB1330"/>
  <c r="AB1329"/>
  <c r="AB1328"/>
  <c r="AB1327"/>
  <c r="AB1326"/>
  <c r="AB1325"/>
  <c r="AB1324"/>
  <c r="AB1323"/>
  <c r="AB1322"/>
  <c r="AB1321"/>
  <c r="AB1320"/>
  <c r="AB1319"/>
  <c r="AB1318"/>
  <c r="AB1317"/>
  <c r="AB1316"/>
  <c r="AB1315"/>
  <c r="AB1314"/>
  <c r="AB1313"/>
  <c r="AB1312"/>
  <c r="AB1311"/>
  <c r="AB1310"/>
  <c r="AB1309"/>
  <c r="AB1308"/>
  <c r="AB1307"/>
  <c r="AB1306"/>
  <c r="AB1305"/>
  <c r="AB1304"/>
  <c r="AB1303"/>
  <c r="AB1302"/>
  <c r="AB1301"/>
  <c r="AB1300"/>
  <c r="AB1299"/>
  <c r="AB1298"/>
  <c r="AB1297"/>
  <c r="AB1296"/>
  <c r="AB1295"/>
  <c r="AB1294"/>
  <c r="AB1293"/>
  <c r="AB1292"/>
  <c r="AB1291"/>
  <c r="AB1290"/>
  <c r="AB1289"/>
  <c r="AB1288"/>
  <c r="AB1287"/>
  <c r="AB1286"/>
  <c r="AB1285"/>
  <c r="AB1284"/>
  <c r="AB1283"/>
  <c r="AB1282"/>
  <c r="AB1281"/>
  <c r="AB1280"/>
  <c r="AB1279"/>
  <c r="AB1278"/>
  <c r="AB1277"/>
  <c r="AB1276"/>
  <c r="AB1275"/>
  <c r="AB1274"/>
  <c r="AB1273"/>
  <c r="AB1272"/>
  <c r="AB1271"/>
  <c r="AB1270"/>
  <c r="AB1269"/>
  <c r="AB1268"/>
  <c r="AB1267"/>
  <c r="AB1266"/>
  <c r="AB1265"/>
  <c r="AB1264"/>
  <c r="AB1263"/>
  <c r="AB1262"/>
  <c r="AB1261"/>
  <c r="AB1260"/>
  <c r="AB1259"/>
  <c r="AB1258"/>
  <c r="AB1257"/>
  <c r="AB1256"/>
  <c r="AB1255"/>
  <c r="AB1254"/>
  <c r="AB1253"/>
  <c r="AB1252"/>
  <c r="AB1251"/>
  <c r="AB1250"/>
  <c r="AB1249"/>
  <c r="AB1248"/>
  <c r="AB1247"/>
  <c r="AB1246"/>
  <c r="AB1245"/>
  <c r="AB1244"/>
  <c r="AB1243"/>
  <c r="AB1242"/>
  <c r="AB1241"/>
  <c r="AB1240"/>
  <c r="AB1239"/>
  <c r="AB1238"/>
  <c r="AB1237"/>
  <c r="AB1236"/>
  <c r="AB1235"/>
  <c r="AB1234"/>
  <c r="AB1233"/>
  <c r="AB1232"/>
  <c r="AB1231"/>
  <c r="AB1230"/>
  <c r="AB1229"/>
  <c r="AB1228"/>
  <c r="AB1227"/>
  <c r="AB1226"/>
  <c r="AB1225"/>
  <c r="AB1224"/>
  <c r="AB1223"/>
  <c r="AB1222"/>
  <c r="AB1221"/>
  <c r="AB1220"/>
  <c r="AB1219"/>
  <c r="AB1218"/>
  <c r="AB1217"/>
  <c r="AB1216"/>
  <c r="AB1215"/>
  <c r="AB1214"/>
  <c r="AB1213"/>
  <c r="AB1212"/>
  <c r="AB1211"/>
  <c r="AB1210"/>
  <c r="AB1209"/>
  <c r="AB1208"/>
  <c r="AB1207"/>
  <c r="AB1206"/>
  <c r="AB1205"/>
  <c r="AB1204"/>
  <c r="AB1203"/>
  <c r="AB1202"/>
  <c r="AB1201"/>
  <c r="AB1200"/>
  <c r="AB1199"/>
  <c r="AB1198"/>
  <c r="AB1197"/>
  <c r="AB1196"/>
  <c r="AB1195"/>
  <c r="AB1194"/>
  <c r="AB1193"/>
  <c r="AB1192"/>
  <c r="AB1191"/>
  <c r="AB1190"/>
  <c r="AB1189"/>
  <c r="AB1188"/>
  <c r="AB1187"/>
  <c r="AB1186"/>
  <c r="AB1185"/>
  <c r="AB1184"/>
  <c r="AB1183"/>
  <c r="AB1182"/>
  <c r="AB1181"/>
  <c r="AB1180"/>
  <c r="AB1179"/>
  <c r="AB1178"/>
  <c r="AB1177"/>
  <c r="AB1176"/>
  <c r="AB1175"/>
  <c r="AB1174"/>
  <c r="AB1173"/>
  <c r="AB1172"/>
  <c r="AB1171"/>
  <c r="AB1170"/>
  <c r="AB1169"/>
  <c r="AB1168"/>
  <c r="AB1167"/>
  <c r="AB1166"/>
  <c r="AB1165"/>
  <c r="AB1164"/>
  <c r="AB1163"/>
  <c r="AB1162"/>
  <c r="AB1161"/>
  <c r="AB1160"/>
  <c r="AB1159"/>
  <c r="AB1158"/>
  <c r="AB1157"/>
  <c r="AB1156"/>
  <c r="AB1155"/>
  <c r="AB1154"/>
  <c r="AB1153"/>
  <c r="AB1152"/>
  <c r="AB1151"/>
  <c r="AB1150"/>
  <c r="AB1149"/>
  <c r="AB1148"/>
  <c r="AB1147"/>
  <c r="AB1146"/>
  <c r="AB1145"/>
  <c r="AB1144"/>
  <c r="AB1143"/>
  <c r="AB1142"/>
  <c r="AB1141"/>
  <c r="AB1140"/>
  <c r="AB1139"/>
  <c r="AB1138"/>
  <c r="AB1137"/>
  <c r="AB1136"/>
  <c r="AB1135"/>
  <c r="AB1134"/>
  <c r="AB1133"/>
  <c r="AB1132"/>
  <c r="AB1131"/>
  <c r="AB1130"/>
  <c r="AB1129"/>
  <c r="AB1128"/>
  <c r="AB1127"/>
  <c r="AB1126"/>
  <c r="AB1125"/>
  <c r="AB1124"/>
  <c r="AB1123"/>
  <c r="AB1122"/>
  <c r="AB1121"/>
  <c r="AB1120"/>
  <c r="AB1119"/>
  <c r="AB1118"/>
  <c r="AB1117"/>
  <c r="AB1116"/>
  <c r="AB1115"/>
  <c r="AB1114"/>
  <c r="AB1113"/>
  <c r="AB1112"/>
  <c r="AB1111"/>
  <c r="AB1110"/>
  <c r="AB1109"/>
  <c r="AB1108"/>
  <c r="AB1107"/>
  <c r="AB1106"/>
  <c r="AB1105"/>
  <c r="AB1104"/>
  <c r="AB1103"/>
  <c r="AB1102"/>
  <c r="AB1101"/>
  <c r="AB1100"/>
  <c r="AB1099"/>
  <c r="AB1098"/>
  <c r="AB1097"/>
  <c r="AB1096"/>
  <c r="AB1095"/>
  <c r="AB1094"/>
  <c r="AB1093"/>
  <c r="AB1092"/>
  <c r="AB1091"/>
  <c r="AB1090"/>
  <c r="AB1089"/>
  <c r="AB1088"/>
  <c r="AB1087"/>
  <c r="AB1086"/>
  <c r="AB1085"/>
  <c r="AB1084"/>
  <c r="AB1083"/>
  <c r="AB1082"/>
  <c r="AB1081"/>
  <c r="AB1080"/>
  <c r="AB1079"/>
  <c r="AB1078"/>
  <c r="AB1077"/>
  <c r="AB1076"/>
  <c r="AB1075"/>
  <c r="AB1074"/>
  <c r="AB1073"/>
  <c r="AB1072"/>
  <c r="AB1071"/>
  <c r="AB1070"/>
  <c r="AB1069"/>
  <c r="AB1068"/>
  <c r="AB1067"/>
  <c r="AB1066"/>
  <c r="AB1065"/>
  <c r="AB1064"/>
  <c r="AB1063"/>
  <c r="AB1062"/>
  <c r="AB1061"/>
  <c r="AB1060"/>
  <c r="AB1059"/>
  <c r="AB1058"/>
  <c r="AB1057"/>
  <c r="AB1056"/>
  <c r="AB1055"/>
  <c r="AB1054"/>
  <c r="AB1053"/>
  <c r="AB1052"/>
  <c r="AB1051"/>
  <c r="AB1050"/>
  <c r="AB1049"/>
  <c r="AB1048"/>
  <c r="AB1047"/>
  <c r="AB1046"/>
  <c r="AB1045"/>
  <c r="AB1044"/>
  <c r="AB1043"/>
  <c r="AB1042"/>
  <c r="AB1041"/>
  <c r="AB1040"/>
  <c r="AB1039"/>
  <c r="AB1038"/>
  <c r="AB1037"/>
  <c r="AB1036"/>
  <c r="AB1035"/>
  <c r="AB1034"/>
  <c r="AB1033"/>
  <c r="AB1032"/>
  <c r="AB1031"/>
  <c r="AB1030"/>
  <c r="AB1029"/>
  <c r="AB1028"/>
  <c r="AB1027"/>
  <c r="AB1026"/>
  <c r="AB1025"/>
  <c r="AB1024"/>
  <c r="AB1023"/>
  <c r="AB1022"/>
  <c r="AB1021"/>
  <c r="AB1020"/>
  <c r="AB1019"/>
  <c r="AB1018"/>
  <c r="AB1017"/>
  <c r="AB1016"/>
  <c r="AB1015"/>
  <c r="AB1014"/>
  <c r="AB1013"/>
  <c r="AB1012"/>
  <c r="AB1011"/>
  <c r="AB1010"/>
  <c r="AB1009"/>
  <c r="AB1008"/>
  <c r="AB1007"/>
  <c r="AB1006"/>
  <c r="AB1005"/>
  <c r="AB1004"/>
  <c r="AB1003"/>
  <c r="AB1002"/>
  <c r="AB1001"/>
  <c r="AB1000"/>
  <c r="AB999"/>
  <c r="AB998"/>
  <c r="AB997"/>
  <c r="AB996"/>
  <c r="AB995"/>
  <c r="AB994"/>
  <c r="AB993"/>
  <c r="AB992"/>
  <c r="AB991"/>
  <c r="AB990"/>
  <c r="AB989"/>
  <c r="AB988"/>
  <c r="AB987"/>
  <c r="AB986"/>
  <c r="AB985"/>
  <c r="AB984"/>
  <c r="AB983"/>
  <c r="AB982"/>
  <c r="AB981"/>
  <c r="AB980"/>
  <c r="AB979"/>
  <c r="AB978"/>
  <c r="AB977"/>
  <c r="AB976"/>
  <c r="AB975"/>
  <c r="AB974"/>
  <c r="AB973"/>
  <c r="AB972"/>
  <c r="AB971"/>
  <c r="AB970"/>
  <c r="AB969"/>
  <c r="AB968"/>
  <c r="AB967"/>
  <c r="AB966"/>
  <c r="AB965"/>
  <c r="AB964"/>
  <c r="AB963"/>
  <c r="AB962"/>
  <c r="AB961"/>
  <c r="AB960"/>
  <c r="AB959"/>
  <c r="AB958"/>
  <c r="AB957"/>
  <c r="AB956"/>
  <c r="AB955"/>
  <c r="AB954"/>
  <c r="AB953"/>
  <c r="AB952"/>
  <c r="AB951"/>
  <c r="AB950"/>
  <c r="AB949"/>
  <c r="AB948"/>
  <c r="AB947"/>
  <c r="AB946"/>
  <c r="AB945"/>
  <c r="AB944"/>
  <c r="AB943"/>
  <c r="AB942"/>
  <c r="AB941"/>
  <c r="AB940"/>
  <c r="AB939"/>
  <c r="AB938"/>
  <c r="AB937"/>
  <c r="AB936"/>
  <c r="AB935"/>
  <c r="AB934"/>
  <c r="AB933"/>
  <c r="AB932"/>
  <c r="AB931"/>
  <c r="AB930"/>
  <c r="AB929"/>
  <c r="AB928"/>
  <c r="AB927"/>
  <c r="AB926"/>
  <c r="AB925"/>
  <c r="AB924"/>
  <c r="AB923"/>
  <c r="AB922"/>
  <c r="AB921"/>
  <c r="AB920"/>
  <c r="AB919"/>
  <c r="AB918"/>
  <c r="AB917"/>
  <c r="AB916"/>
  <c r="AB915"/>
  <c r="AB914"/>
  <c r="AB913"/>
  <c r="AB912"/>
  <c r="AB911"/>
  <c r="AB910"/>
  <c r="AB909"/>
  <c r="AB908"/>
  <c r="AB907"/>
  <c r="AB906"/>
  <c r="AB905"/>
  <c r="AB904"/>
  <c r="AB903"/>
  <c r="AB902"/>
  <c r="AB901"/>
  <c r="AB900"/>
  <c r="AB899"/>
  <c r="AB898"/>
  <c r="AB897"/>
  <c r="AB896"/>
  <c r="AB895"/>
  <c r="AB894"/>
  <c r="AB893"/>
  <c r="AB892"/>
  <c r="AB891"/>
  <c r="AB890"/>
  <c r="AB889"/>
  <c r="AB888"/>
  <c r="AB887"/>
  <c r="AB886"/>
  <c r="AB885"/>
  <c r="AB884"/>
  <c r="AB883"/>
  <c r="AB882"/>
  <c r="AB881"/>
  <c r="AB880"/>
  <c r="AB879"/>
  <c r="AB878"/>
  <c r="AB877"/>
  <c r="AB876"/>
  <c r="AB875"/>
  <c r="AB874"/>
  <c r="AB873"/>
  <c r="AB872"/>
  <c r="AB871"/>
  <c r="AB870"/>
  <c r="AB869"/>
  <c r="AB868"/>
  <c r="AB867"/>
  <c r="AB866"/>
  <c r="AB865"/>
  <c r="AB864"/>
  <c r="AB863"/>
  <c r="AB862"/>
  <c r="AB861"/>
  <c r="AB860"/>
  <c r="AB859"/>
  <c r="AB858"/>
  <c r="AB857"/>
  <c r="AB856"/>
  <c r="AB855"/>
  <c r="AB854"/>
  <c r="AB853"/>
  <c r="AB852"/>
  <c r="AB851"/>
  <c r="AB850"/>
  <c r="AB849"/>
  <c r="AB848"/>
  <c r="AB847"/>
  <c r="AB846"/>
  <c r="AB845"/>
  <c r="AB844"/>
  <c r="AB843"/>
  <c r="AB842"/>
  <c r="AB841"/>
  <c r="AB840"/>
  <c r="AB839"/>
  <c r="AB838"/>
  <c r="AB837"/>
  <c r="AB836"/>
  <c r="AB835"/>
  <c r="AB834"/>
  <c r="AB833"/>
  <c r="AB832"/>
  <c r="AB831"/>
  <c r="AB830"/>
  <c r="AB829"/>
  <c r="AB828"/>
  <c r="AB827"/>
  <c r="AB826"/>
  <c r="AB825"/>
  <c r="AB824"/>
  <c r="AB823"/>
  <c r="AB822"/>
  <c r="AB821"/>
  <c r="AB820"/>
  <c r="AB819"/>
  <c r="AB818"/>
  <c r="AB817"/>
  <c r="AB816"/>
  <c r="AB815"/>
  <c r="AB814"/>
  <c r="AB813"/>
  <c r="AB812"/>
  <c r="AB811"/>
  <c r="AB810"/>
  <c r="AB809"/>
  <c r="AB808"/>
  <c r="AB807"/>
  <c r="AB806"/>
  <c r="AB805"/>
  <c r="AB804"/>
  <c r="AB803"/>
  <c r="AB802"/>
  <c r="AB801"/>
  <c r="AB800"/>
  <c r="AB799"/>
  <c r="AB798"/>
  <c r="AB797"/>
  <c r="AB796"/>
  <c r="AB795"/>
  <c r="AB794"/>
  <c r="AB793"/>
  <c r="AB792"/>
  <c r="AB791"/>
  <c r="AB790"/>
  <c r="AB789"/>
  <c r="AB788"/>
  <c r="AB787"/>
  <c r="AB786"/>
  <c r="AB785"/>
  <c r="AB784"/>
  <c r="AB783"/>
  <c r="AB782"/>
  <c r="AB781"/>
  <c r="AB780"/>
  <c r="AB779"/>
  <c r="AB778"/>
  <c r="AB777"/>
  <c r="AB776"/>
  <c r="AB775"/>
  <c r="AB774"/>
  <c r="AB773"/>
  <c r="AB772"/>
  <c r="AB771"/>
  <c r="AB770"/>
  <c r="AB769"/>
  <c r="AB768"/>
  <c r="AB767"/>
  <c r="AB766"/>
  <c r="AB765"/>
  <c r="AB764"/>
  <c r="AB763"/>
  <c r="AB762"/>
  <c r="AB761"/>
  <c r="AB760"/>
  <c r="AB759"/>
  <c r="AB758"/>
  <c r="AB757"/>
  <c r="AB756"/>
  <c r="AB755"/>
  <c r="AB754"/>
  <c r="AB753"/>
  <c r="AB752"/>
  <c r="AB751"/>
  <c r="AB750"/>
  <c r="AB749"/>
  <c r="AB748"/>
  <c r="AB747"/>
  <c r="AB746"/>
  <c r="AB745"/>
  <c r="AB744"/>
  <c r="AB743"/>
  <c r="AB742"/>
  <c r="AB741"/>
  <c r="AB740"/>
  <c r="AB739"/>
  <c r="AB738"/>
  <c r="AB737"/>
  <c r="AB736"/>
  <c r="AB735"/>
  <c r="AB734"/>
  <c r="AB733"/>
  <c r="AB732"/>
  <c r="AB731"/>
  <c r="AB730"/>
  <c r="AB729"/>
  <c r="AB728"/>
  <c r="AB727"/>
  <c r="AB726"/>
  <c r="AB725"/>
  <c r="AB724"/>
  <c r="AB723"/>
  <c r="AB722"/>
  <c r="AB721"/>
  <c r="AB720"/>
  <c r="AB719"/>
  <c r="AB718"/>
  <c r="AB717"/>
  <c r="AB716"/>
  <c r="AB715"/>
  <c r="AB714"/>
  <c r="AB713"/>
  <c r="AB712"/>
  <c r="AB711"/>
  <c r="AB710"/>
  <c r="AB709"/>
  <c r="AB708"/>
  <c r="AB707"/>
  <c r="AB706"/>
  <c r="AB705"/>
  <c r="AB704"/>
  <c r="AB703"/>
  <c r="AB702"/>
  <c r="AB701"/>
  <c r="AB700"/>
  <c r="AB699"/>
  <c r="AB698"/>
  <c r="AB697"/>
  <c r="AB696"/>
  <c r="AB695"/>
  <c r="AB694"/>
  <c r="AB693"/>
  <c r="AB692"/>
  <c r="AB691"/>
  <c r="AB690"/>
  <c r="AB689"/>
  <c r="AB688"/>
  <c r="AB687"/>
  <c r="AB686"/>
  <c r="AB685"/>
  <c r="AB684"/>
  <c r="AB683"/>
  <c r="AB682"/>
  <c r="AB681"/>
  <c r="AB680"/>
  <c r="AB679"/>
  <c r="AB678"/>
  <c r="AB677"/>
  <c r="AB676"/>
  <c r="AB675"/>
  <c r="AB674"/>
  <c r="AB673"/>
  <c r="AB672"/>
  <c r="AB671"/>
  <c r="AB670"/>
  <c r="AB669"/>
  <c r="AB668"/>
  <c r="AB667"/>
  <c r="AB666"/>
  <c r="AB665"/>
  <c r="AB664"/>
  <c r="AB663"/>
  <c r="AB662"/>
  <c r="AB661"/>
  <c r="AB660"/>
  <c r="AB659"/>
  <c r="AB658"/>
  <c r="AB657"/>
  <c r="AB656"/>
  <c r="AB655"/>
  <c r="AB654"/>
  <c r="AB653"/>
  <c r="AB652"/>
  <c r="AB651"/>
  <c r="AB650"/>
  <c r="AB649"/>
  <c r="AB648"/>
  <c r="AB647"/>
  <c r="AB646"/>
  <c r="AB645"/>
  <c r="AB644"/>
  <c r="AB643"/>
  <c r="AB642"/>
  <c r="AB641"/>
  <c r="AB640"/>
  <c r="AB639"/>
  <c r="AB638"/>
  <c r="AB637"/>
  <c r="AB636"/>
  <c r="AB635"/>
  <c r="AB634"/>
  <c r="AB633"/>
  <c r="AB632"/>
  <c r="AB631"/>
  <c r="AB630"/>
  <c r="AB629"/>
  <c r="AB628"/>
  <c r="AB627"/>
  <c r="AB626"/>
  <c r="AB625"/>
  <c r="AB624"/>
  <c r="AB623"/>
  <c r="AB622"/>
  <c r="AB621"/>
  <c r="AB620"/>
  <c r="AB619"/>
  <c r="AB618"/>
  <c r="AB617"/>
  <c r="AB616"/>
  <c r="AB615"/>
  <c r="AB614"/>
  <c r="AB613"/>
  <c r="AB612"/>
  <c r="AB611"/>
  <c r="AB610"/>
  <c r="AB609"/>
  <c r="AB608"/>
  <c r="AB607"/>
  <c r="AB606"/>
  <c r="AB605"/>
  <c r="AB604"/>
  <c r="AB603"/>
  <c r="AB602"/>
  <c r="AB601"/>
  <c r="AB600"/>
  <c r="AB599"/>
  <c r="AB598"/>
  <c r="AB597"/>
  <c r="AB596"/>
  <c r="AB595"/>
  <c r="AB594"/>
  <c r="AB593"/>
  <c r="AB592"/>
  <c r="AB591"/>
  <c r="AB590"/>
  <c r="AB589"/>
  <c r="AB588"/>
  <c r="AB587"/>
  <c r="AB586"/>
  <c r="AB585"/>
  <c r="AB584"/>
  <c r="AB583"/>
  <c r="AB582"/>
  <c r="AB581"/>
  <c r="AB580"/>
  <c r="AB579"/>
  <c r="AB578"/>
  <c r="AB577"/>
  <c r="AB576"/>
  <c r="AB575"/>
  <c r="AB574"/>
  <c r="AB573"/>
  <c r="AB572"/>
  <c r="AB571"/>
  <c r="AB570"/>
  <c r="AB569"/>
  <c r="AB568"/>
  <c r="AB567"/>
  <c r="AB566"/>
  <c r="AB565"/>
  <c r="AB564"/>
  <c r="AB563"/>
  <c r="AB562"/>
  <c r="AB561"/>
  <c r="AB560"/>
  <c r="AB559"/>
  <c r="AB558"/>
  <c r="AB557"/>
  <c r="AB556"/>
  <c r="AB555"/>
  <c r="AB554"/>
  <c r="AB553"/>
  <c r="AB552"/>
  <c r="AB551"/>
  <c r="AB550"/>
  <c r="AB549"/>
  <c r="AB548"/>
  <c r="AB547"/>
  <c r="AB546"/>
  <c r="AB545"/>
  <c r="AB544"/>
  <c r="AB543"/>
  <c r="AB542"/>
  <c r="AB541"/>
  <c r="AB540"/>
  <c r="AB539"/>
  <c r="AB538"/>
  <c r="AB537"/>
  <c r="AB536"/>
  <c r="AB535"/>
  <c r="AB534"/>
  <c r="AB533"/>
  <c r="AB532"/>
  <c r="AB531"/>
  <c r="AB530"/>
  <c r="AB529"/>
  <c r="AB528"/>
  <c r="AB527"/>
  <c r="AB526"/>
  <c r="AB525"/>
  <c r="AB524"/>
  <c r="AB523"/>
  <c r="AB522"/>
  <c r="AB521"/>
  <c r="AB520"/>
  <c r="AB519"/>
  <c r="AB518"/>
  <c r="AB517"/>
  <c r="AB516"/>
  <c r="AB515"/>
  <c r="AB514"/>
  <c r="AB513"/>
  <c r="AB512"/>
  <c r="AB511"/>
  <c r="AB510"/>
  <c r="AB509"/>
  <c r="AB508"/>
  <c r="AB507"/>
  <c r="AB506"/>
  <c r="AB505"/>
  <c r="AB504"/>
  <c r="AB503"/>
  <c r="AB502"/>
  <c r="AB501"/>
  <c r="AB500"/>
  <c r="AB499"/>
  <c r="AB498"/>
  <c r="AB497"/>
  <c r="AB496"/>
  <c r="AB495"/>
  <c r="AB494"/>
  <c r="AB493"/>
  <c r="AB492"/>
  <c r="AB491"/>
  <c r="AB490"/>
  <c r="AB489"/>
  <c r="AB488"/>
  <c r="AB487"/>
  <c r="AB486"/>
  <c r="AB485"/>
  <c r="AB484"/>
  <c r="AB483"/>
  <c r="AB482"/>
  <c r="AB481"/>
  <c r="AB480"/>
  <c r="AB479"/>
  <c r="AB478"/>
  <c r="AB477"/>
  <c r="AB476"/>
  <c r="AB475"/>
  <c r="AB474"/>
  <c r="AB473"/>
  <c r="AB472"/>
  <c r="AB471"/>
  <c r="AB470"/>
  <c r="AB469"/>
  <c r="AB468"/>
  <c r="AB467"/>
  <c r="AB466"/>
  <c r="AB465"/>
  <c r="AB464"/>
  <c r="AB463"/>
  <c r="AB462"/>
  <c r="AB461"/>
  <c r="AB460"/>
  <c r="AB459"/>
  <c r="AB458"/>
  <c r="AB457"/>
  <c r="AB456"/>
  <c r="AB455"/>
  <c r="AB454"/>
  <c r="AB453"/>
  <c r="AB452"/>
  <c r="AB451"/>
  <c r="AB450"/>
  <c r="AB449"/>
  <c r="AB448"/>
  <c r="AB447"/>
  <c r="AB446"/>
  <c r="AB445"/>
  <c r="AB444"/>
  <c r="AB443"/>
  <c r="AB442"/>
  <c r="AB441"/>
  <c r="AB440"/>
  <c r="AB439"/>
  <c r="AB438"/>
  <c r="AB437"/>
  <c r="AB436"/>
  <c r="AB435"/>
  <c r="AB434"/>
  <c r="AB433"/>
  <c r="AB432"/>
  <c r="AB431"/>
  <c r="AB430"/>
  <c r="AB429"/>
  <c r="AB428"/>
  <c r="AB427"/>
  <c r="AB426"/>
  <c r="AB425"/>
  <c r="AB424"/>
  <c r="AB423"/>
  <c r="AB422"/>
  <c r="AB421"/>
  <c r="AB420"/>
  <c r="AB419"/>
  <c r="AB418"/>
  <c r="AB417"/>
  <c r="AB416"/>
  <c r="AB415"/>
  <c r="AB414"/>
  <c r="AB413"/>
  <c r="AB412"/>
  <c r="AB411"/>
  <c r="AB410"/>
  <c r="AB409"/>
  <c r="AB408"/>
  <c r="AB407"/>
  <c r="AB406"/>
  <c r="AB405"/>
  <c r="AB404"/>
  <c r="AB403"/>
  <c r="AB402"/>
  <c r="AB401"/>
  <c r="AB400"/>
  <c r="AB399"/>
  <c r="AB398"/>
  <c r="AB397"/>
  <c r="AB396"/>
  <c r="AB395"/>
  <c r="AB394"/>
  <c r="AB393"/>
  <c r="AB392"/>
  <c r="AB391"/>
  <c r="AB390"/>
  <c r="AB389"/>
  <c r="AB388"/>
  <c r="AB387"/>
  <c r="AB386"/>
  <c r="AB385"/>
  <c r="AB384"/>
  <c r="AB383"/>
  <c r="AB382"/>
  <c r="AB381"/>
  <c r="AB380"/>
  <c r="AB379"/>
  <c r="AB378"/>
  <c r="AB377"/>
  <c r="AB376"/>
  <c r="AB375"/>
  <c r="AB374"/>
  <c r="AB373"/>
  <c r="AB372"/>
  <c r="AB371"/>
  <c r="AB370"/>
  <c r="AB369"/>
  <c r="AB368"/>
  <c r="AB367"/>
  <c r="AB366"/>
  <c r="AB365"/>
  <c r="AB364"/>
  <c r="AB363"/>
  <c r="AB362"/>
  <c r="AB361"/>
  <c r="AB360"/>
  <c r="AB359"/>
  <c r="AB358"/>
  <c r="AB357"/>
  <c r="AB356"/>
  <c r="AB355"/>
  <c r="AB354"/>
  <c r="AB353"/>
  <c r="AB352"/>
  <c r="AB351"/>
  <c r="AB350"/>
  <c r="AB349"/>
  <c r="AB348"/>
  <c r="AB347"/>
  <c r="AB346"/>
  <c r="AB345"/>
  <c r="AB344"/>
  <c r="AB343"/>
  <c r="AB342"/>
  <c r="AB341"/>
  <c r="AB340"/>
  <c r="AB339"/>
  <c r="AB338"/>
  <c r="AB337"/>
  <c r="AB336"/>
  <c r="AB335"/>
  <c r="AB334"/>
  <c r="AB333"/>
  <c r="AB332"/>
  <c r="AB331"/>
  <c r="AB330"/>
  <c r="AB329"/>
  <c r="AB328"/>
  <c r="AB327"/>
  <c r="AB326"/>
  <c r="AB325"/>
  <c r="AB324"/>
  <c r="AB323"/>
  <c r="AB322"/>
  <c r="AB321"/>
  <c r="AB320"/>
  <c r="AB319"/>
  <c r="AB318"/>
  <c r="AB317"/>
  <c r="AB316"/>
  <c r="AB315"/>
  <c r="AB314"/>
  <c r="AB313"/>
  <c r="AB312"/>
  <c r="AB311"/>
  <c r="AB310"/>
  <c r="AB309"/>
  <c r="AB308"/>
  <c r="AB307"/>
  <c r="AB306"/>
  <c r="AB305"/>
  <c r="AB304"/>
  <c r="AB303"/>
  <c r="AB302"/>
  <c r="AB301"/>
  <c r="AB300"/>
  <c r="AB299"/>
  <c r="AB298"/>
  <c r="AB297"/>
  <c r="AB296"/>
  <c r="AB295"/>
  <c r="AB294"/>
  <c r="AB293"/>
  <c r="AB292"/>
  <c r="AB291"/>
  <c r="AB290"/>
  <c r="AB289"/>
  <c r="AB288"/>
  <c r="AB287"/>
  <c r="AC287"/>
  <c r="AC288"/>
  <c r="AC289"/>
  <c r="AC290"/>
  <c r="AC291"/>
  <c r="AC292"/>
  <c r="AC293"/>
  <c r="AC294"/>
  <c r="AC295"/>
  <c r="AC296"/>
  <c r="AC297"/>
  <c r="AC298"/>
  <c r="AC299"/>
  <c r="AC300"/>
  <c r="AC301"/>
  <c r="AC302"/>
  <c r="AC303"/>
  <c r="AC304"/>
  <c r="AC305"/>
  <c r="AC306"/>
  <c r="AC307"/>
  <c r="AC308"/>
  <c r="AC309"/>
  <c r="AC310"/>
  <c r="AC311"/>
  <c r="AC312"/>
  <c r="AC313"/>
  <c r="AC314"/>
  <c r="AC315"/>
  <c r="AC316"/>
  <c r="AC317"/>
  <c r="AC318"/>
  <c r="AC319"/>
  <c r="AC320"/>
  <c r="AC321"/>
  <c r="AC322"/>
  <c r="AC323"/>
  <c r="AC324"/>
  <c r="AC325"/>
  <c r="AC326"/>
  <c r="AC327"/>
  <c r="AC328"/>
  <c r="AC329"/>
  <c r="AC330"/>
  <c r="AC331"/>
  <c r="AC332"/>
  <c r="AC333"/>
  <c r="AC334"/>
  <c r="AC335"/>
  <c r="AC336"/>
  <c r="AC337"/>
  <c r="AC338"/>
  <c r="AC339"/>
  <c r="AC340"/>
  <c r="AC341"/>
  <c r="AC342"/>
  <c r="AC343"/>
  <c r="AC344"/>
  <c r="AC345"/>
  <c r="AC346"/>
  <c r="AC347"/>
  <c r="AC348"/>
  <c r="AC349"/>
  <c r="AC350"/>
  <c r="AC351"/>
  <c r="AC352"/>
  <c r="AC353"/>
  <c r="AC354"/>
  <c r="AC355"/>
  <c r="AC356"/>
  <c r="AC357"/>
  <c r="AC358"/>
  <c r="AC359"/>
  <c r="AC360"/>
  <c r="AC361"/>
  <c r="AC362"/>
  <c r="AC363"/>
  <c r="AC364"/>
  <c r="AC365"/>
  <c r="AC366"/>
  <c r="AC367"/>
  <c r="AC368"/>
  <c r="AC369"/>
  <c r="AC370"/>
  <c r="AC371"/>
  <c r="AC372"/>
  <c r="AC373"/>
  <c r="AC374"/>
  <c r="AC375"/>
  <c r="AC376"/>
  <c r="AC377"/>
  <c r="AC378"/>
  <c r="AC379"/>
  <c r="AC380"/>
  <c r="AC381"/>
  <c r="AC382"/>
  <c r="AC383"/>
  <c r="AC384"/>
  <c r="AC385"/>
  <c r="AC386"/>
  <c r="AC387"/>
  <c r="AC388"/>
  <c r="AC389"/>
  <c r="AC390"/>
  <c r="AC391"/>
  <c r="AC392"/>
  <c r="AC393"/>
  <c r="AC394"/>
  <c r="AC395"/>
  <c r="AC396"/>
  <c r="AC397"/>
  <c r="AC398"/>
  <c r="AC399"/>
  <c r="AC400"/>
  <c r="AC401"/>
  <c r="AC402"/>
  <c r="AC403"/>
  <c r="AC404"/>
  <c r="AC405"/>
  <c r="AC406"/>
  <c r="AC407"/>
  <c r="AC408"/>
  <c r="AC409"/>
  <c r="AC410"/>
  <c r="AC411"/>
  <c r="AC412"/>
  <c r="AC413"/>
  <c r="AC414"/>
  <c r="AC415"/>
  <c r="AC416"/>
  <c r="AC417"/>
  <c r="AC418"/>
  <c r="AC419"/>
  <c r="AC420"/>
  <c r="AC421"/>
  <c r="AC422"/>
  <c r="AC423"/>
  <c r="AC424"/>
  <c r="AC425"/>
  <c r="AC426"/>
  <c r="AC427"/>
  <c r="AC428"/>
  <c r="AC429"/>
  <c r="AC430"/>
  <c r="AC431"/>
  <c r="AC432"/>
  <c r="AC433"/>
  <c r="AC434"/>
  <c r="AC435"/>
  <c r="AC436"/>
  <c r="AC437"/>
  <c r="AC438"/>
  <c r="AC439"/>
  <c r="AC440"/>
  <c r="AC441"/>
  <c r="AC442"/>
  <c r="AC443"/>
  <c r="AC444"/>
  <c r="AC445"/>
  <c r="AC446"/>
  <c r="AC447"/>
  <c r="AC448"/>
  <c r="AC449"/>
  <c r="AC450"/>
  <c r="AC451"/>
  <c r="AC452"/>
  <c r="AC453"/>
  <c r="AC454"/>
  <c r="AC455"/>
  <c r="AC456"/>
  <c r="AC457"/>
  <c r="AC458"/>
  <c r="AC459"/>
  <c r="AC460"/>
  <c r="AC461"/>
  <c r="AC462"/>
  <c r="AC463"/>
  <c r="AC464"/>
  <c r="AC465"/>
  <c r="AC466"/>
  <c r="AC467"/>
  <c r="AC468"/>
  <c r="AC469"/>
  <c r="AC470"/>
  <c r="AC471"/>
  <c r="AC472"/>
  <c r="AC473"/>
  <c r="AC474"/>
  <c r="AC475"/>
  <c r="AC476"/>
  <c r="AC477"/>
  <c r="AC478"/>
  <c r="AC479"/>
  <c r="AC480"/>
  <c r="AC481"/>
  <c r="AC482"/>
  <c r="AC483"/>
  <c r="AC484"/>
  <c r="AC485"/>
  <c r="AC486"/>
  <c r="AC487"/>
  <c r="AC488"/>
  <c r="AC489"/>
  <c r="AC490"/>
  <c r="AC491"/>
  <c r="AC492"/>
  <c r="AC493"/>
  <c r="AC494"/>
  <c r="AC495"/>
  <c r="AC496"/>
  <c r="AC497"/>
  <c r="AC498"/>
  <c r="AC499"/>
  <c r="AC500"/>
  <c r="AC501"/>
  <c r="AC502"/>
  <c r="AC503"/>
  <c r="AC504"/>
  <c r="AC505"/>
  <c r="AC506"/>
  <c r="AC507"/>
  <c r="AC508"/>
  <c r="AC509"/>
  <c r="AC510"/>
  <c r="AC511"/>
  <c r="AC512"/>
  <c r="AC513"/>
  <c r="AC514"/>
  <c r="AC515"/>
  <c r="AC516"/>
  <c r="AC517"/>
  <c r="AC518"/>
  <c r="AC519"/>
  <c r="AC520"/>
  <c r="AC521"/>
  <c r="AC522"/>
  <c r="AC523"/>
  <c r="AC524"/>
  <c r="AC525"/>
  <c r="AC526"/>
  <c r="AC527"/>
  <c r="AC528"/>
  <c r="AC529"/>
  <c r="AC530"/>
  <c r="AC531"/>
  <c r="AC532"/>
  <c r="AC533"/>
  <c r="AC534"/>
  <c r="AC535"/>
  <c r="AC536"/>
  <c r="AC537"/>
  <c r="AC538"/>
  <c r="AC539"/>
  <c r="AC540"/>
  <c r="AC541"/>
  <c r="AC542"/>
  <c r="AC543"/>
  <c r="AC544"/>
  <c r="AC545"/>
  <c r="AC546"/>
  <c r="AC547"/>
  <c r="AC548"/>
  <c r="AC549"/>
  <c r="AC550"/>
  <c r="AC551"/>
  <c r="AC552"/>
  <c r="AC553"/>
  <c r="AC554"/>
  <c r="AC555"/>
  <c r="AC556"/>
  <c r="AC557"/>
  <c r="AC558"/>
  <c r="AC559"/>
  <c r="AC560"/>
  <c r="AC561"/>
  <c r="AC562"/>
  <c r="AC563"/>
  <c r="AC564"/>
  <c r="AC565"/>
  <c r="AC566"/>
  <c r="AC567"/>
  <c r="AC568"/>
  <c r="AC569"/>
  <c r="AC570"/>
  <c r="AC571"/>
  <c r="AC572"/>
  <c r="AC573"/>
  <c r="AC574"/>
  <c r="AC575"/>
  <c r="AC576"/>
  <c r="AC577"/>
  <c r="AC578"/>
  <c r="AC579"/>
  <c r="AC580"/>
  <c r="AC581"/>
  <c r="AC582"/>
  <c r="AC583"/>
  <c r="AC584"/>
  <c r="AC585"/>
  <c r="AC586"/>
  <c r="AC587"/>
  <c r="AC588"/>
  <c r="AC589"/>
  <c r="AC590"/>
  <c r="AC591"/>
  <c r="AC592"/>
  <c r="AC593"/>
  <c r="AC594"/>
  <c r="AC595"/>
  <c r="AC596"/>
  <c r="AC597"/>
  <c r="AC598"/>
  <c r="AC599"/>
  <c r="AC600"/>
  <c r="AC601"/>
  <c r="AC602"/>
  <c r="AC603"/>
  <c r="AC604"/>
  <c r="AC605"/>
  <c r="AC606"/>
  <c r="AC607"/>
  <c r="AC608"/>
  <c r="AC609"/>
  <c r="AC610"/>
  <c r="AC611"/>
  <c r="AC612"/>
  <c r="AC613"/>
  <c r="AC614"/>
  <c r="AC615"/>
  <c r="AC616"/>
  <c r="AC617"/>
  <c r="AC618"/>
  <c r="AC619"/>
  <c r="AC620"/>
  <c r="AC621"/>
  <c r="AC622"/>
  <c r="AC623"/>
  <c r="AC624"/>
  <c r="AC625"/>
  <c r="AC626"/>
  <c r="AC627"/>
  <c r="AC628"/>
  <c r="AC629"/>
  <c r="AC630"/>
  <c r="AC631"/>
  <c r="AC632"/>
  <c r="AC633"/>
  <c r="AC634"/>
  <c r="AC635"/>
  <c r="AC636"/>
  <c r="AC637"/>
  <c r="AC638"/>
  <c r="AC639"/>
  <c r="AC640"/>
  <c r="AC641"/>
  <c r="AC642"/>
  <c r="AC643"/>
  <c r="AC644"/>
  <c r="AC645"/>
  <c r="AC646"/>
  <c r="AC647"/>
  <c r="AC648"/>
  <c r="AC649"/>
  <c r="AC650"/>
  <c r="AC651"/>
  <c r="AC652"/>
  <c r="AC653"/>
  <c r="AC654"/>
  <c r="AC655"/>
  <c r="AC656"/>
  <c r="AC657"/>
  <c r="AC658"/>
  <c r="AC659"/>
  <c r="AC660"/>
  <c r="AC661"/>
  <c r="AC662"/>
  <c r="AC663"/>
  <c r="AC664"/>
  <c r="AC665"/>
  <c r="AC666"/>
  <c r="AC667"/>
  <c r="AC668"/>
  <c r="AC669"/>
  <c r="AC670"/>
  <c r="AC671"/>
  <c r="AC672"/>
  <c r="AC673"/>
  <c r="AC674"/>
  <c r="AC675"/>
  <c r="AC676"/>
  <c r="AC677"/>
  <c r="AC678"/>
  <c r="AC679"/>
  <c r="AC680"/>
  <c r="AC681"/>
  <c r="AC682"/>
  <c r="AC683"/>
  <c r="AC684"/>
  <c r="AC685"/>
  <c r="AC686"/>
  <c r="AC687"/>
  <c r="AC688"/>
  <c r="AC689"/>
  <c r="AC690"/>
  <c r="AC691"/>
  <c r="AC692"/>
  <c r="AC693"/>
  <c r="AC694"/>
  <c r="AC695"/>
  <c r="AC696"/>
  <c r="AC697"/>
  <c r="AC698"/>
  <c r="AC699"/>
  <c r="AC700"/>
  <c r="AC701"/>
  <c r="AC702"/>
  <c r="AC703"/>
  <c r="AC704"/>
  <c r="AC705"/>
  <c r="AC706"/>
  <c r="AC707"/>
  <c r="AC708"/>
  <c r="AC709"/>
  <c r="AC710"/>
  <c r="AC711"/>
  <c r="AC712"/>
  <c r="AC713"/>
  <c r="AC714"/>
  <c r="AC715"/>
  <c r="AC716"/>
  <c r="AC717"/>
  <c r="AC718"/>
  <c r="AC719"/>
  <c r="AC720"/>
  <c r="AC721"/>
  <c r="AC722"/>
  <c r="AC723"/>
  <c r="AC724"/>
  <c r="AC725"/>
  <c r="AC726"/>
  <c r="AC727"/>
  <c r="AC728"/>
  <c r="AC729"/>
  <c r="AC730"/>
  <c r="AC731"/>
  <c r="AC732"/>
  <c r="AC733"/>
  <c r="AC734"/>
  <c r="AC735"/>
  <c r="AC736"/>
  <c r="AC737"/>
  <c r="AC738"/>
  <c r="AC739"/>
  <c r="AC740"/>
  <c r="AC741"/>
  <c r="AC742"/>
  <c r="AC743"/>
  <c r="AC744"/>
  <c r="AC745"/>
  <c r="AC746"/>
  <c r="AC747"/>
  <c r="AC748"/>
  <c r="AC749"/>
  <c r="AC750"/>
  <c r="AC751"/>
  <c r="AC752"/>
  <c r="AC753"/>
  <c r="AC754"/>
  <c r="AC755"/>
  <c r="AC756"/>
  <c r="AC757"/>
  <c r="AC758"/>
  <c r="AC759"/>
  <c r="AC760"/>
  <c r="AC761"/>
  <c r="AC762"/>
  <c r="AC763"/>
  <c r="AC764"/>
  <c r="AC765"/>
  <c r="AC766"/>
  <c r="AC767"/>
  <c r="AC768"/>
  <c r="AC769"/>
  <c r="AC770"/>
  <c r="AC771"/>
  <c r="AC772"/>
  <c r="AC773"/>
  <c r="AC774"/>
  <c r="AC775"/>
  <c r="AC776"/>
  <c r="AC777"/>
  <c r="AC778"/>
  <c r="AC779"/>
  <c r="AC780"/>
  <c r="AC781"/>
  <c r="AC782"/>
  <c r="AC783"/>
  <c r="AC784"/>
  <c r="AC785"/>
  <c r="AC786"/>
  <c r="AC787"/>
  <c r="AC788"/>
  <c r="AC789"/>
  <c r="AC790"/>
  <c r="AC791"/>
  <c r="AC792"/>
  <c r="AC793"/>
  <c r="AC794"/>
  <c r="AC795"/>
  <c r="AC796"/>
  <c r="AC797"/>
  <c r="AC798"/>
  <c r="AC799"/>
  <c r="AC800"/>
  <c r="AC801"/>
  <c r="AC802"/>
  <c r="AC803"/>
  <c r="AC804"/>
  <c r="AC805"/>
  <c r="AC806"/>
  <c r="AC807"/>
  <c r="AC808"/>
  <c r="AC809"/>
  <c r="AC810"/>
  <c r="AC811"/>
  <c r="AC812"/>
  <c r="AC813"/>
  <c r="AC814"/>
  <c r="AC815"/>
  <c r="AC816"/>
  <c r="AC817"/>
  <c r="AC818"/>
  <c r="AC819"/>
  <c r="AC820"/>
  <c r="AC821"/>
  <c r="AC822"/>
  <c r="AC823"/>
  <c r="AC824"/>
  <c r="AC825"/>
  <c r="AC826"/>
  <c r="AC827"/>
  <c r="AC828"/>
  <c r="AC829"/>
  <c r="AC830"/>
  <c r="AC831"/>
  <c r="AC832"/>
  <c r="AC833"/>
  <c r="AC834"/>
  <c r="AC835"/>
  <c r="AC836"/>
  <c r="AC837"/>
  <c r="AC838"/>
  <c r="AC839"/>
  <c r="AC840"/>
  <c r="AC841"/>
  <c r="AC842"/>
  <c r="AC843"/>
  <c r="AC844"/>
  <c r="AC845"/>
  <c r="AC846"/>
  <c r="AC847"/>
  <c r="AC848"/>
  <c r="AC849"/>
  <c r="AC850"/>
  <c r="AC851"/>
  <c r="AC852"/>
  <c r="AC853"/>
  <c r="AC854"/>
  <c r="AC855"/>
  <c r="AC856"/>
  <c r="AC857"/>
  <c r="AC858"/>
  <c r="AC859"/>
  <c r="AC860"/>
  <c r="AC861"/>
  <c r="AC862"/>
  <c r="AC863"/>
  <c r="AC864"/>
  <c r="AC865"/>
  <c r="AC866"/>
  <c r="AC867"/>
  <c r="AC868"/>
  <c r="AC869"/>
  <c r="AC870"/>
  <c r="AC871"/>
  <c r="AC872"/>
  <c r="AC873"/>
  <c r="AC874"/>
  <c r="AC875"/>
  <c r="AC876"/>
  <c r="AC877"/>
  <c r="AC878"/>
  <c r="AC879"/>
  <c r="AC880"/>
  <c r="AC881"/>
  <c r="AC882"/>
  <c r="AC883"/>
  <c r="AC884"/>
  <c r="AC885"/>
  <c r="AC886"/>
  <c r="AC887"/>
  <c r="AC888"/>
  <c r="AC889"/>
  <c r="AC890"/>
  <c r="AC891"/>
  <c r="AC892"/>
  <c r="AC893"/>
  <c r="AC894"/>
  <c r="AC895"/>
  <c r="AC896"/>
  <c r="AC897"/>
  <c r="AC898"/>
  <c r="AC899"/>
  <c r="AC900"/>
  <c r="AC901"/>
  <c r="AC902"/>
  <c r="AC903"/>
  <c r="AC904"/>
  <c r="AC905"/>
  <c r="AC906"/>
  <c r="AC907"/>
  <c r="AC908"/>
  <c r="AC909"/>
  <c r="AC910"/>
  <c r="AC911"/>
  <c r="AC912"/>
  <c r="AC913"/>
  <c r="AC914"/>
  <c r="AC915"/>
  <c r="AC916"/>
  <c r="AC917"/>
  <c r="AC918"/>
  <c r="AC919"/>
  <c r="AC920"/>
  <c r="AC921"/>
  <c r="AC922"/>
  <c r="AC923"/>
  <c r="AC924"/>
  <c r="AC925"/>
  <c r="AC926"/>
  <c r="AC927"/>
  <c r="AC928"/>
  <c r="AC929"/>
  <c r="AC930"/>
  <c r="AC931"/>
  <c r="AC932"/>
  <c r="AC933"/>
  <c r="AC934"/>
  <c r="AC935"/>
  <c r="AC936"/>
  <c r="AC937"/>
  <c r="AC938"/>
  <c r="AC939"/>
  <c r="AC940"/>
  <c r="AC941"/>
  <c r="AC942"/>
  <c r="AD942" s="1"/>
  <c r="AE942" s="1"/>
  <c r="AC943"/>
  <c r="AC944"/>
  <c r="AC945"/>
  <c r="AC946"/>
  <c r="AC947"/>
  <c r="AC948"/>
  <c r="AC949"/>
  <c r="AC950"/>
  <c r="AD950" s="1"/>
  <c r="AE950" s="1"/>
  <c r="AC951"/>
  <c r="AC952"/>
  <c r="AC953"/>
  <c r="AC954"/>
  <c r="AC955"/>
  <c r="AC956"/>
  <c r="AC957"/>
  <c r="AC958"/>
  <c r="AC959"/>
  <c r="AC960"/>
  <c r="AC961"/>
  <c r="AC962"/>
  <c r="AC963"/>
  <c r="AC964"/>
  <c r="AC965"/>
  <c r="AC966"/>
  <c r="AC967"/>
  <c r="AC968"/>
  <c r="AC969"/>
  <c r="AC970"/>
  <c r="AC971"/>
  <c r="AC972"/>
  <c r="AC973"/>
  <c r="AC974"/>
  <c r="AD974" s="1"/>
  <c r="AE974" s="1"/>
  <c r="AC975"/>
  <c r="AC976"/>
  <c r="AC977"/>
  <c r="AC978"/>
  <c r="AC979"/>
  <c r="AC980"/>
  <c r="AC981"/>
  <c r="AC982"/>
  <c r="AC983"/>
  <c r="AC984"/>
  <c r="AC985"/>
  <c r="AC986"/>
  <c r="AC987"/>
  <c r="AC988"/>
  <c r="AC989"/>
  <c r="AC990"/>
  <c r="AC991"/>
  <c r="AC992"/>
  <c r="AC993"/>
  <c r="AC994"/>
  <c r="AC995"/>
  <c r="AC996"/>
  <c r="AC997"/>
  <c r="AC998"/>
  <c r="AD998" s="1"/>
  <c r="AE998" s="1"/>
  <c r="AC999"/>
  <c r="AC1000"/>
  <c r="AC1001"/>
  <c r="AC1002"/>
  <c r="AD1002" s="1"/>
  <c r="AE1002" s="1"/>
  <c r="AC1003"/>
  <c r="AC1004"/>
  <c r="AC1005"/>
  <c r="AC1006"/>
  <c r="AC1007"/>
  <c r="AC1008"/>
  <c r="AC1009"/>
  <c r="AC1010"/>
  <c r="AD1010" s="1"/>
  <c r="AE1010" s="1"/>
  <c r="AC1011"/>
  <c r="AC1012"/>
  <c r="AC1013"/>
  <c r="AC1014"/>
  <c r="AC1015"/>
  <c r="AC1016"/>
  <c r="AC1017"/>
  <c r="AC1018"/>
  <c r="AD1018" s="1"/>
  <c r="AE1018" s="1"/>
  <c r="AC1019"/>
  <c r="AC1020"/>
  <c r="AC1021"/>
  <c r="AC1022"/>
  <c r="AC1023"/>
  <c r="AC1024"/>
  <c r="AC1025"/>
  <c r="AC1026"/>
  <c r="AC1027"/>
  <c r="AC1028"/>
  <c r="AC1029"/>
  <c r="AC1030"/>
  <c r="AD1030" s="1"/>
  <c r="AE1030" s="1"/>
  <c r="AC1031"/>
  <c r="AC1032"/>
  <c r="AC1033"/>
  <c r="AC1034"/>
  <c r="AC1035"/>
  <c r="AC1036"/>
  <c r="AC1037"/>
  <c r="AC1038"/>
  <c r="AC1039"/>
  <c r="AC1040"/>
  <c r="AC1041"/>
  <c r="AC1042"/>
  <c r="AD1042" s="1"/>
  <c r="AE1042" s="1"/>
  <c r="AC1043"/>
  <c r="AC1044"/>
  <c r="AC1045"/>
  <c r="AC1046"/>
  <c r="AC1047"/>
  <c r="AC1048"/>
  <c r="AC1049"/>
  <c r="AC1050"/>
  <c r="AC1051"/>
  <c r="AC1052"/>
  <c r="AC1053"/>
  <c r="AC1054"/>
  <c r="AC1055"/>
  <c r="AC1056"/>
  <c r="AC1057"/>
  <c r="AC1058"/>
  <c r="AC1059"/>
  <c r="AC1060"/>
  <c r="AC1061"/>
  <c r="AC1062"/>
  <c r="AD1062" s="1"/>
  <c r="AC1063"/>
  <c r="AC1064"/>
  <c r="AC1065"/>
  <c r="AC1066"/>
  <c r="AD1066" s="1"/>
  <c r="AC1067"/>
  <c r="AC1068"/>
  <c r="AC1069"/>
  <c r="AC1070"/>
  <c r="AC1071"/>
  <c r="AC1072"/>
  <c r="AC1073"/>
  <c r="AC1074"/>
  <c r="AC1075"/>
  <c r="AC1076"/>
  <c r="AC1077"/>
  <c r="AC1078"/>
  <c r="AC1079"/>
  <c r="AC1080"/>
  <c r="AC1081"/>
  <c r="AC1082"/>
  <c r="AC1083"/>
  <c r="AC1084"/>
  <c r="AC1085"/>
  <c r="AC1086"/>
  <c r="AC1087"/>
  <c r="AC1088"/>
  <c r="AC1089"/>
  <c r="AC1090"/>
  <c r="AC1091"/>
  <c r="AC1092"/>
  <c r="AC1093"/>
  <c r="AC1094"/>
  <c r="AC1095"/>
  <c r="AC1096"/>
  <c r="AC1097"/>
  <c r="AC1098"/>
  <c r="AC1099"/>
  <c r="AC1100"/>
  <c r="AC1101"/>
  <c r="AC1102"/>
  <c r="AC1103"/>
  <c r="AC1104"/>
  <c r="AC1105"/>
  <c r="AC1106"/>
  <c r="AC1107"/>
  <c r="AC1108"/>
  <c r="AC1109"/>
  <c r="AC1110"/>
  <c r="AC1111"/>
  <c r="AC1112"/>
  <c r="AC1113"/>
  <c r="AC1114"/>
  <c r="AC1115"/>
  <c r="AC1116"/>
  <c r="AC1117"/>
  <c r="AC1118"/>
  <c r="AC1119"/>
  <c r="AC1120"/>
  <c r="AC1121"/>
  <c r="AC1122"/>
  <c r="AC1123"/>
  <c r="AC1124"/>
  <c r="AC1125"/>
  <c r="AC1126"/>
  <c r="AC1127"/>
  <c r="AC1128"/>
  <c r="AC1129"/>
  <c r="AC1130"/>
  <c r="AC1131"/>
  <c r="AC1132"/>
  <c r="AC1133"/>
  <c r="AC1134"/>
  <c r="AC1135"/>
  <c r="AC1136"/>
  <c r="AC1137"/>
  <c r="AC1138"/>
  <c r="AC1139"/>
  <c r="AC1140"/>
  <c r="AC1141"/>
  <c r="AC1142"/>
  <c r="AC1143"/>
  <c r="AC1144"/>
  <c r="AC1145"/>
  <c r="AC1146"/>
  <c r="AC1147"/>
  <c r="AC1148"/>
  <c r="AC1149"/>
  <c r="AC1150"/>
  <c r="AC1151"/>
  <c r="AC1152"/>
  <c r="AC1153"/>
  <c r="AC1154"/>
  <c r="AC1155"/>
  <c r="AC1156"/>
  <c r="AC1157"/>
  <c r="AC1158"/>
  <c r="AC1159"/>
  <c r="AC1160"/>
  <c r="AC1161"/>
  <c r="AC1162"/>
  <c r="AC1163"/>
  <c r="AC1164"/>
  <c r="AC1165"/>
  <c r="AC1166"/>
  <c r="AD1166" s="1"/>
  <c r="AC1167"/>
  <c r="AC1168"/>
  <c r="AC1169"/>
  <c r="AC1170"/>
  <c r="AD1170" s="1"/>
  <c r="AC1171"/>
  <c r="AC1172"/>
  <c r="AC1173"/>
  <c r="AC1174"/>
  <c r="AC1175"/>
  <c r="AC1176"/>
  <c r="AC1177"/>
  <c r="AC1178"/>
  <c r="AC1179"/>
  <c r="AC1180"/>
  <c r="AC1181"/>
  <c r="AC1182"/>
  <c r="AD1182" s="1"/>
  <c r="AC1183"/>
  <c r="AC1184"/>
  <c r="AC1185"/>
  <c r="AC1186"/>
  <c r="AD1186" s="1"/>
  <c r="AC1187"/>
  <c r="AC1188"/>
  <c r="AC1189"/>
  <c r="AC1190"/>
  <c r="AC1191"/>
  <c r="AC1192"/>
  <c r="AC1193"/>
  <c r="AC1194"/>
  <c r="AC1195"/>
  <c r="AC1196"/>
  <c r="AC1197"/>
  <c r="AC1198"/>
  <c r="AD1198" s="1"/>
  <c r="AC1199"/>
  <c r="AC1200"/>
  <c r="AC1201"/>
  <c r="AC1202"/>
  <c r="AD1202" s="1"/>
  <c r="AC1203"/>
  <c r="AC1204"/>
  <c r="AC1205"/>
  <c r="AC1206"/>
  <c r="AC1207"/>
  <c r="AC1208"/>
  <c r="AC1209"/>
  <c r="AC1210"/>
  <c r="AC1211"/>
  <c r="AC1212"/>
  <c r="AC1213"/>
  <c r="AC1214"/>
  <c r="AD1214" s="1"/>
  <c r="AC1215"/>
  <c r="AC1216"/>
  <c r="AC1217"/>
  <c r="AC1218"/>
  <c r="AC1219"/>
  <c r="AC1220"/>
  <c r="AC1221"/>
  <c r="AC1222"/>
  <c r="AC1223"/>
  <c r="AC1224"/>
  <c r="AC1225"/>
  <c r="AC1226"/>
  <c r="AD1226" s="1"/>
  <c r="AE1226" s="1"/>
  <c r="AC1227"/>
  <c r="AC1228"/>
  <c r="AC1229"/>
  <c r="AC1230"/>
  <c r="AC1231"/>
  <c r="AC1232"/>
  <c r="AC1233"/>
  <c r="AC1234"/>
  <c r="AC1235"/>
  <c r="AC1236"/>
  <c r="AC1237"/>
  <c r="AC1238"/>
  <c r="AC1239"/>
  <c r="AC1240"/>
  <c r="AC1241"/>
  <c r="AC1242"/>
  <c r="AC1243"/>
  <c r="AC1244"/>
  <c r="AC1245"/>
  <c r="AC1246"/>
  <c r="AC1247"/>
  <c r="AC1248"/>
  <c r="AC1249"/>
  <c r="AC1250"/>
  <c r="AC1251"/>
  <c r="AC1252"/>
  <c r="AC1253"/>
  <c r="AC1254"/>
  <c r="AC1255"/>
  <c r="AC1256"/>
  <c r="AC1257"/>
  <c r="AC1258"/>
  <c r="AD1258" s="1"/>
  <c r="AE1258" s="1"/>
  <c r="AC1259"/>
  <c r="AC1260"/>
  <c r="AC1261"/>
  <c r="AC1262"/>
  <c r="AD1262" s="1"/>
  <c r="AC1263"/>
  <c r="AC1264"/>
  <c r="AC1265"/>
  <c r="AC1266"/>
  <c r="AC1267"/>
  <c r="AC1268"/>
  <c r="AC1269"/>
  <c r="AC1270"/>
  <c r="AC1271"/>
  <c r="AC1272"/>
  <c r="AD1272" s="1"/>
  <c r="AC1273"/>
  <c r="AC1274"/>
  <c r="AC1275"/>
  <c r="AC1276"/>
  <c r="AC1277"/>
  <c r="AC1278"/>
  <c r="AC1279"/>
  <c r="AC1280"/>
  <c r="AC1281"/>
  <c r="AC1282"/>
  <c r="AC1283"/>
  <c r="AC1284"/>
  <c r="AC1285"/>
  <c r="AC1286"/>
  <c r="AC1287"/>
  <c r="AC1288"/>
  <c r="AC1289"/>
  <c r="AC1290"/>
  <c r="AC1291"/>
  <c r="AC1292"/>
  <c r="AC1293"/>
  <c r="AC1294"/>
  <c r="AC1295"/>
  <c r="AC1296"/>
  <c r="AC1297"/>
  <c r="AC1298"/>
  <c r="AC1299"/>
  <c r="AC1300"/>
  <c r="AC1301"/>
  <c r="AC1302"/>
  <c r="AC1303"/>
  <c r="AC1304"/>
  <c r="AC1305"/>
  <c r="AC1306"/>
  <c r="AC1307"/>
  <c r="AC1308"/>
  <c r="AC1309"/>
  <c r="AC1310"/>
  <c r="AC1311"/>
  <c r="AC1312"/>
  <c r="AC1313"/>
  <c r="AC1314"/>
  <c r="AC1315"/>
  <c r="AC1316"/>
  <c r="AC1317"/>
  <c r="AC1318"/>
  <c r="AC1319"/>
  <c r="AC1320"/>
  <c r="AC1321"/>
  <c r="AC1322"/>
  <c r="AC1323"/>
  <c r="AC1324"/>
  <c r="AC1325"/>
  <c r="AC1326"/>
  <c r="AC1327"/>
  <c r="AC1328"/>
  <c r="AC1329"/>
  <c r="AC1330"/>
  <c r="AC1331"/>
  <c r="AC1332"/>
  <c r="AC1333"/>
  <c r="AC1334"/>
  <c r="AC1335"/>
  <c r="AC1336"/>
  <c r="AC1337"/>
  <c r="AC1338"/>
  <c r="AC1339"/>
  <c r="AC1340"/>
  <c r="AC1341"/>
  <c r="AC1342"/>
  <c r="AC1343"/>
  <c r="AC1344"/>
  <c r="AC1345"/>
  <c r="AC1346"/>
  <c r="AC1347"/>
  <c r="AC1348"/>
  <c r="AC1349"/>
  <c r="AC1350"/>
  <c r="AC1351"/>
  <c r="AC1352"/>
  <c r="AC1353"/>
  <c r="AC1354"/>
  <c r="AC1355"/>
  <c r="AC1356"/>
  <c r="AC1357"/>
  <c r="AC1358"/>
  <c r="AC1359"/>
  <c r="AC1360"/>
  <c r="AC1361"/>
  <c r="AC1362"/>
  <c r="AC1363"/>
  <c r="AC1364"/>
  <c r="AC1365"/>
  <c r="AC1366"/>
  <c r="AC1367"/>
  <c r="AC1368"/>
  <c r="AC1369"/>
  <c r="AC1370"/>
  <c r="AC1371"/>
  <c r="AC1372"/>
  <c r="AC1373"/>
  <c r="AC1374"/>
  <c r="AC1375"/>
  <c r="AC1376"/>
  <c r="AC1377"/>
  <c r="AC1378"/>
  <c r="AC1379"/>
  <c r="AC1380"/>
  <c r="AC1381"/>
  <c r="AC1382"/>
  <c r="AC1383"/>
  <c r="AC1384"/>
  <c r="AC1385"/>
  <c r="AC1386"/>
  <c r="AC1387"/>
  <c r="AC1388"/>
  <c r="AC1389"/>
  <c r="AC1390"/>
  <c r="AC1391"/>
  <c r="AC1392"/>
  <c r="AC1393"/>
  <c r="AC1394"/>
  <c r="AC1395"/>
  <c r="AC1396"/>
  <c r="AC1397"/>
  <c r="AC1398"/>
  <c r="AC1399"/>
  <c r="AC1400"/>
  <c r="AC1401"/>
  <c r="AC1402"/>
  <c r="AC1403"/>
  <c r="AC1404"/>
  <c r="AC1405"/>
  <c r="AC1406"/>
  <c r="AC1407"/>
  <c r="AC1408"/>
  <c r="AC1409"/>
  <c r="AC1410"/>
  <c r="AC1411"/>
  <c r="AC1412"/>
  <c r="AC1413"/>
  <c r="AC1414"/>
  <c r="AC1415"/>
  <c r="AC1416"/>
  <c r="AC1417"/>
  <c r="AC1418"/>
  <c r="AC1419"/>
  <c r="AC1420"/>
  <c r="AC1421"/>
  <c r="AC1422"/>
  <c r="AC1423"/>
  <c r="AC1424"/>
  <c r="AC1425"/>
  <c r="AC1426"/>
  <c r="AC1427"/>
  <c r="AC1428"/>
  <c r="AC1429"/>
  <c r="AC1430"/>
  <c r="AC1431"/>
  <c r="AC1432"/>
  <c r="AC1433"/>
  <c r="AC1434"/>
  <c r="AC1435"/>
  <c r="AC1436"/>
  <c r="AC1437"/>
  <c r="AC1438"/>
  <c r="AC1439"/>
  <c r="AC1440"/>
  <c r="AC1441"/>
  <c r="AC1442"/>
  <c r="AC1443"/>
  <c r="AC1444"/>
  <c r="AC1445"/>
  <c r="AC1446"/>
  <c r="AC1447"/>
  <c r="AC1448"/>
  <c r="AC1449"/>
  <c r="AC1450"/>
  <c r="AC1451"/>
  <c r="AC1452"/>
  <c r="AC1453"/>
  <c r="AC1454"/>
  <c r="AC1455"/>
  <c r="AC1456"/>
  <c r="AC1457"/>
  <c r="AC1458"/>
  <c r="AC1459"/>
  <c r="AC1460"/>
  <c r="AC1461"/>
  <c r="AC1462"/>
  <c r="AC1463"/>
  <c r="AC1464"/>
  <c r="AC1465"/>
  <c r="AC1466"/>
  <c r="AC1467"/>
  <c r="AC1468"/>
  <c r="AC1469"/>
  <c r="AC1470"/>
  <c r="AC1471"/>
  <c r="AC1472"/>
  <c r="AC1473"/>
  <c r="AC1474"/>
  <c r="AC1475"/>
  <c r="AC1476"/>
  <c r="AC1477"/>
  <c r="AC1478"/>
  <c r="AC1479"/>
  <c r="AC1480"/>
  <c r="AC1481"/>
  <c r="AC1482"/>
  <c r="AC1483"/>
  <c r="AC1484"/>
  <c r="AC1485"/>
  <c r="AC1486"/>
  <c r="AC1487"/>
  <c r="AC1488"/>
  <c r="AC1489"/>
  <c r="AC1490"/>
  <c r="AC1491"/>
  <c r="AC1492"/>
  <c r="AC1493"/>
  <c r="AC1494"/>
  <c r="AC1495"/>
  <c r="AC1496"/>
  <c r="AC1497"/>
  <c r="AC1498"/>
  <c r="AC1499"/>
  <c r="AC1500"/>
  <c r="AC1501"/>
  <c r="AC1502"/>
  <c r="AC1503"/>
  <c r="AC1504"/>
  <c r="AC1505"/>
  <c r="AC1506"/>
  <c r="AC1507"/>
  <c r="AC1508"/>
  <c r="AC1509"/>
  <c r="AC1510"/>
  <c r="AC1511"/>
  <c r="AC1512"/>
  <c r="AC1513"/>
  <c r="AC1514"/>
  <c r="AC1515"/>
  <c r="AC1516"/>
  <c r="AC1517"/>
  <c r="AC1518"/>
  <c r="AC1519"/>
  <c r="AC1520"/>
  <c r="AC1521"/>
  <c r="AC1522"/>
  <c r="AC1523"/>
  <c r="AC1524"/>
  <c r="AC1525"/>
  <c r="AC1526"/>
  <c r="AC1527"/>
  <c r="AC1528"/>
  <c r="AC1529"/>
  <c r="AC1530"/>
  <c r="AC1531"/>
  <c r="AC1532"/>
  <c r="AC1533"/>
  <c r="AC1534"/>
  <c r="AC1535"/>
  <c r="AC1536"/>
  <c r="AC1537"/>
  <c r="AC1538"/>
  <c r="AC1539"/>
  <c r="AC1540"/>
  <c r="AC1541"/>
  <c r="AC1542"/>
  <c r="AC1543"/>
  <c r="AC1544"/>
  <c r="AC1545"/>
  <c r="AC1546"/>
  <c r="AC1547"/>
  <c r="AC1548"/>
  <c r="AC1549"/>
  <c r="AC1550"/>
  <c r="AC1551"/>
  <c r="AC1552"/>
  <c r="AC1553"/>
  <c r="AC1554"/>
  <c r="AC1555"/>
  <c r="AC1556"/>
  <c r="AC1557"/>
  <c r="AC1558"/>
  <c r="AC1559"/>
  <c r="AC1560"/>
  <c r="AC1561"/>
  <c r="AC1562"/>
  <c r="AC1563"/>
  <c r="AC1564"/>
  <c r="AC1565"/>
  <c r="AC1566"/>
  <c r="AC1567"/>
  <c r="AC1568"/>
  <c r="AC1569"/>
  <c r="AC1570"/>
  <c r="AC1571"/>
  <c r="AC1572"/>
  <c r="AC1573"/>
  <c r="AC1574"/>
  <c r="AC1575"/>
  <c r="AC1576"/>
  <c r="AC1577"/>
  <c r="AC1578"/>
  <c r="AC1579"/>
  <c r="AC1580"/>
  <c r="AC1581"/>
  <c r="AC1582"/>
  <c r="AC1583"/>
  <c r="AC1584"/>
  <c r="AC1585"/>
  <c r="AC1586"/>
  <c r="AC1587"/>
  <c r="AC1588"/>
  <c r="AC1589"/>
  <c r="AC1590"/>
  <c r="AC1591"/>
  <c r="AC1592"/>
  <c r="AC1593"/>
  <c r="AC1594"/>
  <c r="AC1595"/>
  <c r="AC1596"/>
  <c r="AC1597"/>
  <c r="AC1598"/>
  <c r="AC1599"/>
  <c r="AC1600"/>
  <c r="AC1601"/>
  <c r="AC1602"/>
  <c r="AC1603"/>
  <c r="AC1604"/>
  <c r="AC1605"/>
  <c r="AC1606"/>
  <c r="AC1607"/>
  <c r="AC1608"/>
  <c r="AC1609"/>
  <c r="AC1610"/>
  <c r="AC1611"/>
  <c r="AC1612"/>
  <c r="AC1613"/>
  <c r="AC1614"/>
  <c r="AC1615"/>
  <c r="AC1616"/>
  <c r="AC1617"/>
  <c r="AC1618"/>
  <c r="AC1619"/>
  <c r="AC1620"/>
  <c r="AC1621"/>
  <c r="AC1622"/>
  <c r="AC1623"/>
  <c r="AC1624"/>
  <c r="AC1625"/>
  <c r="AC1626"/>
  <c r="AC1627"/>
  <c r="AC1628"/>
  <c r="AC1629"/>
  <c r="AC1630"/>
  <c r="AC1631"/>
  <c r="AC1632"/>
  <c r="AC1633"/>
  <c r="AC1634"/>
  <c r="AC1635"/>
  <c r="AC1636"/>
  <c r="AC1637"/>
  <c r="AC1638"/>
  <c r="AC1639"/>
  <c r="AC1640"/>
  <c r="AC1641"/>
  <c r="AC1642"/>
  <c r="AC1643"/>
  <c r="AC1644"/>
  <c r="AC1645"/>
  <c r="AC1646"/>
  <c r="AC1647"/>
  <c r="AC1648"/>
  <c r="AC1649"/>
  <c r="AC1650"/>
  <c r="AC1651"/>
  <c r="AC1652"/>
  <c r="AC1653"/>
  <c r="AC1654"/>
  <c r="AC1655"/>
  <c r="AC1656"/>
  <c r="AC1657"/>
  <c r="AC1658"/>
  <c r="AC1659"/>
  <c r="AC1660"/>
  <c r="AC1661"/>
  <c r="AC1662"/>
  <c r="AC1663"/>
  <c r="AC1664"/>
  <c r="AC1665"/>
  <c r="AC1666"/>
  <c r="AC1667"/>
  <c r="AC1668"/>
  <c r="AC1669"/>
  <c r="AC1670"/>
  <c r="AC1671"/>
  <c r="AC1672"/>
  <c r="AC1673"/>
  <c r="AC1674"/>
  <c r="AC1675"/>
  <c r="AC1676"/>
  <c r="AC1677"/>
  <c r="AC1678"/>
  <c r="AC1679"/>
  <c r="AC1680"/>
  <c r="AC1681"/>
  <c r="AC1682"/>
  <c r="AC1683"/>
  <c r="AC1684"/>
  <c r="AC1685"/>
  <c r="AC1686"/>
  <c r="AC1687"/>
  <c r="AC1688"/>
  <c r="AC1689"/>
  <c r="AC1690"/>
  <c r="AC1691"/>
  <c r="AC1692"/>
  <c r="AC1693"/>
  <c r="AC1694"/>
  <c r="AC1695"/>
  <c r="AC1696"/>
  <c r="AC1697"/>
  <c r="AC1698"/>
  <c r="AC1699"/>
  <c r="AC1700"/>
  <c r="AC1701"/>
  <c r="AC1702"/>
  <c r="AC1703"/>
  <c r="AC1704"/>
  <c r="AC1705"/>
  <c r="AC1706"/>
  <c r="AC1707"/>
  <c r="AC1708"/>
  <c r="AC1709"/>
  <c r="AC1710"/>
  <c r="AC1711"/>
  <c r="AC1712"/>
  <c r="AC1713"/>
  <c r="AC1714"/>
  <c r="AC1715"/>
  <c r="AC1716"/>
  <c r="AC1717"/>
  <c r="AC1718"/>
  <c r="AC1719"/>
  <c r="AC1720"/>
  <c r="AC1721"/>
  <c r="AC1722"/>
  <c r="AC1723"/>
  <c r="AC1724"/>
  <c r="AC1725"/>
  <c r="AC1726"/>
  <c r="AC1727"/>
  <c r="AC1728"/>
  <c r="AC1729"/>
  <c r="AC1730"/>
  <c r="AC1731"/>
  <c r="AC1732"/>
  <c r="AC1733"/>
  <c r="AC1734"/>
  <c r="AC1735"/>
  <c r="AC1736"/>
  <c r="AC1737"/>
  <c r="AC1738"/>
  <c r="AC1739"/>
  <c r="AC1740"/>
  <c r="AC1741"/>
  <c r="AC1742"/>
  <c r="AC1743"/>
  <c r="AC1744"/>
  <c r="AC1745"/>
  <c r="AC1746"/>
  <c r="AC1747"/>
  <c r="AC1748"/>
  <c r="AC1749"/>
  <c r="AC1750"/>
  <c r="AC1751"/>
  <c r="AC1752"/>
  <c r="AC1753"/>
  <c r="AC1754"/>
  <c r="AC1755"/>
  <c r="AC1756"/>
  <c r="AC1757"/>
  <c r="AC1758"/>
  <c r="AC1759"/>
  <c r="AC1760"/>
  <c r="AC1761"/>
  <c r="AC1762"/>
  <c r="AC1763"/>
  <c r="AC1764"/>
  <c r="AC1765"/>
  <c r="AC1766"/>
  <c r="AC1767"/>
  <c r="AC1768"/>
  <c r="AC1769"/>
  <c r="AC1770"/>
  <c r="AC1771"/>
  <c r="AC1772"/>
  <c r="AC1773"/>
  <c r="AC1774"/>
  <c r="AC1775"/>
  <c r="AC1776"/>
  <c r="AC1777"/>
  <c r="AC1778"/>
  <c r="AC1779"/>
  <c r="AC1780"/>
  <c r="AC1781"/>
  <c r="AC1782"/>
  <c r="AC1783"/>
  <c r="AC1784"/>
  <c r="AC1785"/>
  <c r="X1817"/>
  <c r="X1816"/>
  <c r="X1815"/>
  <c r="X1814"/>
  <c r="X1813"/>
  <c r="X1812"/>
  <c r="X1811"/>
  <c r="X1810"/>
  <c r="X1809"/>
  <c r="X1808"/>
  <c r="X1807"/>
  <c r="X1806"/>
  <c r="X1805"/>
  <c r="X1804"/>
  <c r="X1803"/>
  <c r="X1802"/>
  <c r="X1801"/>
  <c r="X1800"/>
  <c r="X1799"/>
  <c r="X1798"/>
  <c r="X1797"/>
  <c r="X1796"/>
  <c r="X1795"/>
  <c r="X1794"/>
  <c r="X1793"/>
  <c r="X1792"/>
  <c r="X1791"/>
  <c r="X1790"/>
  <c r="X1789"/>
  <c r="X1788"/>
  <c r="AB1817"/>
  <c r="AB1816"/>
  <c r="AB1815"/>
  <c r="AB1814"/>
  <c r="AB1813"/>
  <c r="AB1812"/>
  <c r="AB1811"/>
  <c r="AB1810"/>
  <c r="AB1809"/>
  <c r="AB1808"/>
  <c r="AB1807"/>
  <c r="AB1806"/>
  <c r="AB1805"/>
  <c r="AB1804"/>
  <c r="AB1803"/>
  <c r="AB1802"/>
  <c r="AB1801"/>
  <c r="AB1800"/>
  <c r="AB1799"/>
  <c r="AB1798"/>
  <c r="AB1797"/>
  <c r="AB1796"/>
  <c r="AB1795"/>
  <c r="AB1794"/>
  <c r="AB1793"/>
  <c r="AB1792"/>
  <c r="AB1791"/>
  <c r="AB1790"/>
  <c r="AB1789"/>
  <c r="AB1788"/>
  <c r="AC1788"/>
  <c r="AC1789"/>
  <c r="AC1790"/>
  <c r="AC1791"/>
  <c r="AC1792"/>
  <c r="AC1793"/>
  <c r="AC1794"/>
  <c r="AC1795"/>
  <c r="AC1796"/>
  <c r="AC1797"/>
  <c r="AC1798"/>
  <c r="AC1799"/>
  <c r="AC1800"/>
  <c r="AC1801"/>
  <c r="AC1802"/>
  <c r="AC1803"/>
  <c r="AC1804"/>
  <c r="AC1805"/>
  <c r="AC1806"/>
  <c r="AC1807"/>
  <c r="AC1808"/>
  <c r="AC1809"/>
  <c r="AC1810"/>
  <c r="AC1811"/>
  <c r="AC1812"/>
  <c r="AC1813"/>
  <c r="AC1814"/>
  <c r="AC1815"/>
  <c r="AC1816"/>
  <c r="AC1817"/>
  <c r="Y1788"/>
  <c r="Y1789"/>
  <c r="Y1790"/>
  <c r="Y1791"/>
  <c r="Y1792"/>
  <c r="Y1793"/>
  <c r="Y1794"/>
  <c r="Y1795"/>
  <c r="Y1796"/>
  <c r="Y1797"/>
  <c r="Y1798"/>
  <c r="Y1799"/>
  <c r="Y1800"/>
  <c r="Y1801"/>
  <c r="Y1802"/>
  <c r="Y1803"/>
  <c r="Y1804"/>
  <c r="Y1805"/>
  <c r="Y1806"/>
  <c r="Y1807"/>
  <c r="Y1808"/>
  <c r="Y1809"/>
  <c r="Y1810"/>
  <c r="Y1811"/>
  <c r="Y1812"/>
  <c r="Y1813"/>
  <c r="Y1814"/>
  <c r="Y1815"/>
  <c r="Y1816"/>
  <c r="Y1817"/>
  <c r="X1849"/>
  <c r="X1848"/>
  <c r="X1847"/>
  <c r="X1846"/>
  <c r="X1845"/>
  <c r="X1844"/>
  <c r="X1843"/>
  <c r="X1842"/>
  <c r="X1841"/>
  <c r="X1840"/>
  <c r="X1839"/>
  <c r="X1838"/>
  <c r="X1837"/>
  <c r="X1836"/>
  <c r="X1835"/>
  <c r="X1834"/>
  <c r="X1833"/>
  <c r="X1832"/>
  <c r="X1831"/>
  <c r="X1830"/>
  <c r="X1829"/>
  <c r="X1828"/>
  <c r="X1827"/>
  <c r="X1826"/>
  <c r="AB1849"/>
  <c r="AB1848"/>
  <c r="AB1847"/>
  <c r="AB1846"/>
  <c r="AB1845"/>
  <c r="AB1844"/>
  <c r="AB1843"/>
  <c r="AB1842"/>
  <c r="AB1841"/>
  <c r="AB1840"/>
  <c r="AB1839"/>
  <c r="AB1838"/>
  <c r="AB1837"/>
  <c r="AB1836"/>
  <c r="AB1835"/>
  <c r="AB1834"/>
  <c r="AB1833"/>
  <c r="AB1832"/>
  <c r="AB1831"/>
  <c r="AB1830"/>
  <c r="AB1829"/>
  <c r="AB1828"/>
  <c r="AB1827"/>
  <c r="AB1826"/>
  <c r="AC1826"/>
  <c r="AC1827"/>
  <c r="AC1828"/>
  <c r="AC1829"/>
  <c r="AC1830"/>
  <c r="AC1831"/>
  <c r="AC1832"/>
  <c r="AC1833"/>
  <c r="AC1834"/>
  <c r="AC1835"/>
  <c r="AC1836"/>
  <c r="AC1837"/>
  <c r="AC1838"/>
  <c r="AC1839"/>
  <c r="AC1840"/>
  <c r="AC1841"/>
  <c r="AC1842"/>
  <c r="AC1843"/>
  <c r="AC1844"/>
  <c r="AC1845"/>
  <c r="AC1846"/>
  <c r="AC1847"/>
  <c r="AC1848"/>
  <c r="AC1849"/>
  <c r="Y1826"/>
  <c r="Y1827"/>
  <c r="Y1828"/>
  <c r="Y1829"/>
  <c r="Y1830"/>
  <c r="Y1831"/>
  <c r="Y1832"/>
  <c r="Y1833"/>
  <c r="Y1834"/>
  <c r="Y1835"/>
  <c r="Y1836"/>
  <c r="Y1837"/>
  <c r="Y1838"/>
  <c r="Y1839"/>
  <c r="Y1840"/>
  <c r="Y1841"/>
  <c r="Y1842"/>
  <c r="Y1843"/>
  <c r="Y1844"/>
  <c r="Y1845"/>
  <c r="Y1846"/>
  <c r="Y1847"/>
  <c r="Y1848"/>
  <c r="Y1849"/>
  <c r="X1824"/>
  <c r="X1823"/>
  <c r="X1822"/>
  <c r="X1821"/>
  <c r="X1820"/>
  <c r="X1819"/>
  <c r="AB1824"/>
  <c r="AB1823"/>
  <c r="AB1822"/>
  <c r="AB1821"/>
  <c r="AB1820"/>
  <c r="AB1819"/>
  <c r="AC1819"/>
  <c r="AC1820"/>
  <c r="AC1821"/>
  <c r="AC1822"/>
  <c r="AC1823"/>
  <c r="AC1824"/>
  <c r="Y1819"/>
  <c r="Y1820"/>
  <c r="Y1821"/>
  <c r="Y1822"/>
  <c r="Y1823"/>
  <c r="Y1824"/>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AB285"/>
  <c r="AB284"/>
  <c r="AB283"/>
  <c r="AB282"/>
  <c r="AB281"/>
  <c r="AB280"/>
  <c r="AB279"/>
  <c r="AB278"/>
  <c r="AB277"/>
  <c r="AB276"/>
  <c r="AB275"/>
  <c r="AB274"/>
  <c r="AB273"/>
  <c r="AB272"/>
  <c r="AB271"/>
  <c r="AB270"/>
  <c r="AB269"/>
  <c r="AB268"/>
  <c r="AB267"/>
  <c r="AB266"/>
  <c r="AB265"/>
  <c r="AB264"/>
  <c r="AB263"/>
  <c r="AB262"/>
  <c r="AB261"/>
  <c r="AB260"/>
  <c r="AB259"/>
  <c r="AB258"/>
  <c r="AB257"/>
  <c r="AB256"/>
  <c r="AB255"/>
  <c r="AB254"/>
  <c r="AB253"/>
  <c r="AB252"/>
  <c r="AB251"/>
  <c r="AB250"/>
  <c r="AB249"/>
  <c r="AB248"/>
  <c r="AB247"/>
  <c r="AB246"/>
  <c r="AB245"/>
  <c r="AB244"/>
  <c r="AB243"/>
  <c r="AB242"/>
  <c r="AB241"/>
  <c r="AB240"/>
  <c r="AB239"/>
  <c r="AB238"/>
  <c r="AB237"/>
  <c r="AC237"/>
  <c r="AC238"/>
  <c r="AC239"/>
  <c r="AC240"/>
  <c r="AC241"/>
  <c r="AC242"/>
  <c r="AC243"/>
  <c r="AC244"/>
  <c r="AC245"/>
  <c r="AC246"/>
  <c r="AC247"/>
  <c r="AC248"/>
  <c r="AC249"/>
  <c r="AC250"/>
  <c r="AC251"/>
  <c r="AC252"/>
  <c r="AC253"/>
  <c r="AC254"/>
  <c r="AC255"/>
  <c r="AC256"/>
  <c r="AC257"/>
  <c r="AC258"/>
  <c r="AC259"/>
  <c r="AC260"/>
  <c r="AC261"/>
  <c r="AC262"/>
  <c r="AC263"/>
  <c r="AC264"/>
  <c r="AC265"/>
  <c r="AC266"/>
  <c r="AC267"/>
  <c r="AC268"/>
  <c r="AC269"/>
  <c r="AC270"/>
  <c r="AC271"/>
  <c r="AC272"/>
  <c r="AC273"/>
  <c r="AC274"/>
  <c r="AC275"/>
  <c r="AC276"/>
  <c r="AC277"/>
  <c r="AC278"/>
  <c r="AC279"/>
  <c r="AC280"/>
  <c r="AC281"/>
  <c r="AC282"/>
  <c r="AC283"/>
  <c r="AC284"/>
  <c r="AC285"/>
  <c r="Y237"/>
  <c r="Y238"/>
  <c r="Y239"/>
  <c r="Y240"/>
  <c r="Y241"/>
  <c r="Y242"/>
  <c r="Y243"/>
  <c r="Y244"/>
  <c r="Y245"/>
  <c r="Y246"/>
  <c r="Y247"/>
  <c r="Y248"/>
  <c r="Y249"/>
  <c r="Y250"/>
  <c r="Y251"/>
  <c r="Y252"/>
  <c r="Y253"/>
  <c r="Y254"/>
  <c r="Y255"/>
  <c r="Y256"/>
  <c r="Y257"/>
  <c r="Y258"/>
  <c r="Y259"/>
  <c r="Y260"/>
  <c r="Y261"/>
  <c r="Y262"/>
  <c r="Y263"/>
  <c r="Y264"/>
  <c r="Y265"/>
  <c r="Y266"/>
  <c r="Y267"/>
  <c r="Y268"/>
  <c r="Y269"/>
  <c r="Y270"/>
  <c r="Y271"/>
  <c r="Y272"/>
  <c r="Y273"/>
  <c r="Y274"/>
  <c r="Y275"/>
  <c r="Y276"/>
  <c r="Y277"/>
  <c r="Y278"/>
  <c r="Y279"/>
  <c r="Y280"/>
  <c r="Y281"/>
  <c r="Y282"/>
  <c r="Y283"/>
  <c r="Y284"/>
  <c r="Y285"/>
  <c r="X235"/>
  <c r="X234"/>
  <c r="X233"/>
  <c r="X232"/>
  <c r="X231"/>
  <c r="X230"/>
  <c r="X229"/>
  <c r="X228"/>
  <c r="X227"/>
  <c r="AB235"/>
  <c r="AB234"/>
  <c r="AB233"/>
  <c r="AB232"/>
  <c r="AB231"/>
  <c r="AB230"/>
  <c r="AB229"/>
  <c r="AB228"/>
  <c r="AB227"/>
  <c r="AC227"/>
  <c r="AC228"/>
  <c r="AC229"/>
  <c r="AC230"/>
  <c r="AC231"/>
  <c r="AC232"/>
  <c r="AC233"/>
  <c r="AC234"/>
  <c r="AC235"/>
  <c r="Y227"/>
  <c r="Y228"/>
  <c r="Y229"/>
  <c r="Y230"/>
  <c r="Y231"/>
  <c r="Y232"/>
  <c r="Y233"/>
  <c r="Y234"/>
  <c r="Y235"/>
  <c r="X221"/>
  <c r="X220"/>
  <c r="X219"/>
  <c r="X218"/>
  <c r="X217"/>
  <c r="X216"/>
  <c r="X215"/>
  <c r="X214"/>
  <c r="X213"/>
  <c r="AB221"/>
  <c r="AB220"/>
  <c r="AB219"/>
  <c r="AB218"/>
  <c r="AB217"/>
  <c r="AB216"/>
  <c r="AB215"/>
  <c r="AB214"/>
  <c r="AB213"/>
  <c r="AC213"/>
  <c r="AC214"/>
  <c r="AC215"/>
  <c r="AC216"/>
  <c r="AC217"/>
  <c r="AC218"/>
  <c r="AC219"/>
  <c r="AC220"/>
  <c r="AC221"/>
  <c r="Y213"/>
  <c r="Y214"/>
  <c r="Y215"/>
  <c r="Y216"/>
  <c r="Y217"/>
  <c r="Y218"/>
  <c r="Y219"/>
  <c r="Y220"/>
  <c r="Y221"/>
  <c r="X211"/>
  <c r="X210"/>
  <c r="X209"/>
  <c r="X208"/>
  <c r="X207"/>
  <c r="X206"/>
  <c r="X205"/>
  <c r="X204"/>
  <c r="X203"/>
  <c r="AB211"/>
  <c r="AB210"/>
  <c r="AB209"/>
  <c r="AB208"/>
  <c r="AB207"/>
  <c r="AB206"/>
  <c r="AB205"/>
  <c r="AB204"/>
  <c r="AB203"/>
  <c r="AC203"/>
  <c r="AC204"/>
  <c r="AC205"/>
  <c r="AC206"/>
  <c r="AC207"/>
  <c r="AC208"/>
  <c r="AC209"/>
  <c r="AC210"/>
  <c r="AC211"/>
  <c r="Y203"/>
  <c r="Y204"/>
  <c r="Y205"/>
  <c r="Y206"/>
  <c r="Y207"/>
  <c r="Y208"/>
  <c r="Y209"/>
  <c r="Y210"/>
  <c r="Y211"/>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AB201"/>
  <c r="AB200"/>
  <c r="AB199"/>
  <c r="AB198"/>
  <c r="AB197"/>
  <c r="AB196"/>
  <c r="AB195"/>
  <c r="AB194"/>
  <c r="AB193"/>
  <c r="AB192"/>
  <c r="AB191"/>
  <c r="AB190"/>
  <c r="AB189"/>
  <c r="AB188"/>
  <c r="AB187"/>
  <c r="AB186"/>
  <c r="AB185"/>
  <c r="AB184"/>
  <c r="AB183"/>
  <c r="AB182"/>
  <c r="AB181"/>
  <c r="AB180"/>
  <c r="AB179"/>
  <c r="AB178"/>
  <c r="AB177"/>
  <c r="AB176"/>
  <c r="AB175"/>
  <c r="AB174"/>
  <c r="AB173"/>
  <c r="AB172"/>
  <c r="AB171"/>
  <c r="AB170"/>
  <c r="AB169"/>
  <c r="AB168"/>
  <c r="AB167"/>
  <c r="AB166"/>
  <c r="AB165"/>
  <c r="AB164"/>
  <c r="AB163"/>
  <c r="AB162"/>
  <c r="AB161"/>
  <c r="AB160"/>
  <c r="AB159"/>
  <c r="AC159"/>
  <c r="AC160"/>
  <c r="AC161"/>
  <c r="AC162"/>
  <c r="AC163"/>
  <c r="AC164"/>
  <c r="AC165"/>
  <c r="AC166"/>
  <c r="AC167"/>
  <c r="AC168"/>
  <c r="AC169"/>
  <c r="AC170"/>
  <c r="AC171"/>
  <c r="AC172"/>
  <c r="AC173"/>
  <c r="AC174"/>
  <c r="AC175"/>
  <c r="AC176"/>
  <c r="AC177"/>
  <c r="AC178"/>
  <c r="AC179"/>
  <c r="AC180"/>
  <c r="AC181"/>
  <c r="AC182"/>
  <c r="AC183"/>
  <c r="AC184"/>
  <c r="AC185"/>
  <c r="AC186"/>
  <c r="AC187"/>
  <c r="AC188"/>
  <c r="AC189"/>
  <c r="AC190"/>
  <c r="AC191"/>
  <c r="AC192"/>
  <c r="AC193"/>
  <c r="AC194"/>
  <c r="AC195"/>
  <c r="AC196"/>
  <c r="AC197"/>
  <c r="AC198"/>
  <c r="AC199"/>
  <c r="AC200"/>
  <c r="AC201"/>
  <c r="Y159"/>
  <c r="Y160"/>
  <c r="Y161"/>
  <c r="Y162"/>
  <c r="Y163"/>
  <c r="Y164"/>
  <c r="Y165"/>
  <c r="Y166"/>
  <c r="Y167"/>
  <c r="Y168"/>
  <c r="Y169"/>
  <c r="Y170"/>
  <c r="Y171"/>
  <c r="Y172"/>
  <c r="Y173"/>
  <c r="Y174"/>
  <c r="Y175"/>
  <c r="Y176"/>
  <c r="Y177"/>
  <c r="Y178"/>
  <c r="Y179"/>
  <c r="Y180"/>
  <c r="Y181"/>
  <c r="Y182"/>
  <c r="Y183"/>
  <c r="Y184"/>
  <c r="Y185"/>
  <c r="Y186"/>
  <c r="Y187"/>
  <c r="Y188"/>
  <c r="Y189"/>
  <c r="Y190"/>
  <c r="Y191"/>
  <c r="Y192"/>
  <c r="Y193"/>
  <c r="Y194"/>
  <c r="Y195"/>
  <c r="Y196"/>
  <c r="Y197"/>
  <c r="Y198"/>
  <c r="Y199"/>
  <c r="Y200"/>
  <c r="Y201"/>
  <c r="AB157"/>
  <c r="AB156"/>
  <c r="AB155"/>
  <c r="AB154"/>
  <c r="AB153"/>
  <c r="AB152"/>
  <c r="AB151"/>
  <c r="AB150"/>
  <c r="AB149"/>
  <c r="AB148"/>
  <c r="AB147"/>
  <c r="AB146"/>
  <c r="AB145"/>
  <c r="AB144"/>
  <c r="AB143"/>
  <c r="AB142"/>
  <c r="AB141"/>
  <c r="AB140"/>
  <c r="AB139"/>
  <c r="AB138"/>
  <c r="AB137"/>
  <c r="AB136"/>
  <c r="AB135"/>
  <c r="AB134"/>
  <c r="AB133"/>
  <c r="AB132"/>
  <c r="AB131"/>
  <c r="AB130"/>
  <c r="AB129"/>
  <c r="AB128"/>
  <c r="AB127"/>
  <c r="AB126"/>
  <c r="AB125"/>
  <c r="AB124"/>
  <c r="AB123"/>
  <c r="AB122"/>
  <c r="AB121"/>
  <c r="AB120"/>
  <c r="AB119"/>
  <c r="AB118"/>
  <c r="AB117"/>
  <c r="AB116"/>
  <c r="AB115"/>
  <c r="AB114"/>
  <c r="AB113"/>
  <c r="AB112"/>
  <c r="AB111"/>
  <c r="AB110"/>
  <c r="AB109"/>
  <c r="AB108"/>
  <c r="AB107"/>
  <c r="AB106"/>
  <c r="AB105"/>
  <c r="AB104"/>
  <c r="AB103"/>
  <c r="AB102"/>
  <c r="AB101"/>
  <c r="AB100"/>
  <c r="AB99"/>
  <c r="AB98"/>
  <c r="AB97"/>
  <c r="AB96"/>
  <c r="AB95"/>
  <c r="AB94"/>
  <c r="AB93"/>
  <c r="AB92"/>
  <c r="AB91"/>
  <c r="AB90"/>
  <c r="AB89"/>
  <c r="AB88"/>
  <c r="AB87"/>
  <c r="AB86"/>
  <c r="AB85"/>
  <c r="AB84"/>
  <c r="AB83"/>
  <c r="AB82"/>
  <c r="AB81"/>
  <c r="AB80"/>
  <c r="AB79"/>
  <c r="AB78"/>
  <c r="AB77"/>
  <c r="AB76"/>
  <c r="AB75"/>
  <c r="AB74"/>
  <c r="AB73"/>
  <c r="AB72"/>
  <c r="AB71"/>
  <c r="AB70"/>
  <c r="AB69"/>
  <c r="AB68"/>
  <c r="AB67"/>
  <c r="AB66"/>
  <c r="AC66"/>
  <c r="AC67"/>
  <c r="AC68"/>
  <c r="AC69"/>
  <c r="AC70"/>
  <c r="AC71"/>
  <c r="AC72"/>
  <c r="AC73"/>
  <c r="AC74"/>
  <c r="AC7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AC114"/>
  <c r="AC115"/>
  <c r="AC116"/>
  <c r="AC117"/>
  <c r="AC118"/>
  <c r="AC119"/>
  <c r="AC120"/>
  <c r="AC121"/>
  <c r="AC122"/>
  <c r="AC123"/>
  <c r="AC124"/>
  <c r="AC125"/>
  <c r="AC126"/>
  <c r="AC127"/>
  <c r="AC128"/>
  <c r="AC129"/>
  <c r="AC130"/>
  <c r="AC131"/>
  <c r="AC132"/>
  <c r="AC133"/>
  <c r="AC134"/>
  <c r="AC135"/>
  <c r="AC136"/>
  <c r="AC137"/>
  <c r="AC138"/>
  <c r="AC139"/>
  <c r="AC140"/>
  <c r="AC141"/>
  <c r="AC142"/>
  <c r="AC143"/>
  <c r="AC144"/>
  <c r="AC145"/>
  <c r="AC146"/>
  <c r="AC147"/>
  <c r="AC148"/>
  <c r="AC149"/>
  <c r="AC150"/>
  <c r="AC151"/>
  <c r="AC152"/>
  <c r="AC153"/>
  <c r="AC154"/>
  <c r="AC155"/>
  <c r="AC156"/>
  <c r="AC157"/>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AC33"/>
  <c r="AC34"/>
  <c r="AC35"/>
  <c r="AC36"/>
  <c r="AC37"/>
  <c r="AC38"/>
  <c r="AC39"/>
  <c r="AC40"/>
  <c r="AC41"/>
  <c r="AC42"/>
  <c r="AC43"/>
  <c r="AC44"/>
  <c r="AC45"/>
  <c r="AC46"/>
  <c r="AC47"/>
  <c r="AC48"/>
  <c r="AC49"/>
  <c r="AC50"/>
  <c r="AC51"/>
  <c r="AC52"/>
  <c r="AC53"/>
  <c r="AC54"/>
  <c r="AC55"/>
  <c r="AC56"/>
  <c r="AC57"/>
  <c r="AC58"/>
  <c r="AC59"/>
  <c r="AC60"/>
  <c r="AC61"/>
  <c r="AC62"/>
  <c r="AC63"/>
  <c r="AC64"/>
  <c r="AB64"/>
  <c r="AB63"/>
  <c r="AB62"/>
  <c r="AB61"/>
  <c r="AB60"/>
  <c r="AB59"/>
  <c r="AB58"/>
  <c r="AB57"/>
  <c r="AB56"/>
  <c r="AB55"/>
  <c r="AB54"/>
  <c r="AB53"/>
  <c r="AB52"/>
  <c r="AB51"/>
  <c r="AB50"/>
  <c r="AB49"/>
  <c r="AB48"/>
  <c r="AB47"/>
  <c r="AB46"/>
  <c r="AB45"/>
  <c r="AB44"/>
  <c r="AB43"/>
  <c r="AB42"/>
  <c r="AB41"/>
  <c r="AB40"/>
  <c r="AB39"/>
  <c r="AB38"/>
  <c r="AB37"/>
  <c r="AB36"/>
  <c r="AB35"/>
  <c r="AB34"/>
  <c r="AB33"/>
  <c r="Y33"/>
  <c r="Y34"/>
  <c r="Y35"/>
  <c r="Y36"/>
  <c r="Y37"/>
  <c r="Y38"/>
  <c r="Y39"/>
  <c r="Y40"/>
  <c r="Y41"/>
  <c r="Y42"/>
  <c r="Y43"/>
  <c r="Y44"/>
  <c r="Y45"/>
  <c r="Y46"/>
  <c r="Y47"/>
  <c r="Y48"/>
  <c r="Y49"/>
  <c r="Y50"/>
  <c r="Y51"/>
  <c r="Y52"/>
  <c r="Y53"/>
  <c r="Y54"/>
  <c r="Y55"/>
  <c r="Y56"/>
  <c r="Y57"/>
  <c r="Y58"/>
  <c r="Y59"/>
  <c r="Y60"/>
  <c r="Y61"/>
  <c r="Y62"/>
  <c r="Y63"/>
  <c r="Y64"/>
  <c r="X64"/>
  <c r="X63"/>
  <c r="X62"/>
  <c r="X61"/>
  <c r="X60"/>
  <c r="X59"/>
  <c r="X58"/>
  <c r="X57"/>
  <c r="X56"/>
  <c r="X55"/>
  <c r="X54"/>
  <c r="X53"/>
  <c r="X52"/>
  <c r="X51"/>
  <c r="X50"/>
  <c r="X49"/>
  <c r="X48"/>
  <c r="X47"/>
  <c r="X46"/>
  <c r="X45"/>
  <c r="X44"/>
  <c r="X43"/>
  <c r="X42"/>
  <c r="X41"/>
  <c r="X40"/>
  <c r="X39"/>
  <c r="X38"/>
  <c r="X37"/>
  <c r="X36"/>
  <c r="X35"/>
  <c r="X34"/>
  <c r="X33"/>
  <c r="AD930" l="1"/>
  <c r="AE930" s="1"/>
  <c r="AD922"/>
  <c r="AE922" s="1"/>
  <c r="AD334"/>
  <c r="AE334" s="1"/>
  <c r="AD290"/>
  <c r="AE290" s="1"/>
  <c r="AD359"/>
  <c r="Z1849"/>
  <c r="AA1849" s="1"/>
  <c r="Z1837"/>
  <c r="AA1837" s="1"/>
  <c r="Z1833"/>
  <c r="AA1833" s="1"/>
  <c r="Z1831"/>
  <c r="AA1831" s="1"/>
  <c r="AD1269"/>
  <c r="AD1265"/>
  <c r="AD1261"/>
  <c r="AD1257"/>
  <c r="AD1253"/>
  <c r="AD1249"/>
  <c r="AD1245"/>
  <c r="AD1241"/>
  <c r="AD1237"/>
  <c r="Z1717"/>
  <c r="AA1717" s="1"/>
  <c r="Z1685"/>
  <c r="AA1685" s="1"/>
  <c r="Z1653"/>
  <c r="AA1653" s="1"/>
  <c r="Z1621"/>
  <c r="AA1621" s="1"/>
  <c r="Z1493"/>
  <c r="AA1493" s="1"/>
  <c r="Z1461"/>
  <c r="AA1461" s="1"/>
  <c r="Z1429"/>
  <c r="AA1429" s="1"/>
  <c r="Z1365"/>
  <c r="AA1365" s="1"/>
  <c r="Z1333"/>
  <c r="AA1333" s="1"/>
  <c r="Z1209"/>
  <c r="AA1209" s="1"/>
  <c r="Z1109"/>
  <c r="AA1109" s="1"/>
  <c r="Z785"/>
  <c r="AA785" s="1"/>
  <c r="Z625"/>
  <c r="AA625" s="1"/>
  <c r="Z397"/>
  <c r="AA397" s="1"/>
  <c r="Z227"/>
  <c r="AA227" s="1"/>
  <c r="Z1829"/>
  <c r="AA1829" s="1"/>
  <c r="Z1817"/>
  <c r="AA1817" s="1"/>
  <c r="Z1813"/>
  <c r="AA1813" s="1"/>
  <c r="Z1809"/>
  <c r="AA1809" s="1"/>
  <c r="Z1805"/>
  <c r="AA1805" s="1"/>
  <c r="AD401"/>
  <c r="AE401" s="1"/>
  <c r="AD393"/>
  <c r="AE393" s="1"/>
  <c r="Z378"/>
  <c r="AA378" s="1"/>
  <c r="Z374"/>
  <c r="AA374" s="1"/>
  <c r="Z370"/>
  <c r="AA370" s="1"/>
  <c r="Z366"/>
  <c r="AA366" s="1"/>
  <c r="Z362"/>
  <c r="AA362" s="1"/>
  <c r="Z358"/>
  <c r="AA358" s="1"/>
  <c r="Z627"/>
  <c r="AA627" s="1"/>
  <c r="Z1607"/>
  <c r="AA1607" s="1"/>
  <c r="AD1271"/>
  <c r="AE1271" s="1"/>
  <c r="Z369" i="26"/>
  <c r="AA369" s="1"/>
  <c r="Z373"/>
  <c r="AA373" s="1"/>
  <c r="Z377"/>
  <c r="AA377" s="1"/>
  <c r="AD367"/>
  <c r="AD371"/>
  <c r="AD375"/>
  <c r="AE375" s="1"/>
  <c r="AF375" s="1"/>
  <c r="AD379"/>
  <c r="Z368"/>
  <c r="AA368" s="1"/>
  <c r="Z376"/>
  <c r="AA376" s="1"/>
  <c r="Z380"/>
  <c r="AA380" s="1"/>
  <c r="AD368"/>
  <c r="AD370"/>
  <c r="AE370" s="1"/>
  <c r="AF370" s="1"/>
  <c r="AD372"/>
  <c r="AD374"/>
  <c r="AE374" s="1"/>
  <c r="AF374" s="1"/>
  <c r="AD376"/>
  <c r="AD378"/>
  <c r="AE378" s="1"/>
  <c r="AF378" s="1"/>
  <c r="AD380"/>
  <c r="Z379"/>
  <c r="AA379" s="1"/>
  <c r="Z372"/>
  <c r="AA372" s="1"/>
  <c r="Z367"/>
  <c r="AA367" s="1"/>
  <c r="AD377"/>
  <c r="AD373"/>
  <c r="AD369"/>
  <c r="AD382"/>
  <c r="Z382"/>
  <c r="AA382" s="1"/>
  <c r="AD883" i="35"/>
  <c r="AE883" s="1"/>
  <c r="AF883" s="1"/>
  <c r="AD815"/>
  <c r="AD803"/>
  <c r="AD743"/>
  <c r="AD715"/>
  <c r="AD631"/>
  <c r="AE631" s="1"/>
  <c r="AF631" s="1"/>
  <c r="AD555"/>
  <c r="AD547"/>
  <c r="AD467"/>
  <c r="AE467" s="1"/>
  <c r="AF467" s="1"/>
  <c r="AD916"/>
  <c r="AD860"/>
  <c r="AE860" s="1"/>
  <c r="AD800"/>
  <c r="AE800" s="1"/>
  <c r="AD692"/>
  <c r="AE692" s="1"/>
  <c r="AF692" s="1"/>
  <c r="AD668"/>
  <c r="AE668" s="1"/>
  <c r="AD316"/>
  <c r="AE316" s="1"/>
  <c r="AD919"/>
  <c r="AD851"/>
  <c r="AE851" s="1"/>
  <c r="AF851" s="1"/>
  <c r="AD811"/>
  <c r="AE811" s="1"/>
  <c r="AF811" s="1"/>
  <c r="AD687"/>
  <c r="AD487"/>
  <c r="AD362"/>
  <c r="AE362" s="1"/>
  <c r="AD1274"/>
  <c r="AE1274" s="1"/>
  <c r="Z47"/>
  <c r="AA47" s="1"/>
  <c r="Z55"/>
  <c r="AA55" s="1"/>
  <c r="Z59"/>
  <c r="AA59" s="1"/>
  <c r="Z76"/>
  <c r="AA76" s="1"/>
  <c r="Z84"/>
  <c r="AA84" s="1"/>
  <c r="Z88"/>
  <c r="AA88" s="1"/>
  <c r="Z108"/>
  <c r="AA108" s="1"/>
  <c r="Z116"/>
  <c r="AA116" s="1"/>
  <c r="Z120"/>
  <c r="AA120" s="1"/>
  <c r="Z140"/>
  <c r="AA140" s="1"/>
  <c r="Z148"/>
  <c r="AA148" s="1"/>
  <c r="Z152"/>
  <c r="AA152" s="1"/>
  <c r="Z175"/>
  <c r="AA175" s="1"/>
  <c r="Z171"/>
  <c r="AA171" s="1"/>
  <c r="AD220"/>
  <c r="AE220" s="1"/>
  <c r="AF220" s="1"/>
  <c r="AD216"/>
  <c r="AE216" s="1"/>
  <c r="AF216" s="1"/>
  <c r="Z229"/>
  <c r="AA229" s="1"/>
  <c r="AD1251"/>
  <c r="AD1235"/>
  <c r="AE1235" s="1"/>
  <c r="AF1235" s="1"/>
  <c r="AD1151"/>
  <c r="AE1151" s="1"/>
  <c r="AF1151" s="1"/>
  <c r="AD1119"/>
  <c r="AD1782"/>
  <c r="AE1782" s="1"/>
  <c r="AF1782" s="1"/>
  <c r="AD1778"/>
  <c r="AE1778" s="1"/>
  <c r="AF1778" s="1"/>
  <c r="AD1774"/>
  <c r="AE1774" s="1"/>
  <c r="AF1774" s="1"/>
  <c r="AD1770"/>
  <c r="AD1766"/>
  <c r="AE1766" s="1"/>
  <c r="AF1766" s="1"/>
  <c r="AD1762"/>
  <c r="AE1762" s="1"/>
  <c r="AF1762" s="1"/>
  <c r="AD1758"/>
  <c r="AD1754"/>
  <c r="AD1750"/>
  <c r="AE1750" s="1"/>
  <c r="AF1750" s="1"/>
  <c r="AD1746"/>
  <c r="AE1746" s="1"/>
  <c r="AF1746" s="1"/>
  <c r="AD1742"/>
  <c r="AE1742" s="1"/>
  <c r="AF1742" s="1"/>
  <c r="AD1738"/>
  <c r="AD1734"/>
  <c r="AE1734" s="1"/>
  <c r="AF1734" s="1"/>
  <c r="AD1730"/>
  <c r="AD1726"/>
  <c r="AE1726" s="1"/>
  <c r="AF1726" s="1"/>
  <c r="AD1722"/>
  <c r="AD1718"/>
  <c r="AD1714"/>
  <c r="AE1714" s="1"/>
  <c r="AF1714" s="1"/>
  <c r="AD1710"/>
  <c r="AE1710" s="1"/>
  <c r="AF1710" s="1"/>
  <c r="AD1706"/>
  <c r="AD1702"/>
  <c r="AD1698"/>
  <c r="AE1698" s="1"/>
  <c r="AF1698" s="1"/>
  <c r="AD1694"/>
  <c r="AE1694" s="1"/>
  <c r="AF1694" s="1"/>
  <c r="AD1690"/>
  <c r="AD1686"/>
  <c r="AD1682"/>
  <c r="AE1682" s="1"/>
  <c r="AF1682" s="1"/>
  <c r="AD1678"/>
  <c r="AE1678" s="1"/>
  <c r="AF1678" s="1"/>
  <c r="AD1674"/>
  <c r="AD1670"/>
  <c r="AD1666"/>
  <c r="AE1666" s="1"/>
  <c r="AF1666" s="1"/>
  <c r="AD1662"/>
  <c r="AE1662" s="1"/>
  <c r="AF1662" s="1"/>
  <c r="AD1658"/>
  <c r="AD1654"/>
  <c r="AE1654" s="1"/>
  <c r="AF1654" s="1"/>
  <c r="AD1650"/>
  <c r="AE1650" s="1"/>
  <c r="AF1650" s="1"/>
  <c r="AD1646"/>
  <c r="AD1642"/>
  <c r="AD1638"/>
  <c r="AE1638" s="1"/>
  <c r="AF1638" s="1"/>
  <c r="AD1634"/>
  <c r="AE1634" s="1"/>
  <c r="AF1634" s="1"/>
  <c r="AD1630"/>
  <c r="AE1630" s="1"/>
  <c r="AF1630" s="1"/>
  <c r="AD1626"/>
  <c r="AD1622"/>
  <c r="AE1622" s="1"/>
  <c r="AF1622" s="1"/>
  <c r="AD1618"/>
  <c r="AE1618" s="1"/>
  <c r="AF1618" s="1"/>
  <c r="AD1614"/>
  <c r="AD1610"/>
  <c r="AD1606"/>
  <c r="AE1606" s="1"/>
  <c r="AF1606" s="1"/>
  <c r="AD1602"/>
  <c r="AE1602" s="1"/>
  <c r="AD1598"/>
  <c r="AE1598" s="1"/>
  <c r="AF1598" s="1"/>
  <c r="AD1594"/>
  <c r="AD1590"/>
  <c r="AE1590" s="1"/>
  <c r="AF1590" s="1"/>
  <c r="AD1586"/>
  <c r="AE1586" s="1"/>
  <c r="AF1586" s="1"/>
  <c r="AD1582"/>
  <c r="AD1578"/>
  <c r="AD1574"/>
  <c r="AE1574" s="1"/>
  <c r="AF1574" s="1"/>
  <c r="AD1570"/>
  <c r="AE1570" s="1"/>
  <c r="AF1570" s="1"/>
  <c r="AD1566"/>
  <c r="AE1566" s="1"/>
  <c r="AF1566" s="1"/>
  <c r="AD1562"/>
  <c r="AD1558"/>
  <c r="AE1558" s="1"/>
  <c r="AF1558" s="1"/>
  <c r="AD1554"/>
  <c r="AE1554" s="1"/>
  <c r="AF1554" s="1"/>
  <c r="AD1550"/>
  <c r="AD1546"/>
  <c r="AD1542"/>
  <c r="AE1542" s="1"/>
  <c r="AF1542" s="1"/>
  <c r="AD1538"/>
  <c r="AE1538" s="1"/>
  <c r="AF1538" s="1"/>
  <c r="AD1534"/>
  <c r="AE1534" s="1"/>
  <c r="AF1534" s="1"/>
  <c r="AD1530"/>
  <c r="AD1526"/>
  <c r="AE1526" s="1"/>
  <c r="AF1526" s="1"/>
  <c r="AD1522"/>
  <c r="AE1522" s="1"/>
  <c r="AF1522" s="1"/>
  <c r="AD1518"/>
  <c r="AD1514"/>
  <c r="AD1510"/>
  <c r="AE1510" s="1"/>
  <c r="AF1510" s="1"/>
  <c r="AD1506"/>
  <c r="AE1506" s="1"/>
  <c r="AF1506" s="1"/>
  <c r="AD1502"/>
  <c r="AE1502" s="1"/>
  <c r="AF1502" s="1"/>
  <c r="AD1498"/>
  <c r="AD1494"/>
  <c r="AE1494" s="1"/>
  <c r="AF1494" s="1"/>
  <c r="AD1490"/>
  <c r="AE1490" s="1"/>
  <c r="AF1490" s="1"/>
  <c r="AD1486"/>
  <c r="AD1482"/>
  <c r="AD1478"/>
  <c r="AE1478" s="1"/>
  <c r="AF1478" s="1"/>
  <c r="AD1474"/>
  <c r="AE1474" s="1"/>
  <c r="AF1474" s="1"/>
  <c r="AD1470"/>
  <c r="AE1470" s="1"/>
  <c r="AF1470" s="1"/>
  <c r="AD1466"/>
  <c r="AD1462"/>
  <c r="AE1462" s="1"/>
  <c r="AF1462" s="1"/>
  <c r="AD1458"/>
  <c r="AE1458" s="1"/>
  <c r="AF1458" s="1"/>
  <c r="AD1454"/>
  <c r="AD1450"/>
  <c r="AD1446"/>
  <c r="AE1446" s="1"/>
  <c r="AF1446" s="1"/>
  <c r="AD1442"/>
  <c r="AE1442" s="1"/>
  <c r="AF1442" s="1"/>
  <c r="AD1438"/>
  <c r="AE1438" s="1"/>
  <c r="AF1438" s="1"/>
  <c r="AD1434"/>
  <c r="AD1430"/>
  <c r="AD1426"/>
  <c r="AE1426" s="1"/>
  <c r="AF1426" s="1"/>
  <c r="AD1394"/>
  <c r="AE1394" s="1"/>
  <c r="AF1394" s="1"/>
  <c r="AD1390"/>
  <c r="AD1358"/>
  <c r="AE1358" s="1"/>
  <c r="AF1358" s="1"/>
  <c r="AD1354"/>
  <c r="AE1354" s="1"/>
  <c r="AD1346"/>
  <c r="AE1346" s="1"/>
  <c r="AD1342"/>
  <c r="AD1338"/>
  <c r="AE1338" s="1"/>
  <c r="AD1310"/>
  <c r="AE1310" s="1"/>
  <c r="AF1310" s="1"/>
  <c r="AD1306"/>
  <c r="AE1306" s="1"/>
  <c r="AD1278"/>
  <c r="AD697"/>
  <c r="AE697" s="1"/>
  <c r="AD793"/>
  <c r="AE793" s="1"/>
  <c r="AD817"/>
  <c r="AE817" s="1"/>
  <c r="AD889"/>
  <c r="AE889" s="1"/>
  <c r="AD893"/>
  <c r="AE893" s="1"/>
  <c r="AD925"/>
  <c r="AE925" s="1"/>
  <c r="AD973"/>
  <c r="AE973" s="1"/>
  <c r="AD977"/>
  <c r="AE977" s="1"/>
  <c r="AD1025"/>
  <c r="AE1025" s="1"/>
  <c r="AD1029"/>
  <c r="AE1029" s="1"/>
  <c r="AD1061"/>
  <c r="AE1061" s="1"/>
  <c r="AD1081"/>
  <c r="AE1081" s="1"/>
  <c r="AD1213"/>
  <c r="AE1213" s="1"/>
  <c r="AF1213" s="1"/>
  <c r="AD1277"/>
  <c r="AE1277" s="1"/>
  <c r="AF1277" s="1"/>
  <c r="Z930"/>
  <c r="AA930" s="1"/>
  <c r="Z1314"/>
  <c r="AA1314" s="1"/>
  <c r="AD1239"/>
  <c r="AE1239" s="1"/>
  <c r="AD1163"/>
  <c r="AD1147"/>
  <c r="AD1135"/>
  <c r="AD1131"/>
  <c r="AE1131" s="1"/>
  <c r="AF1131" s="1"/>
  <c r="AD1115"/>
  <c r="AE1115" s="1"/>
  <c r="AF1115" s="1"/>
  <c r="AD1103"/>
  <c r="AD1099"/>
  <c r="AD1059"/>
  <c r="AE1059" s="1"/>
  <c r="AF1059" s="1"/>
  <c r="AD991"/>
  <c r="AE991" s="1"/>
  <c r="AF991" s="1"/>
  <c r="AD987"/>
  <c r="AD971"/>
  <c r="AD939"/>
  <c r="AE939" s="1"/>
  <c r="AF939" s="1"/>
  <c r="AD1423"/>
  <c r="AD1419"/>
  <c r="AE1419" s="1"/>
  <c r="AF1419" s="1"/>
  <c r="AD1415"/>
  <c r="AD1411"/>
  <c r="AE1411" s="1"/>
  <c r="AF1411" s="1"/>
  <c r="AD1407"/>
  <c r="AE1407" s="1"/>
  <c r="AF1407" s="1"/>
  <c r="AD1403"/>
  <c r="AD1399"/>
  <c r="AD1387"/>
  <c r="AE1387" s="1"/>
  <c r="AF1387" s="1"/>
  <c r="AD1383"/>
  <c r="AE1383" s="1"/>
  <c r="AF1383" s="1"/>
  <c r="AD1379"/>
  <c r="AD1375"/>
  <c r="AD1367"/>
  <c r="AD1335"/>
  <c r="AE1335" s="1"/>
  <c r="AD894"/>
  <c r="AE894" s="1"/>
  <c r="AD890"/>
  <c r="AE890" s="1"/>
  <c r="AD874"/>
  <c r="AE874" s="1"/>
  <c r="AD870"/>
  <c r="AE870" s="1"/>
  <c r="AD834"/>
  <c r="AE834" s="1"/>
  <c r="AD822"/>
  <c r="AE822" s="1"/>
  <c r="AD794"/>
  <c r="AE794" s="1"/>
  <c r="AD754"/>
  <c r="AE754" s="1"/>
  <c r="AD734"/>
  <c r="AE734" s="1"/>
  <c r="AD726"/>
  <c r="AE726" s="1"/>
  <c r="AD718"/>
  <c r="AE718" s="1"/>
  <c r="AD706"/>
  <c r="AE706" s="1"/>
  <c r="AD654"/>
  <c r="AE654" s="1"/>
  <c r="AF654" s="1"/>
  <c r="AD650"/>
  <c r="AD638"/>
  <c r="AE638" s="1"/>
  <c r="AF638" s="1"/>
  <c r="AD634"/>
  <c r="AE634" s="1"/>
  <c r="AF634" s="1"/>
  <c r="AD562"/>
  <c r="AD534"/>
  <c r="AD522"/>
  <c r="AE522" s="1"/>
  <c r="AF522" s="1"/>
  <c r="AD518"/>
  <c r="AE518" s="1"/>
  <c r="AF518" s="1"/>
  <c r="AD490"/>
  <c r="AE490" s="1"/>
  <c r="AD470"/>
  <c r="AE470" s="1"/>
  <c r="AD450"/>
  <c r="AE450" s="1"/>
  <c r="AD438"/>
  <c r="AE438" s="1"/>
  <c r="AD418"/>
  <c r="AE418" s="1"/>
  <c r="AD410"/>
  <c r="AE410" s="1"/>
  <c r="AD402"/>
  <c r="AE402" s="1"/>
  <c r="Z1323"/>
  <c r="AA1323" s="1"/>
  <c r="AD469"/>
  <c r="AE469" s="1"/>
  <c r="AD517"/>
  <c r="AE517" s="1"/>
  <c r="AD836"/>
  <c r="AE836" s="1"/>
  <c r="AF836" s="1"/>
  <c r="Z232"/>
  <c r="AA232" s="1"/>
  <c r="Z228"/>
  <c r="AA228" s="1"/>
  <c r="AD234"/>
  <c r="AD230"/>
  <c r="Z283"/>
  <c r="AA283" s="1"/>
  <c r="Z279"/>
  <c r="AA279" s="1"/>
  <c r="AD284"/>
  <c r="AD280"/>
  <c r="AE280" s="1"/>
  <c r="AF280" s="1"/>
  <c r="AD264"/>
  <c r="AE264" s="1"/>
  <c r="AF264" s="1"/>
  <c r="AD260"/>
  <c r="AE260" s="1"/>
  <c r="AF260" s="1"/>
  <c r="AD256"/>
  <c r="AD244"/>
  <c r="AE244" s="1"/>
  <c r="AF244" s="1"/>
  <c r="AD240"/>
  <c r="AE240" s="1"/>
  <c r="AF240" s="1"/>
  <c r="AD245"/>
  <c r="AE245" s="1"/>
  <c r="AF245" s="1"/>
  <c r="AD261"/>
  <c r="AD277"/>
  <c r="AE277" s="1"/>
  <c r="AF277" s="1"/>
  <c r="Z1822"/>
  <c r="AA1822" s="1"/>
  <c r="AD1416"/>
  <c r="AE1416" s="1"/>
  <c r="AF1416" s="1"/>
  <c r="AD1396"/>
  <c r="AD1392"/>
  <c r="AE1392" s="1"/>
  <c r="AF1392" s="1"/>
  <c r="AD1364"/>
  <c r="AE1364" s="1"/>
  <c r="AD1337"/>
  <c r="AE1337" s="1"/>
  <c r="AF1337" s="1"/>
  <c r="AD1256"/>
  <c r="AE1256" s="1"/>
  <c r="AF1256" s="1"/>
  <c r="AD1252"/>
  <c r="AE1252" s="1"/>
  <c r="AD1248"/>
  <c r="AE1248" s="1"/>
  <c r="AD1244"/>
  <c r="AE1244" s="1"/>
  <c r="AD1240"/>
  <c r="AE1240" s="1"/>
  <c r="AF1240" s="1"/>
  <c r="AD1236"/>
  <c r="AE1236" s="1"/>
  <c r="AD516"/>
  <c r="AE516" s="1"/>
  <c r="AF516" s="1"/>
  <c r="AD512"/>
  <c r="AE512" s="1"/>
  <c r="AD464"/>
  <c r="AE464" s="1"/>
  <c r="Z1606"/>
  <c r="AA1606" s="1"/>
  <c r="Z1602"/>
  <c r="AA1602" s="1"/>
  <c r="Z1598"/>
  <c r="AA1598" s="1"/>
  <c r="Z1594"/>
  <c r="AA1594" s="1"/>
  <c r="Z1590"/>
  <c r="AA1590" s="1"/>
  <c r="Z1586"/>
  <c r="AA1586" s="1"/>
  <c r="Z1582"/>
  <c r="AA1582" s="1"/>
  <c r="Z1578"/>
  <c r="AA1578" s="1"/>
  <c r="Z1574"/>
  <c r="AA1574" s="1"/>
  <c r="Z1570"/>
  <c r="AA1570" s="1"/>
  <c r="Z1566"/>
  <c r="AA1566" s="1"/>
  <c r="Z1562"/>
  <c r="AA1562" s="1"/>
  <c r="Z1558"/>
  <c r="AA1558" s="1"/>
  <c r="Z1554"/>
  <c r="AA1554" s="1"/>
  <c r="Z1550"/>
  <c r="AA1550" s="1"/>
  <c r="Z1546"/>
  <c r="AA1546" s="1"/>
  <c r="Z1542"/>
  <c r="AA1542" s="1"/>
  <c r="Z1538"/>
  <c r="AA1538" s="1"/>
  <c r="Z1470"/>
  <c r="AA1470" s="1"/>
  <c r="Z1466"/>
  <c r="AA1466" s="1"/>
  <c r="Z1462"/>
  <c r="AA1462" s="1"/>
  <c r="Z1458"/>
  <c r="AA1458" s="1"/>
  <c r="Z1454"/>
  <c r="AA1454" s="1"/>
  <c r="Z1450"/>
  <c r="AA1450" s="1"/>
  <c r="Z1446"/>
  <c r="AA1446" s="1"/>
  <c r="Z1442"/>
  <c r="AA1442" s="1"/>
  <c r="Z1438"/>
  <c r="AA1438" s="1"/>
  <c r="Z1434"/>
  <c r="AA1434" s="1"/>
  <c r="Z1430"/>
  <c r="AA1430" s="1"/>
  <c r="Z1426"/>
  <c r="AA1426" s="1"/>
  <c r="Z1422"/>
  <c r="AA1422" s="1"/>
  <c r="Z1418"/>
  <c r="AA1418" s="1"/>
  <c r="Z1414"/>
  <c r="AA1414" s="1"/>
  <c r="Z1410"/>
  <c r="AA1410" s="1"/>
  <c r="Z1406"/>
  <c r="AA1406" s="1"/>
  <c r="Z1402"/>
  <c r="AA1402" s="1"/>
  <c r="Z1398"/>
  <c r="AA1398" s="1"/>
  <c r="Z1394"/>
  <c r="AA1394" s="1"/>
  <c r="Z1390"/>
  <c r="AA1390" s="1"/>
  <c r="Z1386"/>
  <c r="AA1386" s="1"/>
  <c r="Z1382"/>
  <c r="AA1382" s="1"/>
  <c r="Z1378"/>
  <c r="AA1378" s="1"/>
  <c r="Z1342"/>
  <c r="AA1342" s="1"/>
  <c r="Z1338"/>
  <c r="AA1338" s="1"/>
  <c r="Z1334"/>
  <c r="AA1334" s="1"/>
  <c r="Z1330"/>
  <c r="AA1330" s="1"/>
  <c r="Z1326"/>
  <c r="AA1326" s="1"/>
  <c r="Z1322"/>
  <c r="AA1322" s="1"/>
  <c r="Z1318"/>
  <c r="AA1318" s="1"/>
  <c r="Z1251"/>
  <c r="AA1251" s="1"/>
  <c r="Z548"/>
  <c r="AA548" s="1"/>
  <c r="Z760"/>
  <c r="AA760" s="1"/>
  <c r="Z788"/>
  <c r="AA788" s="1"/>
  <c r="Z816"/>
  <c r="AA816" s="1"/>
  <c r="Z908"/>
  <c r="AA908" s="1"/>
  <c r="Z924"/>
  <c r="AA924" s="1"/>
  <c r="Z1024"/>
  <c r="AA1024" s="1"/>
  <c r="Z1092"/>
  <c r="AA1092" s="1"/>
  <c r="Z1128"/>
  <c r="AA1128" s="1"/>
  <c r="Z1248"/>
  <c r="AA1248" s="1"/>
  <c r="Z1344"/>
  <c r="AA1344" s="1"/>
  <c r="Z1408"/>
  <c r="AA1408" s="1"/>
  <c r="Z1472"/>
  <c r="AA1472" s="1"/>
  <c r="Z1600"/>
  <c r="AA1600" s="1"/>
  <c r="AD437"/>
  <c r="AE437" s="1"/>
  <c r="AD473"/>
  <c r="AE473" s="1"/>
  <c r="Z1371"/>
  <c r="AA1371" s="1"/>
  <c r="AD568"/>
  <c r="AE568" s="1"/>
  <c r="AF568" s="1"/>
  <c r="AD760"/>
  <c r="AE760" s="1"/>
  <c r="AF760" s="1"/>
  <c r="Z1679"/>
  <c r="AA1679" s="1"/>
  <c r="Z1655"/>
  <c r="AA1655" s="1"/>
  <c r="AD233"/>
  <c r="AE233" s="1"/>
  <c r="AF233" s="1"/>
  <c r="AD229"/>
  <c r="AE229" s="1"/>
  <c r="AF229" s="1"/>
  <c r="Z282"/>
  <c r="AA282" s="1"/>
  <c r="Z278"/>
  <c r="AA278" s="1"/>
  <c r="Z274"/>
  <c r="AA274" s="1"/>
  <c r="Z270"/>
  <c r="AA270" s="1"/>
  <c r="Z266"/>
  <c r="AA266" s="1"/>
  <c r="Z262"/>
  <c r="AA262" s="1"/>
  <c r="Z258"/>
  <c r="AA258" s="1"/>
  <c r="Z254"/>
  <c r="AA254" s="1"/>
  <c r="Z250"/>
  <c r="AA250" s="1"/>
  <c r="Z246"/>
  <c r="AA246" s="1"/>
  <c r="Z242"/>
  <c r="AA242" s="1"/>
  <c r="Z238"/>
  <c r="AA238" s="1"/>
  <c r="AD1336"/>
  <c r="AE1336" s="1"/>
  <c r="AF1336" s="1"/>
  <c r="AD1016"/>
  <c r="AE1016" s="1"/>
  <c r="AF1016" s="1"/>
  <c r="AD1012"/>
  <c r="AD992"/>
  <c r="AE992" s="1"/>
  <c r="AD960"/>
  <c r="AE960" s="1"/>
  <c r="AD303"/>
  <c r="AE303" s="1"/>
  <c r="AF303" s="1"/>
  <c r="AD315"/>
  <c r="AD319"/>
  <c r="AE319" s="1"/>
  <c r="AF319" s="1"/>
  <c r="AD331"/>
  <c r="Z1246"/>
  <c r="AA1246" s="1"/>
  <c r="Z1242"/>
  <c r="AA1242" s="1"/>
  <c r="Z1238"/>
  <c r="AA1238" s="1"/>
  <c r="Z1234"/>
  <c r="AA1234" s="1"/>
  <c r="Z1230"/>
  <c r="AA1230" s="1"/>
  <c r="Z1226"/>
  <c r="AA1226" s="1"/>
  <c r="Z1222"/>
  <c r="AA1222" s="1"/>
  <c r="Z1218"/>
  <c r="AA1218" s="1"/>
  <c r="Z1214"/>
  <c r="AA1214" s="1"/>
  <c r="Z1210"/>
  <c r="AA1210" s="1"/>
  <c r="Z1206"/>
  <c r="AA1206" s="1"/>
  <c r="Z1202"/>
  <c r="AA1202" s="1"/>
  <c r="Z1198"/>
  <c r="AA1198" s="1"/>
  <c r="Z1194"/>
  <c r="AA1194" s="1"/>
  <c r="Z1190"/>
  <c r="AA1190" s="1"/>
  <c r="Z1186"/>
  <c r="AA1186" s="1"/>
  <c r="Z1182"/>
  <c r="AA1182" s="1"/>
  <c r="Z1178"/>
  <c r="AA1178" s="1"/>
  <c r="Z1174"/>
  <c r="AA1174" s="1"/>
  <c r="Z1170"/>
  <c r="AA1170" s="1"/>
  <c r="Z1166"/>
  <c r="AA1166" s="1"/>
  <c r="Z1162"/>
  <c r="AA1162" s="1"/>
  <c r="Z1158"/>
  <c r="AA1158" s="1"/>
  <c r="Z1154"/>
  <c r="AA1154" s="1"/>
  <c r="Z1118"/>
  <c r="AA1118" s="1"/>
  <c r="Z1114"/>
  <c r="AA1114" s="1"/>
  <c r="Z1110"/>
  <c r="AA1110" s="1"/>
  <c r="Z1106"/>
  <c r="AA1106" s="1"/>
  <c r="Z1102"/>
  <c r="AA1102" s="1"/>
  <c r="Z1098"/>
  <c r="AA1098" s="1"/>
  <c r="Z1094"/>
  <c r="AA1094" s="1"/>
  <c r="Z1090"/>
  <c r="AA1090" s="1"/>
  <c r="Z1022"/>
  <c r="AA1022" s="1"/>
  <c r="Z1018"/>
  <c r="AA1018" s="1"/>
  <c r="Z1014"/>
  <c r="AA1014" s="1"/>
  <c r="Z1010"/>
  <c r="AA1010" s="1"/>
  <c r="Z1006"/>
  <c r="AA1006" s="1"/>
  <c r="Z1002"/>
  <c r="AA1002" s="1"/>
  <c r="Z998"/>
  <c r="AA998" s="1"/>
  <c r="Z994"/>
  <c r="AA994" s="1"/>
  <c r="Z990"/>
  <c r="AA990" s="1"/>
  <c r="Z986"/>
  <c r="AA986" s="1"/>
  <c r="Z982"/>
  <c r="AA982" s="1"/>
  <c r="Z978"/>
  <c r="AA978" s="1"/>
  <c r="Z974"/>
  <c r="AA974" s="1"/>
  <c r="Z970"/>
  <c r="AA970" s="1"/>
  <c r="Z966"/>
  <c r="AA966" s="1"/>
  <c r="Z962"/>
  <c r="AA962" s="1"/>
  <c r="Z958"/>
  <c r="AA958" s="1"/>
  <c r="Z954"/>
  <c r="AA954" s="1"/>
  <c r="Z950"/>
  <c r="AA950" s="1"/>
  <c r="Z946"/>
  <c r="AA946" s="1"/>
  <c r="Z942"/>
  <c r="AA942" s="1"/>
  <c r="Z938"/>
  <c r="AA938" s="1"/>
  <c r="Z934"/>
  <c r="AA934" s="1"/>
  <c r="AD413"/>
  <c r="AE413" s="1"/>
  <c r="AD857"/>
  <c r="AE857" s="1"/>
  <c r="Z480"/>
  <c r="AA480" s="1"/>
  <c r="AD1057"/>
  <c r="AE1057" s="1"/>
  <c r="AD1053"/>
  <c r="AE1053" s="1"/>
  <c r="AD1049"/>
  <c r="AE1049" s="1"/>
  <c r="AD1045"/>
  <c r="AE1045" s="1"/>
  <c r="AD1041"/>
  <c r="AE1041" s="1"/>
  <c r="AD1037"/>
  <c r="AE1037" s="1"/>
  <c r="AD1033"/>
  <c r="AE1033" s="1"/>
  <c r="AD1084"/>
  <c r="AE1084" s="1"/>
  <c r="AF1084" s="1"/>
  <c r="AD1077"/>
  <c r="AE1077" s="1"/>
  <c r="AD1073"/>
  <c r="AE1073" s="1"/>
  <c r="AD1069"/>
  <c r="AE1069" s="1"/>
  <c r="AD1065"/>
  <c r="AE1065" s="1"/>
  <c r="AD941"/>
  <c r="AE941" s="1"/>
  <c r="AD629"/>
  <c r="AE629" s="1"/>
  <c r="AF629" s="1"/>
  <c r="AD625"/>
  <c r="AE625" s="1"/>
  <c r="AF625" s="1"/>
  <c r="AD605"/>
  <c r="AD601"/>
  <c r="AE601" s="1"/>
  <c r="AF601" s="1"/>
  <c r="AD593"/>
  <c r="AD589"/>
  <c r="AE589" s="1"/>
  <c r="AF589" s="1"/>
  <c r="AD569"/>
  <c r="Z1815"/>
  <c r="AA1815" s="1"/>
  <c r="Z1811"/>
  <c r="AA1811" s="1"/>
  <c r="Z1799"/>
  <c r="AA1799" s="1"/>
  <c r="Z1795"/>
  <c r="AA1795" s="1"/>
  <c r="AD1802"/>
  <c r="Z1788"/>
  <c r="AA1788" s="1"/>
  <c r="Z1792"/>
  <c r="AA1792" s="1"/>
  <c r="Z1796"/>
  <c r="AA1796" s="1"/>
  <c r="Z1800"/>
  <c r="AA1800" s="1"/>
  <c r="Z1804"/>
  <c r="AA1804" s="1"/>
  <c r="AD1333"/>
  <c r="AE1333" s="1"/>
  <c r="AF1333" s="1"/>
  <c r="AD1329"/>
  <c r="AE1329" s="1"/>
  <c r="AF1329" s="1"/>
  <c r="AD1325"/>
  <c r="AE1325" s="1"/>
  <c r="AF1325" s="1"/>
  <c r="AD1321"/>
  <c r="AE1321" s="1"/>
  <c r="AF1321" s="1"/>
  <c r="AD1317"/>
  <c r="AE1317" s="1"/>
  <c r="AF1317" s="1"/>
  <c r="AD1313"/>
  <c r="AD1309"/>
  <c r="AE1309" s="1"/>
  <c r="AF1309" s="1"/>
  <c r="AD1305"/>
  <c r="AE1305" s="1"/>
  <c r="AF1305" s="1"/>
  <c r="AD1301"/>
  <c r="AE1301" s="1"/>
  <c r="AF1301" s="1"/>
  <c r="AD1297"/>
  <c r="AD1293"/>
  <c r="AD1289"/>
  <c r="AE1289" s="1"/>
  <c r="AF1289" s="1"/>
  <c r="AD1285"/>
  <c r="AE1285" s="1"/>
  <c r="AF1285" s="1"/>
  <c r="AD1281"/>
  <c r="AE1281" s="1"/>
  <c r="AF1281" s="1"/>
  <c r="AD1233"/>
  <c r="AE1233" s="1"/>
  <c r="AF1233" s="1"/>
  <c r="AD1229"/>
  <c r="AE1229" s="1"/>
  <c r="AF1229" s="1"/>
  <c r="AD1225"/>
  <c r="AE1225" s="1"/>
  <c r="AF1225" s="1"/>
  <c r="AD1221"/>
  <c r="AE1221" s="1"/>
  <c r="AF1221" s="1"/>
  <c r="AD1217"/>
  <c r="AE1217" s="1"/>
  <c r="AF1217" s="1"/>
  <c r="AD1009"/>
  <c r="AE1009" s="1"/>
  <c r="AD1005"/>
  <c r="AE1005" s="1"/>
  <c r="AD797"/>
  <c r="AE797" s="1"/>
  <c r="Z1212"/>
  <c r="AA1212" s="1"/>
  <c r="AD997"/>
  <c r="AE997" s="1"/>
  <c r="AD989"/>
  <c r="AE989" s="1"/>
  <c r="AD981"/>
  <c r="AE981" s="1"/>
  <c r="AD957"/>
  <c r="AE957" s="1"/>
  <c r="AD949"/>
  <c r="AE949" s="1"/>
  <c r="AD921"/>
  <c r="AE921" s="1"/>
  <c r="AD909"/>
  <c r="AE909" s="1"/>
  <c r="AD901"/>
  <c r="AE901" s="1"/>
  <c r="AD869"/>
  <c r="AE869" s="1"/>
  <c r="AD813"/>
  <c r="AE813" s="1"/>
  <c r="AD805"/>
  <c r="AE805" s="1"/>
  <c r="AD741"/>
  <c r="AE741" s="1"/>
  <c r="AD733"/>
  <c r="AE733" s="1"/>
  <c r="AD721"/>
  <c r="AE721" s="1"/>
  <c r="AD509"/>
  <c r="AE509" s="1"/>
  <c r="AD497"/>
  <c r="AE497" s="1"/>
  <c r="AD477"/>
  <c r="AE477" s="1"/>
  <c r="AD425"/>
  <c r="AE425" s="1"/>
  <c r="AD349"/>
  <c r="AE349" s="1"/>
  <c r="Z1312"/>
  <c r="AA1312" s="1"/>
  <c r="Z508"/>
  <c r="AA508" s="1"/>
  <c r="Z499"/>
  <c r="AA499" s="1"/>
  <c r="Z531"/>
  <c r="AA531" s="1"/>
  <c r="Z1819"/>
  <c r="AA1819" s="1"/>
  <c r="AD1821"/>
  <c r="AE1821" s="1"/>
  <c r="AF1821" s="1"/>
  <c r="Z1840"/>
  <c r="AA1840" s="1"/>
  <c r="AD1785"/>
  <c r="AE1785" s="1"/>
  <c r="AF1785" s="1"/>
  <c r="AD1781"/>
  <c r="AE1781" s="1"/>
  <c r="AF1781" s="1"/>
  <c r="AD1777"/>
  <c r="AD1773"/>
  <c r="AE1773" s="1"/>
  <c r="AF1773" s="1"/>
  <c r="AD1769"/>
  <c r="AE1769" s="1"/>
  <c r="AD1765"/>
  <c r="AE1765" s="1"/>
  <c r="AF1765" s="1"/>
  <c r="AD1761"/>
  <c r="AE1761" s="1"/>
  <c r="AF1761" s="1"/>
  <c r="AD1757"/>
  <c r="AE1757" s="1"/>
  <c r="AF1757" s="1"/>
  <c r="AD1753"/>
  <c r="AD1749"/>
  <c r="AE1749" s="1"/>
  <c r="AF1749" s="1"/>
  <c r="AD1745"/>
  <c r="AE1745" s="1"/>
  <c r="AF1745" s="1"/>
  <c r="AD1741"/>
  <c r="AE1741" s="1"/>
  <c r="AF1741" s="1"/>
  <c r="AD1737"/>
  <c r="AE1737" s="1"/>
  <c r="AF1737" s="1"/>
  <c r="AD1733"/>
  <c r="AD1729"/>
  <c r="AE1729" s="1"/>
  <c r="AF1729" s="1"/>
  <c r="AD1725"/>
  <c r="AE1725" s="1"/>
  <c r="AF1725" s="1"/>
  <c r="AD1721"/>
  <c r="AD1717"/>
  <c r="AE1717" s="1"/>
  <c r="AF1717" s="1"/>
  <c r="AD1713"/>
  <c r="AE1713" s="1"/>
  <c r="AF1713" s="1"/>
  <c r="AD1709"/>
  <c r="AE1709" s="1"/>
  <c r="AF1709" s="1"/>
  <c r="AD1705"/>
  <c r="AD1701"/>
  <c r="AE1701" s="1"/>
  <c r="AF1701" s="1"/>
  <c r="AD1697"/>
  <c r="AD1693"/>
  <c r="AE1693" s="1"/>
  <c r="AF1693" s="1"/>
  <c r="AD1689"/>
  <c r="AE1689" s="1"/>
  <c r="AF1689" s="1"/>
  <c r="AD1685"/>
  <c r="AE1685" s="1"/>
  <c r="AF1685" s="1"/>
  <c r="AD1681"/>
  <c r="AE1681" s="1"/>
  <c r="AF1681" s="1"/>
  <c r="AD1677"/>
  <c r="AE1677" s="1"/>
  <c r="AF1677" s="1"/>
  <c r="AD1673"/>
  <c r="AE1673" s="1"/>
  <c r="AF1673" s="1"/>
  <c r="AD1669"/>
  <c r="AE1669" s="1"/>
  <c r="AF1669" s="1"/>
  <c r="AD1665"/>
  <c r="AE1665" s="1"/>
  <c r="AF1665" s="1"/>
  <c r="AD1661"/>
  <c r="AE1661" s="1"/>
  <c r="AF1661" s="1"/>
  <c r="AD1657"/>
  <c r="AD1653"/>
  <c r="AE1653" s="1"/>
  <c r="AF1653" s="1"/>
  <c r="AD1649"/>
  <c r="AE1649" s="1"/>
  <c r="AF1649" s="1"/>
  <c r="AD1645"/>
  <c r="AE1645" s="1"/>
  <c r="AF1645" s="1"/>
  <c r="AD1641"/>
  <c r="AE1641" s="1"/>
  <c r="AF1641" s="1"/>
  <c r="AD1637"/>
  <c r="AE1637" s="1"/>
  <c r="AF1637" s="1"/>
  <c r="AD1633"/>
  <c r="AE1633" s="1"/>
  <c r="AF1633" s="1"/>
  <c r="AD1629"/>
  <c r="AE1629" s="1"/>
  <c r="AF1629" s="1"/>
  <c r="AD1625"/>
  <c r="AD1621"/>
  <c r="AE1621" s="1"/>
  <c r="AF1621" s="1"/>
  <c r="AD1617"/>
  <c r="AE1617" s="1"/>
  <c r="AF1617" s="1"/>
  <c r="AD1613"/>
  <c r="AE1613" s="1"/>
  <c r="AF1613" s="1"/>
  <c r="AD1609"/>
  <c r="AE1609" s="1"/>
  <c r="AF1609" s="1"/>
  <c r="AD1605"/>
  <c r="AE1605" s="1"/>
  <c r="AF1605" s="1"/>
  <c r="AD1601"/>
  <c r="AE1601" s="1"/>
  <c r="AF1601" s="1"/>
  <c r="AD1597"/>
  <c r="AE1597" s="1"/>
  <c r="AD1593"/>
  <c r="AD1589"/>
  <c r="AD1585"/>
  <c r="AE1585" s="1"/>
  <c r="AF1585" s="1"/>
  <c r="AD1581"/>
  <c r="AE1581" s="1"/>
  <c r="AF1581" s="1"/>
  <c r="AD1577"/>
  <c r="AE1577" s="1"/>
  <c r="AF1577" s="1"/>
  <c r="AD1573"/>
  <c r="AE1573" s="1"/>
  <c r="AF1573" s="1"/>
  <c r="AD1569"/>
  <c r="AE1569" s="1"/>
  <c r="AF1569" s="1"/>
  <c r="AD1565"/>
  <c r="AE1565" s="1"/>
  <c r="AF1565" s="1"/>
  <c r="AD1561"/>
  <c r="AD1557"/>
  <c r="AE1557" s="1"/>
  <c r="AF1557" s="1"/>
  <c r="AD1553"/>
  <c r="AE1553" s="1"/>
  <c r="AF1553" s="1"/>
  <c r="AD1549"/>
  <c r="AE1549" s="1"/>
  <c r="AF1549" s="1"/>
  <c r="AD1545"/>
  <c r="AE1545" s="1"/>
  <c r="AF1545" s="1"/>
  <c r="AD1541"/>
  <c r="AD1537"/>
  <c r="AE1537" s="1"/>
  <c r="AF1537" s="1"/>
  <c r="AD1533"/>
  <c r="AE1533" s="1"/>
  <c r="AF1533" s="1"/>
  <c r="AD1529"/>
  <c r="AD1525"/>
  <c r="AE1525" s="1"/>
  <c r="AF1525" s="1"/>
  <c r="AD1521"/>
  <c r="AE1521" s="1"/>
  <c r="AF1521" s="1"/>
  <c r="AD1517"/>
  <c r="AE1517" s="1"/>
  <c r="AF1517" s="1"/>
  <c r="AD1513"/>
  <c r="AE1513" s="1"/>
  <c r="AF1513" s="1"/>
  <c r="AD1509"/>
  <c r="AD1505"/>
  <c r="AE1505" s="1"/>
  <c r="AF1505" s="1"/>
  <c r="AD1501"/>
  <c r="AE1501" s="1"/>
  <c r="AF1501" s="1"/>
  <c r="AD1497"/>
  <c r="AE1497" s="1"/>
  <c r="AF1497" s="1"/>
  <c r="AD1493"/>
  <c r="AE1493" s="1"/>
  <c r="AF1493" s="1"/>
  <c r="AD1489"/>
  <c r="AE1489" s="1"/>
  <c r="AF1489" s="1"/>
  <c r="AD1485"/>
  <c r="AE1485" s="1"/>
  <c r="AF1485" s="1"/>
  <c r="AD1481"/>
  <c r="AE1481" s="1"/>
  <c r="AF1481" s="1"/>
  <c r="AD1477"/>
  <c r="AE1477" s="1"/>
  <c r="AF1477" s="1"/>
  <c r="AD1473"/>
  <c r="AE1473" s="1"/>
  <c r="AF1473" s="1"/>
  <c r="AD1469"/>
  <c r="AE1469" s="1"/>
  <c r="AF1469" s="1"/>
  <c r="AD1465"/>
  <c r="AE1465" s="1"/>
  <c r="AF1465" s="1"/>
  <c r="AD1461"/>
  <c r="AE1461" s="1"/>
  <c r="AF1461" s="1"/>
  <c r="AD1457"/>
  <c r="AE1457" s="1"/>
  <c r="AF1457" s="1"/>
  <c r="AD1453"/>
  <c r="AE1453" s="1"/>
  <c r="AF1453" s="1"/>
  <c r="AD1449"/>
  <c r="AE1449" s="1"/>
  <c r="AF1449" s="1"/>
  <c r="AD1445"/>
  <c r="AE1445" s="1"/>
  <c r="AF1445" s="1"/>
  <c r="AD1441"/>
  <c r="AE1441" s="1"/>
  <c r="AF1441" s="1"/>
  <c r="AD1437"/>
  <c r="AE1437" s="1"/>
  <c r="AF1437" s="1"/>
  <c r="AD1433"/>
  <c r="AE1433" s="1"/>
  <c r="AF1433" s="1"/>
  <c r="AD1429"/>
  <c r="AE1429" s="1"/>
  <c r="AF1429" s="1"/>
  <c r="AD1425"/>
  <c r="AE1425" s="1"/>
  <c r="AD1421"/>
  <c r="AE1421" s="1"/>
  <c r="AD1417"/>
  <c r="AE1417" s="1"/>
  <c r="AD1413"/>
  <c r="AE1413" s="1"/>
  <c r="AD1409"/>
  <c r="AE1409" s="1"/>
  <c r="AD1405"/>
  <c r="AE1405" s="1"/>
  <c r="AD1401"/>
  <c r="AE1401" s="1"/>
  <c r="AD1397"/>
  <c r="AE1397" s="1"/>
  <c r="AD1393"/>
  <c r="AE1393" s="1"/>
  <c r="AD1389"/>
  <c r="AE1389" s="1"/>
  <c r="AD1385"/>
  <c r="AE1385" s="1"/>
  <c r="AD1381"/>
  <c r="AE1381" s="1"/>
  <c r="AD1377"/>
  <c r="AE1377" s="1"/>
  <c r="AD1373"/>
  <c r="AE1373" s="1"/>
  <c r="AD1369"/>
  <c r="AE1369" s="1"/>
  <c r="AD1365"/>
  <c r="AE1365" s="1"/>
  <c r="AF1365" s="1"/>
  <c r="AD1361"/>
  <c r="AE1361" s="1"/>
  <c r="AF1361" s="1"/>
  <c r="AD1357"/>
  <c r="AE1357" s="1"/>
  <c r="AF1357" s="1"/>
  <c r="AD1353"/>
  <c r="AD1349"/>
  <c r="AE1349" s="1"/>
  <c r="AF1349" s="1"/>
  <c r="AD1345"/>
  <c r="AE1345" s="1"/>
  <c r="AF1345" s="1"/>
  <c r="AD1341"/>
  <c r="AE1341" s="1"/>
  <c r="AF1341" s="1"/>
  <c r="AD1276"/>
  <c r="AE1276" s="1"/>
  <c r="AD1273"/>
  <c r="AE1273" s="1"/>
  <c r="AF1273" s="1"/>
  <c r="AD1212"/>
  <c r="AE1212" s="1"/>
  <c r="AD1200"/>
  <c r="AE1200" s="1"/>
  <c r="AF1200" s="1"/>
  <c r="AD1196"/>
  <c r="AD1192"/>
  <c r="AD1188"/>
  <c r="AE1188" s="1"/>
  <c r="AF1188" s="1"/>
  <c r="AD1184"/>
  <c r="AE1184" s="1"/>
  <c r="AF1184" s="1"/>
  <c r="AD1180"/>
  <c r="AE1180" s="1"/>
  <c r="AF1180" s="1"/>
  <c r="AD1176"/>
  <c r="AE1176" s="1"/>
  <c r="AF1176" s="1"/>
  <c r="AD1172"/>
  <c r="AE1172" s="1"/>
  <c r="AF1172" s="1"/>
  <c r="AD1168"/>
  <c r="AE1168" s="1"/>
  <c r="AF1168" s="1"/>
  <c r="AD1164"/>
  <c r="AD1096"/>
  <c r="AE1096" s="1"/>
  <c r="AF1096" s="1"/>
  <c r="AD1092"/>
  <c r="AE1092" s="1"/>
  <c r="AF1092" s="1"/>
  <c r="AD1088"/>
  <c r="AE1088" s="1"/>
  <c r="AD1021"/>
  <c r="AE1021" s="1"/>
  <c r="AD1017"/>
  <c r="AE1017" s="1"/>
  <c r="AD1013"/>
  <c r="AE1013" s="1"/>
  <c r="AD969"/>
  <c r="AE969" s="1"/>
  <c r="AD965"/>
  <c r="AE965" s="1"/>
  <c r="AD961"/>
  <c r="AE961" s="1"/>
  <c r="AD877"/>
  <c r="AE877" s="1"/>
  <c r="AD873"/>
  <c r="AE873" s="1"/>
  <c r="AD833"/>
  <c r="AE833" s="1"/>
  <c r="AD829"/>
  <c r="AE829" s="1"/>
  <c r="AD821"/>
  <c r="AE821" s="1"/>
  <c r="AD757"/>
  <c r="AE757" s="1"/>
  <c r="AD704"/>
  <c r="AE704" s="1"/>
  <c r="AD689"/>
  <c r="AE689" s="1"/>
  <c r="AD677"/>
  <c r="AE677" s="1"/>
  <c r="AD673"/>
  <c r="AE673" s="1"/>
  <c r="AD665"/>
  <c r="AE665" s="1"/>
  <c r="AF665" s="1"/>
  <c r="AD657"/>
  <c r="AE657" s="1"/>
  <c r="AF657" s="1"/>
  <c r="AD653"/>
  <c r="AE653" s="1"/>
  <c r="AF653" s="1"/>
  <c r="AD649"/>
  <c r="AE649" s="1"/>
  <c r="AF649" s="1"/>
  <c r="AD645"/>
  <c r="AD641"/>
  <c r="AE641" s="1"/>
  <c r="AF641" s="1"/>
  <c r="AD553"/>
  <c r="AE553" s="1"/>
  <c r="AF553" s="1"/>
  <c r="AD549"/>
  <c r="AE549" s="1"/>
  <c r="AF549" s="1"/>
  <c r="AD545"/>
  <c r="AE545" s="1"/>
  <c r="AF545" s="1"/>
  <c r="AD541"/>
  <c r="AE541" s="1"/>
  <c r="AD537"/>
  <c r="AE537" s="1"/>
  <c r="AD529"/>
  <c r="AE529" s="1"/>
  <c r="AD525"/>
  <c r="AE525" s="1"/>
  <c r="AD521"/>
  <c r="AE521" s="1"/>
  <c r="AD461"/>
  <c r="AE461" s="1"/>
  <c r="AD457"/>
  <c r="AE457" s="1"/>
  <c r="AD453"/>
  <c r="AE453" s="1"/>
  <c r="AD445"/>
  <c r="AE445" s="1"/>
  <c r="AD384"/>
  <c r="AE384" s="1"/>
  <c r="AD351"/>
  <c r="AE351" s="1"/>
  <c r="AF351" s="1"/>
  <c r="AD419"/>
  <c r="AD431"/>
  <c r="AE431" s="1"/>
  <c r="AF431" s="1"/>
  <c r="AD439"/>
  <c r="AE439" s="1"/>
  <c r="AF439" s="1"/>
  <c r="AD447"/>
  <c r="AE447" s="1"/>
  <c r="AF447" s="1"/>
  <c r="AD663"/>
  <c r="AE663" s="1"/>
  <c r="AF663" s="1"/>
  <c r="AD695"/>
  <c r="AE695" s="1"/>
  <c r="AF695" s="1"/>
  <c r="AD791"/>
  <c r="AE791" s="1"/>
  <c r="AF791" s="1"/>
  <c r="AD823"/>
  <c r="AE823" s="1"/>
  <c r="AF823" s="1"/>
  <c r="AD859"/>
  <c r="AD979"/>
  <c r="AD1019"/>
  <c r="AE1019" s="1"/>
  <c r="AF1019" s="1"/>
  <c r="AD1207"/>
  <c r="AE1207" s="1"/>
  <c r="AD1219"/>
  <c r="AE1219" s="1"/>
  <c r="AF1219" s="1"/>
  <c r="AD1255"/>
  <c r="AE1255" s="1"/>
  <c r="AD1283"/>
  <c r="AE1283" s="1"/>
  <c r="AF1283" s="1"/>
  <c r="AD1299"/>
  <c r="AE1299" s="1"/>
  <c r="AF1299" s="1"/>
  <c r="AD1319"/>
  <c r="AE1319" s="1"/>
  <c r="Z1776"/>
  <c r="AA1776" s="1"/>
  <c r="Z1760"/>
  <c r="AA1760" s="1"/>
  <c r="Z1748"/>
  <c r="AA1748" s="1"/>
  <c r="Z1732"/>
  <c r="AA1732" s="1"/>
  <c r="Z1696"/>
  <c r="AA1696" s="1"/>
  <c r="Z1664"/>
  <c r="AA1664" s="1"/>
  <c r="Z1475"/>
  <c r="AA1475" s="1"/>
  <c r="Z1440"/>
  <c r="AA1440" s="1"/>
  <c r="Z1148"/>
  <c r="AA1148" s="1"/>
  <c r="Z1055"/>
  <c r="AA1055" s="1"/>
  <c r="Z1051"/>
  <c r="AA1051" s="1"/>
  <c r="Z1020"/>
  <c r="AA1020" s="1"/>
  <c r="Z940"/>
  <c r="AA940" s="1"/>
  <c r="Z639"/>
  <c r="AA639" s="1"/>
  <c r="Z635"/>
  <c r="AA635" s="1"/>
  <c r="Z631"/>
  <c r="AA631" s="1"/>
  <c r="Z600"/>
  <c r="AA600" s="1"/>
  <c r="Z1058"/>
  <c r="AA1058" s="1"/>
  <c r="Z1250"/>
  <c r="AA1250" s="1"/>
  <c r="Z1506"/>
  <c r="AA1506" s="1"/>
  <c r="AD1001"/>
  <c r="AE1001" s="1"/>
  <c r="AD993"/>
  <c r="AE993" s="1"/>
  <c r="AD985"/>
  <c r="AE985" s="1"/>
  <c r="AD945"/>
  <c r="AE945" s="1"/>
  <c r="AD917"/>
  <c r="AE917" s="1"/>
  <c r="AD905"/>
  <c r="AE905" s="1"/>
  <c r="AD897"/>
  <c r="AE897" s="1"/>
  <c r="AD865"/>
  <c r="AE865" s="1"/>
  <c r="AD753"/>
  <c r="AE753" s="1"/>
  <c r="AD745"/>
  <c r="AE745" s="1"/>
  <c r="AD737"/>
  <c r="AE737" s="1"/>
  <c r="AD729"/>
  <c r="AE729" s="1"/>
  <c r="AD501"/>
  <c r="AE501" s="1"/>
  <c r="AD489"/>
  <c r="AE489" s="1"/>
  <c r="AD429"/>
  <c r="AE429" s="1"/>
  <c r="AD329"/>
  <c r="AE329" s="1"/>
  <c r="AD313"/>
  <c r="AE313" s="1"/>
  <c r="AD301"/>
  <c r="AE301" s="1"/>
  <c r="Z1632"/>
  <c r="AA1632" s="1"/>
  <c r="Z1284"/>
  <c r="AA1284" s="1"/>
  <c r="Z515"/>
  <c r="AA515" s="1"/>
  <c r="Z285"/>
  <c r="AA285" s="1"/>
  <c r="Z281"/>
  <c r="AA281" s="1"/>
  <c r="Z277"/>
  <c r="AA277" s="1"/>
  <c r="Z273"/>
  <c r="AA273" s="1"/>
  <c r="Z269"/>
  <c r="AA269" s="1"/>
  <c r="Z265"/>
  <c r="AA265" s="1"/>
  <c r="Z261"/>
  <c r="AA261" s="1"/>
  <c r="Z257"/>
  <c r="AA257" s="1"/>
  <c r="Z253"/>
  <c r="AA253" s="1"/>
  <c r="Z249"/>
  <c r="AA249" s="1"/>
  <c r="Z245"/>
  <c r="AA245" s="1"/>
  <c r="Z241"/>
  <c r="AA241" s="1"/>
  <c r="Z237"/>
  <c r="AA237" s="1"/>
  <c r="AD282"/>
  <c r="AE282" s="1"/>
  <c r="AF282" s="1"/>
  <c r="AD278"/>
  <c r="AE278" s="1"/>
  <c r="AF278" s="1"/>
  <c r="AD274"/>
  <c r="AE274" s="1"/>
  <c r="AF274" s="1"/>
  <c r="AD270"/>
  <c r="AE270" s="1"/>
  <c r="AF270" s="1"/>
  <c r="AD266"/>
  <c r="AE266" s="1"/>
  <c r="AF266" s="1"/>
  <c r="AD262"/>
  <c r="AD258"/>
  <c r="AE258" s="1"/>
  <c r="AF258" s="1"/>
  <c r="AD254"/>
  <c r="AE254" s="1"/>
  <c r="AF254" s="1"/>
  <c r="AD250"/>
  <c r="AE250" s="1"/>
  <c r="AF250" s="1"/>
  <c r="AD246"/>
  <c r="AD242"/>
  <c r="AD238"/>
  <c r="AE238" s="1"/>
  <c r="AF238" s="1"/>
  <c r="AD1822"/>
  <c r="AE1822" s="1"/>
  <c r="AF1822" s="1"/>
  <c r="Z1821"/>
  <c r="AA1821" s="1"/>
  <c r="AD1799"/>
  <c r="AE1799" s="1"/>
  <c r="AF1799" s="1"/>
  <c r="AD1807"/>
  <c r="AE1807" s="1"/>
  <c r="AF1807" s="1"/>
  <c r="AD1815"/>
  <c r="AE1815" s="1"/>
  <c r="AF1815" s="1"/>
  <c r="AD1316"/>
  <c r="AE1316" s="1"/>
  <c r="AD1312"/>
  <c r="AE1312" s="1"/>
  <c r="AD1308"/>
  <c r="AE1308" s="1"/>
  <c r="AD1304"/>
  <c r="AE1304" s="1"/>
  <c r="AF1304" s="1"/>
  <c r="AD1300"/>
  <c r="AE1300" s="1"/>
  <c r="AD1209"/>
  <c r="AE1209" s="1"/>
  <c r="AF1209" s="1"/>
  <c r="AD1205"/>
  <c r="AE1205" s="1"/>
  <c r="AF1205" s="1"/>
  <c r="AD1201"/>
  <c r="AE1201" s="1"/>
  <c r="AF1201" s="1"/>
  <c r="AD1197"/>
  <c r="AD1193"/>
  <c r="AD1189"/>
  <c r="AD1185"/>
  <c r="AE1185" s="1"/>
  <c r="AF1185" s="1"/>
  <c r="AD1181"/>
  <c r="AE1181" s="1"/>
  <c r="AF1181" s="1"/>
  <c r="AD1177"/>
  <c r="AE1177" s="1"/>
  <c r="AF1177" s="1"/>
  <c r="AD1173"/>
  <c r="AE1173" s="1"/>
  <c r="AF1173" s="1"/>
  <c r="AD1169"/>
  <c r="AE1169" s="1"/>
  <c r="AF1169" s="1"/>
  <c r="AD1165"/>
  <c r="AD1161"/>
  <c r="AE1161" s="1"/>
  <c r="AD1157"/>
  <c r="AE1157" s="1"/>
  <c r="AF1157" s="1"/>
  <c r="AD1153"/>
  <c r="AE1153" s="1"/>
  <c r="AF1153" s="1"/>
  <c r="AD1149"/>
  <c r="AE1149" s="1"/>
  <c r="AF1149" s="1"/>
  <c r="AD1145"/>
  <c r="AD1141"/>
  <c r="AE1141" s="1"/>
  <c r="AF1141" s="1"/>
  <c r="AD1137"/>
  <c r="AE1137" s="1"/>
  <c r="AF1137" s="1"/>
  <c r="AD1133"/>
  <c r="AD1129"/>
  <c r="AE1129" s="1"/>
  <c r="AF1129" s="1"/>
  <c r="AD1125"/>
  <c r="AE1125" s="1"/>
  <c r="AF1125" s="1"/>
  <c r="AD1121"/>
  <c r="AE1121" s="1"/>
  <c r="AF1121" s="1"/>
  <c r="AD1117"/>
  <c r="AD1113"/>
  <c r="AE1113" s="1"/>
  <c r="AF1113" s="1"/>
  <c r="AD1109"/>
  <c r="AE1109" s="1"/>
  <c r="AF1109" s="1"/>
  <c r="AD1105"/>
  <c r="AE1105" s="1"/>
  <c r="AF1105" s="1"/>
  <c r="AD1101"/>
  <c r="AE1101" s="1"/>
  <c r="AF1101" s="1"/>
  <c r="AD1097"/>
  <c r="AE1097" s="1"/>
  <c r="AF1097" s="1"/>
  <c r="AD1093"/>
  <c r="AE1093" s="1"/>
  <c r="AF1093" s="1"/>
  <c r="AD1089"/>
  <c r="AE1089" s="1"/>
  <c r="AF1089" s="1"/>
  <c r="AD1085"/>
  <c r="AD1044"/>
  <c r="AE1044" s="1"/>
  <c r="AF1044" s="1"/>
  <c r="AD937"/>
  <c r="AE937" s="1"/>
  <c r="AD933"/>
  <c r="AE933" s="1"/>
  <c r="AD929"/>
  <c r="AE929" s="1"/>
  <c r="AD885"/>
  <c r="AE885" s="1"/>
  <c r="AD849"/>
  <c r="AE849" s="1"/>
  <c r="AD841"/>
  <c r="AE841" s="1"/>
  <c r="AD789"/>
  <c r="AE789" s="1"/>
  <c r="AD785"/>
  <c r="AE785" s="1"/>
  <c r="AD777"/>
  <c r="AE777" s="1"/>
  <c r="AD773"/>
  <c r="AE773" s="1"/>
  <c r="AD765"/>
  <c r="AE765" s="1"/>
  <c r="AD713"/>
  <c r="AE713" s="1"/>
  <c r="AD705"/>
  <c r="AE705" s="1"/>
  <c r="AD565"/>
  <c r="AE565" s="1"/>
  <c r="AF565" s="1"/>
  <c r="AD412"/>
  <c r="AE412" s="1"/>
  <c r="AD404"/>
  <c r="AE404" s="1"/>
  <c r="AF404" s="1"/>
  <c r="AD381"/>
  <c r="AE381" s="1"/>
  <c r="AD377"/>
  <c r="AE377" s="1"/>
  <c r="AD373"/>
  <c r="AE373" s="1"/>
  <c r="AD365"/>
  <c r="AE365" s="1"/>
  <c r="AD342"/>
  <c r="AE342" s="1"/>
  <c r="AD370"/>
  <c r="AE370" s="1"/>
  <c r="AD390"/>
  <c r="AE390" s="1"/>
  <c r="AD486"/>
  <c r="AE486" s="1"/>
  <c r="AD570"/>
  <c r="AE570" s="1"/>
  <c r="AF570" s="1"/>
  <c r="AD666"/>
  <c r="AE666" s="1"/>
  <c r="AF666" s="1"/>
  <c r="AD762"/>
  <c r="AE762" s="1"/>
  <c r="AD802"/>
  <c r="AE802" s="1"/>
  <c r="AD862"/>
  <c r="AE862" s="1"/>
  <c r="AD962"/>
  <c r="AE962" s="1"/>
  <c r="AD1050"/>
  <c r="AE1050" s="1"/>
  <c r="AD1090"/>
  <c r="AE1090" s="1"/>
  <c r="AF1090" s="1"/>
  <c r="AD1210"/>
  <c r="AE1210" s="1"/>
  <c r="AD1322"/>
  <c r="AE1322" s="1"/>
  <c r="AD1362"/>
  <c r="AE1362" s="1"/>
  <c r="Z1568"/>
  <c r="AA1568" s="1"/>
  <c r="Z1536"/>
  <c r="AA1536" s="1"/>
  <c r="Z1504"/>
  <c r="AA1504" s="1"/>
  <c r="Z1375"/>
  <c r="AA1375" s="1"/>
  <c r="Z1160"/>
  <c r="AA1160" s="1"/>
  <c r="Z888"/>
  <c r="AA888" s="1"/>
  <c r="Z828"/>
  <c r="AA828" s="1"/>
  <c r="Z728"/>
  <c r="AA728" s="1"/>
  <c r="Z720"/>
  <c r="AA720" s="1"/>
  <c r="Z684"/>
  <c r="AA684" s="1"/>
  <c r="Z660"/>
  <c r="AA660" s="1"/>
  <c r="Z628"/>
  <c r="AA628" s="1"/>
  <c r="Z356"/>
  <c r="AA356" s="1"/>
  <c r="Z352"/>
  <c r="AA352" s="1"/>
  <c r="AD1783"/>
  <c r="AE1783" s="1"/>
  <c r="AF1783" s="1"/>
  <c r="AD1775"/>
  <c r="AE1775" s="1"/>
  <c r="AF1775" s="1"/>
  <c r="AD1767"/>
  <c r="AE1767" s="1"/>
  <c r="AF1767" s="1"/>
  <c r="AD1759"/>
  <c r="AE1759" s="1"/>
  <c r="AF1759" s="1"/>
  <c r="AD1751"/>
  <c r="AE1751" s="1"/>
  <c r="AF1751" s="1"/>
  <c r="AD1743"/>
  <c r="AE1743" s="1"/>
  <c r="AF1743" s="1"/>
  <c r="AD1735"/>
  <c r="AE1735" s="1"/>
  <c r="AF1735" s="1"/>
  <c r="AD1731"/>
  <c r="AE1731" s="1"/>
  <c r="AF1731" s="1"/>
  <c r="AD1723"/>
  <c r="AE1723" s="1"/>
  <c r="AF1723" s="1"/>
  <c r="AD1715"/>
  <c r="AE1715" s="1"/>
  <c r="AF1715" s="1"/>
  <c r="AD1707"/>
  <c r="AE1707" s="1"/>
  <c r="AF1707" s="1"/>
  <c r="AD1699"/>
  <c r="AE1699" s="1"/>
  <c r="AF1699" s="1"/>
  <c r="AD1691"/>
  <c r="AE1691" s="1"/>
  <c r="AF1691" s="1"/>
  <c r="AD1683"/>
  <c r="AD1675"/>
  <c r="AE1675" s="1"/>
  <c r="AF1675" s="1"/>
  <c r="AD1667"/>
  <c r="AE1667" s="1"/>
  <c r="AF1667" s="1"/>
  <c r="AD1659"/>
  <c r="AE1659" s="1"/>
  <c r="AF1659" s="1"/>
  <c r="AD1651"/>
  <c r="AE1651" s="1"/>
  <c r="AF1651" s="1"/>
  <c r="AD1643"/>
  <c r="AE1643" s="1"/>
  <c r="AF1643" s="1"/>
  <c r="AD1631"/>
  <c r="AE1631" s="1"/>
  <c r="AF1631" s="1"/>
  <c r="AD1623"/>
  <c r="AE1623" s="1"/>
  <c r="AF1623" s="1"/>
  <c r="AD1615"/>
  <c r="AE1615" s="1"/>
  <c r="AF1615" s="1"/>
  <c r="AD1607"/>
  <c r="AD1595"/>
  <c r="AE1595" s="1"/>
  <c r="AF1595" s="1"/>
  <c r="AD1587"/>
  <c r="AE1587" s="1"/>
  <c r="AF1587" s="1"/>
  <c r="AD1579"/>
  <c r="AE1579" s="1"/>
  <c r="AF1579" s="1"/>
  <c r="AD1571"/>
  <c r="AE1571" s="1"/>
  <c r="AF1571" s="1"/>
  <c r="AD1563"/>
  <c r="AE1563" s="1"/>
  <c r="AF1563" s="1"/>
  <c r="AD1555"/>
  <c r="AE1555" s="1"/>
  <c r="AF1555" s="1"/>
  <c r="AD1547"/>
  <c r="AD1539"/>
  <c r="AE1539" s="1"/>
  <c r="AF1539" s="1"/>
  <c r="AD1531"/>
  <c r="AE1531" s="1"/>
  <c r="AF1531" s="1"/>
  <c r="AD1519"/>
  <c r="AE1519" s="1"/>
  <c r="AF1519" s="1"/>
  <c r="AD1511"/>
  <c r="AE1511" s="1"/>
  <c r="AF1511" s="1"/>
  <c r="AD1503"/>
  <c r="AE1503" s="1"/>
  <c r="AF1503" s="1"/>
  <c r="AD1495"/>
  <c r="AE1495" s="1"/>
  <c r="AF1495" s="1"/>
  <c r="AD1487"/>
  <c r="AE1487" s="1"/>
  <c r="AF1487" s="1"/>
  <c r="AD1479"/>
  <c r="AE1479" s="1"/>
  <c r="AD1471"/>
  <c r="AE1471" s="1"/>
  <c r="AF1471" s="1"/>
  <c r="AD1463"/>
  <c r="AE1463" s="1"/>
  <c r="AF1463" s="1"/>
  <c r="AD1455"/>
  <c r="AE1455" s="1"/>
  <c r="AF1455" s="1"/>
  <c r="AD1447"/>
  <c r="AE1447" s="1"/>
  <c r="AF1447" s="1"/>
  <c r="AD1439"/>
  <c r="AE1439" s="1"/>
  <c r="AF1439" s="1"/>
  <c r="AD1431"/>
  <c r="AE1431" s="1"/>
  <c r="AF1431" s="1"/>
  <c r="AD1391"/>
  <c r="AE1391" s="1"/>
  <c r="AF1391" s="1"/>
  <c r="AD1339"/>
  <c r="AE1339" s="1"/>
  <c r="AD1303"/>
  <c r="AE1303" s="1"/>
  <c r="AD1195"/>
  <c r="AE1195" s="1"/>
  <c r="AF1195" s="1"/>
  <c r="AD1179"/>
  <c r="AE1179" s="1"/>
  <c r="AF1179" s="1"/>
  <c r="AD1167"/>
  <c r="AD1075"/>
  <c r="AD1067"/>
  <c r="AE1067" s="1"/>
  <c r="AF1067" s="1"/>
  <c r="AD999"/>
  <c r="AE999" s="1"/>
  <c r="AF999" s="1"/>
  <c r="AD951"/>
  <c r="AE951" s="1"/>
  <c r="AF951" s="1"/>
  <c r="AD943"/>
  <c r="AE943" s="1"/>
  <c r="AF943" s="1"/>
  <c r="AD891"/>
  <c r="AE891" s="1"/>
  <c r="AF891" s="1"/>
  <c r="AD871"/>
  <c r="AE871" s="1"/>
  <c r="AF871" s="1"/>
  <c r="AD659"/>
  <c r="AE659" s="1"/>
  <c r="AF659" s="1"/>
  <c r="AD407"/>
  <c r="AE407" s="1"/>
  <c r="AF407" s="1"/>
  <c r="Z34"/>
  <c r="AA34" s="1"/>
  <c r="Z46"/>
  <c r="AA46" s="1"/>
  <c r="Z50"/>
  <c r="AA50" s="1"/>
  <c r="Z54"/>
  <c r="AA54" s="1"/>
  <c r="Z62"/>
  <c r="AA62" s="1"/>
  <c r="Z39"/>
  <c r="AA39" s="1"/>
  <c r="Z35"/>
  <c r="AA35" s="1"/>
  <c r="Z67"/>
  <c r="AA67" s="1"/>
  <c r="Z75"/>
  <c r="AA75" s="1"/>
  <c r="Z79"/>
  <c r="AA79" s="1"/>
  <c r="Z83"/>
  <c r="AA83" s="1"/>
  <c r="Z91"/>
  <c r="AA91" s="1"/>
  <c r="Z95"/>
  <c r="AA95" s="1"/>
  <c r="Z99"/>
  <c r="AA99" s="1"/>
  <c r="Z107"/>
  <c r="AA107" s="1"/>
  <c r="Z111"/>
  <c r="AA111" s="1"/>
  <c r="Z115"/>
  <c r="AA115" s="1"/>
  <c r="Z123"/>
  <c r="AA123" s="1"/>
  <c r="Z127"/>
  <c r="AA127" s="1"/>
  <c r="Z131"/>
  <c r="AA131" s="1"/>
  <c r="Z139"/>
  <c r="AA139" s="1"/>
  <c r="Z143"/>
  <c r="AA143" s="1"/>
  <c r="Z147"/>
  <c r="AA147" s="1"/>
  <c r="Z155"/>
  <c r="AA155" s="1"/>
  <c r="Z132"/>
  <c r="AA132" s="1"/>
  <c r="Z128"/>
  <c r="AA128" s="1"/>
  <c r="Z100"/>
  <c r="AA100" s="1"/>
  <c r="Z96"/>
  <c r="AA96" s="1"/>
  <c r="Z68"/>
  <c r="AA68" s="1"/>
  <c r="Z200"/>
  <c r="AA200" s="1"/>
  <c r="Z184"/>
  <c r="AA184" s="1"/>
  <c r="Z1824"/>
  <c r="AA1824" s="1"/>
  <c r="Z1846"/>
  <c r="AA1846" s="1"/>
  <c r="Z1842"/>
  <c r="AA1842" s="1"/>
  <c r="AD1814"/>
  <c r="AE1814" s="1"/>
  <c r="AF1814" s="1"/>
  <c r="AD1810"/>
  <c r="AE1810" s="1"/>
  <c r="AF1810" s="1"/>
  <c r="AD1798"/>
  <c r="AE1798" s="1"/>
  <c r="AF1798" s="1"/>
  <c r="AD1794"/>
  <c r="AE1794" s="1"/>
  <c r="AF1794" s="1"/>
  <c r="AD1395"/>
  <c r="AD1355"/>
  <c r="AE1355" s="1"/>
  <c r="AD1351"/>
  <c r="AE1351" s="1"/>
  <c r="AD1347"/>
  <c r="AE1347" s="1"/>
  <c r="AF1347" s="1"/>
  <c r="AD1330"/>
  <c r="AE1330" s="1"/>
  <c r="AD1326"/>
  <c r="AE1326" s="1"/>
  <c r="AF1326" s="1"/>
  <c r="AD1290"/>
  <c r="AE1290" s="1"/>
  <c r="AD1267"/>
  <c r="AE1267" s="1"/>
  <c r="AF1267" s="1"/>
  <c r="AD1230"/>
  <c r="AE1230" s="1"/>
  <c r="AF1230" s="1"/>
  <c r="AD1223"/>
  <c r="AE1223" s="1"/>
  <c r="AD1086"/>
  <c r="AE1086" s="1"/>
  <c r="AF1086" s="1"/>
  <c r="AD1083"/>
  <c r="AD1047"/>
  <c r="AE1047" s="1"/>
  <c r="AF1047" s="1"/>
  <c r="AD1039"/>
  <c r="AD982"/>
  <c r="AE982" s="1"/>
  <c r="AD970"/>
  <c r="AE970" s="1"/>
  <c r="AD931"/>
  <c r="AE931" s="1"/>
  <c r="AF931" s="1"/>
  <c r="AD914"/>
  <c r="AE914" s="1"/>
  <c r="AD902"/>
  <c r="AE902" s="1"/>
  <c r="AD899"/>
  <c r="AE899" s="1"/>
  <c r="AF899" s="1"/>
  <c r="AD882"/>
  <c r="AE882" s="1"/>
  <c r="AD846"/>
  <c r="AE846" s="1"/>
  <c r="AD842"/>
  <c r="AE842" s="1"/>
  <c r="AD831"/>
  <c r="AE831" s="1"/>
  <c r="AF831" s="1"/>
  <c r="AD774"/>
  <c r="AE774" s="1"/>
  <c r="AD766"/>
  <c r="AE766" s="1"/>
  <c r="AD735"/>
  <c r="AE735" s="1"/>
  <c r="AF735" s="1"/>
  <c r="AD731"/>
  <c r="AE731" s="1"/>
  <c r="AF731" s="1"/>
  <c r="AD714"/>
  <c r="AE714" s="1"/>
  <c r="AD711"/>
  <c r="AE711" s="1"/>
  <c r="AF711" s="1"/>
  <c r="AD703"/>
  <c r="AE703" s="1"/>
  <c r="AF703" s="1"/>
  <c r="AD674"/>
  <c r="AE674" s="1"/>
  <c r="AD670"/>
  <c r="AD622"/>
  <c r="AE622" s="1"/>
  <c r="AF622" s="1"/>
  <c r="AD618"/>
  <c r="AE618" s="1"/>
  <c r="AF618" s="1"/>
  <c r="AD610"/>
  <c r="AE610" s="1"/>
  <c r="AF610" s="1"/>
  <c r="AD602"/>
  <c r="AE602" s="1"/>
  <c r="AD594"/>
  <c r="AE594" s="1"/>
  <c r="AF594" s="1"/>
  <c r="AD586"/>
  <c r="AE586" s="1"/>
  <c r="AF586" s="1"/>
  <c r="AD578"/>
  <c r="AE578" s="1"/>
  <c r="AF578" s="1"/>
  <c r="AD538"/>
  <c r="AE538" s="1"/>
  <c r="AF538" s="1"/>
  <c r="AD506"/>
  <c r="AE506" s="1"/>
  <c r="AF506" s="1"/>
  <c r="AD502"/>
  <c r="AE502" s="1"/>
  <c r="AF502" s="1"/>
  <c r="AD478"/>
  <c r="AE478" s="1"/>
  <c r="AD475"/>
  <c r="AE475" s="1"/>
  <c r="AF475" s="1"/>
  <c r="AD462"/>
  <c r="AE462" s="1"/>
  <c r="AD458"/>
  <c r="AE458" s="1"/>
  <c r="AD455"/>
  <c r="AE455" s="1"/>
  <c r="AD382"/>
  <c r="AE382" s="1"/>
  <c r="AD378"/>
  <c r="AE378" s="1"/>
  <c r="AD358"/>
  <c r="AE358" s="1"/>
  <c r="AD350"/>
  <c r="AE350" s="1"/>
  <c r="AD339"/>
  <c r="AD322"/>
  <c r="AE322" s="1"/>
  <c r="Z874"/>
  <c r="AA874" s="1"/>
  <c r="Z914"/>
  <c r="AA914" s="1"/>
  <c r="Z1122"/>
  <c r="AA1122" s="1"/>
  <c r="Z1782"/>
  <c r="AA1782" s="1"/>
  <c r="AD1779"/>
  <c r="AE1779" s="1"/>
  <c r="AF1779" s="1"/>
  <c r="AD1771"/>
  <c r="AE1771" s="1"/>
  <c r="AF1771" s="1"/>
  <c r="AD1763"/>
  <c r="AE1763" s="1"/>
  <c r="AF1763" s="1"/>
  <c r="AD1755"/>
  <c r="AE1755" s="1"/>
  <c r="AF1755" s="1"/>
  <c r="AD1747"/>
  <c r="AE1747" s="1"/>
  <c r="AF1747" s="1"/>
  <c r="AD1739"/>
  <c r="AE1739" s="1"/>
  <c r="AF1739" s="1"/>
  <c r="AD1727"/>
  <c r="AE1727" s="1"/>
  <c r="AF1727" s="1"/>
  <c r="AD1719"/>
  <c r="AD1711"/>
  <c r="AE1711" s="1"/>
  <c r="AF1711" s="1"/>
  <c r="AD1703"/>
  <c r="AE1703" s="1"/>
  <c r="AF1703" s="1"/>
  <c r="AD1695"/>
  <c r="AD1687"/>
  <c r="AE1687" s="1"/>
  <c r="AF1687" s="1"/>
  <c r="AD1679"/>
  <c r="AE1679" s="1"/>
  <c r="AF1679" s="1"/>
  <c r="AD1671"/>
  <c r="AE1671" s="1"/>
  <c r="AF1671" s="1"/>
  <c r="AD1663"/>
  <c r="AD1655"/>
  <c r="AE1655" s="1"/>
  <c r="AF1655" s="1"/>
  <c r="AD1647"/>
  <c r="AE1647" s="1"/>
  <c r="AF1647" s="1"/>
  <c r="AD1639"/>
  <c r="AE1639" s="1"/>
  <c r="AF1639" s="1"/>
  <c r="AD1635"/>
  <c r="AE1635" s="1"/>
  <c r="AF1635" s="1"/>
  <c r="AD1627"/>
  <c r="AE1627" s="1"/>
  <c r="AF1627" s="1"/>
  <c r="AD1619"/>
  <c r="AE1619" s="1"/>
  <c r="AF1619" s="1"/>
  <c r="AD1611"/>
  <c r="AE1611" s="1"/>
  <c r="AD1603"/>
  <c r="AE1603" s="1"/>
  <c r="AF1603" s="1"/>
  <c r="AD1599"/>
  <c r="AD1591"/>
  <c r="AE1591" s="1"/>
  <c r="AF1591" s="1"/>
  <c r="AD1583"/>
  <c r="AE1583" s="1"/>
  <c r="AF1583" s="1"/>
  <c r="AD1575"/>
  <c r="AD1567"/>
  <c r="AD1559"/>
  <c r="AE1559" s="1"/>
  <c r="AF1559" s="1"/>
  <c r="AD1551"/>
  <c r="AE1551" s="1"/>
  <c r="AF1551" s="1"/>
  <c r="AD1543"/>
  <c r="AE1543" s="1"/>
  <c r="AF1543" s="1"/>
  <c r="AD1535"/>
  <c r="AE1535" s="1"/>
  <c r="AF1535" s="1"/>
  <c r="AD1527"/>
  <c r="AE1527" s="1"/>
  <c r="AF1527" s="1"/>
  <c r="AD1523"/>
  <c r="AE1523" s="1"/>
  <c r="AF1523" s="1"/>
  <c r="AD1515"/>
  <c r="AE1515" s="1"/>
  <c r="AF1515" s="1"/>
  <c r="AD1507"/>
  <c r="AE1507" s="1"/>
  <c r="AF1507" s="1"/>
  <c r="AD1499"/>
  <c r="AE1499" s="1"/>
  <c r="AF1499" s="1"/>
  <c r="AD1491"/>
  <c r="AE1491" s="1"/>
  <c r="AF1491" s="1"/>
  <c r="AD1483"/>
  <c r="AE1483" s="1"/>
  <c r="AF1483" s="1"/>
  <c r="AD1475"/>
  <c r="AE1475" s="1"/>
  <c r="AF1475" s="1"/>
  <c r="AD1467"/>
  <c r="AE1467" s="1"/>
  <c r="AF1467" s="1"/>
  <c r="AD1459"/>
  <c r="AE1459" s="1"/>
  <c r="AF1459" s="1"/>
  <c r="AD1451"/>
  <c r="AE1451" s="1"/>
  <c r="AF1451" s="1"/>
  <c r="AD1443"/>
  <c r="AE1443" s="1"/>
  <c r="AF1443" s="1"/>
  <c r="AD1435"/>
  <c r="AE1435" s="1"/>
  <c r="AD1427"/>
  <c r="AE1427" s="1"/>
  <c r="AF1427" s="1"/>
  <c r="AD1315"/>
  <c r="AD1199"/>
  <c r="AE1199" s="1"/>
  <c r="AF1199" s="1"/>
  <c r="AD1183"/>
  <c r="AE1183" s="1"/>
  <c r="AF1183" s="1"/>
  <c r="AD1079"/>
  <c r="AE1079" s="1"/>
  <c r="AF1079" s="1"/>
  <c r="AD1071"/>
  <c r="AD1063"/>
  <c r="AE1063" s="1"/>
  <c r="AF1063" s="1"/>
  <c r="AD1027"/>
  <c r="AE1027" s="1"/>
  <c r="AF1027" s="1"/>
  <c r="AD1011"/>
  <c r="AE1011" s="1"/>
  <c r="AF1011" s="1"/>
  <c r="AD959"/>
  <c r="AE959" s="1"/>
  <c r="AF959" s="1"/>
  <c r="AD755"/>
  <c r="AD723"/>
  <c r="AE723" s="1"/>
  <c r="AD563"/>
  <c r="AE563" s="1"/>
  <c r="AF563" s="1"/>
  <c r="AD399"/>
  <c r="AE399" s="1"/>
  <c r="AF399" s="1"/>
  <c r="Z38"/>
  <c r="AA38" s="1"/>
  <c r="Z64"/>
  <c r="AA64" s="1"/>
  <c r="AD64"/>
  <c r="AE64" s="1"/>
  <c r="AF64" s="1"/>
  <c r="AD60"/>
  <c r="AD56"/>
  <c r="AE56" s="1"/>
  <c r="AF56" s="1"/>
  <c r="AD52"/>
  <c r="AE52" s="1"/>
  <c r="AF52" s="1"/>
  <c r="AD48"/>
  <c r="AE48" s="1"/>
  <c r="AD44"/>
  <c r="AE44" s="1"/>
  <c r="AF44" s="1"/>
  <c r="AD40"/>
  <c r="AE40" s="1"/>
  <c r="AF40" s="1"/>
  <c r="AD36"/>
  <c r="AE36" s="1"/>
  <c r="AF36" s="1"/>
  <c r="Z157"/>
  <c r="AA157" s="1"/>
  <c r="Z125"/>
  <c r="AA125" s="1"/>
  <c r="Z93"/>
  <c r="AA93" s="1"/>
  <c r="Z201"/>
  <c r="AA201" s="1"/>
  <c r="Z197"/>
  <c r="AA197" s="1"/>
  <c r="Z193"/>
  <c r="AA193" s="1"/>
  <c r="Z189"/>
  <c r="AA189" s="1"/>
  <c r="Z185"/>
  <c r="AA185" s="1"/>
  <c r="Z181"/>
  <c r="AA181" s="1"/>
  <c r="Z177"/>
  <c r="AA177" s="1"/>
  <c r="Z173"/>
  <c r="AA173" s="1"/>
  <c r="Z169"/>
  <c r="AA169" s="1"/>
  <c r="Z165"/>
  <c r="AA165" s="1"/>
  <c r="Z161"/>
  <c r="AA161" s="1"/>
  <c r="AD200"/>
  <c r="AD196"/>
  <c r="AE196" s="1"/>
  <c r="AF196" s="1"/>
  <c r="AD192"/>
  <c r="AE192" s="1"/>
  <c r="AF192" s="1"/>
  <c r="AD188"/>
  <c r="AE188" s="1"/>
  <c r="AF188" s="1"/>
  <c r="AD184"/>
  <c r="AE184" s="1"/>
  <c r="AF184" s="1"/>
  <c r="AD180"/>
  <c r="AE180" s="1"/>
  <c r="AF180" s="1"/>
  <c r="AD176"/>
  <c r="AE176" s="1"/>
  <c r="AF176" s="1"/>
  <c r="AD172"/>
  <c r="AE172" s="1"/>
  <c r="AD168"/>
  <c r="AE168" s="1"/>
  <c r="AF168" s="1"/>
  <c r="AD164"/>
  <c r="AE164" s="1"/>
  <c r="AF164" s="1"/>
  <c r="AD160"/>
  <c r="AE160" s="1"/>
  <c r="AF160" s="1"/>
  <c r="AD208"/>
  <c r="AE208" s="1"/>
  <c r="AF208" s="1"/>
  <c r="AD204"/>
  <c r="AE204" s="1"/>
  <c r="AF204" s="1"/>
  <c r="Z221"/>
  <c r="AA221" s="1"/>
  <c r="Z217"/>
  <c r="AA217" s="1"/>
  <c r="Z213"/>
  <c r="AA213" s="1"/>
  <c r="AD218"/>
  <c r="AD214"/>
  <c r="AE214" s="1"/>
  <c r="AF214" s="1"/>
  <c r="Z1843"/>
  <c r="AA1843" s="1"/>
  <c r="Z1847"/>
  <c r="AA1847" s="1"/>
  <c r="Z1801"/>
  <c r="AA1801" s="1"/>
  <c r="Z1797"/>
  <c r="AA1797" s="1"/>
  <c r="Z1793"/>
  <c r="AA1793" s="1"/>
  <c r="Z1789"/>
  <c r="AA1789" s="1"/>
  <c r="AD1803"/>
  <c r="AE1803" s="1"/>
  <c r="AF1803" s="1"/>
  <c r="AD1791"/>
  <c r="AE1791" s="1"/>
  <c r="AF1791" s="1"/>
  <c r="AD1788"/>
  <c r="AE1788" s="1"/>
  <c r="AF1788" s="1"/>
  <c r="AD1422"/>
  <c r="AE1422" s="1"/>
  <c r="AF1422" s="1"/>
  <c r="AD1418"/>
  <c r="AE1418" s="1"/>
  <c r="AF1418" s="1"/>
  <c r="AD1414"/>
  <c r="AE1414" s="1"/>
  <c r="AF1414" s="1"/>
  <c r="AD1410"/>
  <c r="AE1410" s="1"/>
  <c r="AF1410" s="1"/>
  <c r="AD1406"/>
  <c r="AE1406" s="1"/>
  <c r="AF1406" s="1"/>
  <c r="AD1402"/>
  <c r="AE1402" s="1"/>
  <c r="AF1402" s="1"/>
  <c r="AD1398"/>
  <c r="AE1398" s="1"/>
  <c r="AF1398" s="1"/>
  <c r="AD1386"/>
  <c r="AE1386" s="1"/>
  <c r="AF1386" s="1"/>
  <c r="AD1382"/>
  <c r="AE1382" s="1"/>
  <c r="AD1378"/>
  <c r="AE1378" s="1"/>
  <c r="AF1378" s="1"/>
  <c r="AD1374"/>
  <c r="AE1374" s="1"/>
  <c r="AF1374" s="1"/>
  <c r="AD1370"/>
  <c r="AE1370" s="1"/>
  <c r="AF1370" s="1"/>
  <c r="AD1363"/>
  <c r="AE1363" s="1"/>
  <c r="AF1363" s="1"/>
  <c r="AD1331"/>
  <c r="AD1323"/>
  <c r="AE1323" s="1"/>
  <c r="AF1323" s="1"/>
  <c r="AD1294"/>
  <c r="AE1294" s="1"/>
  <c r="AF1294" s="1"/>
  <c r="AD1287"/>
  <c r="AE1287" s="1"/>
  <c r="AD1246"/>
  <c r="AE1246" s="1"/>
  <c r="AF1246" s="1"/>
  <c r="AD1242"/>
  <c r="AE1242" s="1"/>
  <c r="AD1154"/>
  <c r="AE1154" s="1"/>
  <c r="AF1154" s="1"/>
  <c r="AD1150"/>
  <c r="AE1150" s="1"/>
  <c r="AF1150" s="1"/>
  <c r="AD1138"/>
  <c r="AE1138" s="1"/>
  <c r="AF1138" s="1"/>
  <c r="AD1134"/>
  <c r="AE1134" s="1"/>
  <c r="AF1134" s="1"/>
  <c r="AD1122"/>
  <c r="AE1122" s="1"/>
  <c r="AF1122" s="1"/>
  <c r="AD1118"/>
  <c r="AD1106"/>
  <c r="AD1102"/>
  <c r="AE1102" s="1"/>
  <c r="AF1102" s="1"/>
  <c r="AD1087"/>
  <c r="AE1087" s="1"/>
  <c r="AF1087" s="1"/>
  <c r="AD1058"/>
  <c r="AE1058" s="1"/>
  <c r="AF1058" s="1"/>
  <c r="AD1022"/>
  <c r="AE1022" s="1"/>
  <c r="AD990"/>
  <c r="AE990" s="1"/>
  <c r="AD967"/>
  <c r="AE967" s="1"/>
  <c r="AF967" s="1"/>
  <c r="AD911"/>
  <c r="AD863"/>
  <c r="AE863" s="1"/>
  <c r="AF863" s="1"/>
  <c r="AD854"/>
  <c r="AE854" s="1"/>
  <c r="AD843"/>
  <c r="AE843" s="1"/>
  <c r="AF843" s="1"/>
  <c r="AD839"/>
  <c r="AE839" s="1"/>
  <c r="AF839" s="1"/>
  <c r="AD814"/>
  <c r="AE814" s="1"/>
  <c r="AD786"/>
  <c r="AE786" s="1"/>
  <c r="AD783"/>
  <c r="AE783" s="1"/>
  <c r="AF783" s="1"/>
  <c r="AD771"/>
  <c r="AE771" s="1"/>
  <c r="AF771" s="1"/>
  <c r="AD763"/>
  <c r="AE763" s="1"/>
  <c r="AF763" s="1"/>
  <c r="AD746"/>
  <c r="AE746" s="1"/>
  <c r="AD742"/>
  <c r="AE742" s="1"/>
  <c r="AD694"/>
  <c r="AE694" s="1"/>
  <c r="AD686"/>
  <c r="AE686" s="1"/>
  <c r="AD675"/>
  <c r="AE675" s="1"/>
  <c r="AF675" s="1"/>
  <c r="AD627"/>
  <c r="AE627" s="1"/>
  <c r="AF627" s="1"/>
  <c r="AD615"/>
  <c r="AD611"/>
  <c r="AE611" s="1"/>
  <c r="AF611" s="1"/>
  <c r="AD595"/>
  <c r="AE595" s="1"/>
  <c r="AF595" s="1"/>
  <c r="AD587"/>
  <c r="AE587" s="1"/>
  <c r="AF587" s="1"/>
  <c r="AD579"/>
  <c r="AE579" s="1"/>
  <c r="AF579" s="1"/>
  <c r="AD571"/>
  <c r="AE571" s="1"/>
  <c r="AF571" s="1"/>
  <c r="AD554"/>
  <c r="AE554" s="1"/>
  <c r="AF554" s="1"/>
  <c r="AD546"/>
  <c r="AE546" s="1"/>
  <c r="AF546" s="1"/>
  <c r="AD459"/>
  <c r="AE459" s="1"/>
  <c r="AF459" s="1"/>
  <c r="AD430"/>
  <c r="AE430" s="1"/>
  <c r="AD427"/>
  <c r="AE427" s="1"/>
  <c r="AF427" s="1"/>
  <c r="AD387"/>
  <c r="AE387" s="1"/>
  <c r="AF387" s="1"/>
  <c r="AD379"/>
  <c r="AE379" s="1"/>
  <c r="AF379" s="1"/>
  <c r="AD371"/>
  <c r="AE371" s="1"/>
  <c r="AF371" s="1"/>
  <c r="AD347"/>
  <c r="AE347" s="1"/>
  <c r="AF347" s="1"/>
  <c r="AD330"/>
  <c r="AE330" s="1"/>
  <c r="AD327"/>
  <c r="AE327" s="1"/>
  <c r="AF327" s="1"/>
  <c r="AD311"/>
  <c r="AE311" s="1"/>
  <c r="AF311" s="1"/>
  <c r="AD324"/>
  <c r="AE324" s="1"/>
  <c r="AF324" s="1"/>
  <c r="AD328"/>
  <c r="AE328" s="1"/>
  <c r="AD340"/>
  <c r="AE340" s="1"/>
  <c r="AF340" s="1"/>
  <c r="AD344"/>
  <c r="AE344" s="1"/>
  <c r="AF344" s="1"/>
  <c r="AD348"/>
  <c r="AE348" s="1"/>
  <c r="AD364"/>
  <c r="AE364" s="1"/>
  <c r="AD372"/>
  <c r="AE372" s="1"/>
  <c r="AF372" s="1"/>
  <c r="AD416"/>
  <c r="AE416" s="1"/>
  <c r="AD424"/>
  <c r="AE424" s="1"/>
  <c r="AD428"/>
  <c r="AE428" s="1"/>
  <c r="AD452"/>
  <c r="AD456"/>
  <c r="AE456" s="1"/>
  <c r="AD480"/>
  <c r="AE480" s="1"/>
  <c r="AD488"/>
  <c r="AE488" s="1"/>
  <c r="AD500"/>
  <c r="AE500" s="1"/>
  <c r="AF500" s="1"/>
  <c r="AD520"/>
  <c r="AE520" s="1"/>
  <c r="AD524"/>
  <c r="AE524" s="1"/>
  <c r="AD532"/>
  <c r="AE532" s="1"/>
  <c r="AF532" s="1"/>
  <c r="AD544"/>
  <c r="AE544" s="1"/>
  <c r="AD556"/>
  <c r="AE556" s="1"/>
  <c r="AF556" s="1"/>
  <c r="AD564"/>
  <c r="AE564" s="1"/>
  <c r="AD576"/>
  <c r="AE576" s="1"/>
  <c r="AF576" s="1"/>
  <c r="AD588"/>
  <c r="AE588" s="1"/>
  <c r="AF588" s="1"/>
  <c r="AD596"/>
  <c r="AE596" s="1"/>
  <c r="AF596" s="1"/>
  <c r="AD600"/>
  <c r="AE600" s="1"/>
  <c r="AF600" s="1"/>
  <c r="AD608"/>
  <c r="AE608" s="1"/>
  <c r="AF608" s="1"/>
  <c r="AD680"/>
  <c r="AE680" s="1"/>
  <c r="AD310"/>
  <c r="AE310" s="1"/>
  <c r="AD302"/>
  <c r="AE302" s="1"/>
  <c r="AD299"/>
  <c r="AE299" s="1"/>
  <c r="AF299" s="1"/>
  <c r="AD293"/>
  <c r="AE293" s="1"/>
  <c r="AD297"/>
  <c r="AE297" s="1"/>
  <c r="AD309"/>
  <c r="AE309" s="1"/>
  <c r="AD317"/>
  <c r="AE317" s="1"/>
  <c r="AD357"/>
  <c r="AE357" s="1"/>
  <c r="AD409"/>
  <c r="AE409" s="1"/>
  <c r="AD421"/>
  <c r="AE421" s="1"/>
  <c r="AD441"/>
  <c r="AE441" s="1"/>
  <c r="AD465"/>
  <c r="AE465" s="1"/>
  <c r="AD485"/>
  <c r="AE485" s="1"/>
  <c r="Z1654"/>
  <c r="AA1654" s="1"/>
  <c r="Z1650"/>
  <c r="AA1650" s="1"/>
  <c r="Z1646"/>
  <c r="AA1646" s="1"/>
  <c r="Z1642"/>
  <c r="AA1642" s="1"/>
  <c r="Z1638"/>
  <c r="AA1638" s="1"/>
  <c r="Z1634"/>
  <c r="AA1634" s="1"/>
  <c r="Z1630"/>
  <c r="AA1630" s="1"/>
  <c r="Z1626"/>
  <c r="AA1626" s="1"/>
  <c r="Z1622"/>
  <c r="AA1622" s="1"/>
  <c r="Z1618"/>
  <c r="AA1618" s="1"/>
  <c r="Z1614"/>
  <c r="AA1614" s="1"/>
  <c r="Z1610"/>
  <c r="AA1610" s="1"/>
  <c r="Z1525"/>
  <c r="AA1525" s="1"/>
  <c r="Z1502"/>
  <c r="AA1502" s="1"/>
  <c r="Z1498"/>
  <c r="AA1498" s="1"/>
  <c r="Z1494"/>
  <c r="AA1494" s="1"/>
  <c r="Z1490"/>
  <c r="AA1490" s="1"/>
  <c r="Z1486"/>
  <c r="AA1486" s="1"/>
  <c r="Z1482"/>
  <c r="AA1482" s="1"/>
  <c r="Z1478"/>
  <c r="AA1478" s="1"/>
  <c r="Z1474"/>
  <c r="AA1474" s="1"/>
  <c r="Z1370"/>
  <c r="AA1370" s="1"/>
  <c r="Z1366"/>
  <c r="AA1366" s="1"/>
  <c r="Z1362"/>
  <c r="AA1362" s="1"/>
  <c r="Z1358"/>
  <c r="AA1358" s="1"/>
  <c r="Z1354"/>
  <c r="AA1354" s="1"/>
  <c r="Z1350"/>
  <c r="AA1350" s="1"/>
  <c r="Z1346"/>
  <c r="AA1346" s="1"/>
  <c r="Z1301"/>
  <c r="AA1301" s="1"/>
  <c r="Z1145"/>
  <c r="AA1145" s="1"/>
  <c r="Z1126"/>
  <c r="AA1126" s="1"/>
  <c r="Z1069"/>
  <c r="AA1069" s="1"/>
  <c r="Z1054"/>
  <c r="AA1054" s="1"/>
  <c r="Z1050"/>
  <c r="AA1050" s="1"/>
  <c r="Z1046"/>
  <c r="AA1046" s="1"/>
  <c r="Z1042"/>
  <c r="AA1042" s="1"/>
  <c r="Z1038"/>
  <c r="AA1038" s="1"/>
  <c r="Z1034"/>
  <c r="AA1034" s="1"/>
  <c r="Z1030"/>
  <c r="AA1030" s="1"/>
  <c r="Z1026"/>
  <c r="AA1026" s="1"/>
  <c r="Z922"/>
  <c r="AA922" s="1"/>
  <c r="Z918"/>
  <c r="AA918" s="1"/>
  <c r="Z806"/>
  <c r="AA806" s="1"/>
  <c r="Z802"/>
  <c r="AA802" s="1"/>
  <c r="Z790"/>
  <c r="AA790" s="1"/>
  <c r="Z681"/>
  <c r="AA681" s="1"/>
  <c r="Z594"/>
  <c r="AA594" s="1"/>
  <c r="Z590"/>
  <c r="AA590" s="1"/>
  <c r="Z586"/>
  <c r="AA586" s="1"/>
  <c r="Z582"/>
  <c r="AA582" s="1"/>
  <c r="Z578"/>
  <c r="AA578" s="1"/>
  <c r="Z574"/>
  <c r="AA574" s="1"/>
  <c r="Z570"/>
  <c r="AA570" s="1"/>
  <c r="Z566"/>
  <c r="AA566" s="1"/>
  <c r="Z453"/>
  <c r="AA453" s="1"/>
  <c r="Z434"/>
  <c r="AA434" s="1"/>
  <c r="Z430"/>
  <c r="AA430" s="1"/>
  <c r="Z426"/>
  <c r="AA426" s="1"/>
  <c r="Z422"/>
  <c r="AA422" s="1"/>
  <c r="Z418"/>
  <c r="AA418" s="1"/>
  <c r="Z414"/>
  <c r="AA414" s="1"/>
  <c r="Z410"/>
  <c r="AA410" s="1"/>
  <c r="Z406"/>
  <c r="AA406" s="1"/>
  <c r="Z288"/>
  <c r="AA288" s="1"/>
  <c r="Z292"/>
  <c r="AA292" s="1"/>
  <c r="Z296"/>
  <c r="AA296" s="1"/>
  <c r="Z300"/>
  <c r="AA300" s="1"/>
  <c r="Z304"/>
  <c r="AA304" s="1"/>
  <c r="Z308"/>
  <c r="AA308" s="1"/>
  <c r="Z312"/>
  <c r="AA312" s="1"/>
  <c r="Z336"/>
  <c r="AA336" s="1"/>
  <c r="Z372"/>
  <c r="AA372" s="1"/>
  <c r="Z376"/>
  <c r="AA376" s="1"/>
  <c r="Z400"/>
  <c r="AA400" s="1"/>
  <c r="Z404"/>
  <c r="AA404" s="1"/>
  <c r="Z456"/>
  <c r="AA456" s="1"/>
  <c r="Z460"/>
  <c r="AA460" s="1"/>
  <c r="Z464"/>
  <c r="AA464" s="1"/>
  <c r="Z492"/>
  <c r="AA492" s="1"/>
  <c r="Z496"/>
  <c r="AA496" s="1"/>
  <c r="Z532"/>
  <c r="AA532" s="1"/>
  <c r="Z536"/>
  <c r="AA536" s="1"/>
  <c r="Z540"/>
  <c r="AA540" s="1"/>
  <c r="Z544"/>
  <c r="AA544" s="1"/>
  <c r="AD684"/>
  <c r="AE684" s="1"/>
  <c r="AD700"/>
  <c r="AE700" s="1"/>
  <c r="AD712"/>
  <c r="AE712" s="1"/>
  <c r="AD720"/>
  <c r="AE720" s="1"/>
  <c r="AD724"/>
  <c r="AE724" s="1"/>
  <c r="AF724" s="1"/>
  <c r="AD728"/>
  <c r="AE728" s="1"/>
  <c r="AF728" s="1"/>
  <c r="AD732"/>
  <c r="AE732" s="1"/>
  <c r="AD748"/>
  <c r="AE748" s="1"/>
  <c r="AD752"/>
  <c r="AE752" s="1"/>
  <c r="AD756"/>
  <c r="AE756" s="1"/>
  <c r="AF756" s="1"/>
  <c r="AD764"/>
  <c r="AE764" s="1"/>
  <c r="AD768"/>
  <c r="AE768" s="1"/>
  <c r="AD772"/>
  <c r="AE772" s="1"/>
  <c r="AF772" s="1"/>
  <c r="AD796"/>
  <c r="AE796" s="1"/>
  <c r="AD804"/>
  <c r="AD808"/>
  <c r="AE808" s="1"/>
  <c r="AD812"/>
  <c r="AE812" s="1"/>
  <c r="AD828"/>
  <c r="AE828" s="1"/>
  <c r="AD832"/>
  <c r="AE832" s="1"/>
  <c r="AD864"/>
  <c r="AE864" s="1"/>
  <c r="AD904"/>
  <c r="AE904" s="1"/>
  <c r="AD908"/>
  <c r="AE908" s="1"/>
  <c r="AD912"/>
  <c r="AE912" s="1"/>
  <c r="AD944"/>
  <c r="AE944" s="1"/>
  <c r="AD948"/>
  <c r="AE948" s="1"/>
  <c r="AF948" s="1"/>
  <c r="AD952"/>
  <c r="AE952" s="1"/>
  <c r="AD956"/>
  <c r="AE956" s="1"/>
  <c r="AD968"/>
  <c r="AE968" s="1"/>
  <c r="AD1004"/>
  <c r="AE1004" s="1"/>
  <c r="AD1008"/>
  <c r="AE1008" s="1"/>
  <c r="AD1032"/>
  <c r="AE1032" s="1"/>
  <c r="AD1036"/>
  <c r="AE1036" s="1"/>
  <c r="AD1040"/>
  <c r="AE1040" s="1"/>
  <c r="AD1052"/>
  <c r="AE1052" s="1"/>
  <c r="AD1072"/>
  <c r="AE1072" s="1"/>
  <c r="AD1124"/>
  <c r="AE1124" s="1"/>
  <c r="AF1124" s="1"/>
  <c r="AD1140"/>
  <c r="AE1140" s="1"/>
  <c r="AF1140" s="1"/>
  <c r="AD1148"/>
  <c r="AE1148" s="1"/>
  <c r="AF1148" s="1"/>
  <c r="AD1204"/>
  <c r="AE1204" s="1"/>
  <c r="AF1204" s="1"/>
  <c r="AD1368"/>
  <c r="AE1368" s="1"/>
  <c r="AD1372"/>
  <c r="AE1372" s="1"/>
  <c r="AF1372" s="1"/>
  <c r="AD1380"/>
  <c r="AE1380" s="1"/>
  <c r="AF1380" s="1"/>
  <c r="AD1384"/>
  <c r="AE1384" s="1"/>
  <c r="AD1400"/>
  <c r="AE1400" s="1"/>
  <c r="AF1400" s="1"/>
  <c r="AD1408"/>
  <c r="AE1408" s="1"/>
  <c r="AF1408" s="1"/>
  <c r="AD1420"/>
  <c r="AE1420" s="1"/>
  <c r="AF1420" s="1"/>
  <c r="Z1662"/>
  <c r="AA1662" s="1"/>
  <c r="Z1658"/>
  <c r="AA1658" s="1"/>
  <c r="Z1589"/>
  <c r="AA1589" s="1"/>
  <c r="Z1557"/>
  <c r="AA1557" s="1"/>
  <c r="Z1534"/>
  <c r="AA1534" s="1"/>
  <c r="Z1530"/>
  <c r="AA1530" s="1"/>
  <c r="Z1526"/>
  <c r="AA1526" s="1"/>
  <c r="Z1522"/>
  <c r="AA1522" s="1"/>
  <c r="Z1518"/>
  <c r="AA1518" s="1"/>
  <c r="Z1514"/>
  <c r="AA1514" s="1"/>
  <c r="Z1510"/>
  <c r="AA1510" s="1"/>
  <c r="Z1397"/>
  <c r="AA1397" s="1"/>
  <c r="Z1374"/>
  <c r="AA1374" s="1"/>
  <c r="Z1310"/>
  <c r="AA1310" s="1"/>
  <c r="Z1306"/>
  <c r="AA1306" s="1"/>
  <c r="Z1302"/>
  <c r="AA1302" s="1"/>
  <c r="Z1298"/>
  <c r="AA1298" s="1"/>
  <c r="Z1294"/>
  <c r="AA1294" s="1"/>
  <c r="Z1290"/>
  <c r="AA1290" s="1"/>
  <c r="Z1286"/>
  <c r="AA1286" s="1"/>
  <c r="Z1282"/>
  <c r="AA1282" s="1"/>
  <c r="Z1278"/>
  <c r="AA1278" s="1"/>
  <c r="Z1274"/>
  <c r="AA1274" s="1"/>
  <c r="Z1270"/>
  <c r="AA1270" s="1"/>
  <c r="Z1266"/>
  <c r="AA1266" s="1"/>
  <c r="Z1262"/>
  <c r="AA1262" s="1"/>
  <c r="Z1258"/>
  <c r="AA1258" s="1"/>
  <c r="Z1254"/>
  <c r="AA1254" s="1"/>
  <c r="Z1169"/>
  <c r="AA1169" s="1"/>
  <c r="Z1150"/>
  <c r="AA1150" s="1"/>
  <c r="Z1146"/>
  <c r="AA1146" s="1"/>
  <c r="Z1142"/>
  <c r="AA1142" s="1"/>
  <c r="Z1138"/>
  <c r="AA1138" s="1"/>
  <c r="Z1134"/>
  <c r="AA1134" s="1"/>
  <c r="Z1130"/>
  <c r="AA1130" s="1"/>
  <c r="Z1086"/>
  <c r="AA1086" s="1"/>
  <c r="Z1082"/>
  <c r="AA1082" s="1"/>
  <c r="Z1078"/>
  <c r="AA1078" s="1"/>
  <c r="Z1074"/>
  <c r="AA1074" s="1"/>
  <c r="Z1070"/>
  <c r="AA1070" s="1"/>
  <c r="Z1066"/>
  <c r="AA1066" s="1"/>
  <c r="Z1062"/>
  <c r="AA1062" s="1"/>
  <c r="Z1009"/>
  <c r="AA1009" s="1"/>
  <c r="Z949"/>
  <c r="AA949" s="1"/>
  <c r="Z926"/>
  <c r="AA926" s="1"/>
  <c r="Z857"/>
  <c r="AA857" s="1"/>
  <c r="Z717"/>
  <c r="AA717" s="1"/>
  <c r="Z658"/>
  <c r="AA658" s="1"/>
  <c r="Z654"/>
  <c r="AA654" s="1"/>
  <c r="Z650"/>
  <c r="AA650" s="1"/>
  <c r="Z646"/>
  <c r="AA646" s="1"/>
  <c r="Z477"/>
  <c r="AA477" s="1"/>
  <c r="Z462"/>
  <c r="AA462" s="1"/>
  <c r="Z458"/>
  <c r="AA458" s="1"/>
  <c r="Z454"/>
  <c r="AA454" s="1"/>
  <c r="Z377"/>
  <c r="AA377" s="1"/>
  <c r="Z349"/>
  <c r="AA349" s="1"/>
  <c r="Z325"/>
  <c r="AA325" s="1"/>
  <c r="Z310"/>
  <c r="AA310" s="1"/>
  <c r="Z306"/>
  <c r="AA306" s="1"/>
  <c r="Z302"/>
  <c r="AA302" s="1"/>
  <c r="Z298"/>
  <c r="AA298" s="1"/>
  <c r="Z294"/>
  <c r="AA294" s="1"/>
  <c r="Z290"/>
  <c r="AA290" s="1"/>
  <c r="Z307"/>
  <c r="AA307" s="1"/>
  <c r="Z323"/>
  <c r="AA323" s="1"/>
  <c r="Z339"/>
  <c r="AA339" s="1"/>
  <c r="Z371"/>
  <c r="AA371" s="1"/>
  <c r="Z451"/>
  <c r="AA451" s="1"/>
  <c r="Z467"/>
  <c r="AA467" s="1"/>
  <c r="Z563"/>
  <c r="AA563" s="1"/>
  <c r="Z579"/>
  <c r="AA579" s="1"/>
  <c r="Z659"/>
  <c r="AA659" s="1"/>
  <c r="Z695"/>
  <c r="AA695" s="1"/>
  <c r="Z703"/>
  <c r="AA703" s="1"/>
  <c r="Z743"/>
  <c r="AA743" s="1"/>
  <c r="Z775"/>
  <c r="AA775" s="1"/>
  <c r="Z791"/>
  <c r="AA791" s="1"/>
  <c r="Z799"/>
  <c r="AA799" s="1"/>
  <c r="Z807"/>
  <c r="AA807" s="1"/>
  <c r="Z823"/>
  <c r="AA823" s="1"/>
  <c r="Z839"/>
  <c r="AA839" s="1"/>
  <c r="Z847"/>
  <c r="AA847" s="1"/>
  <c r="Z863"/>
  <c r="AA863" s="1"/>
  <c r="Z879"/>
  <c r="AA879" s="1"/>
  <c r="Z895"/>
  <c r="AA895" s="1"/>
  <c r="Z911"/>
  <c r="AA911" s="1"/>
  <c r="Z919"/>
  <c r="AA919" s="1"/>
  <c r="Z927"/>
  <c r="AA927" s="1"/>
  <c r="Z935"/>
  <c r="AA935" s="1"/>
  <c r="Z951"/>
  <c r="AA951" s="1"/>
  <c r="Z967"/>
  <c r="AA967" s="1"/>
  <c r="Z983"/>
  <c r="AA983" s="1"/>
  <c r="Z991"/>
  <c r="AA991" s="1"/>
  <c r="Z999"/>
  <c r="AA999" s="1"/>
  <c r="Z1003"/>
  <c r="AA1003" s="1"/>
  <c r="Z1007"/>
  <c r="AA1007" s="1"/>
  <c r="Z1011"/>
  <c r="AA1011" s="1"/>
  <c r="Z1015"/>
  <c r="AA1015" s="1"/>
  <c r="Z1019"/>
  <c r="AA1019" s="1"/>
  <c r="Z1031"/>
  <c r="AA1031" s="1"/>
  <c r="Z1035"/>
  <c r="AA1035" s="1"/>
  <c r="Z1039"/>
  <c r="AA1039" s="1"/>
  <c r="Z1043"/>
  <c r="AA1043" s="1"/>
  <c r="Z1063"/>
  <c r="AA1063" s="1"/>
  <c r="Z1071"/>
  <c r="AA1071" s="1"/>
  <c r="Z1075"/>
  <c r="AA1075" s="1"/>
  <c r="Z1099"/>
  <c r="AA1099" s="1"/>
  <c r="Z1103"/>
  <c r="AA1103" s="1"/>
  <c r="Z1107"/>
  <c r="AA1107" s="1"/>
  <c r="Z1127"/>
  <c r="AA1127" s="1"/>
  <c r="Z1135"/>
  <c r="AA1135" s="1"/>
  <c r="Z1139"/>
  <c r="AA1139" s="1"/>
  <c r="Z1147"/>
  <c r="AA1147" s="1"/>
  <c r="Z1167"/>
  <c r="AA1167" s="1"/>
  <c r="Z1171"/>
  <c r="AA1171" s="1"/>
  <c r="Z1191"/>
  <c r="AA1191" s="1"/>
  <c r="Z1195"/>
  <c r="AA1195" s="1"/>
  <c r="Z1199"/>
  <c r="AA1199" s="1"/>
  <c r="Z1203"/>
  <c r="AA1203" s="1"/>
  <c r="Z1227"/>
  <c r="AA1227" s="1"/>
  <c r="Z1231"/>
  <c r="AA1231" s="1"/>
  <c r="Z1235"/>
  <c r="AA1235" s="1"/>
  <c r="Z1255"/>
  <c r="AA1255" s="1"/>
  <c r="Z1259"/>
  <c r="AA1259" s="1"/>
  <c r="Z1263"/>
  <c r="AA1263" s="1"/>
  <c r="Z1267"/>
  <c r="AA1267" s="1"/>
  <c r="Z1291"/>
  <c r="AA1291" s="1"/>
  <c r="Z1295"/>
  <c r="AA1295" s="1"/>
  <c r="Z1299"/>
  <c r="AA1299" s="1"/>
  <c r="Z1303"/>
  <c r="AA1303" s="1"/>
  <c r="Z1307"/>
  <c r="AA1307" s="1"/>
  <c r="Z1319"/>
  <c r="AA1319" s="1"/>
  <c r="Z1331"/>
  <c r="AA1331" s="1"/>
  <c r="Z1335"/>
  <c r="AA1335" s="1"/>
  <c r="Z1339"/>
  <c r="AA1339" s="1"/>
  <c r="Z1351"/>
  <c r="AA1351" s="1"/>
  <c r="Z1355"/>
  <c r="AA1355" s="1"/>
  <c r="Z1359"/>
  <c r="AA1359" s="1"/>
  <c r="Z1363"/>
  <c r="AA1363" s="1"/>
  <c r="Z1367"/>
  <c r="AA1367" s="1"/>
  <c r="Z1383"/>
  <c r="AA1383" s="1"/>
  <c r="Z1387"/>
  <c r="AA1387" s="1"/>
  <c r="Z1391"/>
  <c r="AA1391" s="1"/>
  <c r="Z1395"/>
  <c r="AA1395" s="1"/>
  <c r="Z1399"/>
  <c r="AA1399" s="1"/>
  <c r="Z1403"/>
  <c r="AA1403" s="1"/>
  <c r="Z1415"/>
  <c r="AA1415" s="1"/>
  <c r="Z1419"/>
  <c r="AA1419" s="1"/>
  <c r="Z1423"/>
  <c r="AA1423" s="1"/>
  <c r="Z1427"/>
  <c r="AA1427" s="1"/>
  <c r="Z1431"/>
  <c r="AA1431" s="1"/>
  <c r="Z1435"/>
  <c r="AA1435" s="1"/>
  <c r="Z1447"/>
  <c r="AA1447" s="1"/>
  <c r="Z1451"/>
  <c r="AA1451" s="1"/>
  <c r="Z1455"/>
  <c r="AA1455" s="1"/>
  <c r="Z1459"/>
  <c r="AA1459" s="1"/>
  <c r="Z1463"/>
  <c r="AA1463" s="1"/>
  <c r="Z1467"/>
  <c r="AA1467" s="1"/>
  <c r="Z1479"/>
  <c r="AA1479" s="1"/>
  <c r="Z1483"/>
  <c r="AA1483" s="1"/>
  <c r="Z1487"/>
  <c r="AA1487" s="1"/>
  <c r="Z1491"/>
  <c r="AA1491" s="1"/>
  <c r="Z1495"/>
  <c r="AA1495" s="1"/>
  <c r="Z1499"/>
  <c r="AA1499" s="1"/>
  <c r="Z1511"/>
  <c r="AA1511" s="1"/>
  <c r="Z1515"/>
  <c r="AA1515" s="1"/>
  <c r="Z1519"/>
  <c r="AA1519" s="1"/>
  <c r="Z1523"/>
  <c r="AA1523" s="1"/>
  <c r="Z1527"/>
  <c r="AA1527" s="1"/>
  <c r="Z1531"/>
  <c r="AA1531" s="1"/>
  <c r="Z1543"/>
  <c r="AA1543" s="1"/>
  <c r="Z1547"/>
  <c r="AA1547" s="1"/>
  <c r="Z1551"/>
  <c r="AA1551" s="1"/>
  <c r="Z1555"/>
  <c r="AA1555" s="1"/>
  <c r="Z1559"/>
  <c r="AA1559" s="1"/>
  <c r="Z1563"/>
  <c r="AA1563" s="1"/>
  <c r="Z1575"/>
  <c r="AA1575" s="1"/>
  <c r="Z1579"/>
  <c r="AA1579" s="1"/>
  <c r="Z1583"/>
  <c r="AA1583" s="1"/>
  <c r="Z1587"/>
  <c r="AA1587" s="1"/>
  <c r="Z1591"/>
  <c r="AA1591" s="1"/>
  <c r="Z1595"/>
  <c r="AA1595" s="1"/>
  <c r="Z1615"/>
  <c r="AA1615" s="1"/>
  <c r="Z1619"/>
  <c r="AA1619" s="1"/>
  <c r="Z1623"/>
  <c r="AA1623" s="1"/>
  <c r="Z1627"/>
  <c r="AA1627" s="1"/>
  <c r="Z1639"/>
  <c r="AA1639" s="1"/>
  <c r="Z1643"/>
  <c r="AA1643" s="1"/>
  <c r="Z1647"/>
  <c r="AA1647" s="1"/>
  <c r="Z1651"/>
  <c r="AA1651" s="1"/>
  <c r="Z1659"/>
  <c r="AA1659" s="1"/>
  <c r="Z1671"/>
  <c r="AA1671" s="1"/>
  <c r="Z1675"/>
  <c r="AA1675" s="1"/>
  <c r="Z1687"/>
  <c r="AA1687" s="1"/>
  <c r="Z1691"/>
  <c r="AA1691" s="1"/>
  <c r="Z1703"/>
  <c r="AA1703" s="1"/>
  <c r="Z1707"/>
  <c r="AA1707" s="1"/>
  <c r="Z1711"/>
  <c r="AA1711" s="1"/>
  <c r="Z1715"/>
  <c r="AA1715" s="1"/>
  <c r="Z1719"/>
  <c r="AA1719" s="1"/>
  <c r="Z1723"/>
  <c r="AA1723" s="1"/>
  <c r="Z1731"/>
  <c r="AA1731" s="1"/>
  <c r="Z1739"/>
  <c r="AA1739" s="1"/>
  <c r="Z1747"/>
  <c r="AA1747" s="1"/>
  <c r="Z1759"/>
  <c r="AA1759" s="1"/>
  <c r="Z1767"/>
  <c r="AA1767" s="1"/>
  <c r="Z42"/>
  <c r="AA42" s="1"/>
  <c r="Z135"/>
  <c r="AA135" s="1"/>
  <c r="Z643"/>
  <c r="AA643" s="1"/>
  <c r="Z1611"/>
  <c r="AA1611" s="1"/>
  <c r="Z1683"/>
  <c r="AA1683" s="1"/>
  <c r="AD672"/>
  <c r="AE672" s="1"/>
  <c r="AD708"/>
  <c r="AE708" s="1"/>
  <c r="AF708" s="1"/>
  <c r="AD840"/>
  <c r="AE840" s="1"/>
  <c r="AD872"/>
  <c r="AE872" s="1"/>
  <c r="AD920"/>
  <c r="AE920" s="1"/>
  <c r="AF920" s="1"/>
  <c r="AD964"/>
  <c r="AE964" s="1"/>
  <c r="AF964" s="1"/>
  <c r="AD1048"/>
  <c r="AE1048" s="1"/>
  <c r="AF1048" s="1"/>
  <c r="Z43"/>
  <c r="AA43" s="1"/>
  <c r="Z63"/>
  <c r="AA63" s="1"/>
  <c r="Z48"/>
  <c r="AA48" s="1"/>
  <c r="Z72"/>
  <c r="AA72" s="1"/>
  <c r="Z92"/>
  <c r="AA92" s="1"/>
  <c r="Z104"/>
  <c r="AA104" s="1"/>
  <c r="Z124"/>
  <c r="AA124" s="1"/>
  <c r="Z136"/>
  <c r="AA136" s="1"/>
  <c r="Z156"/>
  <c r="AA156" s="1"/>
  <c r="Z141"/>
  <c r="AA141" s="1"/>
  <c r="Z109"/>
  <c r="AA109" s="1"/>
  <c r="Z77"/>
  <c r="AA77" s="1"/>
  <c r="AD155"/>
  <c r="AE155" s="1"/>
  <c r="AF155" s="1"/>
  <c r="AD151"/>
  <c r="AE151" s="1"/>
  <c r="AF151" s="1"/>
  <c r="AD147"/>
  <c r="AD143"/>
  <c r="AE143" s="1"/>
  <c r="AD139"/>
  <c r="AE139" s="1"/>
  <c r="AF139" s="1"/>
  <c r="AD135"/>
  <c r="AE135" s="1"/>
  <c r="AD131"/>
  <c r="AE131" s="1"/>
  <c r="AF131" s="1"/>
  <c r="AD127"/>
  <c r="AE127" s="1"/>
  <c r="AF127" s="1"/>
  <c r="AD123"/>
  <c r="AE123" s="1"/>
  <c r="AF123" s="1"/>
  <c r="AD119"/>
  <c r="AE119" s="1"/>
  <c r="AF119" s="1"/>
  <c r="AD115"/>
  <c r="AE115" s="1"/>
  <c r="AF115" s="1"/>
  <c r="AD111"/>
  <c r="AE111" s="1"/>
  <c r="AF111" s="1"/>
  <c r="AD107"/>
  <c r="AE107" s="1"/>
  <c r="AF107" s="1"/>
  <c r="AD103"/>
  <c r="AD99"/>
  <c r="AE99" s="1"/>
  <c r="AF99" s="1"/>
  <c r="AD95"/>
  <c r="AE95" s="1"/>
  <c r="AF95" s="1"/>
  <c r="AD91"/>
  <c r="AE91" s="1"/>
  <c r="AF91" s="1"/>
  <c r="AD87"/>
  <c r="AE87" s="1"/>
  <c r="AF87" s="1"/>
  <c r="AD83"/>
  <c r="AE83" s="1"/>
  <c r="AF83" s="1"/>
  <c r="AD79"/>
  <c r="AE79" s="1"/>
  <c r="AF79" s="1"/>
  <c r="AD75"/>
  <c r="AE75" s="1"/>
  <c r="AF75" s="1"/>
  <c r="AD71"/>
  <c r="AE71" s="1"/>
  <c r="AF71" s="1"/>
  <c r="AD67"/>
  <c r="AE67" s="1"/>
  <c r="AF67" s="1"/>
  <c r="Z168"/>
  <c r="AA168" s="1"/>
  <c r="AD199"/>
  <c r="AE199" s="1"/>
  <c r="AF199" s="1"/>
  <c r="AD195"/>
  <c r="AE195" s="1"/>
  <c r="AF195" s="1"/>
  <c r="AD191"/>
  <c r="AD187"/>
  <c r="AE187" s="1"/>
  <c r="AF187" s="1"/>
  <c r="AD183"/>
  <c r="AE183" s="1"/>
  <c r="AF183" s="1"/>
  <c r="AD179"/>
  <c r="AE179" s="1"/>
  <c r="AF179" s="1"/>
  <c r="AD175"/>
  <c r="AE175" s="1"/>
  <c r="AF175" s="1"/>
  <c r="AD171"/>
  <c r="AE171" s="1"/>
  <c r="AF171" s="1"/>
  <c r="AD167"/>
  <c r="AE167" s="1"/>
  <c r="AF167" s="1"/>
  <c r="AD163"/>
  <c r="AE163" s="1"/>
  <c r="AD159"/>
  <c r="AE159" s="1"/>
  <c r="AF159" s="1"/>
  <c r="Z163"/>
  <c r="AA163" s="1"/>
  <c r="Z167"/>
  <c r="AA167" s="1"/>
  <c r="Z187"/>
  <c r="AA187" s="1"/>
  <c r="Z195"/>
  <c r="AA195" s="1"/>
  <c r="Z199"/>
  <c r="AA199" s="1"/>
  <c r="Z210"/>
  <c r="AA210" s="1"/>
  <c r="AD211"/>
  <c r="AE211" s="1"/>
  <c r="AF211" s="1"/>
  <c r="AD207"/>
  <c r="AE207" s="1"/>
  <c r="AF207" s="1"/>
  <c r="AD203"/>
  <c r="AE203" s="1"/>
  <c r="AF203" s="1"/>
  <c r="Z1845"/>
  <c r="AA1845" s="1"/>
  <c r="Z1841"/>
  <c r="AA1841" s="1"/>
  <c r="Z1838"/>
  <c r="AA1838" s="1"/>
  <c r="Z1834"/>
  <c r="AA1834" s="1"/>
  <c r="Z1827"/>
  <c r="AA1827" s="1"/>
  <c r="AD1847"/>
  <c r="AE1847" s="1"/>
  <c r="AF1847" s="1"/>
  <c r="AD1843"/>
  <c r="AE1843" s="1"/>
  <c r="AF1843" s="1"/>
  <c r="AD1839"/>
  <c r="AE1839" s="1"/>
  <c r="AF1839" s="1"/>
  <c r="AD1835"/>
  <c r="AE1835" s="1"/>
  <c r="AF1835" s="1"/>
  <c r="AD1831"/>
  <c r="AE1831" s="1"/>
  <c r="AF1831" s="1"/>
  <c r="AD1827"/>
  <c r="AE1827" s="1"/>
  <c r="AF1827" s="1"/>
  <c r="Z1828"/>
  <c r="AA1828" s="1"/>
  <c r="Z1832"/>
  <c r="AA1832" s="1"/>
  <c r="Z1836"/>
  <c r="AA1836" s="1"/>
  <c r="Z1844"/>
  <c r="AA1844" s="1"/>
  <c r="Z1848"/>
  <c r="AA1848" s="1"/>
  <c r="AD1806"/>
  <c r="AE1806" s="1"/>
  <c r="AF1806" s="1"/>
  <c r="AD1790"/>
  <c r="AE1790" s="1"/>
  <c r="AF1790" s="1"/>
  <c r="AD1404"/>
  <c r="AE1404" s="1"/>
  <c r="AF1404" s="1"/>
  <c r="AD1360"/>
  <c r="AE1360" s="1"/>
  <c r="AD1356"/>
  <c r="AE1356" s="1"/>
  <c r="AD1292"/>
  <c r="AE1292" s="1"/>
  <c r="AD1288"/>
  <c r="AE1288" s="1"/>
  <c r="AF1288" s="1"/>
  <c r="AD1284"/>
  <c r="AE1284" s="1"/>
  <c r="AD1208"/>
  <c r="AE1208" s="1"/>
  <c r="AF1208" s="1"/>
  <c r="AD1056"/>
  <c r="AE1056" s="1"/>
  <c r="AD972"/>
  <c r="AE972" s="1"/>
  <c r="AD888"/>
  <c r="AE888" s="1"/>
  <c r="AD736"/>
  <c r="AE736" s="1"/>
  <c r="AD716"/>
  <c r="AE716" s="1"/>
  <c r="AD620"/>
  <c r="AD616"/>
  <c r="AE616" s="1"/>
  <c r="AF616" s="1"/>
  <c r="AD612"/>
  <c r="AE612" s="1"/>
  <c r="AF612" s="1"/>
  <c r="AD560"/>
  <c r="AE560" s="1"/>
  <c r="AF560" s="1"/>
  <c r="AD536"/>
  <c r="AE536" s="1"/>
  <c r="AD444"/>
  <c r="AE444" s="1"/>
  <c r="AD440"/>
  <c r="AE440" s="1"/>
  <c r="AF440" s="1"/>
  <c r="AD352"/>
  <c r="AE352" s="1"/>
  <c r="Z1751"/>
  <c r="AA1751" s="1"/>
  <c r="Z1603"/>
  <c r="AA1603" s="1"/>
  <c r="Z1503"/>
  <c r="AA1503" s="1"/>
  <c r="Z1159"/>
  <c r="AA1159" s="1"/>
  <c r="Z1155"/>
  <c r="AA1155" s="1"/>
  <c r="Z1119"/>
  <c r="AA1119" s="1"/>
  <c r="Z1115"/>
  <c r="AA1115" s="1"/>
  <c r="Z1047"/>
  <c r="AA1047" s="1"/>
  <c r="Z995"/>
  <c r="AA995" s="1"/>
  <c r="Z835"/>
  <c r="AA835" s="1"/>
  <c r="Z819"/>
  <c r="AA819" s="1"/>
  <c r="Z463"/>
  <c r="AA463" s="1"/>
  <c r="Z459"/>
  <c r="AA459" s="1"/>
  <c r="Z455"/>
  <c r="AA455" s="1"/>
  <c r="Z355"/>
  <c r="AA355" s="1"/>
  <c r="Z335"/>
  <c r="AA335" s="1"/>
  <c r="Z331"/>
  <c r="AA331" s="1"/>
  <c r="Z327"/>
  <c r="AA327" s="1"/>
  <c r="Z316"/>
  <c r="AA316" s="1"/>
  <c r="Z320"/>
  <c r="AA320" s="1"/>
  <c r="Z324"/>
  <c r="AA324" s="1"/>
  <c r="Z328"/>
  <c r="AA328" s="1"/>
  <c r="Z340"/>
  <c r="AA340" s="1"/>
  <c r="Z344"/>
  <c r="AA344" s="1"/>
  <c r="Z103"/>
  <c r="AA103" s="1"/>
  <c r="Z71"/>
  <c r="AA71" s="1"/>
  <c r="Z1835"/>
  <c r="AA1835" s="1"/>
  <c r="Z1839"/>
  <c r="AA1839" s="1"/>
  <c r="Z387"/>
  <c r="AA387" s="1"/>
  <c r="Z1327"/>
  <c r="AA1327" s="1"/>
  <c r="AD273"/>
  <c r="AE273" s="1"/>
  <c r="AF273" s="1"/>
  <c r="AD253"/>
  <c r="AE253" s="1"/>
  <c r="AF253" s="1"/>
  <c r="AD252"/>
  <c r="AE252" s="1"/>
  <c r="AF252" s="1"/>
  <c r="AD268"/>
  <c r="AE268" s="1"/>
  <c r="AF268" s="1"/>
  <c r="Z1820"/>
  <c r="AA1820" s="1"/>
  <c r="Z1802"/>
  <c r="AA1802" s="1"/>
  <c r="Z1798"/>
  <c r="AA1798" s="1"/>
  <c r="Z1794"/>
  <c r="AA1794" s="1"/>
  <c r="Z1790"/>
  <c r="AA1790" s="1"/>
  <c r="AD336"/>
  <c r="AE336" s="1"/>
  <c r="AD380"/>
  <c r="AE380" s="1"/>
  <c r="AD388"/>
  <c r="AE388" s="1"/>
  <c r="AF388" s="1"/>
  <c r="AD492"/>
  <c r="AE492" s="1"/>
  <c r="AD996"/>
  <c r="AE996" s="1"/>
  <c r="AF996" s="1"/>
  <c r="AD1100"/>
  <c r="AE1100" s="1"/>
  <c r="AF1100" s="1"/>
  <c r="Z1783"/>
  <c r="AA1783" s="1"/>
  <c r="Z1347"/>
  <c r="AA1347" s="1"/>
  <c r="Z1207"/>
  <c r="AA1207" s="1"/>
  <c r="Z943"/>
  <c r="AA943" s="1"/>
  <c r="Z939"/>
  <c r="AA939" s="1"/>
  <c r="Z795"/>
  <c r="AA795" s="1"/>
  <c r="Z58"/>
  <c r="AA58" s="1"/>
  <c r="Z51"/>
  <c r="AA51" s="1"/>
  <c r="Z151"/>
  <c r="AA151" s="1"/>
  <c r="Z144"/>
  <c r="AA144" s="1"/>
  <c r="Z119"/>
  <c r="AA119" s="1"/>
  <c r="Z112"/>
  <c r="AA112" s="1"/>
  <c r="Z87"/>
  <c r="AA87" s="1"/>
  <c r="Z80"/>
  <c r="AA80" s="1"/>
  <c r="AD154"/>
  <c r="AE154" s="1"/>
  <c r="AF154" s="1"/>
  <c r="AD150"/>
  <c r="AD146"/>
  <c r="AE146" s="1"/>
  <c r="AF146" s="1"/>
  <c r="AD142"/>
  <c r="AE142" s="1"/>
  <c r="AF142" s="1"/>
  <c r="AD138"/>
  <c r="AE138" s="1"/>
  <c r="AD134"/>
  <c r="AE134" s="1"/>
  <c r="AF134" s="1"/>
  <c r="AD130"/>
  <c r="AE130" s="1"/>
  <c r="AF130" s="1"/>
  <c r="AD126"/>
  <c r="AE126" s="1"/>
  <c r="AF126" s="1"/>
  <c r="AD122"/>
  <c r="AD118"/>
  <c r="AE118" s="1"/>
  <c r="AF118" s="1"/>
  <c r="AD114"/>
  <c r="AE114" s="1"/>
  <c r="AF114" s="1"/>
  <c r="AD110"/>
  <c r="AE110" s="1"/>
  <c r="AF110" s="1"/>
  <c r="AD106"/>
  <c r="AE106" s="1"/>
  <c r="AF106" s="1"/>
  <c r="AD102"/>
  <c r="AD98"/>
  <c r="AE98" s="1"/>
  <c r="AF98" s="1"/>
  <c r="AD94"/>
  <c r="AE94" s="1"/>
  <c r="AF94" s="1"/>
  <c r="AD90"/>
  <c r="AE90" s="1"/>
  <c r="AF90" s="1"/>
  <c r="AD86"/>
  <c r="AE86" s="1"/>
  <c r="AF86" s="1"/>
  <c r="AD82"/>
  <c r="AE82" s="1"/>
  <c r="AF82" s="1"/>
  <c r="AD78"/>
  <c r="AE78" s="1"/>
  <c r="AF78" s="1"/>
  <c r="AD74"/>
  <c r="AE74" s="1"/>
  <c r="AF74" s="1"/>
  <c r="AD70"/>
  <c r="AE70" s="1"/>
  <c r="AF70" s="1"/>
  <c r="AD66"/>
  <c r="AE66" s="1"/>
  <c r="AF66" s="1"/>
  <c r="Z198"/>
  <c r="AA198" s="1"/>
  <c r="Z194"/>
  <c r="AA194" s="1"/>
  <c r="Z190"/>
  <c r="AA190" s="1"/>
  <c r="Z260"/>
  <c r="AA260" s="1"/>
  <c r="Z1830"/>
  <c r="AA1830" s="1"/>
  <c r="Z1826"/>
  <c r="AA1826" s="1"/>
  <c r="AD1846"/>
  <c r="AE1846" s="1"/>
  <c r="AF1846" s="1"/>
  <c r="AD1842"/>
  <c r="AE1842" s="1"/>
  <c r="AF1842" s="1"/>
  <c r="AD1838"/>
  <c r="AE1838" s="1"/>
  <c r="AF1838" s="1"/>
  <c r="AD1834"/>
  <c r="AE1834" s="1"/>
  <c r="AF1834" s="1"/>
  <c r="AD1830"/>
  <c r="AE1830" s="1"/>
  <c r="AF1830" s="1"/>
  <c r="AD1826"/>
  <c r="AE1826" s="1"/>
  <c r="AF1826" s="1"/>
  <c r="Z1814"/>
  <c r="AA1814" s="1"/>
  <c r="Z1810"/>
  <c r="AA1810" s="1"/>
  <c r="Z1806"/>
  <c r="AA1806" s="1"/>
  <c r="AD1811"/>
  <c r="AD1795"/>
  <c r="AE1795" s="1"/>
  <c r="AF1795" s="1"/>
  <c r="Z1808"/>
  <c r="AA1808" s="1"/>
  <c r="Z1812"/>
  <c r="AA1812" s="1"/>
  <c r="Z1816"/>
  <c r="AA1816" s="1"/>
  <c r="AD1424"/>
  <c r="AD1376"/>
  <c r="AE1376" s="1"/>
  <c r="AD1344"/>
  <c r="AE1344" s="1"/>
  <c r="AD1340"/>
  <c r="AE1340" s="1"/>
  <c r="AD1320"/>
  <c r="AE1320" s="1"/>
  <c r="AF1320" s="1"/>
  <c r="AD1228"/>
  <c r="AE1228" s="1"/>
  <c r="AD1224"/>
  <c r="AE1224" s="1"/>
  <c r="AF1224" s="1"/>
  <c r="AD1220"/>
  <c r="AE1220" s="1"/>
  <c r="AD1144"/>
  <c r="AE1144" s="1"/>
  <c r="AF1144" s="1"/>
  <c r="AD1068"/>
  <c r="AE1068" s="1"/>
  <c r="AF1068" s="1"/>
  <c r="AD984"/>
  <c r="AE984" s="1"/>
  <c r="AD980"/>
  <c r="AE980" s="1"/>
  <c r="AF980" s="1"/>
  <c r="AD780"/>
  <c r="AE780" s="1"/>
  <c r="AD776"/>
  <c r="AE776" s="1"/>
  <c r="AD632"/>
  <c r="AE632" s="1"/>
  <c r="AD604"/>
  <c r="AE604" s="1"/>
  <c r="AD572"/>
  <c r="AD552"/>
  <c r="AE552" s="1"/>
  <c r="AF552" s="1"/>
  <c r="AD548"/>
  <c r="AE548" s="1"/>
  <c r="AF548" s="1"/>
  <c r="AD484"/>
  <c r="AE484" s="1"/>
  <c r="AF484" s="1"/>
  <c r="AD448"/>
  <c r="AE448" s="1"/>
  <c r="AD643"/>
  <c r="Z1743"/>
  <c r="AA1743" s="1"/>
  <c r="Z1631"/>
  <c r="AA1631" s="1"/>
  <c r="Z1211"/>
  <c r="AA1211" s="1"/>
  <c r="Z1151"/>
  <c r="AA1151" s="1"/>
  <c r="Z1087"/>
  <c r="AA1087" s="1"/>
  <c r="Z1083"/>
  <c r="AA1083" s="1"/>
  <c r="Z1079"/>
  <c r="AA1079" s="1"/>
  <c r="Z739"/>
  <c r="AA739" s="1"/>
  <c r="Z735"/>
  <c r="AA735" s="1"/>
  <c r="Z731"/>
  <c r="AA731" s="1"/>
  <c r="Z727"/>
  <c r="AA727" s="1"/>
  <c r="Z723"/>
  <c r="AA723" s="1"/>
  <c r="Z699"/>
  <c r="AA699" s="1"/>
  <c r="AD1793"/>
  <c r="AE1793" s="1"/>
  <c r="AF1793" s="1"/>
  <c r="AD1801"/>
  <c r="AE1801" s="1"/>
  <c r="AF1801" s="1"/>
  <c r="AD1809"/>
  <c r="AE1809" s="1"/>
  <c r="AF1809" s="1"/>
  <c r="AD1817"/>
  <c r="AE1817" s="1"/>
  <c r="AF1817" s="1"/>
  <c r="AD1784"/>
  <c r="AE1784" s="1"/>
  <c r="AF1784" s="1"/>
  <c r="AD1780"/>
  <c r="AE1780" s="1"/>
  <c r="AF1780" s="1"/>
  <c r="AD1776"/>
  <c r="AE1776" s="1"/>
  <c r="AD1772"/>
  <c r="AE1772" s="1"/>
  <c r="AF1772" s="1"/>
  <c r="AD1768"/>
  <c r="AE1768" s="1"/>
  <c r="AF1768" s="1"/>
  <c r="AD1764"/>
  <c r="AE1764" s="1"/>
  <c r="AF1764" s="1"/>
  <c r="AD1760"/>
  <c r="AE1760" s="1"/>
  <c r="AF1760" s="1"/>
  <c r="AD1756"/>
  <c r="AE1756" s="1"/>
  <c r="AF1756" s="1"/>
  <c r="AD1752"/>
  <c r="AE1752" s="1"/>
  <c r="AF1752" s="1"/>
  <c r="AD1748"/>
  <c r="AE1748" s="1"/>
  <c r="AF1748" s="1"/>
  <c r="AD1744"/>
  <c r="AE1744" s="1"/>
  <c r="AF1744" s="1"/>
  <c r="AD1740"/>
  <c r="AE1740" s="1"/>
  <c r="AF1740" s="1"/>
  <c r="AD1736"/>
  <c r="AE1736" s="1"/>
  <c r="AD1732"/>
  <c r="AE1732" s="1"/>
  <c r="AF1732" s="1"/>
  <c r="AD1728"/>
  <c r="AE1728" s="1"/>
  <c r="AF1728" s="1"/>
  <c r="AD1724"/>
  <c r="AE1724" s="1"/>
  <c r="AF1724" s="1"/>
  <c r="AD1720"/>
  <c r="AE1720" s="1"/>
  <c r="AF1720" s="1"/>
  <c r="AD1716"/>
  <c r="AE1716" s="1"/>
  <c r="AF1716" s="1"/>
  <c r="AD1712"/>
  <c r="AE1712" s="1"/>
  <c r="AD1708"/>
  <c r="AD1704"/>
  <c r="AE1704" s="1"/>
  <c r="AF1704" s="1"/>
  <c r="AD1700"/>
  <c r="AE1700" s="1"/>
  <c r="AF1700" s="1"/>
  <c r="AD1696"/>
  <c r="AE1696" s="1"/>
  <c r="AF1696" s="1"/>
  <c r="AD1692"/>
  <c r="AE1692" s="1"/>
  <c r="AF1692" s="1"/>
  <c r="AD1688"/>
  <c r="AE1688" s="1"/>
  <c r="AF1688" s="1"/>
  <c r="AD1684"/>
  <c r="AE1684" s="1"/>
  <c r="AF1684" s="1"/>
  <c r="AD1680"/>
  <c r="AE1680" s="1"/>
  <c r="AF1680" s="1"/>
  <c r="AD1676"/>
  <c r="AE1676" s="1"/>
  <c r="AF1676" s="1"/>
  <c r="AD1672"/>
  <c r="AE1672" s="1"/>
  <c r="AD1668"/>
  <c r="AE1668" s="1"/>
  <c r="AF1668" s="1"/>
  <c r="AD1664"/>
  <c r="AE1664" s="1"/>
  <c r="AF1664" s="1"/>
  <c r="AD1660"/>
  <c r="AE1660" s="1"/>
  <c r="AF1660" s="1"/>
  <c r="AD1656"/>
  <c r="AE1656" s="1"/>
  <c r="AF1656" s="1"/>
  <c r="AD1652"/>
  <c r="AE1652" s="1"/>
  <c r="AF1652" s="1"/>
  <c r="AD1648"/>
  <c r="AE1648" s="1"/>
  <c r="AD1644"/>
  <c r="AE1644" s="1"/>
  <c r="AF1644" s="1"/>
  <c r="AD1640"/>
  <c r="AE1640" s="1"/>
  <c r="AF1640" s="1"/>
  <c r="AD1636"/>
  <c r="AE1636" s="1"/>
  <c r="AF1636" s="1"/>
  <c r="AD1632"/>
  <c r="AE1632" s="1"/>
  <c r="AF1632" s="1"/>
  <c r="AD1628"/>
  <c r="AE1628" s="1"/>
  <c r="AF1628" s="1"/>
  <c r="AD1624"/>
  <c r="AE1624" s="1"/>
  <c r="AF1624" s="1"/>
  <c r="AD1620"/>
  <c r="AD1616"/>
  <c r="AE1616" s="1"/>
  <c r="AF1616" s="1"/>
  <c r="AD1612"/>
  <c r="AE1612" s="1"/>
  <c r="AF1612" s="1"/>
  <c r="AD1608"/>
  <c r="AE1608" s="1"/>
  <c r="AD1604"/>
  <c r="AE1604" s="1"/>
  <c r="AF1604" s="1"/>
  <c r="AD1600"/>
  <c r="AE1600" s="1"/>
  <c r="AF1600" s="1"/>
  <c r="AD1596"/>
  <c r="AE1596" s="1"/>
  <c r="AF1596" s="1"/>
  <c r="AD1592"/>
  <c r="AE1592" s="1"/>
  <c r="AF1592" s="1"/>
  <c r="AD1588"/>
  <c r="AE1588" s="1"/>
  <c r="AF1588" s="1"/>
  <c r="AD1584"/>
  <c r="AD1580"/>
  <c r="AE1580" s="1"/>
  <c r="AF1580" s="1"/>
  <c r="AD1576"/>
  <c r="AE1576" s="1"/>
  <c r="AF1576" s="1"/>
  <c r="AD1572"/>
  <c r="AE1572" s="1"/>
  <c r="AF1572" s="1"/>
  <c r="AD1568"/>
  <c r="AE1568" s="1"/>
  <c r="AF1568" s="1"/>
  <c r="AD1564"/>
  <c r="AD1560"/>
  <c r="AE1560" s="1"/>
  <c r="AF1560" s="1"/>
  <c r="AD1556"/>
  <c r="AE1556" s="1"/>
  <c r="AF1556" s="1"/>
  <c r="AD1552"/>
  <c r="AE1552" s="1"/>
  <c r="AF1552" s="1"/>
  <c r="AD1548"/>
  <c r="AE1548" s="1"/>
  <c r="AF1548" s="1"/>
  <c r="AD1544"/>
  <c r="AE1544" s="1"/>
  <c r="AD1540"/>
  <c r="AE1540" s="1"/>
  <c r="AF1540" s="1"/>
  <c r="AD1536"/>
  <c r="AE1536" s="1"/>
  <c r="AF1536" s="1"/>
  <c r="AD1532"/>
  <c r="AE1532" s="1"/>
  <c r="AF1532" s="1"/>
  <c r="AD1528"/>
  <c r="AE1528" s="1"/>
  <c r="AF1528" s="1"/>
  <c r="AD1524"/>
  <c r="AE1524" s="1"/>
  <c r="AF1524" s="1"/>
  <c r="AD1520"/>
  <c r="AE1520" s="1"/>
  <c r="AD1516"/>
  <c r="AE1516" s="1"/>
  <c r="AF1516" s="1"/>
  <c r="AD1512"/>
  <c r="AE1512" s="1"/>
  <c r="AF1512" s="1"/>
  <c r="AD1508"/>
  <c r="AE1508" s="1"/>
  <c r="AF1508" s="1"/>
  <c r="AD1504"/>
  <c r="AE1504" s="1"/>
  <c r="AF1504" s="1"/>
  <c r="AD1500"/>
  <c r="AE1500" s="1"/>
  <c r="AF1500" s="1"/>
  <c r="AD1496"/>
  <c r="AE1496" s="1"/>
  <c r="AF1496" s="1"/>
  <c r="AD1492"/>
  <c r="AE1492" s="1"/>
  <c r="AF1492" s="1"/>
  <c r="AD1488"/>
  <c r="AE1488" s="1"/>
  <c r="AF1488" s="1"/>
  <c r="AD1484"/>
  <c r="AE1484" s="1"/>
  <c r="AF1484" s="1"/>
  <c r="AD1480"/>
  <c r="AE1480" s="1"/>
  <c r="AF1480" s="1"/>
  <c r="AD1476"/>
  <c r="AE1476" s="1"/>
  <c r="AF1476" s="1"/>
  <c r="AD1472"/>
  <c r="AE1472" s="1"/>
  <c r="AF1472" s="1"/>
  <c r="AD1468"/>
  <c r="AE1468" s="1"/>
  <c r="AF1468" s="1"/>
  <c r="AD1464"/>
  <c r="AE1464" s="1"/>
  <c r="AF1464" s="1"/>
  <c r="AD1460"/>
  <c r="AE1460" s="1"/>
  <c r="AF1460" s="1"/>
  <c r="AD1456"/>
  <c r="AD1452"/>
  <c r="AE1452" s="1"/>
  <c r="AF1452" s="1"/>
  <c r="AD1448"/>
  <c r="AE1448" s="1"/>
  <c r="AF1448" s="1"/>
  <c r="AD1444"/>
  <c r="AE1444" s="1"/>
  <c r="AF1444" s="1"/>
  <c r="AD1440"/>
  <c r="AE1440" s="1"/>
  <c r="AF1440" s="1"/>
  <c r="AD1436"/>
  <c r="AE1436" s="1"/>
  <c r="AF1436" s="1"/>
  <c r="AD1432"/>
  <c r="AE1432" s="1"/>
  <c r="AF1432" s="1"/>
  <c r="AD1428"/>
  <c r="AE1428" s="1"/>
  <c r="AF1428" s="1"/>
  <c r="AD1412"/>
  <c r="AE1412" s="1"/>
  <c r="AF1412" s="1"/>
  <c r="AD1348"/>
  <c r="AE1348" s="1"/>
  <c r="AD1328"/>
  <c r="AE1328" s="1"/>
  <c r="AD1324"/>
  <c r="AE1324" s="1"/>
  <c r="AD1296"/>
  <c r="AD1280"/>
  <c r="AD1268"/>
  <c r="AE1268" s="1"/>
  <c r="AD1264"/>
  <c r="AE1264" s="1"/>
  <c r="AD1260"/>
  <c r="AE1260" s="1"/>
  <c r="AD1232"/>
  <c r="AD1216"/>
  <c r="AD1152"/>
  <c r="AE1152" s="1"/>
  <c r="AF1152" s="1"/>
  <c r="AD1120"/>
  <c r="AE1120" s="1"/>
  <c r="AF1120" s="1"/>
  <c r="AD1116"/>
  <c r="AE1116" s="1"/>
  <c r="AF1116" s="1"/>
  <c r="AD1112"/>
  <c r="AE1112" s="1"/>
  <c r="AF1112" s="1"/>
  <c r="AD1108"/>
  <c r="AE1108" s="1"/>
  <c r="AF1108" s="1"/>
  <c r="AD1104"/>
  <c r="AE1104" s="1"/>
  <c r="AF1104" s="1"/>
  <c r="AD1080"/>
  <c r="AE1080" s="1"/>
  <c r="AD1076"/>
  <c r="AE1076" s="1"/>
  <c r="AD1060"/>
  <c r="AE1060" s="1"/>
  <c r="AD1028"/>
  <c r="AE1028" s="1"/>
  <c r="AF1028" s="1"/>
  <c r="AD1020"/>
  <c r="AE1020" s="1"/>
  <c r="AD976"/>
  <c r="AE976" s="1"/>
  <c r="AD940"/>
  <c r="AE940" s="1"/>
  <c r="AD876"/>
  <c r="AE876" s="1"/>
  <c r="AD856"/>
  <c r="AD852"/>
  <c r="AE852" s="1"/>
  <c r="AF852" s="1"/>
  <c r="AD824"/>
  <c r="AE824" s="1"/>
  <c r="AF824" s="1"/>
  <c r="AD740"/>
  <c r="AE740" s="1"/>
  <c r="AF740" s="1"/>
  <c r="AD681"/>
  <c r="AE681" s="1"/>
  <c r="AD669"/>
  <c r="AE669" s="1"/>
  <c r="AF669" s="1"/>
  <c r="AD660"/>
  <c r="AD656"/>
  <c r="AE656" s="1"/>
  <c r="AD652"/>
  <c r="AE652" s="1"/>
  <c r="AD648"/>
  <c r="AE648" s="1"/>
  <c r="AF648" s="1"/>
  <c r="AD644"/>
  <c r="AE644" s="1"/>
  <c r="AD640"/>
  <c r="AD636"/>
  <c r="AE636" s="1"/>
  <c r="AD633"/>
  <c r="AE633" s="1"/>
  <c r="AF633" s="1"/>
  <c r="AD617"/>
  <c r="AE617" s="1"/>
  <c r="AF617" s="1"/>
  <c r="AD613"/>
  <c r="AE613" s="1"/>
  <c r="AF613" s="1"/>
  <c r="AD609"/>
  <c r="AE609" s="1"/>
  <c r="AF609" s="1"/>
  <c r="AD592"/>
  <c r="AE592" s="1"/>
  <c r="AF592" s="1"/>
  <c r="AD585"/>
  <c r="AE585" s="1"/>
  <c r="AF585" s="1"/>
  <c r="AD581"/>
  <c r="AE581" s="1"/>
  <c r="AF581" s="1"/>
  <c r="AD577"/>
  <c r="AE577" s="1"/>
  <c r="AF577" s="1"/>
  <c r="AD513"/>
  <c r="AE513" s="1"/>
  <c r="AD493"/>
  <c r="AE493" s="1"/>
  <c r="AD481"/>
  <c r="AE481" s="1"/>
  <c r="AD476"/>
  <c r="AE476" s="1"/>
  <c r="AD468"/>
  <c r="AE468" s="1"/>
  <c r="AF468" s="1"/>
  <c r="AD436"/>
  <c r="AE436" s="1"/>
  <c r="AF436" s="1"/>
  <c r="AD432"/>
  <c r="AE432" s="1"/>
  <c r="AD368"/>
  <c r="AE368" s="1"/>
  <c r="AD320"/>
  <c r="AE320" s="1"/>
  <c r="Z1763"/>
  <c r="AA1763" s="1"/>
  <c r="Z1667"/>
  <c r="AA1667" s="1"/>
  <c r="Z1539"/>
  <c r="AA1539" s="1"/>
  <c r="Z1411"/>
  <c r="AA1411" s="1"/>
  <c r="Z1175"/>
  <c r="AA1175" s="1"/>
  <c r="Z1027"/>
  <c r="AA1027" s="1"/>
  <c r="Z963"/>
  <c r="AA963" s="1"/>
  <c r="Z887"/>
  <c r="AA887" s="1"/>
  <c r="Z883"/>
  <c r="AA883" s="1"/>
  <c r="Z655"/>
  <c r="AA655" s="1"/>
  <c r="Z651"/>
  <c r="AA651" s="1"/>
  <c r="Z647"/>
  <c r="AA647" s="1"/>
  <c r="Z511"/>
  <c r="AA511" s="1"/>
  <c r="Z507"/>
  <c r="AA507" s="1"/>
  <c r="Z495"/>
  <c r="AA495" s="1"/>
  <c r="Z491"/>
  <c r="AA491" s="1"/>
  <c r="Z487"/>
  <c r="AA487" s="1"/>
  <c r="Z483"/>
  <c r="AA483" s="1"/>
  <c r="AD1388"/>
  <c r="AE1388" s="1"/>
  <c r="AF1388" s="1"/>
  <c r="AD1352"/>
  <c r="AE1352" s="1"/>
  <c r="AF1352" s="1"/>
  <c r="AD1332"/>
  <c r="AE1332" s="1"/>
  <c r="AD1160"/>
  <c r="AE1160" s="1"/>
  <c r="AF1160" s="1"/>
  <c r="AD1156"/>
  <c r="AD1136"/>
  <c r="AE1136" s="1"/>
  <c r="AF1136" s="1"/>
  <c r="AD1132"/>
  <c r="AE1132" s="1"/>
  <c r="AF1132" s="1"/>
  <c r="AD1128"/>
  <c r="AD1064"/>
  <c r="AE1064" s="1"/>
  <c r="AD1024"/>
  <c r="AE1024" s="1"/>
  <c r="AD1000"/>
  <c r="AE1000" s="1"/>
  <c r="AD988"/>
  <c r="AE988" s="1"/>
  <c r="AD932"/>
  <c r="AE932" s="1"/>
  <c r="AF932" s="1"/>
  <c r="AD924"/>
  <c r="AE924" s="1"/>
  <c r="AD900"/>
  <c r="AE900" s="1"/>
  <c r="AF900" s="1"/>
  <c r="AD892"/>
  <c r="AE892" s="1"/>
  <c r="AD880"/>
  <c r="AE880" s="1"/>
  <c r="AD868"/>
  <c r="AE868" s="1"/>
  <c r="AF868" s="1"/>
  <c r="AD844"/>
  <c r="AE844" s="1"/>
  <c r="AD816"/>
  <c r="AE816" s="1"/>
  <c r="AD788"/>
  <c r="AE788" s="1"/>
  <c r="AF788" s="1"/>
  <c r="AD744"/>
  <c r="AE744" s="1"/>
  <c r="AD688"/>
  <c r="AE688" s="1"/>
  <c r="AD676"/>
  <c r="AE676" s="1"/>
  <c r="AF676" s="1"/>
  <c r="AD528"/>
  <c r="AE528" s="1"/>
  <c r="AD508"/>
  <c r="AE508" s="1"/>
  <c r="AD504"/>
  <c r="AE504" s="1"/>
  <c r="AD396"/>
  <c r="AE396" s="1"/>
  <c r="AD360"/>
  <c r="AE360" s="1"/>
  <c r="AD308"/>
  <c r="AE308" s="1"/>
  <c r="AF308" s="1"/>
  <c r="AD304"/>
  <c r="AE304" s="1"/>
  <c r="AD292"/>
  <c r="AE292" s="1"/>
  <c r="AD288"/>
  <c r="AE288" s="1"/>
  <c r="AD289"/>
  <c r="AE289" s="1"/>
  <c r="AD305"/>
  <c r="AE305" s="1"/>
  <c r="AD321"/>
  <c r="AE321" s="1"/>
  <c r="AD353"/>
  <c r="AE353" s="1"/>
  <c r="AD369"/>
  <c r="AE369" s="1"/>
  <c r="AD397"/>
  <c r="AE397" s="1"/>
  <c r="AD405"/>
  <c r="AE405" s="1"/>
  <c r="AD433"/>
  <c r="AE433" s="1"/>
  <c r="AD449"/>
  <c r="AE449" s="1"/>
  <c r="AD505"/>
  <c r="AE505" s="1"/>
  <c r="AD685"/>
  <c r="AE685" s="1"/>
  <c r="AD693"/>
  <c r="AE693" s="1"/>
  <c r="AD701"/>
  <c r="AE701" s="1"/>
  <c r="AD781"/>
  <c r="AE781" s="1"/>
  <c r="AD825"/>
  <c r="AE825" s="1"/>
  <c r="AD853"/>
  <c r="AE853" s="1"/>
  <c r="AD861"/>
  <c r="AE861" s="1"/>
  <c r="AD881"/>
  <c r="AE881" s="1"/>
  <c r="Z1779"/>
  <c r="AA1779" s="1"/>
  <c r="Z1695"/>
  <c r="AA1695" s="1"/>
  <c r="Z1567"/>
  <c r="AA1567" s="1"/>
  <c r="Z1439"/>
  <c r="AA1439" s="1"/>
  <c r="Z1311"/>
  <c r="AA1311" s="1"/>
  <c r="Z1287"/>
  <c r="AA1287" s="1"/>
  <c r="Z1283"/>
  <c r="AA1283" s="1"/>
  <c r="Z1183"/>
  <c r="AA1183" s="1"/>
  <c r="Z1179"/>
  <c r="AA1179" s="1"/>
  <c r="Z1131"/>
  <c r="AA1131" s="1"/>
  <c r="Z987"/>
  <c r="AA987" s="1"/>
  <c r="Z559"/>
  <c r="AA559" s="1"/>
  <c r="Z447"/>
  <c r="AA447" s="1"/>
  <c r="Z443"/>
  <c r="AA443" s="1"/>
  <c r="Z439"/>
  <c r="AA439" s="1"/>
  <c r="AD385"/>
  <c r="AE385" s="1"/>
  <c r="AD361"/>
  <c r="AE361" s="1"/>
  <c r="AD356"/>
  <c r="AE356" s="1"/>
  <c r="AF356" s="1"/>
  <c r="AD345"/>
  <c r="AE345" s="1"/>
  <c r="AD337"/>
  <c r="AE337" s="1"/>
  <c r="AD332"/>
  <c r="AE332" s="1"/>
  <c r="AD300"/>
  <c r="AE300" s="1"/>
  <c r="AD323"/>
  <c r="AE323" s="1"/>
  <c r="AF323" s="1"/>
  <c r="Z1755"/>
  <c r="AA1755" s="1"/>
  <c r="Z1727"/>
  <c r="AA1727" s="1"/>
  <c r="Z1699"/>
  <c r="AA1699" s="1"/>
  <c r="Z1663"/>
  <c r="AA1663" s="1"/>
  <c r="Z1635"/>
  <c r="AA1635" s="1"/>
  <c r="Z1599"/>
  <c r="AA1599" s="1"/>
  <c r="Z1571"/>
  <c r="AA1571" s="1"/>
  <c r="Z1535"/>
  <c r="AA1535" s="1"/>
  <c r="Z1507"/>
  <c r="AA1507" s="1"/>
  <c r="Z1471"/>
  <c r="AA1471" s="1"/>
  <c r="Z1443"/>
  <c r="AA1443" s="1"/>
  <c r="Z1407"/>
  <c r="AA1407" s="1"/>
  <c r="Z1379"/>
  <c r="AA1379" s="1"/>
  <c r="Z1343"/>
  <c r="AA1343" s="1"/>
  <c r="Z1315"/>
  <c r="AA1315" s="1"/>
  <c r="Z1271"/>
  <c r="AA1271" s="1"/>
  <c r="Z1239"/>
  <c r="AA1239" s="1"/>
  <c r="Z1215"/>
  <c r="AA1215" s="1"/>
  <c r="Z1187"/>
  <c r="AA1187" s="1"/>
  <c r="Z1163"/>
  <c r="AA1163" s="1"/>
  <c r="Z1123"/>
  <c r="AA1123" s="1"/>
  <c r="Z1091"/>
  <c r="AA1091" s="1"/>
  <c r="Z1059"/>
  <c r="AA1059" s="1"/>
  <c r="Z1023"/>
  <c r="AA1023" s="1"/>
  <c r="Z979"/>
  <c r="AA979" s="1"/>
  <c r="Z975"/>
  <c r="AA975" s="1"/>
  <c r="Z971"/>
  <c r="AA971" s="1"/>
  <c r="Z947"/>
  <c r="AA947" s="1"/>
  <c r="Z931"/>
  <c r="AA931" s="1"/>
  <c r="Z915"/>
  <c r="AA915" s="1"/>
  <c r="Z859"/>
  <c r="AA859" s="1"/>
  <c r="Z843"/>
  <c r="AA843" s="1"/>
  <c r="Z803"/>
  <c r="AA803" s="1"/>
  <c r="Z787"/>
  <c r="AA787" s="1"/>
  <c r="Z783"/>
  <c r="AA783" s="1"/>
  <c r="Z779"/>
  <c r="AA779" s="1"/>
  <c r="Z759"/>
  <c r="AA759" s="1"/>
  <c r="Z755"/>
  <c r="AA755" s="1"/>
  <c r="Z751"/>
  <c r="AA751" s="1"/>
  <c r="Z747"/>
  <c r="AA747" s="1"/>
  <c r="Z683"/>
  <c r="AA683" s="1"/>
  <c r="Z679"/>
  <c r="AA679" s="1"/>
  <c r="Z675"/>
  <c r="AA675" s="1"/>
  <c r="Z671"/>
  <c r="AA671" s="1"/>
  <c r="Z667"/>
  <c r="AA667" s="1"/>
  <c r="Z663"/>
  <c r="AA663" s="1"/>
  <c r="Z575"/>
  <c r="AA575" s="1"/>
  <c r="Z571"/>
  <c r="AA571" s="1"/>
  <c r="Z567"/>
  <c r="AA567" s="1"/>
  <c r="Z527"/>
  <c r="AA527" s="1"/>
  <c r="Z523"/>
  <c r="AA523" s="1"/>
  <c r="Z519"/>
  <c r="AA519" s="1"/>
  <c r="Z403"/>
  <c r="AA403" s="1"/>
  <c r="Z399"/>
  <c r="AA399" s="1"/>
  <c r="Z395"/>
  <c r="AA395" s="1"/>
  <c r="Z391"/>
  <c r="AA391" s="1"/>
  <c r="Z367"/>
  <c r="AA367" s="1"/>
  <c r="Z363"/>
  <c r="AA363" s="1"/>
  <c r="Z359"/>
  <c r="AA359" s="1"/>
  <c r="Z303"/>
  <c r="AA303" s="1"/>
  <c r="Z299"/>
  <c r="AA299" s="1"/>
  <c r="Z295"/>
  <c r="AA295" s="1"/>
  <c r="Z291"/>
  <c r="AA291" s="1"/>
  <c r="Z287"/>
  <c r="AA287" s="1"/>
  <c r="Z834"/>
  <c r="AA834" s="1"/>
  <c r="Z858"/>
  <c r="AA858" s="1"/>
  <c r="AD953"/>
  <c r="AE953" s="1"/>
  <c r="AD936"/>
  <c r="AE936" s="1"/>
  <c r="AD928"/>
  <c r="AE928" s="1"/>
  <c r="AD913"/>
  <c r="AE913" s="1"/>
  <c r="AD896"/>
  <c r="AE896" s="1"/>
  <c r="AD884"/>
  <c r="AE884" s="1"/>
  <c r="AF884" s="1"/>
  <c r="AD848"/>
  <c r="AE848" s="1"/>
  <c r="AD845"/>
  <c r="AE845" s="1"/>
  <c r="AD837"/>
  <c r="AE837" s="1"/>
  <c r="AD820"/>
  <c r="AE820" s="1"/>
  <c r="AF820" s="1"/>
  <c r="AD809"/>
  <c r="AE809" s="1"/>
  <c r="AD801"/>
  <c r="AE801" s="1"/>
  <c r="AD792"/>
  <c r="AE792" s="1"/>
  <c r="AD784"/>
  <c r="AE784" s="1"/>
  <c r="AD769"/>
  <c r="AE769" s="1"/>
  <c r="AD761"/>
  <c r="AE761" s="1"/>
  <c r="AD749"/>
  <c r="AE749" s="1"/>
  <c r="AD725"/>
  <c r="AE725" s="1"/>
  <c r="AD717"/>
  <c r="AE717" s="1"/>
  <c r="AD709"/>
  <c r="AE709" s="1"/>
  <c r="AD696"/>
  <c r="AE696" s="1"/>
  <c r="AF696" s="1"/>
  <c r="AD683"/>
  <c r="AE683" s="1"/>
  <c r="AF683" s="1"/>
  <c r="AD664"/>
  <c r="AE664" s="1"/>
  <c r="AF664" s="1"/>
  <c r="AD661"/>
  <c r="AD647"/>
  <c r="AE647" s="1"/>
  <c r="AF647" s="1"/>
  <c r="AD637"/>
  <c r="AE637" s="1"/>
  <c r="AF637" s="1"/>
  <c r="AD628"/>
  <c r="AD624"/>
  <c r="AE624" s="1"/>
  <c r="AD621"/>
  <c r="AE621" s="1"/>
  <c r="AF621" s="1"/>
  <c r="AD603"/>
  <c r="AE603" s="1"/>
  <c r="AF603" s="1"/>
  <c r="AD597"/>
  <c r="AE597" s="1"/>
  <c r="AF597" s="1"/>
  <c r="AD584"/>
  <c r="AE584" s="1"/>
  <c r="AF584" s="1"/>
  <c r="AD580"/>
  <c r="AE580" s="1"/>
  <c r="AF580" s="1"/>
  <c r="AD573"/>
  <c r="AE573" s="1"/>
  <c r="AF573" s="1"/>
  <c r="AD561"/>
  <c r="AE561" s="1"/>
  <c r="AF561" s="1"/>
  <c r="AD557"/>
  <c r="AE557" s="1"/>
  <c r="AF557" s="1"/>
  <c r="AD540"/>
  <c r="AE540" s="1"/>
  <c r="AD533"/>
  <c r="AE533" s="1"/>
  <c r="AD496"/>
  <c r="AE496" s="1"/>
  <c r="AD479"/>
  <c r="AE479" s="1"/>
  <c r="AF479" s="1"/>
  <c r="AD472"/>
  <c r="AE472" s="1"/>
  <c r="AF472" s="1"/>
  <c r="AD460"/>
  <c r="AE460" s="1"/>
  <c r="AD420"/>
  <c r="AE420" s="1"/>
  <c r="AF420" s="1"/>
  <c r="AD417"/>
  <c r="AE417" s="1"/>
  <c r="AD408"/>
  <c r="AE408" s="1"/>
  <c r="AF408" s="1"/>
  <c r="AD400"/>
  <c r="AE400" s="1"/>
  <c r="AD392"/>
  <c r="AE392" s="1"/>
  <c r="AD389"/>
  <c r="AE389" s="1"/>
  <c r="AD376"/>
  <c r="AE376" s="1"/>
  <c r="AD341"/>
  <c r="AE341" s="1"/>
  <c r="AD333"/>
  <c r="AE333" s="1"/>
  <c r="AD325"/>
  <c r="AE325" s="1"/>
  <c r="AD312"/>
  <c r="AE312" s="1"/>
  <c r="AF312" s="1"/>
  <c r="AD296"/>
  <c r="AE296" s="1"/>
  <c r="AD294"/>
  <c r="AE294" s="1"/>
  <c r="AD298"/>
  <c r="AE298" s="1"/>
  <c r="AD306"/>
  <c r="AE306" s="1"/>
  <c r="AD318"/>
  <c r="AE318" s="1"/>
  <c r="AD338"/>
  <c r="AE338" s="1"/>
  <c r="AD346"/>
  <c r="AE346" s="1"/>
  <c r="AD354"/>
  <c r="AE354" s="1"/>
  <c r="AD366"/>
  <c r="AE366" s="1"/>
  <c r="AD374"/>
  <c r="AE374" s="1"/>
  <c r="AD386"/>
  <c r="AE386" s="1"/>
  <c r="AD394"/>
  <c r="AE394" s="1"/>
  <c r="AD398"/>
  <c r="AE398" s="1"/>
  <c r="AD406"/>
  <c r="AE406" s="1"/>
  <c r="Z1775"/>
  <c r="AA1775" s="1"/>
  <c r="Z1771"/>
  <c r="AA1771" s="1"/>
  <c r="Z1735"/>
  <c r="AA1735" s="1"/>
  <c r="Z1279"/>
  <c r="AA1279" s="1"/>
  <c r="Z1275"/>
  <c r="AA1275" s="1"/>
  <c r="Z1247"/>
  <c r="AA1247" s="1"/>
  <c r="Z1243"/>
  <c r="AA1243" s="1"/>
  <c r="Z1223"/>
  <c r="AA1223" s="1"/>
  <c r="Z1219"/>
  <c r="AA1219" s="1"/>
  <c r="Z1143"/>
  <c r="AA1143" s="1"/>
  <c r="Z1111"/>
  <c r="AA1111" s="1"/>
  <c r="Z1095"/>
  <c r="AA1095" s="1"/>
  <c r="Z1067"/>
  <c r="AA1067" s="1"/>
  <c r="Z959"/>
  <c r="AA959" s="1"/>
  <c r="Z955"/>
  <c r="AA955" s="1"/>
  <c r="Z923"/>
  <c r="AA923" s="1"/>
  <c r="Z907"/>
  <c r="AA907" s="1"/>
  <c r="Z891"/>
  <c r="AA891" s="1"/>
  <c r="Z878"/>
  <c r="AA878" s="1"/>
  <c r="Z871"/>
  <c r="AA871" s="1"/>
  <c r="Z867"/>
  <c r="AA867" s="1"/>
  <c r="Z815"/>
  <c r="AA815" s="1"/>
  <c r="Z811"/>
  <c r="AA811" s="1"/>
  <c r="Z718"/>
  <c r="AA718" s="1"/>
  <c r="Z714"/>
  <c r="AA714" s="1"/>
  <c r="Z710"/>
  <c r="AA710" s="1"/>
  <c r="Z706"/>
  <c r="AA706" s="1"/>
  <c r="Z702"/>
  <c r="AA702" s="1"/>
  <c r="Z698"/>
  <c r="AA698" s="1"/>
  <c r="Z691"/>
  <c r="AA691" s="1"/>
  <c r="Z687"/>
  <c r="AA687" s="1"/>
  <c r="Z642"/>
  <c r="AA642" s="1"/>
  <c r="Z638"/>
  <c r="AA638" s="1"/>
  <c r="Z634"/>
  <c r="AA634" s="1"/>
  <c r="Z630"/>
  <c r="AA630" s="1"/>
  <c r="Z623"/>
  <c r="AA623" s="1"/>
  <c r="Z619"/>
  <c r="AA619" s="1"/>
  <c r="Z615"/>
  <c r="AA615" s="1"/>
  <c r="Z611"/>
  <c r="AA611" s="1"/>
  <c r="Z607"/>
  <c r="AA607" s="1"/>
  <c r="Z603"/>
  <c r="AA603" s="1"/>
  <c r="Z599"/>
  <c r="AA599" s="1"/>
  <c r="Z554"/>
  <c r="AA554" s="1"/>
  <c r="Z550"/>
  <c r="AA550" s="1"/>
  <c r="Z547"/>
  <c r="AA547" s="1"/>
  <c r="Z543"/>
  <c r="AA543" s="1"/>
  <c r="Z539"/>
  <c r="AA539" s="1"/>
  <c r="Z535"/>
  <c r="AA535" s="1"/>
  <c r="Z502"/>
  <c r="AA502" s="1"/>
  <c r="Z498"/>
  <c r="AA498" s="1"/>
  <c r="Z494"/>
  <c r="AA494" s="1"/>
  <c r="Z490"/>
  <c r="AA490" s="1"/>
  <c r="Z486"/>
  <c r="AA486" s="1"/>
  <c r="Z482"/>
  <c r="AA482" s="1"/>
  <c r="Z479"/>
  <c r="AA479" s="1"/>
  <c r="Z475"/>
  <c r="AA475" s="1"/>
  <c r="Z471"/>
  <c r="AA471" s="1"/>
  <c r="Z382"/>
  <c r="AA382" s="1"/>
  <c r="Z379"/>
  <c r="AA379" s="1"/>
  <c r="Z375"/>
  <c r="AA375" s="1"/>
  <c r="Z350"/>
  <c r="AA350" s="1"/>
  <c r="Z346"/>
  <c r="AA346" s="1"/>
  <c r="Z342"/>
  <c r="AA342" s="1"/>
  <c r="Z338"/>
  <c r="AA338" s="1"/>
  <c r="Z334"/>
  <c r="AA334" s="1"/>
  <c r="Z330"/>
  <c r="AA330" s="1"/>
  <c r="Z326"/>
  <c r="AA326" s="1"/>
  <c r="Z319"/>
  <c r="AA319" s="1"/>
  <c r="Z315"/>
  <c r="AA315" s="1"/>
  <c r="Z348"/>
  <c r="AA348" s="1"/>
  <c r="Z360"/>
  <c r="AA360" s="1"/>
  <c r="Z364"/>
  <c r="AA364" s="1"/>
  <c r="Z368"/>
  <c r="AA368" s="1"/>
  <c r="Z384"/>
  <c r="AA384" s="1"/>
  <c r="Z388"/>
  <c r="AA388" s="1"/>
  <c r="Z392"/>
  <c r="AA392" s="1"/>
  <c r="Z396"/>
  <c r="AA396" s="1"/>
  <c r="Z408"/>
  <c r="AA408" s="1"/>
  <c r="Z412"/>
  <c r="AA412" s="1"/>
  <c r="Z416"/>
  <c r="AA416" s="1"/>
  <c r="Z420"/>
  <c r="AA420" s="1"/>
  <c r="Z428"/>
  <c r="AA428" s="1"/>
  <c r="Z432"/>
  <c r="AA432" s="1"/>
  <c r="Z440"/>
  <c r="AA440" s="1"/>
  <c r="Z444"/>
  <c r="AA444" s="1"/>
  <c r="Z448"/>
  <c r="AA448" s="1"/>
  <c r="Z452"/>
  <c r="AA452" s="1"/>
  <c r="Z468"/>
  <c r="AA468" s="1"/>
  <c r="Z472"/>
  <c r="AA472" s="1"/>
  <c r="Z476"/>
  <c r="AA476" s="1"/>
  <c r="Z484"/>
  <c r="AA484" s="1"/>
  <c r="Z488"/>
  <c r="AA488" s="1"/>
  <c r="Z500"/>
  <c r="AA500" s="1"/>
  <c r="Z504"/>
  <c r="AA504" s="1"/>
  <c r="Z512"/>
  <c r="AA512" s="1"/>
  <c r="Z516"/>
  <c r="AA516" s="1"/>
  <c r="Z520"/>
  <c r="AA520" s="1"/>
  <c r="Z528"/>
  <c r="AA528" s="1"/>
  <c r="Z552"/>
  <c r="AA552" s="1"/>
  <c r="Z556"/>
  <c r="AA556" s="1"/>
  <c r="Z564"/>
  <c r="AA564" s="1"/>
  <c r="Z568"/>
  <c r="AA568" s="1"/>
  <c r="Z572"/>
  <c r="AA572" s="1"/>
  <c r="Z576"/>
  <c r="AA576" s="1"/>
  <c r="Z580"/>
  <c r="AA580" s="1"/>
  <c r="Z584"/>
  <c r="AA584" s="1"/>
  <c r="Z588"/>
  <c r="AA588" s="1"/>
  <c r="Z592"/>
  <c r="AA592" s="1"/>
  <c r="Z596"/>
  <c r="AA596" s="1"/>
  <c r="Z604"/>
  <c r="AA604" s="1"/>
  <c r="Z608"/>
  <c r="AA608" s="1"/>
  <c r="Z612"/>
  <c r="AA612" s="1"/>
  <c r="Z616"/>
  <c r="AA616" s="1"/>
  <c r="Z620"/>
  <c r="AA620" s="1"/>
  <c r="Z624"/>
  <c r="AA624" s="1"/>
  <c r="Z636"/>
  <c r="AA636" s="1"/>
  <c r="Z640"/>
  <c r="AA640" s="1"/>
  <c r="Z644"/>
  <c r="AA644" s="1"/>
  <c r="Z648"/>
  <c r="AA648" s="1"/>
  <c r="Z652"/>
  <c r="AA652" s="1"/>
  <c r="Z656"/>
  <c r="AA656" s="1"/>
  <c r="Z668"/>
  <c r="AA668" s="1"/>
  <c r="Z672"/>
  <c r="AA672" s="1"/>
  <c r="Z676"/>
  <c r="AA676" s="1"/>
  <c r="Z680"/>
  <c r="AA680" s="1"/>
  <c r="Z692"/>
  <c r="AA692" s="1"/>
  <c r="Z696"/>
  <c r="AA696" s="1"/>
  <c r="Z700"/>
  <c r="AA700" s="1"/>
  <c r="Z704"/>
  <c r="AA704" s="1"/>
  <c r="Z708"/>
  <c r="AA708" s="1"/>
  <c r="Z712"/>
  <c r="AA712" s="1"/>
  <c r="Z716"/>
  <c r="AA716" s="1"/>
  <c r="Z724"/>
  <c r="AA724" s="1"/>
  <c r="Z732"/>
  <c r="AA732" s="1"/>
  <c r="Z740"/>
  <c r="AA740" s="1"/>
  <c r="Z744"/>
  <c r="AA744" s="1"/>
  <c r="Z748"/>
  <c r="AA748" s="1"/>
  <c r="Z752"/>
  <c r="AA752" s="1"/>
  <c r="Z764"/>
  <c r="AA764" s="1"/>
  <c r="Z768"/>
  <c r="AA768" s="1"/>
  <c r="Z772"/>
  <c r="AA772" s="1"/>
  <c r="Z776"/>
  <c r="AA776" s="1"/>
  <c r="Z780"/>
  <c r="AA780" s="1"/>
  <c r="Z784"/>
  <c r="AA784" s="1"/>
  <c r="Z792"/>
  <c r="AA792" s="1"/>
  <c r="Z796"/>
  <c r="AA796" s="1"/>
  <c r="Z800"/>
  <c r="AA800" s="1"/>
  <c r="Z804"/>
  <c r="AA804" s="1"/>
  <c r="Z808"/>
  <c r="AA808" s="1"/>
  <c r="Z812"/>
  <c r="AA812" s="1"/>
  <c r="Z820"/>
  <c r="AA820" s="1"/>
  <c r="Z832"/>
  <c r="AA832" s="1"/>
  <c r="Z836"/>
  <c r="AA836" s="1"/>
  <c r="Z840"/>
  <c r="AA840" s="1"/>
  <c r="Z848"/>
  <c r="AA848" s="1"/>
  <c r="Z852"/>
  <c r="AA852" s="1"/>
  <c r="Z856"/>
  <c r="AA856" s="1"/>
  <c r="Z864"/>
  <c r="AA864" s="1"/>
  <c r="Z868"/>
  <c r="AA868" s="1"/>
  <c r="Z872"/>
  <c r="AA872" s="1"/>
  <c r="Z876"/>
  <c r="AA876" s="1"/>
  <c r="Z880"/>
  <c r="AA880" s="1"/>
  <c r="Z884"/>
  <c r="AA884" s="1"/>
  <c r="Z892"/>
  <c r="AA892" s="1"/>
  <c r="Z896"/>
  <c r="AA896" s="1"/>
  <c r="Z900"/>
  <c r="AA900" s="1"/>
  <c r="Z904"/>
  <c r="AA904" s="1"/>
  <c r="Z912"/>
  <c r="AA912" s="1"/>
  <c r="Z916"/>
  <c r="AA916" s="1"/>
  <c r="Z920"/>
  <c r="AA920" s="1"/>
  <c r="Z928"/>
  <c r="AA928" s="1"/>
  <c r="Z932"/>
  <c r="AA932" s="1"/>
  <c r="Z936"/>
  <c r="AA936" s="1"/>
  <c r="Z944"/>
  <c r="AA944" s="1"/>
  <c r="Z948"/>
  <c r="AA948" s="1"/>
  <c r="Z960"/>
  <c r="AA960" s="1"/>
  <c r="Z964"/>
  <c r="AA964" s="1"/>
  <c r="Z968"/>
  <c r="AA968" s="1"/>
  <c r="Z972"/>
  <c r="AA972" s="1"/>
  <c r="Z976"/>
  <c r="AA976" s="1"/>
  <c r="Z980"/>
  <c r="AA980" s="1"/>
  <c r="Z984"/>
  <c r="AA984" s="1"/>
  <c r="Z992"/>
  <c r="AA992" s="1"/>
  <c r="Z996"/>
  <c r="AA996" s="1"/>
  <c r="Z1000"/>
  <c r="AA1000" s="1"/>
  <c r="Z1004"/>
  <c r="AA1004" s="1"/>
  <c r="Z1008"/>
  <c r="AA1008" s="1"/>
  <c r="Z1016"/>
  <c r="AA1016" s="1"/>
  <c r="Z1028"/>
  <c r="AA1028" s="1"/>
  <c r="Z1032"/>
  <c r="AA1032" s="1"/>
  <c r="Z1036"/>
  <c r="AA1036" s="1"/>
  <c r="Z1040"/>
  <c r="AA1040" s="1"/>
  <c r="Z1048"/>
  <c r="AA1048" s="1"/>
  <c r="Z1052"/>
  <c r="AA1052" s="1"/>
  <c r="Z1056"/>
  <c r="AA1056" s="1"/>
  <c r="Z1060"/>
  <c r="AA1060" s="1"/>
  <c r="Z1064"/>
  <c r="AA1064" s="1"/>
  <c r="Z1068"/>
  <c r="AA1068" s="1"/>
  <c r="Z1076"/>
  <c r="AA1076" s="1"/>
  <c r="Z1080"/>
  <c r="AA1080" s="1"/>
  <c r="Z1084"/>
  <c r="AA1084" s="1"/>
  <c r="Z1088"/>
  <c r="AA1088" s="1"/>
  <c r="Z1096"/>
  <c r="AA1096" s="1"/>
  <c r="Z1100"/>
  <c r="AA1100" s="1"/>
  <c r="Z1104"/>
  <c r="AA1104" s="1"/>
  <c r="Z1108"/>
  <c r="AA1108" s="1"/>
  <c r="Z1120"/>
  <c r="AA1120" s="1"/>
  <c r="Z1124"/>
  <c r="AA1124" s="1"/>
  <c r="Z1132"/>
  <c r="AA1132" s="1"/>
  <c r="Z1136"/>
  <c r="AA1136" s="1"/>
  <c r="Z1140"/>
  <c r="AA1140" s="1"/>
  <c r="Z1144"/>
  <c r="AA1144" s="1"/>
  <c r="Z1152"/>
  <c r="AA1152" s="1"/>
  <c r="Z1156"/>
  <c r="AA1156" s="1"/>
  <c r="Z1164"/>
  <c r="AA1164" s="1"/>
  <c r="Z1168"/>
  <c r="AA1168" s="1"/>
  <c r="Z1176"/>
  <c r="AA1176" s="1"/>
  <c r="Z1180"/>
  <c r="AA1180" s="1"/>
  <c r="Z1184"/>
  <c r="AA1184" s="1"/>
  <c r="Z1188"/>
  <c r="AA1188" s="1"/>
  <c r="Z1192"/>
  <c r="AA1192" s="1"/>
  <c r="Z1196"/>
  <c r="AA1196" s="1"/>
  <c r="Z1200"/>
  <c r="AA1200" s="1"/>
  <c r="Z1204"/>
  <c r="AA1204" s="1"/>
  <c r="Z1208"/>
  <c r="AA1208" s="1"/>
  <c r="Z1216"/>
  <c r="AA1216" s="1"/>
  <c r="Z1220"/>
  <c r="AA1220" s="1"/>
  <c r="Z1224"/>
  <c r="AA1224" s="1"/>
  <c r="Z1228"/>
  <c r="AA1228" s="1"/>
  <c r="Z1232"/>
  <c r="AA1232" s="1"/>
  <c r="Z1236"/>
  <c r="AA1236" s="1"/>
  <c r="Z1240"/>
  <c r="AA1240" s="1"/>
  <c r="Z1244"/>
  <c r="AA1244" s="1"/>
  <c r="Z1252"/>
  <c r="AA1252" s="1"/>
  <c r="Z1256"/>
  <c r="AA1256" s="1"/>
  <c r="Z1260"/>
  <c r="AA1260" s="1"/>
  <c r="Z1264"/>
  <c r="AA1264" s="1"/>
  <c r="Z1268"/>
  <c r="AA1268" s="1"/>
  <c r="Z1272"/>
  <c r="AA1272" s="1"/>
  <c r="Z1276"/>
  <c r="AA1276" s="1"/>
  <c r="Z1280"/>
  <c r="AA1280" s="1"/>
  <c r="Z1288"/>
  <c r="AA1288" s="1"/>
  <c r="Z1292"/>
  <c r="AA1292" s="1"/>
  <c r="Z1296"/>
  <c r="AA1296" s="1"/>
  <c r="Z1300"/>
  <c r="AA1300" s="1"/>
  <c r="Z1308"/>
  <c r="AA1308" s="1"/>
  <c r="Z1316"/>
  <c r="AA1316" s="1"/>
  <c r="Z1320"/>
  <c r="AA1320" s="1"/>
  <c r="Z1324"/>
  <c r="AA1324" s="1"/>
  <c r="Z1328"/>
  <c r="AA1328" s="1"/>
  <c r="Z1332"/>
  <c r="AA1332" s="1"/>
  <c r="Z1340"/>
  <c r="AA1340" s="1"/>
  <c r="Z1348"/>
  <c r="AA1348" s="1"/>
  <c r="Z1352"/>
  <c r="AA1352" s="1"/>
  <c r="Z1356"/>
  <c r="AA1356" s="1"/>
  <c r="Z1360"/>
  <c r="AA1360" s="1"/>
  <c r="Z1364"/>
  <c r="AA1364" s="1"/>
  <c r="Z1372"/>
  <c r="AA1372" s="1"/>
  <c r="Z1380"/>
  <c r="AA1380" s="1"/>
  <c r="Z1384"/>
  <c r="AA1384" s="1"/>
  <c r="Z1388"/>
  <c r="AA1388" s="1"/>
  <c r="Z1392"/>
  <c r="AA1392" s="1"/>
  <c r="Z1396"/>
  <c r="AA1396" s="1"/>
  <c r="Z1404"/>
  <c r="AA1404" s="1"/>
  <c r="Z1412"/>
  <c r="AA1412" s="1"/>
  <c r="Z1416"/>
  <c r="AA1416" s="1"/>
  <c r="Z1420"/>
  <c r="AA1420" s="1"/>
  <c r="Z1424"/>
  <c r="AA1424" s="1"/>
  <c r="Z1428"/>
  <c r="AA1428" s="1"/>
  <c r="Z1436"/>
  <c r="AA1436" s="1"/>
  <c r="Z1444"/>
  <c r="AA1444" s="1"/>
  <c r="Z1448"/>
  <c r="AA1448" s="1"/>
  <c r="Z1452"/>
  <c r="AA1452" s="1"/>
  <c r="Z1456"/>
  <c r="AA1456" s="1"/>
  <c r="Z1460"/>
  <c r="AA1460" s="1"/>
  <c r="Z1468"/>
  <c r="AA1468" s="1"/>
  <c r="Z1476"/>
  <c r="AA1476" s="1"/>
  <c r="Z1480"/>
  <c r="AA1480" s="1"/>
  <c r="Z1484"/>
  <c r="AA1484" s="1"/>
  <c r="Z1488"/>
  <c r="AA1488" s="1"/>
  <c r="Z1492"/>
  <c r="AA1492" s="1"/>
  <c r="Z1500"/>
  <c r="AA1500" s="1"/>
  <c r="Z1508"/>
  <c r="AA1508" s="1"/>
  <c r="Z1512"/>
  <c r="AA1512" s="1"/>
  <c r="Z1516"/>
  <c r="AA1516" s="1"/>
  <c r="Z1520"/>
  <c r="AA1520" s="1"/>
  <c r="Z1524"/>
  <c r="AA1524" s="1"/>
  <c r="Z1532"/>
  <c r="AA1532" s="1"/>
  <c r="Z1540"/>
  <c r="AA1540" s="1"/>
  <c r="Z1544"/>
  <c r="AA1544" s="1"/>
  <c r="Z1548"/>
  <c r="AA1548" s="1"/>
  <c r="Z1552"/>
  <c r="AA1552" s="1"/>
  <c r="Z1556"/>
  <c r="AA1556" s="1"/>
  <c r="Z1564"/>
  <c r="AA1564" s="1"/>
  <c r="Z1572"/>
  <c r="AA1572" s="1"/>
  <c r="Z1576"/>
  <c r="AA1576" s="1"/>
  <c r="Z1580"/>
  <c r="AA1580" s="1"/>
  <c r="Z1584"/>
  <c r="AA1584" s="1"/>
  <c r="Z1588"/>
  <c r="AA1588" s="1"/>
  <c r="Z1596"/>
  <c r="AA1596" s="1"/>
  <c r="Z1604"/>
  <c r="AA1604" s="1"/>
  <c r="Z1608"/>
  <c r="AA1608" s="1"/>
  <c r="Z1612"/>
  <c r="AA1612" s="1"/>
  <c r="Z1616"/>
  <c r="AA1616" s="1"/>
  <c r="Z1620"/>
  <c r="AA1620" s="1"/>
  <c r="Z1628"/>
  <c r="AA1628" s="1"/>
  <c r="Z1636"/>
  <c r="AA1636" s="1"/>
  <c r="Z1640"/>
  <c r="AA1640" s="1"/>
  <c r="Z1644"/>
  <c r="AA1644" s="1"/>
  <c r="Z1648"/>
  <c r="AA1648" s="1"/>
  <c r="Z1652"/>
  <c r="AA1652" s="1"/>
  <c r="Z1660"/>
  <c r="AA1660" s="1"/>
  <c r="Z1668"/>
  <c r="AA1668" s="1"/>
  <c r="Z1672"/>
  <c r="AA1672" s="1"/>
  <c r="Z1676"/>
  <c r="AA1676" s="1"/>
  <c r="Z1680"/>
  <c r="AA1680" s="1"/>
  <c r="Z1684"/>
  <c r="AA1684" s="1"/>
  <c r="Z1692"/>
  <c r="AA1692" s="1"/>
  <c r="Z1700"/>
  <c r="AA1700" s="1"/>
  <c r="Z1704"/>
  <c r="AA1704" s="1"/>
  <c r="Z1708"/>
  <c r="AA1708" s="1"/>
  <c r="Z1712"/>
  <c r="AA1712" s="1"/>
  <c r="Z1716"/>
  <c r="AA1716" s="1"/>
  <c r="Z1724"/>
  <c r="AA1724" s="1"/>
  <c r="Z1752"/>
  <c r="AA1752" s="1"/>
  <c r="Z903"/>
  <c r="AA903" s="1"/>
  <c r="Z899"/>
  <c r="AA899" s="1"/>
  <c r="Z886"/>
  <c r="AA886" s="1"/>
  <c r="Z882"/>
  <c r="AA882" s="1"/>
  <c r="Z875"/>
  <c r="AA875" s="1"/>
  <c r="Z862"/>
  <c r="AA862" s="1"/>
  <c r="Z855"/>
  <c r="AA855" s="1"/>
  <c r="Z851"/>
  <c r="AA851" s="1"/>
  <c r="Z838"/>
  <c r="AA838" s="1"/>
  <c r="Z831"/>
  <c r="AA831" s="1"/>
  <c r="Z827"/>
  <c r="AA827" s="1"/>
  <c r="Z814"/>
  <c r="AA814" s="1"/>
  <c r="Z810"/>
  <c r="AA810" s="1"/>
  <c r="Z798"/>
  <c r="AA798" s="1"/>
  <c r="Z794"/>
  <c r="AA794" s="1"/>
  <c r="Z774"/>
  <c r="AA774" s="1"/>
  <c r="Z771"/>
  <c r="AA771" s="1"/>
  <c r="Z767"/>
  <c r="AA767" s="1"/>
  <c r="Z763"/>
  <c r="AA763" s="1"/>
  <c r="Z742"/>
  <c r="AA742" s="1"/>
  <c r="Z738"/>
  <c r="AA738" s="1"/>
  <c r="Z734"/>
  <c r="AA734" s="1"/>
  <c r="Z730"/>
  <c r="AA730" s="1"/>
  <c r="Z726"/>
  <c r="AA726" s="1"/>
  <c r="Z722"/>
  <c r="AA722" s="1"/>
  <c r="Z719"/>
  <c r="AA719" s="1"/>
  <c r="Z715"/>
  <c r="AA715" s="1"/>
  <c r="Z711"/>
  <c r="AA711" s="1"/>
  <c r="Z707"/>
  <c r="AA707" s="1"/>
  <c r="Z682"/>
  <c r="AA682" s="1"/>
  <c r="Z678"/>
  <c r="AA678" s="1"/>
  <c r="Z674"/>
  <c r="AA674" s="1"/>
  <c r="Z670"/>
  <c r="AA670" s="1"/>
  <c r="Z666"/>
  <c r="AA666" s="1"/>
  <c r="Z662"/>
  <c r="AA662" s="1"/>
  <c r="Z626"/>
  <c r="AA626" s="1"/>
  <c r="Z622"/>
  <c r="AA622" s="1"/>
  <c r="Z618"/>
  <c r="AA618" s="1"/>
  <c r="Z614"/>
  <c r="AA614" s="1"/>
  <c r="Z610"/>
  <c r="AA610" s="1"/>
  <c r="Z606"/>
  <c r="AA606" s="1"/>
  <c r="Z602"/>
  <c r="AA602" s="1"/>
  <c r="Z598"/>
  <c r="AA598" s="1"/>
  <c r="Z595"/>
  <c r="AA595" s="1"/>
  <c r="Z591"/>
  <c r="AA591" s="1"/>
  <c r="Z587"/>
  <c r="AA587" s="1"/>
  <c r="Z583"/>
  <c r="AA583" s="1"/>
  <c r="Z562"/>
  <c r="AA562" s="1"/>
  <c r="Z558"/>
  <c r="AA558" s="1"/>
  <c r="Z555"/>
  <c r="AA555" s="1"/>
  <c r="Z551"/>
  <c r="AA551" s="1"/>
  <c r="Z514"/>
  <c r="AA514" s="1"/>
  <c r="Z510"/>
  <c r="AA510" s="1"/>
  <c r="Z506"/>
  <c r="AA506" s="1"/>
  <c r="Z503"/>
  <c r="AA503" s="1"/>
  <c r="Z478"/>
  <c r="AA478" s="1"/>
  <c r="Z474"/>
  <c r="AA474" s="1"/>
  <c r="Z470"/>
  <c r="AA470" s="1"/>
  <c r="Z450"/>
  <c r="AA450" s="1"/>
  <c r="Z446"/>
  <c r="AA446" s="1"/>
  <c r="Z442"/>
  <c r="AA442" s="1"/>
  <c r="Z438"/>
  <c r="AA438" s="1"/>
  <c r="Z435"/>
  <c r="AA435" s="1"/>
  <c r="Z431"/>
  <c r="AA431" s="1"/>
  <c r="Z427"/>
  <c r="AA427" s="1"/>
  <c r="Z423"/>
  <c r="AA423" s="1"/>
  <c r="Z419"/>
  <c r="AA419" s="1"/>
  <c r="Z415"/>
  <c r="AA415" s="1"/>
  <c r="Z411"/>
  <c r="AA411" s="1"/>
  <c r="Z407"/>
  <c r="AA407" s="1"/>
  <c r="Z386"/>
  <c r="AA386" s="1"/>
  <c r="Z383"/>
  <c r="AA383" s="1"/>
  <c r="Z354"/>
  <c r="AA354" s="1"/>
  <c r="Z351"/>
  <c r="AA351" s="1"/>
  <c r="Z347"/>
  <c r="AA347" s="1"/>
  <c r="Z343"/>
  <c r="AA343" s="1"/>
  <c r="Z322"/>
  <c r="AA322" s="1"/>
  <c r="Z318"/>
  <c r="AA318" s="1"/>
  <c r="Z314"/>
  <c r="AA314" s="1"/>
  <c r="Z311"/>
  <c r="AA311" s="1"/>
  <c r="Z371" i="26"/>
  <c r="AA371" s="1"/>
  <c r="Z378"/>
  <c r="AA378" s="1"/>
  <c r="Z374"/>
  <c r="AA374" s="1"/>
  <c r="Z375"/>
  <c r="AA375" s="1"/>
  <c r="Z370"/>
  <c r="AA370" s="1"/>
  <c r="AE382"/>
  <c r="AF382" s="1"/>
  <c r="AE379"/>
  <c r="AF379" s="1"/>
  <c r="AE377"/>
  <c r="AF377" s="1"/>
  <c r="AE373"/>
  <c r="AF373" s="1"/>
  <c r="AE371"/>
  <c r="AF371" s="1"/>
  <c r="AE369"/>
  <c r="AF369" s="1"/>
  <c r="AE368"/>
  <c r="AF368" s="1"/>
  <c r="AE380"/>
  <c r="AF380" s="1"/>
  <c r="AE376"/>
  <c r="AF376" s="1"/>
  <c r="AE372"/>
  <c r="AF372" s="1"/>
  <c r="AE367"/>
  <c r="AF367" s="1"/>
  <c r="AD314" i="35"/>
  <c r="AE314" s="1"/>
  <c r="AD326"/>
  <c r="AE326" s="1"/>
  <c r="Z1757"/>
  <c r="AA1757" s="1"/>
  <c r="Z1745"/>
  <c r="AA1745" s="1"/>
  <c r="Z1729"/>
  <c r="AA1729" s="1"/>
  <c r="Z1041"/>
  <c r="AA1041" s="1"/>
  <c r="Z841"/>
  <c r="AA841" s="1"/>
  <c r="Z825"/>
  <c r="AA825" s="1"/>
  <c r="Z433"/>
  <c r="AA433" s="1"/>
  <c r="Z332"/>
  <c r="AA332" s="1"/>
  <c r="Z560"/>
  <c r="AA560" s="1"/>
  <c r="Z664"/>
  <c r="AA664" s="1"/>
  <c r="Z688"/>
  <c r="AA688" s="1"/>
  <c r="Z736"/>
  <c r="AA736" s="1"/>
  <c r="Z756"/>
  <c r="AA756" s="1"/>
  <c r="Z860"/>
  <c r="AA860" s="1"/>
  <c r="Z956"/>
  <c r="AA956" s="1"/>
  <c r="Z988"/>
  <c r="AA988" s="1"/>
  <c r="Z1112"/>
  <c r="AA1112" s="1"/>
  <c r="Z1172"/>
  <c r="AA1172" s="1"/>
  <c r="Z1368"/>
  <c r="AA1368" s="1"/>
  <c r="Z1560"/>
  <c r="AA1560" s="1"/>
  <c r="Z1592"/>
  <c r="AA1592" s="1"/>
  <c r="Z1624"/>
  <c r="AA1624" s="1"/>
  <c r="AF1312"/>
  <c r="AF1248"/>
  <c r="Z1780"/>
  <c r="AA1780" s="1"/>
  <c r="Z1777"/>
  <c r="AA1777" s="1"/>
  <c r="Z1773"/>
  <c r="AA1773" s="1"/>
  <c r="Z1721"/>
  <c r="AA1721" s="1"/>
  <c r="Z1709"/>
  <c r="AA1709" s="1"/>
  <c r="Z1689"/>
  <c r="AA1689" s="1"/>
  <c r="Z1677"/>
  <c r="AA1677" s="1"/>
  <c r="Z1657"/>
  <c r="AA1657" s="1"/>
  <c r="Z1645"/>
  <c r="AA1645" s="1"/>
  <c r="Z1625"/>
  <c r="AA1625" s="1"/>
  <c r="Z1613"/>
  <c r="AA1613" s="1"/>
  <c r="Z1593"/>
  <c r="AA1593" s="1"/>
  <c r="Z1581"/>
  <c r="AA1581" s="1"/>
  <c r="Z1561"/>
  <c r="AA1561" s="1"/>
  <c r="Z1549"/>
  <c r="AA1549" s="1"/>
  <c r="Z1529"/>
  <c r="AA1529" s="1"/>
  <c r="Z1517"/>
  <c r="AA1517" s="1"/>
  <c r="Z1497"/>
  <c r="AA1497" s="1"/>
  <c r="Z1485"/>
  <c r="AA1485" s="1"/>
  <c r="Z1465"/>
  <c r="AA1465" s="1"/>
  <c r="Z1453"/>
  <c r="AA1453" s="1"/>
  <c r="Z1433"/>
  <c r="AA1433" s="1"/>
  <c r="Z1421"/>
  <c r="AA1421" s="1"/>
  <c r="Z1401"/>
  <c r="AA1401" s="1"/>
  <c r="Z1389"/>
  <c r="AA1389" s="1"/>
  <c r="Z1369"/>
  <c r="AA1369" s="1"/>
  <c r="Z1357"/>
  <c r="AA1357" s="1"/>
  <c r="Z1337"/>
  <c r="AA1337" s="1"/>
  <c r="Z1325"/>
  <c r="AA1325" s="1"/>
  <c r="Z1305"/>
  <c r="AA1305" s="1"/>
  <c r="Z1293"/>
  <c r="AA1293" s="1"/>
  <c r="Z1269"/>
  <c r="AA1269" s="1"/>
  <c r="Z1229"/>
  <c r="AA1229" s="1"/>
  <c r="Z1133"/>
  <c r="AA1133" s="1"/>
  <c r="Z1081"/>
  <c r="AA1081" s="1"/>
  <c r="Z1045"/>
  <c r="AA1045" s="1"/>
  <c r="Z929"/>
  <c r="AA929" s="1"/>
  <c r="Z913"/>
  <c r="AA913" s="1"/>
  <c r="Z893"/>
  <c r="AA893" s="1"/>
  <c r="Z793"/>
  <c r="AA793" s="1"/>
  <c r="Z741"/>
  <c r="AA741" s="1"/>
  <c r="Z697"/>
  <c r="AA697" s="1"/>
  <c r="Z669"/>
  <c r="AA669" s="1"/>
  <c r="Z561"/>
  <c r="AA561" s="1"/>
  <c r="Z405"/>
  <c r="AA405" s="1"/>
  <c r="Z313"/>
  <c r="AA313" s="1"/>
  <c r="Z297"/>
  <c r="AA297" s="1"/>
  <c r="Z1013"/>
  <c r="AA1013" s="1"/>
  <c r="Z985"/>
  <c r="AA985" s="1"/>
  <c r="Z937"/>
  <c r="AA937" s="1"/>
  <c r="Z725"/>
  <c r="AA725" s="1"/>
  <c r="Z597"/>
  <c r="AA597" s="1"/>
  <c r="Z505"/>
  <c r="AA505" s="1"/>
  <c r="Z489"/>
  <c r="AA489" s="1"/>
  <c r="Z424"/>
  <c r="AA424" s="1"/>
  <c r="Z524"/>
  <c r="AA524" s="1"/>
  <c r="Z632"/>
  <c r="AA632" s="1"/>
  <c r="Z824"/>
  <c r="AA824" s="1"/>
  <c r="Z844"/>
  <c r="AA844" s="1"/>
  <c r="Z952"/>
  <c r="AA952" s="1"/>
  <c r="Z1012"/>
  <c r="AA1012" s="1"/>
  <c r="Z1044"/>
  <c r="AA1044" s="1"/>
  <c r="Z1072"/>
  <c r="AA1072" s="1"/>
  <c r="Z1116"/>
  <c r="AA1116" s="1"/>
  <c r="Z1304"/>
  <c r="AA1304" s="1"/>
  <c r="Z1336"/>
  <c r="AA1336" s="1"/>
  <c r="Z1400"/>
  <c r="AA1400" s="1"/>
  <c r="Z1432"/>
  <c r="AA1432" s="1"/>
  <c r="Z1464"/>
  <c r="AA1464" s="1"/>
  <c r="Z1496"/>
  <c r="AA1496" s="1"/>
  <c r="Z1528"/>
  <c r="AA1528" s="1"/>
  <c r="Z1656"/>
  <c r="AA1656" s="1"/>
  <c r="Z1688"/>
  <c r="AA1688" s="1"/>
  <c r="Z1720"/>
  <c r="AA1720" s="1"/>
  <c r="AD287"/>
  <c r="AE287" s="1"/>
  <c r="AF287" s="1"/>
  <c r="AD291"/>
  <c r="AE291" s="1"/>
  <c r="AD295"/>
  <c r="AE295" s="1"/>
  <c r="AD307"/>
  <c r="AE307" s="1"/>
  <c r="AF307" s="1"/>
  <c r="AD335"/>
  <c r="AE335" s="1"/>
  <c r="AF335" s="1"/>
  <c r="AD343"/>
  <c r="AE343" s="1"/>
  <c r="AF343" s="1"/>
  <c r="AD355"/>
  <c r="AE355" s="1"/>
  <c r="AF355" s="1"/>
  <c r="AD363"/>
  <c r="AE363" s="1"/>
  <c r="AF363" s="1"/>
  <c r="AD367"/>
  <c r="AE367" s="1"/>
  <c r="AF367" s="1"/>
  <c r="AD375"/>
  <c r="AE375" s="1"/>
  <c r="AF375" s="1"/>
  <c r="AD383"/>
  <c r="AE383" s="1"/>
  <c r="AF383" s="1"/>
  <c r="AD391"/>
  <c r="AE391" s="1"/>
  <c r="AF391" s="1"/>
  <c r="AD395"/>
  <c r="AE395" s="1"/>
  <c r="AF395" s="1"/>
  <c r="AD403"/>
  <c r="AE403" s="1"/>
  <c r="AF403" s="1"/>
  <c r="AD411"/>
  <c r="AE411" s="1"/>
  <c r="AF411" s="1"/>
  <c r="Z1765"/>
  <c r="AA1765" s="1"/>
  <c r="Z1740"/>
  <c r="AA1740" s="1"/>
  <c r="Z1737"/>
  <c r="AA1737" s="1"/>
  <c r="Z1713"/>
  <c r="AA1713" s="1"/>
  <c r="Z1681"/>
  <c r="AA1681" s="1"/>
  <c r="Z1649"/>
  <c r="AA1649" s="1"/>
  <c r="Z1617"/>
  <c r="AA1617" s="1"/>
  <c r="Z1585"/>
  <c r="AA1585" s="1"/>
  <c r="Z1553"/>
  <c r="AA1553" s="1"/>
  <c r="Z1521"/>
  <c r="AA1521" s="1"/>
  <c r="Z1489"/>
  <c r="AA1489" s="1"/>
  <c r="Z1457"/>
  <c r="AA1457" s="1"/>
  <c r="Z1425"/>
  <c r="AA1425" s="1"/>
  <c r="Z1393"/>
  <c r="AA1393" s="1"/>
  <c r="Z1361"/>
  <c r="AA1361" s="1"/>
  <c r="Z1329"/>
  <c r="AA1329" s="1"/>
  <c r="Z1297"/>
  <c r="AA1297" s="1"/>
  <c r="Z1273"/>
  <c r="AA1273" s="1"/>
  <c r="Z1233"/>
  <c r="AA1233" s="1"/>
  <c r="Z1205"/>
  <c r="AA1205" s="1"/>
  <c r="Z1165"/>
  <c r="AA1165" s="1"/>
  <c r="Z1105"/>
  <c r="AA1105" s="1"/>
  <c r="Z881"/>
  <c r="AA881" s="1"/>
  <c r="Z837"/>
  <c r="AA837" s="1"/>
  <c r="Z701"/>
  <c r="AA701" s="1"/>
  <c r="Z677"/>
  <c r="AA677" s="1"/>
  <c r="Z645"/>
  <c r="AA645" s="1"/>
  <c r="Z589"/>
  <c r="AA589" s="1"/>
  <c r="Z569"/>
  <c r="AA569" s="1"/>
  <c r="Z541"/>
  <c r="AA541" s="1"/>
  <c r="Z517"/>
  <c r="AA517" s="1"/>
  <c r="Z449"/>
  <c r="AA449" s="1"/>
  <c r="Z369"/>
  <c r="AA369" s="1"/>
  <c r="AD415"/>
  <c r="AE415" s="1"/>
  <c r="AF415" s="1"/>
  <c r="AD423"/>
  <c r="AE423" s="1"/>
  <c r="AF423" s="1"/>
  <c r="AD435"/>
  <c r="AE435" s="1"/>
  <c r="AF435" s="1"/>
  <c r="AD443"/>
  <c r="AE443" s="1"/>
  <c r="AF443" s="1"/>
  <c r="AD451"/>
  <c r="AE451" s="1"/>
  <c r="AD463"/>
  <c r="AE463" s="1"/>
  <c r="AF463" s="1"/>
  <c r="AD471"/>
  <c r="AE471" s="1"/>
  <c r="AF471" s="1"/>
  <c r="AD483"/>
  <c r="AE483" s="1"/>
  <c r="AF483" s="1"/>
  <c r="AD491"/>
  <c r="AE491" s="1"/>
  <c r="AF491" s="1"/>
  <c r="AD503"/>
  <c r="AE503" s="1"/>
  <c r="AF503" s="1"/>
  <c r="AD507"/>
  <c r="AE507" s="1"/>
  <c r="AF507" s="1"/>
  <c r="AD519"/>
  <c r="AE519" s="1"/>
  <c r="AF519" s="1"/>
  <c r="AD523"/>
  <c r="AE523" s="1"/>
  <c r="AF523" s="1"/>
  <c r="AD535"/>
  <c r="AE535" s="1"/>
  <c r="AF535" s="1"/>
  <c r="AD539"/>
  <c r="AE539" s="1"/>
  <c r="AD619"/>
  <c r="AE619" s="1"/>
  <c r="AF619" s="1"/>
  <c r="AD623"/>
  <c r="AE623" s="1"/>
  <c r="AF623" s="1"/>
  <c r="AD635"/>
  <c r="AE635" s="1"/>
  <c r="AF635" s="1"/>
  <c r="AD639"/>
  <c r="AE639" s="1"/>
  <c r="AF639" s="1"/>
  <c r="AD651"/>
  <c r="AE651" s="1"/>
  <c r="AF651" s="1"/>
  <c r="AD655"/>
  <c r="AE655" s="1"/>
  <c r="AF655" s="1"/>
  <c r="AD667"/>
  <c r="AE667" s="1"/>
  <c r="AF667" s="1"/>
  <c r="AD671"/>
  <c r="AE671" s="1"/>
  <c r="AF671" s="1"/>
  <c r="AD679"/>
  <c r="AE679" s="1"/>
  <c r="AF679" s="1"/>
  <c r="AD691"/>
  <c r="AE691" s="1"/>
  <c r="AF691" s="1"/>
  <c r="AD699"/>
  <c r="AE699" s="1"/>
  <c r="AF699" s="1"/>
  <c r="AD707"/>
  <c r="AE707" s="1"/>
  <c r="AF707" s="1"/>
  <c r="AD719"/>
  <c r="AE719" s="1"/>
  <c r="AD727"/>
  <c r="AE727" s="1"/>
  <c r="AD739"/>
  <c r="AE739" s="1"/>
  <c r="AF739" s="1"/>
  <c r="AD747"/>
  <c r="AE747" s="1"/>
  <c r="AF747" s="1"/>
  <c r="AD751"/>
  <c r="AD759"/>
  <c r="AE759" s="1"/>
  <c r="AF759" s="1"/>
  <c r="AD767"/>
  <c r="AE767" s="1"/>
  <c r="AF767" s="1"/>
  <c r="AD775"/>
  <c r="AE775" s="1"/>
  <c r="AF775" s="1"/>
  <c r="AD779"/>
  <c r="AE779" s="1"/>
  <c r="AF779" s="1"/>
  <c r="AD787"/>
  <c r="AE787" s="1"/>
  <c r="AF787" s="1"/>
  <c r="AD795"/>
  <c r="AE795" s="1"/>
  <c r="AF795" s="1"/>
  <c r="AD799"/>
  <c r="AE799" s="1"/>
  <c r="AF799" s="1"/>
  <c r="AD807"/>
  <c r="AE807" s="1"/>
  <c r="AF807" s="1"/>
  <c r="AD819"/>
  <c r="AE819" s="1"/>
  <c r="AF819" s="1"/>
  <c r="AD827"/>
  <c r="AE827" s="1"/>
  <c r="AF827" s="1"/>
  <c r="AD835"/>
  <c r="AE835" s="1"/>
  <c r="AF835" s="1"/>
  <c r="AD847"/>
  <c r="AE847" s="1"/>
  <c r="AF847" s="1"/>
  <c r="AD855"/>
  <c r="AE855" s="1"/>
  <c r="AF855" s="1"/>
  <c r="AD867"/>
  <c r="AE867" s="1"/>
  <c r="AF867" s="1"/>
  <c r="AD875"/>
  <c r="AE875" s="1"/>
  <c r="AF875" s="1"/>
  <c r="AD879"/>
  <c r="AE879" s="1"/>
  <c r="AF879" s="1"/>
  <c r="AD887"/>
  <c r="AE887" s="1"/>
  <c r="AF887" s="1"/>
  <c r="AD895"/>
  <c r="AE895" s="1"/>
  <c r="AF895" s="1"/>
  <c r="AD903"/>
  <c r="AE903" s="1"/>
  <c r="AF903" s="1"/>
  <c r="AD907"/>
  <c r="AE907" s="1"/>
  <c r="AF907" s="1"/>
  <c r="AD915"/>
  <c r="AE915" s="1"/>
  <c r="AF915" s="1"/>
  <c r="AD923"/>
  <c r="AE923" s="1"/>
  <c r="AF923" s="1"/>
  <c r="AD927"/>
  <c r="AE927" s="1"/>
  <c r="AF927" s="1"/>
  <c r="AD935"/>
  <c r="AE935" s="1"/>
  <c r="AF935" s="1"/>
  <c r="AD947"/>
  <c r="AE947" s="1"/>
  <c r="AF947" s="1"/>
  <c r="AD955"/>
  <c r="AE955" s="1"/>
  <c r="AF955" s="1"/>
  <c r="AD963"/>
  <c r="AE963" s="1"/>
  <c r="AF963" s="1"/>
  <c r="AD975"/>
  <c r="AE975" s="1"/>
  <c r="AF975" s="1"/>
  <c r="AD983"/>
  <c r="AD995"/>
  <c r="AE995" s="1"/>
  <c r="AF995" s="1"/>
  <c r="AD1003"/>
  <c r="AE1003" s="1"/>
  <c r="AF1003" s="1"/>
  <c r="AD1007"/>
  <c r="AE1007" s="1"/>
  <c r="AF1007" s="1"/>
  <c r="AD1015"/>
  <c r="AE1015" s="1"/>
  <c r="AF1015" s="1"/>
  <c r="AD1023"/>
  <c r="AE1023" s="1"/>
  <c r="AF1023" s="1"/>
  <c r="AD1031"/>
  <c r="AE1031" s="1"/>
  <c r="AF1031" s="1"/>
  <c r="AD1035"/>
  <c r="AE1035" s="1"/>
  <c r="AF1035" s="1"/>
  <c r="AD1043"/>
  <c r="AE1043" s="1"/>
  <c r="AF1043" s="1"/>
  <c r="AD1051"/>
  <c r="AE1051" s="1"/>
  <c r="AD1055"/>
  <c r="AE1055" s="1"/>
  <c r="AF1055" s="1"/>
  <c r="AD1211"/>
  <c r="AD1215"/>
  <c r="AE1215" s="1"/>
  <c r="AD1227"/>
  <c r="AD1231"/>
  <c r="AE1231" s="1"/>
  <c r="AD1243"/>
  <c r="AD1247"/>
  <c r="AE1247" s="1"/>
  <c r="AD1259"/>
  <c r="AD1263"/>
  <c r="AE1263" s="1"/>
  <c r="AD1275"/>
  <c r="AD1279"/>
  <c r="AE1279" s="1"/>
  <c r="AD1291"/>
  <c r="AD1295"/>
  <c r="AE1295" s="1"/>
  <c r="AD1307"/>
  <c r="AD1311"/>
  <c r="AE1311" s="1"/>
  <c r="AD1327"/>
  <c r="AE1327" s="1"/>
  <c r="AD1343"/>
  <c r="AE1343" s="1"/>
  <c r="AD1359"/>
  <c r="AE1359" s="1"/>
  <c r="Z1784"/>
  <c r="AA1784" s="1"/>
  <c r="Z1781"/>
  <c r="AA1781" s="1"/>
  <c r="Z1768"/>
  <c r="AA1768" s="1"/>
  <c r="Z1761"/>
  <c r="AA1761" s="1"/>
  <c r="Z1753"/>
  <c r="AA1753" s="1"/>
  <c r="Z1705"/>
  <c r="AA1705" s="1"/>
  <c r="Z1701"/>
  <c r="AA1701" s="1"/>
  <c r="Z1697"/>
  <c r="AA1697" s="1"/>
  <c r="Z1673"/>
  <c r="AA1673" s="1"/>
  <c r="Z1669"/>
  <c r="AA1669" s="1"/>
  <c r="Z1665"/>
  <c r="AA1665" s="1"/>
  <c r="Z1641"/>
  <c r="AA1641" s="1"/>
  <c r="Z1637"/>
  <c r="AA1637" s="1"/>
  <c r="Z1633"/>
  <c r="AA1633" s="1"/>
  <c r="Z1609"/>
  <c r="AA1609" s="1"/>
  <c r="Z1605"/>
  <c r="AA1605" s="1"/>
  <c r="Z1601"/>
  <c r="AA1601" s="1"/>
  <c r="Z1577"/>
  <c r="AA1577" s="1"/>
  <c r="Z1573"/>
  <c r="AA1573" s="1"/>
  <c r="Z1569"/>
  <c r="AA1569" s="1"/>
  <c r="Z1545"/>
  <c r="AA1545" s="1"/>
  <c r="Z1541"/>
  <c r="AA1541" s="1"/>
  <c r="Z1537"/>
  <c r="AA1537" s="1"/>
  <c r="Z1513"/>
  <c r="AA1513" s="1"/>
  <c r="Z1509"/>
  <c r="AA1509" s="1"/>
  <c r="Z1505"/>
  <c r="AA1505" s="1"/>
  <c r="Z1481"/>
  <c r="AA1481" s="1"/>
  <c r="Z1477"/>
  <c r="AA1477" s="1"/>
  <c r="Z1473"/>
  <c r="AA1473" s="1"/>
  <c r="Z1449"/>
  <c r="AA1449" s="1"/>
  <c r="Z1445"/>
  <c r="AA1445" s="1"/>
  <c r="Z1441"/>
  <c r="AA1441" s="1"/>
  <c r="Z1417"/>
  <c r="AA1417" s="1"/>
  <c r="Z1413"/>
  <c r="AA1413" s="1"/>
  <c r="Z1409"/>
  <c r="AA1409" s="1"/>
  <c r="Z1385"/>
  <c r="AA1385" s="1"/>
  <c r="Z1381"/>
  <c r="AA1381" s="1"/>
  <c r="Z1377"/>
  <c r="AA1377" s="1"/>
  <c r="Z1353"/>
  <c r="AA1353" s="1"/>
  <c r="Z1349"/>
  <c r="AA1349" s="1"/>
  <c r="Z1345"/>
  <c r="AA1345" s="1"/>
  <c r="Z1321"/>
  <c r="AA1321" s="1"/>
  <c r="Z1317"/>
  <c r="AA1317" s="1"/>
  <c r="Z1313"/>
  <c r="AA1313" s="1"/>
  <c r="Z1261"/>
  <c r="AA1261" s="1"/>
  <c r="Z1237"/>
  <c r="AA1237" s="1"/>
  <c r="Z1197"/>
  <c r="AA1197" s="1"/>
  <c r="Z1173"/>
  <c r="AA1173" s="1"/>
  <c r="Z1137"/>
  <c r="AA1137" s="1"/>
  <c r="Z1113"/>
  <c r="AA1113" s="1"/>
  <c r="Z1073"/>
  <c r="AA1073" s="1"/>
  <c r="Z1049"/>
  <c r="AA1049" s="1"/>
  <c r="Z997"/>
  <c r="AA997" s="1"/>
  <c r="Z981"/>
  <c r="AA981" s="1"/>
  <c r="Z969"/>
  <c r="AA969" s="1"/>
  <c r="Z965"/>
  <c r="AA965" s="1"/>
  <c r="Z953"/>
  <c r="AA953" s="1"/>
  <c r="Z925"/>
  <c r="AA925" s="1"/>
  <c r="Z909"/>
  <c r="AA909" s="1"/>
  <c r="Z897"/>
  <c r="AA897" s="1"/>
  <c r="Z877"/>
  <c r="AA877" s="1"/>
  <c r="Z869"/>
  <c r="AA869" s="1"/>
  <c r="Z853"/>
  <c r="AA853" s="1"/>
  <c r="Z777"/>
  <c r="AA777" s="1"/>
  <c r="Z773"/>
  <c r="AA773" s="1"/>
  <c r="Z733"/>
  <c r="AA733" s="1"/>
  <c r="Z705"/>
  <c r="AA705" s="1"/>
  <c r="Z689"/>
  <c r="AA689" s="1"/>
  <c r="Z649"/>
  <c r="AA649" s="1"/>
  <c r="Z637"/>
  <c r="AA637" s="1"/>
  <c r="Z617"/>
  <c r="AA617" s="1"/>
  <c r="Z577"/>
  <c r="AA577" s="1"/>
  <c r="Z533"/>
  <c r="AA533" s="1"/>
  <c r="Z525"/>
  <c r="AA525" s="1"/>
  <c r="Z497"/>
  <c r="AA497" s="1"/>
  <c r="Z441"/>
  <c r="AA441" s="1"/>
  <c r="Z425"/>
  <c r="AA425" s="1"/>
  <c r="Z385"/>
  <c r="AA385" s="1"/>
  <c r="Z341"/>
  <c r="AA341" s="1"/>
  <c r="Z333"/>
  <c r="AA333" s="1"/>
  <c r="Z305"/>
  <c r="AA305" s="1"/>
  <c r="AD414"/>
  <c r="AE414" s="1"/>
  <c r="AD422"/>
  <c r="AE422" s="1"/>
  <c r="AD426"/>
  <c r="AE426" s="1"/>
  <c r="AD434"/>
  <c r="AE434" s="1"/>
  <c r="AD442"/>
  <c r="AE442" s="1"/>
  <c r="AD446"/>
  <c r="AE446" s="1"/>
  <c r="AD454"/>
  <c r="AE454" s="1"/>
  <c r="AD466"/>
  <c r="AE466" s="1"/>
  <c r="AD474"/>
  <c r="AE474" s="1"/>
  <c r="AD482"/>
  <c r="AE482" s="1"/>
  <c r="AD550"/>
  <c r="AE550" s="1"/>
  <c r="AF550" s="1"/>
  <c r="AD558"/>
  <c r="AE558" s="1"/>
  <c r="AF558" s="1"/>
  <c r="AD566"/>
  <c r="AE566" s="1"/>
  <c r="AF566" s="1"/>
  <c r="AD574"/>
  <c r="AE574" s="1"/>
  <c r="AF574" s="1"/>
  <c r="AD582"/>
  <c r="AD590"/>
  <c r="AE590" s="1"/>
  <c r="AF590" s="1"/>
  <c r="AD598"/>
  <c r="AE598" s="1"/>
  <c r="AF598" s="1"/>
  <c r="AD606"/>
  <c r="AE606" s="1"/>
  <c r="AF606" s="1"/>
  <c r="AD614"/>
  <c r="AE614" s="1"/>
  <c r="AF614" s="1"/>
  <c r="AD626"/>
  <c r="AE626" s="1"/>
  <c r="AF626" s="1"/>
  <c r="AD630"/>
  <c r="AE630" s="1"/>
  <c r="AD642"/>
  <c r="AE642" s="1"/>
  <c r="AF642" s="1"/>
  <c r="AD646"/>
  <c r="AE646" s="1"/>
  <c r="AF646" s="1"/>
  <c r="AD658"/>
  <c r="AE658" s="1"/>
  <c r="AF658" s="1"/>
  <c r="AD662"/>
  <c r="AE662" s="1"/>
  <c r="AF662" s="1"/>
  <c r="AD678"/>
  <c r="AE678" s="1"/>
  <c r="AD682"/>
  <c r="AE682" s="1"/>
  <c r="AD690"/>
  <c r="AE690" s="1"/>
  <c r="AD698"/>
  <c r="AE698" s="1"/>
  <c r="AD702"/>
  <c r="AE702" s="1"/>
  <c r="AD710"/>
  <c r="AE710" s="1"/>
  <c r="AD722"/>
  <c r="AE722" s="1"/>
  <c r="AD730"/>
  <c r="AE730" s="1"/>
  <c r="AD738"/>
  <c r="AE738" s="1"/>
  <c r="AD750"/>
  <c r="AE750" s="1"/>
  <c r="AD758"/>
  <c r="AE758" s="1"/>
  <c r="AD770"/>
  <c r="AE770" s="1"/>
  <c r="AD778"/>
  <c r="AE778" s="1"/>
  <c r="AD782"/>
  <c r="AE782" s="1"/>
  <c r="AD790"/>
  <c r="AE790" s="1"/>
  <c r="AD798"/>
  <c r="AE798" s="1"/>
  <c r="AD806"/>
  <c r="AE806" s="1"/>
  <c r="AD810"/>
  <c r="AE810" s="1"/>
  <c r="AD818"/>
  <c r="AE818" s="1"/>
  <c r="AD826"/>
  <c r="AE826" s="1"/>
  <c r="AD830"/>
  <c r="AE830" s="1"/>
  <c r="AD838"/>
  <c r="AE838" s="1"/>
  <c r="AD850"/>
  <c r="AE850" s="1"/>
  <c r="AD858"/>
  <c r="AE858" s="1"/>
  <c r="AD866"/>
  <c r="AE866" s="1"/>
  <c r="AD878"/>
  <c r="AE878" s="1"/>
  <c r="AD886"/>
  <c r="AE886" s="1"/>
  <c r="AD898"/>
  <c r="AE898" s="1"/>
  <c r="AD906"/>
  <c r="AE906" s="1"/>
  <c r="AD910"/>
  <c r="AE910" s="1"/>
  <c r="AD918"/>
  <c r="AE918" s="1"/>
  <c r="AD926"/>
  <c r="AE926" s="1"/>
  <c r="AD934"/>
  <c r="AE934" s="1"/>
  <c r="AD938"/>
  <c r="AE938" s="1"/>
  <c r="AD946"/>
  <c r="AE946" s="1"/>
  <c r="AD954"/>
  <c r="AE954" s="1"/>
  <c r="AD958"/>
  <c r="AE958" s="1"/>
  <c r="AD966"/>
  <c r="AE966" s="1"/>
  <c r="AD978"/>
  <c r="AE978" s="1"/>
  <c r="AD986"/>
  <c r="AE986" s="1"/>
  <c r="AD994"/>
  <c r="AE994" s="1"/>
  <c r="AD1006"/>
  <c r="AE1006" s="1"/>
  <c r="AD1014"/>
  <c r="AE1014" s="1"/>
  <c r="AD1026"/>
  <c r="AE1026" s="1"/>
  <c r="AD1034"/>
  <c r="AE1034" s="1"/>
  <c r="AD1038"/>
  <c r="AE1038" s="1"/>
  <c r="AD1046"/>
  <c r="AE1046" s="1"/>
  <c r="AD1054"/>
  <c r="AE1054" s="1"/>
  <c r="AD1098"/>
  <c r="AE1098" s="1"/>
  <c r="AD1114"/>
  <c r="AE1114" s="1"/>
  <c r="AF1114" s="1"/>
  <c r="AD1130"/>
  <c r="AE1130" s="1"/>
  <c r="AF1130" s="1"/>
  <c r="AD1146"/>
  <c r="AD1162"/>
  <c r="AE1162" s="1"/>
  <c r="AD1178"/>
  <c r="AE1178" s="1"/>
  <c r="AF1178" s="1"/>
  <c r="AD1194"/>
  <c r="AE1194" s="1"/>
  <c r="AF1194" s="1"/>
  <c r="AD1218"/>
  <c r="AE1218" s="1"/>
  <c r="AD1234"/>
  <c r="AE1234" s="1"/>
  <c r="AD1250"/>
  <c r="AE1250" s="1"/>
  <c r="AD1266"/>
  <c r="AE1266" s="1"/>
  <c r="AD1282"/>
  <c r="AE1282" s="1"/>
  <c r="AD1298"/>
  <c r="AE1298" s="1"/>
  <c r="AD1314"/>
  <c r="AE1314" s="1"/>
  <c r="Z1785"/>
  <c r="AA1785" s="1"/>
  <c r="Z1772"/>
  <c r="AA1772" s="1"/>
  <c r="Z1769"/>
  <c r="AA1769" s="1"/>
  <c r="Z1764"/>
  <c r="AA1764" s="1"/>
  <c r="Z1756"/>
  <c r="AA1756" s="1"/>
  <c r="Z1749"/>
  <c r="AA1749" s="1"/>
  <c r="Z1744"/>
  <c r="AA1744" s="1"/>
  <c r="Z1741"/>
  <c r="AA1741" s="1"/>
  <c r="Z1736"/>
  <c r="AA1736" s="1"/>
  <c r="Z1733"/>
  <c r="AA1733" s="1"/>
  <c r="Z1728"/>
  <c r="AA1728" s="1"/>
  <c r="Z1725"/>
  <c r="AA1725" s="1"/>
  <c r="Z1693"/>
  <c r="AA1693" s="1"/>
  <c r="Z1661"/>
  <c r="AA1661" s="1"/>
  <c r="Z1629"/>
  <c r="AA1629" s="1"/>
  <c r="Z1597"/>
  <c r="AA1597" s="1"/>
  <c r="Z1565"/>
  <c r="AA1565" s="1"/>
  <c r="Z1533"/>
  <c r="AA1533" s="1"/>
  <c r="Z1501"/>
  <c r="AA1501" s="1"/>
  <c r="Z1469"/>
  <c r="AA1469" s="1"/>
  <c r="Z1437"/>
  <c r="AA1437" s="1"/>
  <c r="Z1405"/>
  <c r="AA1405" s="1"/>
  <c r="Z1373"/>
  <c r="AA1373" s="1"/>
  <c r="Z1341"/>
  <c r="AA1341" s="1"/>
  <c r="Z1309"/>
  <c r="AA1309" s="1"/>
  <c r="Z1265"/>
  <c r="AA1265" s="1"/>
  <c r="Z1241"/>
  <c r="AA1241" s="1"/>
  <c r="Z1201"/>
  <c r="AA1201" s="1"/>
  <c r="Z1177"/>
  <c r="AA1177" s="1"/>
  <c r="Z1141"/>
  <c r="AA1141" s="1"/>
  <c r="Z1101"/>
  <c r="AA1101" s="1"/>
  <c r="Z1077"/>
  <c r="AA1077" s="1"/>
  <c r="Z1037"/>
  <c r="AA1037" s="1"/>
  <c r="Z1017"/>
  <c r="AA1017" s="1"/>
  <c r="Z1005"/>
  <c r="AA1005" s="1"/>
  <c r="Z821"/>
  <c r="AA821" s="1"/>
  <c r="Z809"/>
  <c r="AA809" s="1"/>
  <c r="Z801"/>
  <c r="AA801" s="1"/>
  <c r="Z693"/>
  <c r="AA693" s="1"/>
  <c r="Z657"/>
  <c r="AA657" s="1"/>
  <c r="Z605"/>
  <c r="AA605" s="1"/>
  <c r="Z581"/>
  <c r="AA581" s="1"/>
  <c r="Z553"/>
  <c r="AA553" s="1"/>
  <c r="Z513"/>
  <c r="AA513" s="1"/>
  <c r="Z469"/>
  <c r="AA469" s="1"/>
  <c r="Z461"/>
  <c r="AA461" s="1"/>
  <c r="Z413"/>
  <c r="AA413" s="1"/>
  <c r="Z389"/>
  <c r="AA389" s="1"/>
  <c r="Z361"/>
  <c r="AA361" s="1"/>
  <c r="Z321"/>
  <c r="AA321" s="1"/>
  <c r="Z1289"/>
  <c r="AA1289" s="1"/>
  <c r="Z1285"/>
  <c r="AA1285" s="1"/>
  <c r="Z1281"/>
  <c r="AA1281" s="1"/>
  <c r="Z1257"/>
  <c r="AA1257" s="1"/>
  <c r="Z1253"/>
  <c r="AA1253" s="1"/>
  <c r="Z1249"/>
  <c r="AA1249" s="1"/>
  <c r="Z1225"/>
  <c r="AA1225" s="1"/>
  <c r="Z1221"/>
  <c r="AA1221" s="1"/>
  <c r="Z1217"/>
  <c r="AA1217" s="1"/>
  <c r="Z1193"/>
  <c r="AA1193" s="1"/>
  <c r="Z1189"/>
  <c r="AA1189" s="1"/>
  <c r="Z1185"/>
  <c r="AA1185" s="1"/>
  <c r="Z1161"/>
  <c r="AA1161" s="1"/>
  <c r="Z1157"/>
  <c r="AA1157" s="1"/>
  <c r="Z1153"/>
  <c r="AA1153" s="1"/>
  <c r="Z1129"/>
  <c r="AA1129" s="1"/>
  <c r="Z1125"/>
  <c r="AA1125" s="1"/>
  <c r="Z1121"/>
  <c r="AA1121" s="1"/>
  <c r="Z1097"/>
  <c r="AA1097" s="1"/>
  <c r="Z1093"/>
  <c r="AA1093" s="1"/>
  <c r="Z1089"/>
  <c r="AA1089" s="1"/>
  <c r="Z1065"/>
  <c r="AA1065" s="1"/>
  <c r="Z1061"/>
  <c r="AA1061" s="1"/>
  <c r="Z1057"/>
  <c r="AA1057" s="1"/>
  <c r="Z1033"/>
  <c r="AA1033" s="1"/>
  <c r="Z1029"/>
  <c r="AA1029" s="1"/>
  <c r="Z1025"/>
  <c r="AA1025" s="1"/>
  <c r="Z1001"/>
  <c r="AA1001" s="1"/>
  <c r="Z961"/>
  <c r="AA961" s="1"/>
  <c r="Z957"/>
  <c r="AA957" s="1"/>
  <c r="Z945"/>
  <c r="AA945" s="1"/>
  <c r="Z941"/>
  <c r="AA941" s="1"/>
  <c r="Z901"/>
  <c r="AA901" s="1"/>
  <c r="Z889"/>
  <c r="AA889" s="1"/>
  <c r="Z885"/>
  <c r="AA885" s="1"/>
  <c r="Z873"/>
  <c r="AA873" s="1"/>
  <c r="Z833"/>
  <c r="AA833" s="1"/>
  <c r="Z829"/>
  <c r="AA829" s="1"/>
  <c r="Z817"/>
  <c r="AA817" s="1"/>
  <c r="Z813"/>
  <c r="AA813" s="1"/>
  <c r="Z797"/>
  <c r="AA797" s="1"/>
  <c r="Z789"/>
  <c r="AA789" s="1"/>
  <c r="Z781"/>
  <c r="AA781" s="1"/>
  <c r="Z769"/>
  <c r="AA769" s="1"/>
  <c r="Z761"/>
  <c r="AA761" s="1"/>
  <c r="Z753"/>
  <c r="AA753" s="1"/>
  <c r="Z745"/>
  <c r="AA745" s="1"/>
  <c r="Z709"/>
  <c r="AA709" s="1"/>
  <c r="Z685"/>
  <c r="AA685" s="1"/>
  <c r="Z673"/>
  <c r="AA673" s="1"/>
  <c r="Z661"/>
  <c r="AA661" s="1"/>
  <c r="Z653"/>
  <c r="AA653" s="1"/>
  <c r="Z641"/>
  <c r="AA641" s="1"/>
  <c r="Z629"/>
  <c r="AA629" s="1"/>
  <c r="Z621"/>
  <c r="AA621" s="1"/>
  <c r="Z613"/>
  <c r="AA613" s="1"/>
  <c r="Z593"/>
  <c r="AA593" s="1"/>
  <c r="Z585"/>
  <c r="AA585" s="1"/>
  <c r="Z557"/>
  <c r="AA557" s="1"/>
  <c r="Z549"/>
  <c r="AA549" s="1"/>
  <c r="Z529"/>
  <c r="AA529" s="1"/>
  <c r="Z521"/>
  <c r="AA521" s="1"/>
  <c r="Z493"/>
  <c r="AA493" s="1"/>
  <c r="Z485"/>
  <c r="AA485" s="1"/>
  <c r="Z465"/>
  <c r="AA465" s="1"/>
  <c r="Z457"/>
  <c r="AA457" s="1"/>
  <c r="Z429"/>
  <c r="AA429" s="1"/>
  <c r="Z421"/>
  <c r="AA421" s="1"/>
  <c r="Z401"/>
  <c r="AA401" s="1"/>
  <c r="Z393"/>
  <c r="AA393" s="1"/>
  <c r="Z365"/>
  <c r="AA365" s="1"/>
  <c r="Z357"/>
  <c r="AA357" s="1"/>
  <c r="Z337"/>
  <c r="AA337" s="1"/>
  <c r="Z329"/>
  <c r="AA329" s="1"/>
  <c r="Z301"/>
  <c r="AA301" s="1"/>
  <c r="Z293"/>
  <c r="AA293" s="1"/>
  <c r="Z1277"/>
  <c r="AA1277" s="1"/>
  <c r="Z1245"/>
  <c r="AA1245" s="1"/>
  <c r="Z1213"/>
  <c r="AA1213" s="1"/>
  <c r="Z1181"/>
  <c r="AA1181" s="1"/>
  <c r="Z1149"/>
  <c r="AA1149" s="1"/>
  <c r="Z1117"/>
  <c r="AA1117" s="1"/>
  <c r="Z1085"/>
  <c r="AA1085" s="1"/>
  <c r="Z1053"/>
  <c r="AA1053" s="1"/>
  <c r="Z1021"/>
  <c r="AA1021" s="1"/>
  <c r="Z993"/>
  <c r="AA993" s="1"/>
  <c r="Z989"/>
  <c r="AA989" s="1"/>
  <c r="Z977"/>
  <c r="AA977" s="1"/>
  <c r="Z973"/>
  <c r="AA973" s="1"/>
  <c r="Z933"/>
  <c r="AA933" s="1"/>
  <c r="Z921"/>
  <c r="AA921" s="1"/>
  <c r="Z917"/>
  <c r="AA917" s="1"/>
  <c r="Z905"/>
  <c r="AA905" s="1"/>
  <c r="Z865"/>
  <c r="AA865" s="1"/>
  <c r="Z861"/>
  <c r="AA861" s="1"/>
  <c r="Z849"/>
  <c r="AA849" s="1"/>
  <c r="Z845"/>
  <c r="AA845" s="1"/>
  <c r="Z805"/>
  <c r="AA805" s="1"/>
  <c r="Z765"/>
  <c r="AA765" s="1"/>
  <c r="Z757"/>
  <c r="AA757" s="1"/>
  <c r="Z749"/>
  <c r="AA749" s="1"/>
  <c r="Z737"/>
  <c r="AA737" s="1"/>
  <c r="Z729"/>
  <c r="AA729" s="1"/>
  <c r="Z721"/>
  <c r="AA721" s="1"/>
  <c r="Z713"/>
  <c r="AA713" s="1"/>
  <c r="Z665"/>
  <c r="AA665" s="1"/>
  <c r="Z633"/>
  <c r="AA633" s="1"/>
  <c r="Z609"/>
  <c r="AA609" s="1"/>
  <c r="Z601"/>
  <c r="AA601" s="1"/>
  <c r="Z573"/>
  <c r="AA573" s="1"/>
  <c r="Z565"/>
  <c r="AA565" s="1"/>
  <c r="Z545"/>
  <c r="AA545" s="1"/>
  <c r="Z537"/>
  <c r="AA537" s="1"/>
  <c r="Z509"/>
  <c r="AA509" s="1"/>
  <c r="Z501"/>
  <c r="AA501" s="1"/>
  <c r="Z481"/>
  <c r="AA481" s="1"/>
  <c r="Z473"/>
  <c r="AA473" s="1"/>
  <c r="Z445"/>
  <c r="AA445" s="1"/>
  <c r="Z437"/>
  <c r="AA437" s="1"/>
  <c r="Z417"/>
  <c r="AA417" s="1"/>
  <c r="Z409"/>
  <c r="AA409" s="1"/>
  <c r="Z381"/>
  <c r="AA381" s="1"/>
  <c r="Z373"/>
  <c r="AA373" s="1"/>
  <c r="Z353"/>
  <c r="AA353" s="1"/>
  <c r="Z345"/>
  <c r="AA345" s="1"/>
  <c r="Z317"/>
  <c r="AA317" s="1"/>
  <c r="Z309"/>
  <c r="AA309" s="1"/>
  <c r="Z289"/>
  <c r="AA289" s="1"/>
  <c r="AF1339"/>
  <c r="AE1331"/>
  <c r="AF1331" s="1"/>
  <c r="AE1272"/>
  <c r="AF1272" s="1"/>
  <c r="AE1315"/>
  <c r="AF1315" s="1"/>
  <c r="AE1251"/>
  <c r="AF1251" s="1"/>
  <c r="AD1371"/>
  <c r="AE1371" s="1"/>
  <c r="AF1371" s="1"/>
  <c r="AD1366"/>
  <c r="AE1366" s="1"/>
  <c r="AD1350"/>
  <c r="AE1350" s="1"/>
  <c r="AD1334"/>
  <c r="AE1334" s="1"/>
  <c r="AF1334" s="1"/>
  <c r="AD1318"/>
  <c r="AE1318" s="1"/>
  <c r="AF1318" s="1"/>
  <c r="AD1302"/>
  <c r="AE1302" s="1"/>
  <c r="AF1302" s="1"/>
  <c r="AD1286"/>
  <c r="AE1286" s="1"/>
  <c r="AF1286" s="1"/>
  <c r="AD1270"/>
  <c r="AE1270" s="1"/>
  <c r="AF1270" s="1"/>
  <c r="AD1254"/>
  <c r="AE1254" s="1"/>
  <c r="AD1238"/>
  <c r="AE1238" s="1"/>
  <c r="AF1238" s="1"/>
  <c r="AD1222"/>
  <c r="AE1222" s="1"/>
  <c r="AD1206"/>
  <c r="AE1206" s="1"/>
  <c r="AF1206" s="1"/>
  <c r="AD1203"/>
  <c r="AE1203" s="1"/>
  <c r="AD1190"/>
  <c r="AE1190" s="1"/>
  <c r="AF1190" s="1"/>
  <c r="AD1187"/>
  <c r="AE1187" s="1"/>
  <c r="AF1187" s="1"/>
  <c r="AD1174"/>
  <c r="AE1174" s="1"/>
  <c r="AF1174" s="1"/>
  <c r="AD1171"/>
  <c r="AE1171" s="1"/>
  <c r="AF1171" s="1"/>
  <c r="AD1158"/>
  <c r="AE1158" s="1"/>
  <c r="AF1158" s="1"/>
  <c r="AD1155"/>
  <c r="AE1155" s="1"/>
  <c r="AF1155" s="1"/>
  <c r="AD1142"/>
  <c r="AE1142" s="1"/>
  <c r="AF1142" s="1"/>
  <c r="AD1139"/>
  <c r="AE1139" s="1"/>
  <c r="AF1139" s="1"/>
  <c r="AD1126"/>
  <c r="AE1126" s="1"/>
  <c r="AF1126" s="1"/>
  <c r="AD1123"/>
  <c r="AE1123" s="1"/>
  <c r="AF1123" s="1"/>
  <c r="AD1110"/>
  <c r="AE1110" s="1"/>
  <c r="AF1110" s="1"/>
  <c r="AD1107"/>
  <c r="AE1107" s="1"/>
  <c r="AF1107" s="1"/>
  <c r="AD1094"/>
  <c r="AE1094" s="1"/>
  <c r="AF1094" s="1"/>
  <c r="AD1091"/>
  <c r="AE1091" s="1"/>
  <c r="AF1091" s="1"/>
  <c r="AD542"/>
  <c r="AE542" s="1"/>
  <c r="AF542" s="1"/>
  <c r="AD530"/>
  <c r="AD526"/>
  <c r="AE526" s="1"/>
  <c r="AF526" s="1"/>
  <c r="AD514"/>
  <c r="AE514" s="1"/>
  <c r="AF514" s="1"/>
  <c r="AD510"/>
  <c r="AE510" s="1"/>
  <c r="AF510" s="1"/>
  <c r="AD498"/>
  <c r="AE498" s="1"/>
  <c r="AF498" s="1"/>
  <c r="AD494"/>
  <c r="AE494" s="1"/>
  <c r="AF494" s="1"/>
  <c r="AD1191"/>
  <c r="AE1191" s="1"/>
  <c r="AD1175"/>
  <c r="AE1175" s="1"/>
  <c r="AF1175" s="1"/>
  <c r="AD1159"/>
  <c r="AE1159" s="1"/>
  <c r="AF1159" s="1"/>
  <c r="AD1143"/>
  <c r="AE1143" s="1"/>
  <c r="AF1143" s="1"/>
  <c r="AD1127"/>
  <c r="AE1127" s="1"/>
  <c r="AD1111"/>
  <c r="AE1111" s="1"/>
  <c r="AF1111" s="1"/>
  <c r="AD1095"/>
  <c r="AE1095" s="1"/>
  <c r="AF1095" s="1"/>
  <c r="AD1082"/>
  <c r="AE1082" s="1"/>
  <c r="AF1082" s="1"/>
  <c r="AD1078"/>
  <c r="AE1078" s="1"/>
  <c r="AF1078" s="1"/>
  <c r="AD1074"/>
  <c r="AE1074" s="1"/>
  <c r="AF1074" s="1"/>
  <c r="AD1070"/>
  <c r="AE1070" s="1"/>
  <c r="AF1070" s="1"/>
  <c r="AD607"/>
  <c r="AE607" s="1"/>
  <c r="AF607" s="1"/>
  <c r="AD599"/>
  <c r="AE599" s="1"/>
  <c r="AF599" s="1"/>
  <c r="AD591"/>
  <c r="AE591" s="1"/>
  <c r="AF591" s="1"/>
  <c r="AD583"/>
  <c r="AE583" s="1"/>
  <c r="AF583" s="1"/>
  <c r="AD575"/>
  <c r="AE575" s="1"/>
  <c r="AF575" s="1"/>
  <c r="AD567"/>
  <c r="AE567" s="1"/>
  <c r="AF567" s="1"/>
  <c r="AD559"/>
  <c r="AE559" s="1"/>
  <c r="AF559" s="1"/>
  <c r="AD551"/>
  <c r="AE551" s="1"/>
  <c r="AF551" s="1"/>
  <c r="AD543"/>
  <c r="AE543" s="1"/>
  <c r="AF543" s="1"/>
  <c r="AD531"/>
  <c r="AE531" s="1"/>
  <c r="AF531" s="1"/>
  <c r="AD527"/>
  <c r="AE527" s="1"/>
  <c r="AF527" s="1"/>
  <c r="AD515"/>
  <c r="AE515" s="1"/>
  <c r="AF515" s="1"/>
  <c r="AD511"/>
  <c r="AE511" s="1"/>
  <c r="AF511" s="1"/>
  <c r="AD499"/>
  <c r="AE499" s="1"/>
  <c r="AF499" s="1"/>
  <c r="AD495"/>
  <c r="AE495" s="1"/>
  <c r="AF495" s="1"/>
  <c r="AE1777"/>
  <c r="AF1777" s="1"/>
  <c r="AE1753"/>
  <c r="AF1753" s="1"/>
  <c r="AE1733"/>
  <c r="AF1733" s="1"/>
  <c r="AE1721"/>
  <c r="AF1721" s="1"/>
  <c r="AE1697"/>
  <c r="AF1697" s="1"/>
  <c r="AE1657"/>
  <c r="AF1657" s="1"/>
  <c r="AE1625"/>
  <c r="AF1625" s="1"/>
  <c r="AE1593"/>
  <c r="AF1593" s="1"/>
  <c r="AE1589"/>
  <c r="AF1589" s="1"/>
  <c r="AE1561"/>
  <c r="AF1561" s="1"/>
  <c r="AE1541"/>
  <c r="AF1541" s="1"/>
  <c r="AE1529"/>
  <c r="AF1529" s="1"/>
  <c r="AE1509"/>
  <c r="AE1403"/>
  <c r="AF1403" s="1"/>
  <c r="AE1705"/>
  <c r="AF1705" s="1"/>
  <c r="AE1770"/>
  <c r="AF1770" s="1"/>
  <c r="AE1758"/>
  <c r="AF1758" s="1"/>
  <c r="AE1754"/>
  <c r="AF1754" s="1"/>
  <c r="AE1738"/>
  <c r="AF1738" s="1"/>
  <c r="AE1722"/>
  <c r="AF1722" s="1"/>
  <c r="AE1718"/>
  <c r="AF1718" s="1"/>
  <c r="AE1706"/>
  <c r="AF1706" s="1"/>
  <c r="AE1702"/>
  <c r="AF1702" s="1"/>
  <c r="AE1690"/>
  <c r="AF1690" s="1"/>
  <c r="AE1686"/>
  <c r="AF1686" s="1"/>
  <c r="AE1674"/>
  <c r="AF1674" s="1"/>
  <c r="AE1670"/>
  <c r="AF1670" s="1"/>
  <c r="AE1658"/>
  <c r="AF1658" s="1"/>
  <c r="AE1646"/>
  <c r="AF1646" s="1"/>
  <c r="AE1642"/>
  <c r="AF1642" s="1"/>
  <c r="AE1626"/>
  <c r="AF1626" s="1"/>
  <c r="AE1614"/>
  <c r="AF1614" s="1"/>
  <c r="AE1610"/>
  <c r="AF1610" s="1"/>
  <c r="AE1594"/>
  <c r="AF1594" s="1"/>
  <c r="AE1582"/>
  <c r="AF1582" s="1"/>
  <c r="AE1578"/>
  <c r="AF1578" s="1"/>
  <c r="AE1562"/>
  <c r="AF1562" s="1"/>
  <c r="AE1550"/>
  <c r="AF1550" s="1"/>
  <c r="AE1546"/>
  <c r="AF1546" s="1"/>
  <c r="AE1530"/>
  <c r="AF1530" s="1"/>
  <c r="AE1518"/>
  <c r="AF1518" s="1"/>
  <c r="AE1514"/>
  <c r="AF1514" s="1"/>
  <c r="AE1498"/>
  <c r="AF1498" s="1"/>
  <c r="AE1486"/>
  <c r="AF1486" s="1"/>
  <c r="AE1482"/>
  <c r="AF1482" s="1"/>
  <c r="AE1466"/>
  <c r="AF1466" s="1"/>
  <c r="AE1454"/>
  <c r="AF1454" s="1"/>
  <c r="AE1450"/>
  <c r="AF1450" s="1"/>
  <c r="AE1434"/>
  <c r="AF1434" s="1"/>
  <c r="AE1415"/>
  <c r="AF1415" s="1"/>
  <c r="AE1399"/>
  <c r="AF1399" s="1"/>
  <c r="AE1367"/>
  <c r="AF1367" s="1"/>
  <c r="AE1353"/>
  <c r="AF1353" s="1"/>
  <c r="AE1257"/>
  <c r="AF1257" s="1"/>
  <c r="AE1241"/>
  <c r="AF1241" s="1"/>
  <c r="AE1719"/>
  <c r="AF1719" s="1"/>
  <c r="AE1695"/>
  <c r="AF1695" s="1"/>
  <c r="AE1663"/>
  <c r="AF1663" s="1"/>
  <c r="AE1607"/>
  <c r="AF1607" s="1"/>
  <c r="AE1708"/>
  <c r="AF1708" s="1"/>
  <c r="AE1620"/>
  <c r="AF1620" s="1"/>
  <c r="AE1564"/>
  <c r="AF1564" s="1"/>
  <c r="AE1456"/>
  <c r="AE1423"/>
  <c r="AF1423" s="1"/>
  <c r="AE1375"/>
  <c r="AF1375" s="1"/>
  <c r="AE1313"/>
  <c r="AF1313" s="1"/>
  <c r="AE1297"/>
  <c r="AF1297" s="1"/>
  <c r="AE1265"/>
  <c r="AF1265" s="1"/>
  <c r="AE1249"/>
  <c r="AF1249" s="1"/>
  <c r="AE1430"/>
  <c r="AF1430" s="1"/>
  <c r="AE1683"/>
  <c r="AF1683" s="1"/>
  <c r="AE1599"/>
  <c r="AF1599" s="1"/>
  <c r="AE1575"/>
  <c r="AF1575" s="1"/>
  <c r="AE1567"/>
  <c r="AF1567" s="1"/>
  <c r="AE1547"/>
  <c r="AF1547" s="1"/>
  <c r="AE1395"/>
  <c r="AF1395" s="1"/>
  <c r="AE1390"/>
  <c r="AF1390" s="1"/>
  <c r="AE1379"/>
  <c r="AF1379" s="1"/>
  <c r="AE1342"/>
  <c r="AF1342" s="1"/>
  <c r="AE1278"/>
  <c r="AF1278" s="1"/>
  <c r="AE1262"/>
  <c r="AF1262" s="1"/>
  <c r="AE1214"/>
  <c r="AF1214" s="1"/>
  <c r="AE1198"/>
  <c r="AF1198" s="1"/>
  <c r="AE1192"/>
  <c r="AF1192" s="1"/>
  <c r="AE1182"/>
  <c r="AF1182" s="1"/>
  <c r="AE1166"/>
  <c r="AF1166" s="1"/>
  <c r="AE1128"/>
  <c r="AF1128" s="1"/>
  <c r="AE1118"/>
  <c r="AF1118" s="1"/>
  <c r="AE1075"/>
  <c r="AF1075" s="1"/>
  <c r="AE1293"/>
  <c r="AF1293" s="1"/>
  <c r="AE1269"/>
  <c r="AF1269" s="1"/>
  <c r="AE1261"/>
  <c r="AF1261" s="1"/>
  <c r="AE1253"/>
  <c r="AF1253" s="1"/>
  <c r="AE1245"/>
  <c r="AF1245" s="1"/>
  <c r="AE1237"/>
  <c r="AF1237" s="1"/>
  <c r="AE1202"/>
  <c r="AF1202" s="1"/>
  <c r="AE1189"/>
  <c r="AF1189" s="1"/>
  <c r="AE1170"/>
  <c r="AF1170" s="1"/>
  <c r="AE1085"/>
  <c r="AE1062"/>
  <c r="AF1062" s="1"/>
  <c r="AE971"/>
  <c r="AF971" s="1"/>
  <c r="AE1163"/>
  <c r="AF1163" s="1"/>
  <c r="AE1083"/>
  <c r="AF1083" s="1"/>
  <c r="AE1193"/>
  <c r="AF1193" s="1"/>
  <c r="AE1145"/>
  <c r="AF1145" s="1"/>
  <c r="AE987"/>
  <c r="AF987" s="1"/>
  <c r="AE859"/>
  <c r="AF859" s="1"/>
  <c r="AE572"/>
  <c r="AF572" s="1"/>
  <c r="AE1396"/>
  <c r="AF1396" s="1"/>
  <c r="AF1364"/>
  <c r="AF1316"/>
  <c r="AF1276"/>
  <c r="AF1271"/>
  <c r="AF1268"/>
  <c r="AF1239"/>
  <c r="AE856"/>
  <c r="AF856" s="1"/>
  <c r="AE1197"/>
  <c r="AF1197" s="1"/>
  <c r="AE1186"/>
  <c r="AF1186" s="1"/>
  <c r="AE1165"/>
  <c r="AF1165" s="1"/>
  <c r="AE1133"/>
  <c r="AF1133" s="1"/>
  <c r="AE1117"/>
  <c r="AF1117" s="1"/>
  <c r="AE1106"/>
  <c r="AF1106" s="1"/>
  <c r="AE1066"/>
  <c r="AF1066" s="1"/>
  <c r="AE715"/>
  <c r="AF715" s="1"/>
  <c r="AE1147"/>
  <c r="AF1147" s="1"/>
  <c r="AE1099"/>
  <c r="AF1099" s="1"/>
  <c r="AE1071"/>
  <c r="AF1071" s="1"/>
  <c r="AE804"/>
  <c r="AF804" s="1"/>
  <c r="AE1196"/>
  <c r="AF1196" s="1"/>
  <c r="AE1167"/>
  <c r="AF1167" s="1"/>
  <c r="AE1164"/>
  <c r="AF1164" s="1"/>
  <c r="AE1156"/>
  <c r="AF1156" s="1"/>
  <c r="AE1135"/>
  <c r="AF1135" s="1"/>
  <c r="AE1119"/>
  <c r="AF1119" s="1"/>
  <c r="AE1103"/>
  <c r="AF1103" s="1"/>
  <c r="AE1039"/>
  <c r="AF1039" s="1"/>
  <c r="AE1012"/>
  <c r="AF1012" s="1"/>
  <c r="AE916"/>
  <c r="AF916" s="1"/>
  <c r="AE911"/>
  <c r="AF911" s="1"/>
  <c r="AE815"/>
  <c r="AF815" s="1"/>
  <c r="AE751"/>
  <c r="AF751" s="1"/>
  <c r="AE687"/>
  <c r="AF687" s="1"/>
  <c r="AE1424"/>
  <c r="AF1424" s="1"/>
  <c r="AF1362"/>
  <c r="AF1330"/>
  <c r="AF1274"/>
  <c r="AF1258"/>
  <c r="AF1226"/>
  <c r="AF1401"/>
  <c r="AF1397"/>
  <c r="AF1369"/>
  <c r="AF968"/>
  <c r="AF904"/>
  <c r="AE979"/>
  <c r="AE803"/>
  <c r="AF803" s="1"/>
  <c r="AE755"/>
  <c r="AF755" s="1"/>
  <c r="AE643"/>
  <c r="AF643" s="1"/>
  <c r="AE452"/>
  <c r="AF452" s="1"/>
  <c r="AF1036"/>
  <c r="AF860"/>
  <c r="AF764"/>
  <c r="AF748"/>
  <c r="AE919"/>
  <c r="AF919" s="1"/>
  <c r="AE743"/>
  <c r="AF743" s="1"/>
  <c r="AE661"/>
  <c r="AE645"/>
  <c r="AF645" s="1"/>
  <c r="AE615"/>
  <c r="AF615" s="1"/>
  <c r="AE605"/>
  <c r="AF605" s="1"/>
  <c r="AE562"/>
  <c r="AF562" s="1"/>
  <c r="AE331"/>
  <c r="AF331" s="1"/>
  <c r="AF1072"/>
  <c r="AF832"/>
  <c r="AF800"/>
  <c r="AF704"/>
  <c r="AE555"/>
  <c r="AF555" s="1"/>
  <c r="AE547"/>
  <c r="AF547" s="1"/>
  <c r="AE315"/>
  <c r="AF315" s="1"/>
  <c r="AF1042"/>
  <c r="AF1038"/>
  <c r="AF1030"/>
  <c r="AF1022"/>
  <c r="AF1018"/>
  <c r="AF1010"/>
  <c r="AF1002"/>
  <c r="AF998"/>
  <c r="AF974"/>
  <c r="AF950"/>
  <c r="AF942"/>
  <c r="AF930"/>
  <c r="AF922"/>
  <c r="AF914"/>
  <c r="AF894"/>
  <c r="AF890"/>
  <c r="AF822"/>
  <c r="AF814"/>
  <c r="AF810"/>
  <c r="AF766"/>
  <c r="AF762"/>
  <c r="AF734"/>
  <c r="AF726"/>
  <c r="AF686"/>
  <c r="AF682"/>
  <c r="AF496"/>
  <c r="AE670"/>
  <c r="AF670" s="1"/>
  <c r="AE650"/>
  <c r="AF650" s="1"/>
  <c r="AE582"/>
  <c r="AF582" s="1"/>
  <c r="AE569"/>
  <c r="AF569" s="1"/>
  <c r="AF1081"/>
  <c r="AF1077"/>
  <c r="AF1045"/>
  <c r="AF1025"/>
  <c r="AF1005"/>
  <c r="AF981"/>
  <c r="AF977"/>
  <c r="AF973"/>
  <c r="AF965"/>
  <c r="AF961"/>
  <c r="AF889"/>
  <c r="AF865"/>
  <c r="AF817"/>
  <c r="AF805"/>
  <c r="AF789"/>
  <c r="AF785"/>
  <c r="AF721"/>
  <c r="AF713"/>
  <c r="AF456"/>
  <c r="AE419"/>
  <c r="AF419" s="1"/>
  <c r="AE339"/>
  <c r="AF339" s="1"/>
  <c r="AF540"/>
  <c r="AF524"/>
  <c r="AF412"/>
  <c r="AF316"/>
  <c r="AE534"/>
  <c r="AF534" s="1"/>
  <c r="AE487"/>
  <c r="AF487" s="1"/>
  <c r="AE359"/>
  <c r="AF359" s="1"/>
  <c r="AF520"/>
  <c r="AF288"/>
  <c r="AF490"/>
  <c r="AF470"/>
  <c r="AF462"/>
  <c r="AF418"/>
  <c r="AF410"/>
  <c r="AF402"/>
  <c r="AF362"/>
  <c r="AF334"/>
  <c r="AF310"/>
  <c r="AF290"/>
  <c r="AF525"/>
  <c r="AF485"/>
  <c r="AF469"/>
  <c r="AF445"/>
  <c r="AF405"/>
  <c r="AF401"/>
  <c r="AF393"/>
  <c r="AF389"/>
  <c r="AF357"/>
  <c r="AF345"/>
  <c r="AF329"/>
  <c r="AD1789"/>
  <c r="AE1789" s="1"/>
  <c r="AF1789" s="1"/>
  <c r="AD1797"/>
  <c r="AD1805"/>
  <c r="AE1805" s="1"/>
  <c r="AF1805" s="1"/>
  <c r="AD1813"/>
  <c r="AE1813" s="1"/>
  <c r="AF1813" s="1"/>
  <c r="Z1807"/>
  <c r="AA1807" s="1"/>
  <c r="Z1791"/>
  <c r="AA1791" s="1"/>
  <c r="Z1803"/>
  <c r="AA1803" s="1"/>
  <c r="AD1792"/>
  <c r="AE1792" s="1"/>
  <c r="AF1792" s="1"/>
  <c r="AD1796"/>
  <c r="AE1796" s="1"/>
  <c r="AF1796" s="1"/>
  <c r="AD1800"/>
  <c r="AE1800" s="1"/>
  <c r="AF1800" s="1"/>
  <c r="AD1804"/>
  <c r="AE1804" s="1"/>
  <c r="AF1804" s="1"/>
  <c r="AD1808"/>
  <c r="AE1808" s="1"/>
  <c r="AF1808" s="1"/>
  <c r="AD1812"/>
  <c r="AE1812" s="1"/>
  <c r="AF1812" s="1"/>
  <c r="AD1816"/>
  <c r="AE1816" s="1"/>
  <c r="AF1816" s="1"/>
  <c r="AE1811"/>
  <c r="AF1811" s="1"/>
  <c r="AE1802"/>
  <c r="AF1802" s="1"/>
  <c r="AD1848"/>
  <c r="AE1848" s="1"/>
  <c r="AD1844"/>
  <c r="AE1844" s="1"/>
  <c r="AF1844" s="1"/>
  <c r="AD1840"/>
  <c r="AD1836"/>
  <c r="AE1836" s="1"/>
  <c r="AF1836" s="1"/>
  <c r="AD1832"/>
  <c r="AE1832" s="1"/>
  <c r="AF1832" s="1"/>
  <c r="AD1828"/>
  <c r="AE1828" s="1"/>
  <c r="AF1828" s="1"/>
  <c r="AD1849"/>
  <c r="AE1849" s="1"/>
  <c r="AD1845"/>
  <c r="AE1845" s="1"/>
  <c r="AF1845" s="1"/>
  <c r="AD1841"/>
  <c r="AE1841" s="1"/>
  <c r="AD1837"/>
  <c r="AE1837" s="1"/>
  <c r="AF1837" s="1"/>
  <c r="AD1833"/>
  <c r="AE1833" s="1"/>
  <c r="AF1833" s="1"/>
  <c r="AD1829"/>
  <c r="AE1829" s="1"/>
  <c r="AF1829" s="1"/>
  <c r="AD1820"/>
  <c r="AE1820" s="1"/>
  <c r="AF1820" s="1"/>
  <c r="AD1824"/>
  <c r="Z1823"/>
  <c r="AA1823" s="1"/>
  <c r="AD1819"/>
  <c r="AE1819" s="1"/>
  <c r="AF1819" s="1"/>
  <c r="AD1823"/>
  <c r="AE1823" s="1"/>
  <c r="AF1823" s="1"/>
  <c r="AE1824"/>
  <c r="AF1824" s="1"/>
  <c r="Z53"/>
  <c r="AA53" s="1"/>
  <c r="Z37"/>
  <c r="AA37" s="1"/>
  <c r="Z130"/>
  <c r="AA130" s="1"/>
  <c r="Z114"/>
  <c r="AA114" s="1"/>
  <c r="Z66"/>
  <c r="AA66" s="1"/>
  <c r="Z183"/>
  <c r="AA183" s="1"/>
  <c r="Z235"/>
  <c r="AA235" s="1"/>
  <c r="Z60"/>
  <c r="AA60" s="1"/>
  <c r="Z49"/>
  <c r="AA49" s="1"/>
  <c r="Z44"/>
  <c r="AA44" s="1"/>
  <c r="AD61"/>
  <c r="AE61" s="1"/>
  <c r="AF61" s="1"/>
  <c r="AD53"/>
  <c r="AE53" s="1"/>
  <c r="AF53" s="1"/>
  <c r="AD45"/>
  <c r="AE45" s="1"/>
  <c r="AD33"/>
  <c r="AE33" s="1"/>
  <c r="AF33" s="1"/>
  <c r="Z142"/>
  <c r="AA142" s="1"/>
  <c r="Z126"/>
  <c r="AA126" s="1"/>
  <c r="Z105"/>
  <c r="AA105" s="1"/>
  <c r="Z94"/>
  <c r="AA94" s="1"/>
  <c r="Z78"/>
  <c r="AA78" s="1"/>
  <c r="Z73"/>
  <c r="AA73" s="1"/>
  <c r="Z191"/>
  <c r="AA191" s="1"/>
  <c r="AD219"/>
  <c r="AE219" s="1"/>
  <c r="AF219" s="1"/>
  <c r="Z276"/>
  <c r="AA276" s="1"/>
  <c r="AD257"/>
  <c r="AE257" s="1"/>
  <c r="AF257" s="1"/>
  <c r="AD237"/>
  <c r="AE237" s="1"/>
  <c r="AF237" s="1"/>
  <c r="Z57"/>
  <c r="AA57" s="1"/>
  <c r="Z52"/>
  <c r="AA52" s="1"/>
  <c r="Z41"/>
  <c r="AA41" s="1"/>
  <c r="Z36"/>
  <c r="AA36" s="1"/>
  <c r="AD63"/>
  <c r="AE63" s="1"/>
  <c r="AD59"/>
  <c r="AE59" s="1"/>
  <c r="AF59" s="1"/>
  <c r="AD55"/>
  <c r="AE55" s="1"/>
  <c r="AF55" s="1"/>
  <c r="AD51"/>
  <c r="AE51" s="1"/>
  <c r="AF51" s="1"/>
  <c r="AD47"/>
  <c r="AE47" s="1"/>
  <c r="AD43"/>
  <c r="AE43" s="1"/>
  <c r="AF43" s="1"/>
  <c r="AD39"/>
  <c r="AE39" s="1"/>
  <c r="AF39" s="1"/>
  <c r="AD35"/>
  <c r="AE35" s="1"/>
  <c r="AF35" s="1"/>
  <c r="Z150"/>
  <c r="AA150" s="1"/>
  <c r="Z145"/>
  <c r="AA145" s="1"/>
  <c r="Z134"/>
  <c r="AA134" s="1"/>
  <c r="Z129"/>
  <c r="AA129" s="1"/>
  <c r="Z118"/>
  <c r="AA118" s="1"/>
  <c r="Z113"/>
  <c r="AA113" s="1"/>
  <c r="Z102"/>
  <c r="AA102" s="1"/>
  <c r="Z97"/>
  <c r="AA97" s="1"/>
  <c r="Z86"/>
  <c r="AA86" s="1"/>
  <c r="Z81"/>
  <c r="AA81" s="1"/>
  <c r="Z70"/>
  <c r="AA70" s="1"/>
  <c r="Z186"/>
  <c r="AA186" s="1"/>
  <c r="Z182"/>
  <c r="AA182" s="1"/>
  <c r="Z178"/>
  <c r="AA178" s="1"/>
  <c r="Z174"/>
  <c r="AA174" s="1"/>
  <c r="Z159"/>
  <c r="AA159" s="1"/>
  <c r="AD198"/>
  <c r="AE198" s="1"/>
  <c r="AF198" s="1"/>
  <c r="AD194"/>
  <c r="AE194" s="1"/>
  <c r="AF194" s="1"/>
  <c r="AD190"/>
  <c r="AE190" s="1"/>
  <c r="AF190" s="1"/>
  <c r="AD186"/>
  <c r="AE186" s="1"/>
  <c r="AF186" s="1"/>
  <c r="AD182"/>
  <c r="AE182" s="1"/>
  <c r="AF182" s="1"/>
  <c r="AD178"/>
  <c r="AD174"/>
  <c r="AE174" s="1"/>
  <c r="AF174" s="1"/>
  <c r="Z209"/>
  <c r="AA209" s="1"/>
  <c r="Z205"/>
  <c r="AA205" s="1"/>
  <c r="Z234"/>
  <c r="AA234" s="1"/>
  <c r="AD232"/>
  <c r="AE232" s="1"/>
  <c r="AF232" s="1"/>
  <c r="Z267"/>
  <c r="AA267" s="1"/>
  <c r="Z263"/>
  <c r="AA263" s="1"/>
  <c r="Z244"/>
  <c r="AA244" s="1"/>
  <c r="AD276"/>
  <c r="AE276" s="1"/>
  <c r="AF276" s="1"/>
  <c r="AD272"/>
  <c r="AE272" s="1"/>
  <c r="AF272" s="1"/>
  <c r="AD269"/>
  <c r="AE269" s="1"/>
  <c r="AF269" s="1"/>
  <c r="AD249"/>
  <c r="AE249" s="1"/>
  <c r="AF249" s="1"/>
  <c r="Z146"/>
  <c r="AA146" s="1"/>
  <c r="Z98"/>
  <c r="AA98" s="1"/>
  <c r="Z82"/>
  <c r="AA82" s="1"/>
  <c r="Z179"/>
  <c r="AA179" s="1"/>
  <c r="Z231"/>
  <c r="AA231" s="1"/>
  <c r="Z33"/>
  <c r="AA33" s="1"/>
  <c r="AD57"/>
  <c r="AE57" s="1"/>
  <c r="AF57" s="1"/>
  <c r="AD49"/>
  <c r="AE49" s="1"/>
  <c r="AF49" s="1"/>
  <c r="AD41"/>
  <c r="AE41" s="1"/>
  <c r="AF41" s="1"/>
  <c r="AD37"/>
  <c r="Z153"/>
  <c r="AA153" s="1"/>
  <c r="Z137"/>
  <c r="AA137" s="1"/>
  <c r="Z121"/>
  <c r="AA121" s="1"/>
  <c r="Z110"/>
  <c r="AA110" s="1"/>
  <c r="Z89"/>
  <c r="AA89" s="1"/>
  <c r="Z214"/>
  <c r="AA214" s="1"/>
  <c r="AD215"/>
  <c r="AE215" s="1"/>
  <c r="AD281"/>
  <c r="AE281" s="1"/>
  <c r="AF281" s="1"/>
  <c r="Z61"/>
  <c r="AA61" s="1"/>
  <c r="Z56"/>
  <c r="AA56" s="1"/>
  <c r="Z45"/>
  <c r="AA45" s="1"/>
  <c r="Z40"/>
  <c r="AA40" s="1"/>
  <c r="AD62"/>
  <c r="AE62" s="1"/>
  <c r="AF62" s="1"/>
  <c r="AD58"/>
  <c r="AE58" s="1"/>
  <c r="AF58" s="1"/>
  <c r="AD54"/>
  <c r="AE54" s="1"/>
  <c r="AF54" s="1"/>
  <c r="AD50"/>
  <c r="AE50" s="1"/>
  <c r="AF50" s="1"/>
  <c r="AD46"/>
  <c r="AE46" s="1"/>
  <c r="AD42"/>
  <c r="AE42" s="1"/>
  <c r="AF42" s="1"/>
  <c r="AD38"/>
  <c r="AE38" s="1"/>
  <c r="AD34"/>
  <c r="AE34" s="1"/>
  <c r="AF34" s="1"/>
  <c r="Z154"/>
  <c r="AA154" s="1"/>
  <c r="Z149"/>
  <c r="AA149" s="1"/>
  <c r="Z138"/>
  <c r="AA138" s="1"/>
  <c r="Z133"/>
  <c r="AA133" s="1"/>
  <c r="Z122"/>
  <c r="AA122" s="1"/>
  <c r="Z117"/>
  <c r="AA117" s="1"/>
  <c r="Z106"/>
  <c r="AA106" s="1"/>
  <c r="Z101"/>
  <c r="AA101" s="1"/>
  <c r="Z90"/>
  <c r="AA90" s="1"/>
  <c r="Z85"/>
  <c r="AA85" s="1"/>
  <c r="Z74"/>
  <c r="AA74" s="1"/>
  <c r="Z69"/>
  <c r="AA69" s="1"/>
  <c r="Z170"/>
  <c r="AA170" s="1"/>
  <c r="Z166"/>
  <c r="AA166" s="1"/>
  <c r="Z162"/>
  <c r="AA162" s="1"/>
  <c r="Z208"/>
  <c r="AA208" s="1"/>
  <c r="Z204"/>
  <c r="AA204" s="1"/>
  <c r="Z218"/>
  <c r="AA218" s="1"/>
  <c r="Z251"/>
  <c r="AA251" s="1"/>
  <c r="Z247"/>
  <c r="AA247" s="1"/>
  <c r="AD285"/>
  <c r="AE285" s="1"/>
  <c r="AF285" s="1"/>
  <c r="AD265"/>
  <c r="AE265" s="1"/>
  <c r="AF265" s="1"/>
  <c r="AD248"/>
  <c r="AE248" s="1"/>
  <c r="AF248" s="1"/>
  <c r="AD241"/>
  <c r="AE241" s="1"/>
  <c r="AF241" s="1"/>
  <c r="AD247"/>
  <c r="AE247" s="1"/>
  <c r="AF247" s="1"/>
  <c r="Z264"/>
  <c r="AA264" s="1"/>
  <c r="Z248"/>
  <c r="AA248" s="1"/>
  <c r="Z275"/>
  <c r="AA275" s="1"/>
  <c r="Z272"/>
  <c r="AA272" s="1"/>
  <c r="Z259"/>
  <c r="AA259" s="1"/>
  <c r="Z256"/>
  <c r="AA256" s="1"/>
  <c r="Z243"/>
  <c r="AA243" s="1"/>
  <c r="Z240"/>
  <c r="AA240" s="1"/>
  <c r="Z280"/>
  <c r="AA280" s="1"/>
  <c r="Z284"/>
  <c r="AA284" s="1"/>
  <c r="Z271"/>
  <c r="AA271" s="1"/>
  <c r="Z268"/>
  <c r="AA268" s="1"/>
  <c r="Z255"/>
  <c r="AA255" s="1"/>
  <c r="Z252"/>
  <c r="AA252" s="1"/>
  <c r="Z239"/>
  <c r="AA239" s="1"/>
  <c r="AD239"/>
  <c r="AE239" s="1"/>
  <c r="AF239" s="1"/>
  <c r="AD243"/>
  <c r="AE243" s="1"/>
  <c r="AF243" s="1"/>
  <c r="AD251"/>
  <c r="AE251" s="1"/>
  <c r="AF251" s="1"/>
  <c r="AD255"/>
  <c r="AE255" s="1"/>
  <c r="AF255" s="1"/>
  <c r="AD259"/>
  <c r="AE259" s="1"/>
  <c r="AF259" s="1"/>
  <c r="AD263"/>
  <c r="AE263" s="1"/>
  <c r="AF263" s="1"/>
  <c r="AD267"/>
  <c r="AE267" s="1"/>
  <c r="AF267" s="1"/>
  <c r="AD271"/>
  <c r="AE271" s="1"/>
  <c r="AF271" s="1"/>
  <c r="AD275"/>
  <c r="AE275" s="1"/>
  <c r="AF275" s="1"/>
  <c r="AD279"/>
  <c r="AE279" s="1"/>
  <c r="AF279" s="1"/>
  <c r="AD283"/>
  <c r="AE283" s="1"/>
  <c r="AF283" s="1"/>
  <c r="AE284"/>
  <c r="AF284" s="1"/>
  <c r="AE262"/>
  <c r="AF262" s="1"/>
  <c r="AE261"/>
  <c r="AF261" s="1"/>
  <c r="AE256"/>
  <c r="AF256" s="1"/>
  <c r="AE246"/>
  <c r="AF246" s="1"/>
  <c r="AE242"/>
  <c r="AF242" s="1"/>
  <c r="Z233"/>
  <c r="AA233" s="1"/>
  <c r="Z230"/>
  <c r="AA230" s="1"/>
  <c r="AD235"/>
  <c r="AE235" s="1"/>
  <c r="AF235" s="1"/>
  <c r="AD231"/>
  <c r="AD227"/>
  <c r="AE227" s="1"/>
  <c r="AF227" s="1"/>
  <c r="AD228"/>
  <c r="AE228" s="1"/>
  <c r="AF228" s="1"/>
  <c r="AE234"/>
  <c r="AF234" s="1"/>
  <c r="AE230"/>
  <c r="AF230" s="1"/>
  <c r="Z215"/>
  <c r="AA215" s="1"/>
  <c r="Z220"/>
  <c r="AA220" s="1"/>
  <c r="Z219"/>
  <c r="AA219" s="1"/>
  <c r="Z216"/>
  <c r="AA216" s="1"/>
  <c r="AD221"/>
  <c r="AE221" s="1"/>
  <c r="AF221" s="1"/>
  <c r="AD217"/>
  <c r="AD213"/>
  <c r="AE213" s="1"/>
  <c r="AF213" s="1"/>
  <c r="AE218"/>
  <c r="AF218" s="1"/>
  <c r="Z207"/>
  <c r="AA207" s="1"/>
  <c r="Z211"/>
  <c r="AA211" s="1"/>
  <c r="Z206"/>
  <c r="AA206" s="1"/>
  <c r="Z203"/>
  <c r="AA203" s="1"/>
  <c r="AD210"/>
  <c r="AE210" s="1"/>
  <c r="AF210" s="1"/>
  <c r="AD206"/>
  <c r="AE206" s="1"/>
  <c r="AF206" s="1"/>
  <c r="AD209"/>
  <c r="AE209" s="1"/>
  <c r="AF209" s="1"/>
  <c r="AD205"/>
  <c r="AE205" s="1"/>
  <c r="Z172"/>
  <c r="AA172" s="1"/>
  <c r="Z196"/>
  <c r="AA196" s="1"/>
  <c r="Z180"/>
  <c r="AA180" s="1"/>
  <c r="Z164"/>
  <c r="AA164" s="1"/>
  <c r="Z188"/>
  <c r="AA188" s="1"/>
  <c r="Z192"/>
  <c r="AA192" s="1"/>
  <c r="Z176"/>
  <c r="AA176" s="1"/>
  <c r="Z160"/>
  <c r="AA160" s="1"/>
  <c r="AD197"/>
  <c r="AE197" s="1"/>
  <c r="AF197" s="1"/>
  <c r="AD189"/>
  <c r="AE189" s="1"/>
  <c r="AF189" s="1"/>
  <c r="AD185"/>
  <c r="AD177"/>
  <c r="AE177" s="1"/>
  <c r="AD173"/>
  <c r="AE173" s="1"/>
  <c r="AF173" s="1"/>
  <c r="AD169"/>
  <c r="AE169" s="1"/>
  <c r="AF169" s="1"/>
  <c r="AD161"/>
  <c r="AE161" s="1"/>
  <c r="AD170"/>
  <c r="AE170" s="1"/>
  <c r="AF170" s="1"/>
  <c r="AD166"/>
  <c r="AE166" s="1"/>
  <c r="AF166" s="1"/>
  <c r="AD162"/>
  <c r="AE162" s="1"/>
  <c r="AF162" s="1"/>
  <c r="AD201"/>
  <c r="AE201" s="1"/>
  <c r="AF201" s="1"/>
  <c r="AD193"/>
  <c r="AE193" s="1"/>
  <c r="AF193" s="1"/>
  <c r="AD181"/>
  <c r="AE181" s="1"/>
  <c r="AF181" s="1"/>
  <c r="AD165"/>
  <c r="AE165" s="1"/>
  <c r="AF165" s="1"/>
  <c r="AE200"/>
  <c r="AF200" s="1"/>
  <c r="AE191"/>
  <c r="AF191" s="1"/>
  <c r="AD156"/>
  <c r="AD152"/>
  <c r="AE152" s="1"/>
  <c r="AF152" s="1"/>
  <c r="AD148"/>
  <c r="AE148" s="1"/>
  <c r="AF148" s="1"/>
  <c r="AD144"/>
  <c r="AE144" s="1"/>
  <c r="AF144" s="1"/>
  <c r="AD140"/>
  <c r="AE140" s="1"/>
  <c r="AD136"/>
  <c r="AE136" s="1"/>
  <c r="AF136" s="1"/>
  <c r="AD132"/>
  <c r="AE132" s="1"/>
  <c r="AF132" s="1"/>
  <c r="AD128"/>
  <c r="AE128" s="1"/>
  <c r="AF128" s="1"/>
  <c r="AD124"/>
  <c r="AE124" s="1"/>
  <c r="AD120"/>
  <c r="AE120" s="1"/>
  <c r="AF120" s="1"/>
  <c r="AD116"/>
  <c r="AE116" s="1"/>
  <c r="AF116" s="1"/>
  <c r="AD112"/>
  <c r="AE112" s="1"/>
  <c r="AF112" s="1"/>
  <c r="AD108"/>
  <c r="AD104"/>
  <c r="AE104" s="1"/>
  <c r="AF104" s="1"/>
  <c r="AD100"/>
  <c r="AE100" s="1"/>
  <c r="AF100" s="1"/>
  <c r="AD96"/>
  <c r="AE96" s="1"/>
  <c r="AF96" s="1"/>
  <c r="AD92"/>
  <c r="AE92" s="1"/>
  <c r="AD88"/>
  <c r="AE88" s="1"/>
  <c r="AF88" s="1"/>
  <c r="AD84"/>
  <c r="AE84" s="1"/>
  <c r="AF84" s="1"/>
  <c r="AD80"/>
  <c r="AE80" s="1"/>
  <c r="AF80" s="1"/>
  <c r="AD76"/>
  <c r="AD72"/>
  <c r="AE72" s="1"/>
  <c r="AF72" s="1"/>
  <c r="AD68"/>
  <c r="AE68" s="1"/>
  <c r="AD157"/>
  <c r="AE157" s="1"/>
  <c r="AF157" s="1"/>
  <c r="AD153"/>
  <c r="AD149"/>
  <c r="AE149" s="1"/>
  <c r="AF149" s="1"/>
  <c r="AD145"/>
  <c r="AE145" s="1"/>
  <c r="AF145" s="1"/>
  <c r="AD141"/>
  <c r="AE141" s="1"/>
  <c r="AF141" s="1"/>
  <c r="AD137"/>
  <c r="AD133"/>
  <c r="AE133" s="1"/>
  <c r="AF133" s="1"/>
  <c r="AD129"/>
  <c r="AE129" s="1"/>
  <c r="AF129" s="1"/>
  <c r="AD125"/>
  <c r="AE125" s="1"/>
  <c r="AF125" s="1"/>
  <c r="AD121"/>
  <c r="AE121" s="1"/>
  <c r="AD117"/>
  <c r="AE117" s="1"/>
  <c r="AF117" s="1"/>
  <c r="AD113"/>
  <c r="AE113" s="1"/>
  <c r="AF113" s="1"/>
  <c r="AD109"/>
  <c r="AE109" s="1"/>
  <c r="AF109" s="1"/>
  <c r="AD105"/>
  <c r="AE105" s="1"/>
  <c r="AD101"/>
  <c r="AE101" s="1"/>
  <c r="AF101" s="1"/>
  <c r="AD97"/>
  <c r="AE97" s="1"/>
  <c r="AD93"/>
  <c r="AE93" s="1"/>
  <c r="AF93" s="1"/>
  <c r="AD89"/>
  <c r="AE89" s="1"/>
  <c r="AD85"/>
  <c r="AE85" s="1"/>
  <c r="AF85" s="1"/>
  <c r="AD81"/>
  <c r="AE81" s="1"/>
  <c r="AF81" s="1"/>
  <c r="AD77"/>
  <c r="AE77" s="1"/>
  <c r="AF77" s="1"/>
  <c r="AD73"/>
  <c r="AE73" s="1"/>
  <c r="AD69"/>
  <c r="AE69" s="1"/>
  <c r="AF69" s="1"/>
  <c r="AE147"/>
  <c r="AF147" s="1"/>
  <c r="AE150"/>
  <c r="AF150" s="1"/>
  <c r="AE60"/>
  <c r="AF60" s="1"/>
  <c r="X1651" i="26"/>
  <c r="AB1651"/>
  <c r="AC1651"/>
  <c r="Y1651"/>
  <c r="AB1649"/>
  <c r="AC1649"/>
  <c r="Y1649"/>
  <c r="X1649"/>
  <c r="AB1646"/>
  <c r="X1646"/>
  <c r="AC1646"/>
  <c r="Y1646"/>
  <c r="AB1643"/>
  <c r="AB1642"/>
  <c r="AB1641"/>
  <c r="AB1640"/>
  <c r="AB1639"/>
  <c r="AB1638"/>
  <c r="AB1637"/>
  <c r="AB1636"/>
  <c r="AB1635"/>
  <c r="AB1634"/>
  <c r="AB1633"/>
  <c r="AB1632"/>
  <c r="AB1631"/>
  <c r="AB1630"/>
  <c r="AB1629"/>
  <c r="AB1628"/>
  <c r="AB1627"/>
  <c r="AB1626"/>
  <c r="AB1625"/>
  <c r="AB1624"/>
  <c r="AB1623"/>
  <c r="AB1622"/>
  <c r="AB1621"/>
  <c r="AB1620"/>
  <c r="X1643"/>
  <c r="X1642"/>
  <c r="X1641"/>
  <c r="X1640"/>
  <c r="X1639"/>
  <c r="X1638"/>
  <c r="X1637"/>
  <c r="X1636"/>
  <c r="X1635"/>
  <c r="X1634"/>
  <c r="X1633"/>
  <c r="X1632"/>
  <c r="X1631"/>
  <c r="X1630"/>
  <c r="X1629"/>
  <c r="X1628"/>
  <c r="X1627"/>
  <c r="X1626"/>
  <c r="X1625"/>
  <c r="X1624"/>
  <c r="X1623"/>
  <c r="X1622"/>
  <c r="X1621"/>
  <c r="X1620"/>
  <c r="AC1620"/>
  <c r="AC1621"/>
  <c r="AC1622"/>
  <c r="AC1623"/>
  <c r="AC1624"/>
  <c r="AC1625"/>
  <c r="AC1626"/>
  <c r="AC1627"/>
  <c r="AC1628"/>
  <c r="AC1629"/>
  <c r="AC1630"/>
  <c r="AC1631"/>
  <c r="AC1632"/>
  <c r="AC1633"/>
  <c r="AC1634"/>
  <c r="AC1635"/>
  <c r="AC1636"/>
  <c r="AC1637"/>
  <c r="AC1638"/>
  <c r="AC1639"/>
  <c r="AC1640"/>
  <c r="AC1641"/>
  <c r="AC1642"/>
  <c r="AC1643"/>
  <c r="Y1620"/>
  <c r="Y1621"/>
  <c r="Y1622"/>
  <c r="Y1623"/>
  <c r="Y1624"/>
  <c r="Y1625"/>
  <c r="Y1626"/>
  <c r="Y1627"/>
  <c r="Y1628"/>
  <c r="Y1629"/>
  <c r="Y1630"/>
  <c r="Y1631"/>
  <c r="Y1632"/>
  <c r="Y1633"/>
  <c r="Y1634"/>
  <c r="Y1635"/>
  <c r="Y1636"/>
  <c r="Y1637"/>
  <c r="Y1638"/>
  <c r="Y1639"/>
  <c r="Y1640"/>
  <c r="Y1641"/>
  <c r="Y1642"/>
  <c r="Y1643"/>
  <c r="AB1618"/>
  <c r="AB1617"/>
  <c r="AB1616"/>
  <c r="AB1615"/>
  <c r="AB1614"/>
  <c r="AB1613"/>
  <c r="AB1612"/>
  <c r="AB1611"/>
  <c r="AB1610"/>
  <c r="AB1609"/>
  <c r="AB1608"/>
  <c r="AB1607"/>
  <c r="AB1606"/>
  <c r="AB1605"/>
  <c r="AB1604"/>
  <c r="AB1603"/>
  <c r="AB1602"/>
  <c r="AB1601"/>
  <c r="AB1600"/>
  <c r="AB1599"/>
  <c r="AB1598"/>
  <c r="AB1597"/>
  <c r="AB1596"/>
  <c r="AB1595"/>
  <c r="X1618"/>
  <c r="X1617"/>
  <c r="X1616"/>
  <c r="X1615"/>
  <c r="X1614"/>
  <c r="X1613"/>
  <c r="X1612"/>
  <c r="X1611"/>
  <c r="X1610"/>
  <c r="X1609"/>
  <c r="X1608"/>
  <c r="X1607"/>
  <c r="X1606"/>
  <c r="X1605"/>
  <c r="X1604"/>
  <c r="X1603"/>
  <c r="X1602"/>
  <c r="X1601"/>
  <c r="X1600"/>
  <c r="X1599"/>
  <c r="X1598"/>
  <c r="X1597"/>
  <c r="X1596"/>
  <c r="X1595"/>
  <c r="AC1595"/>
  <c r="AC1596"/>
  <c r="AC1597"/>
  <c r="AC1598"/>
  <c r="AC1599"/>
  <c r="AC1600"/>
  <c r="AC1601"/>
  <c r="AC1602"/>
  <c r="AC1603"/>
  <c r="AC1604"/>
  <c r="AC1605"/>
  <c r="AC1606"/>
  <c r="AC1607"/>
  <c r="AC1608"/>
  <c r="AC1609"/>
  <c r="AC1610"/>
  <c r="AC1611"/>
  <c r="AC1612"/>
  <c r="AC1613"/>
  <c r="AC1614"/>
  <c r="AC1615"/>
  <c r="AC1616"/>
  <c r="AC1617"/>
  <c r="AC1618"/>
  <c r="Y1595"/>
  <c r="Y1596"/>
  <c r="Y1597"/>
  <c r="Y1598"/>
  <c r="Y1599"/>
  <c r="Y1600"/>
  <c r="Y1601"/>
  <c r="Y1602"/>
  <c r="Y1603"/>
  <c r="Y1604"/>
  <c r="Y1605"/>
  <c r="Y1606"/>
  <c r="Y1607"/>
  <c r="Y1608"/>
  <c r="Y1609"/>
  <c r="Y1610"/>
  <c r="Y1611"/>
  <c r="Y1612"/>
  <c r="Y1613"/>
  <c r="Y1614"/>
  <c r="Y1615"/>
  <c r="Y1616"/>
  <c r="Y1617"/>
  <c r="Y1618"/>
  <c r="AC1545"/>
  <c r="AC1546"/>
  <c r="AC1547"/>
  <c r="AC1548"/>
  <c r="AC1549"/>
  <c r="AC1550"/>
  <c r="AC1551"/>
  <c r="AC1552"/>
  <c r="AC1553"/>
  <c r="AC1554"/>
  <c r="AC1555"/>
  <c r="AC1556"/>
  <c r="AC1557"/>
  <c r="AC1558"/>
  <c r="AC1559"/>
  <c r="AC1560"/>
  <c r="AC1561"/>
  <c r="AC1562"/>
  <c r="AC1563"/>
  <c r="AC1564"/>
  <c r="AC1565"/>
  <c r="AC1566"/>
  <c r="AC1567"/>
  <c r="AC1568"/>
  <c r="AC1569"/>
  <c r="AC1570"/>
  <c r="AC1571"/>
  <c r="AC1572"/>
  <c r="AC1573"/>
  <c r="AC1574"/>
  <c r="AC1575"/>
  <c r="AC1576"/>
  <c r="AC1577"/>
  <c r="AC1578"/>
  <c r="AC1579"/>
  <c r="AC1580"/>
  <c r="AC1581"/>
  <c r="AC1582"/>
  <c r="AC1583"/>
  <c r="AC1584"/>
  <c r="AC1585"/>
  <c r="AC1586"/>
  <c r="AC1587"/>
  <c r="AC1588"/>
  <c r="AC1589"/>
  <c r="AC1590"/>
  <c r="AC1591"/>
  <c r="AC1592"/>
  <c r="AC1593"/>
  <c r="Y1545"/>
  <c r="Y1546"/>
  <c r="Y1547"/>
  <c r="Y1548"/>
  <c r="Y1549"/>
  <c r="Y1550"/>
  <c r="Y1551"/>
  <c r="Y1552"/>
  <c r="Y1553"/>
  <c r="Y1554"/>
  <c r="Y1555"/>
  <c r="Y1556"/>
  <c r="Y1557"/>
  <c r="Y1558"/>
  <c r="Y1559"/>
  <c r="Y1560"/>
  <c r="Y1561"/>
  <c r="Y1562"/>
  <c r="Y1563"/>
  <c r="Y1564"/>
  <c r="Y1565"/>
  <c r="Y1566"/>
  <c r="Y1567"/>
  <c r="Y1568"/>
  <c r="Y1569"/>
  <c r="Y1570"/>
  <c r="Y1571"/>
  <c r="Y1572"/>
  <c r="Y1573"/>
  <c r="Y1574"/>
  <c r="Y1575"/>
  <c r="Y1576"/>
  <c r="Y1577"/>
  <c r="Y1578"/>
  <c r="Y1579"/>
  <c r="Y1580"/>
  <c r="Y1581"/>
  <c r="Y1582"/>
  <c r="Y1583"/>
  <c r="Y1584"/>
  <c r="Y1585"/>
  <c r="Y1586"/>
  <c r="Y1587"/>
  <c r="Y1588"/>
  <c r="Y1589"/>
  <c r="Y1590"/>
  <c r="Y1591"/>
  <c r="Y1592"/>
  <c r="Y1593"/>
  <c r="AB1593"/>
  <c r="AB1592"/>
  <c r="AB1591"/>
  <c r="AB1590"/>
  <c r="AB1589"/>
  <c r="AB1588"/>
  <c r="AB1587"/>
  <c r="AB1586"/>
  <c r="AB1585"/>
  <c r="AB1584"/>
  <c r="AB1583"/>
  <c r="AB1582"/>
  <c r="AB1581"/>
  <c r="AB1580"/>
  <c r="AB1579"/>
  <c r="AB1578"/>
  <c r="AB1577"/>
  <c r="AB1576"/>
  <c r="AB1575"/>
  <c r="AB1574"/>
  <c r="AB1573"/>
  <c r="AB1572"/>
  <c r="AB1571"/>
  <c r="AB1570"/>
  <c r="AB1569"/>
  <c r="AB1568"/>
  <c r="AB1567"/>
  <c r="AB1566"/>
  <c r="AB1565"/>
  <c r="AB1564"/>
  <c r="AB1563"/>
  <c r="AB1562"/>
  <c r="AB1561"/>
  <c r="AB1560"/>
  <c r="AB1559"/>
  <c r="AB1558"/>
  <c r="AB1557"/>
  <c r="AB1556"/>
  <c r="AB1555"/>
  <c r="AB1554"/>
  <c r="AB1553"/>
  <c r="AB1552"/>
  <c r="AB1551"/>
  <c r="AB1550"/>
  <c r="AB1549"/>
  <c r="AB1548"/>
  <c r="AB1547"/>
  <c r="AB1546"/>
  <c r="AB1545"/>
  <c r="X1593"/>
  <c r="X1592"/>
  <c r="X1591"/>
  <c r="X1590"/>
  <c r="X1589"/>
  <c r="X1588"/>
  <c r="X1587"/>
  <c r="X1586"/>
  <c r="X1585"/>
  <c r="X1584"/>
  <c r="X1583"/>
  <c r="X1582"/>
  <c r="X1581"/>
  <c r="X1580"/>
  <c r="X1579"/>
  <c r="X1578"/>
  <c r="X1577"/>
  <c r="X1576"/>
  <c r="X1575"/>
  <c r="X1574"/>
  <c r="X1573"/>
  <c r="X1572"/>
  <c r="X1571"/>
  <c r="X1570"/>
  <c r="X1569"/>
  <c r="X1568"/>
  <c r="X1567"/>
  <c r="X1566"/>
  <c r="X1565"/>
  <c r="X1564"/>
  <c r="X1563"/>
  <c r="X1562"/>
  <c r="X1561"/>
  <c r="X1560"/>
  <c r="X1559"/>
  <c r="X1558"/>
  <c r="X1557"/>
  <c r="X1556"/>
  <c r="X1555"/>
  <c r="X1554"/>
  <c r="X1553"/>
  <c r="X1552"/>
  <c r="X1551"/>
  <c r="X1550"/>
  <c r="X1549"/>
  <c r="X1548"/>
  <c r="X1547"/>
  <c r="X1546"/>
  <c r="X1545"/>
  <c r="AB1542"/>
  <c r="AB1541"/>
  <c r="AB1540"/>
  <c r="AB1539"/>
  <c r="AB1538"/>
  <c r="AB1537"/>
  <c r="AB1536"/>
  <c r="AB1535"/>
  <c r="AB1534"/>
  <c r="AB1533"/>
  <c r="AB1532"/>
  <c r="AB1531"/>
  <c r="AB1530"/>
  <c r="AB1529"/>
  <c r="AB1528"/>
  <c r="AB1527"/>
  <c r="AB1526"/>
  <c r="AB1525"/>
  <c r="AB1524"/>
  <c r="AB1523"/>
  <c r="AB1522"/>
  <c r="AB1521"/>
  <c r="AB1520"/>
  <c r="AB1519"/>
  <c r="X1542"/>
  <c r="X1541"/>
  <c r="X1540"/>
  <c r="X1539"/>
  <c r="X1538"/>
  <c r="X1537"/>
  <c r="X1536"/>
  <c r="X1535"/>
  <c r="X1534"/>
  <c r="X1533"/>
  <c r="X1532"/>
  <c r="X1531"/>
  <c r="X1530"/>
  <c r="X1529"/>
  <c r="X1528"/>
  <c r="X1527"/>
  <c r="X1526"/>
  <c r="X1525"/>
  <c r="X1524"/>
  <c r="X1523"/>
  <c r="X1522"/>
  <c r="X1521"/>
  <c r="X1520"/>
  <c r="X1519"/>
  <c r="AC1519"/>
  <c r="AC1520"/>
  <c r="AC1521"/>
  <c r="AC1522"/>
  <c r="AC1523"/>
  <c r="AC1524"/>
  <c r="AC1525"/>
  <c r="AC1526"/>
  <c r="AC1527"/>
  <c r="AC1528"/>
  <c r="AC1529"/>
  <c r="AC1530"/>
  <c r="AC1531"/>
  <c r="AC1532"/>
  <c r="AC1533"/>
  <c r="AC1534"/>
  <c r="AC1535"/>
  <c r="AC1536"/>
  <c r="AC1537"/>
  <c r="AC1538"/>
  <c r="AC1539"/>
  <c r="AC1540"/>
  <c r="AC1541"/>
  <c r="AC1542"/>
  <c r="Y1519"/>
  <c r="Y1520"/>
  <c r="Y1521"/>
  <c r="Y1522"/>
  <c r="Y1523"/>
  <c r="Y1524"/>
  <c r="Y1525"/>
  <c r="Y1526"/>
  <c r="Y1527"/>
  <c r="Y1528"/>
  <c r="Y1529"/>
  <c r="Y1530"/>
  <c r="Y1531"/>
  <c r="Y1532"/>
  <c r="Y1533"/>
  <c r="Y1534"/>
  <c r="Y1535"/>
  <c r="Y1536"/>
  <c r="Y1537"/>
  <c r="Y1538"/>
  <c r="Y1539"/>
  <c r="Y1540"/>
  <c r="Y1541"/>
  <c r="Y1542"/>
  <c r="AB1514"/>
  <c r="AB1513"/>
  <c r="AB1512"/>
  <c r="AB1511"/>
  <c r="AB1510"/>
  <c r="AB1509"/>
  <c r="AB1508"/>
  <c r="AB1507"/>
  <c r="AB1506"/>
  <c r="AB1505"/>
  <c r="AB1504"/>
  <c r="AB1503"/>
  <c r="AB1502"/>
  <c r="AB1501"/>
  <c r="AB1500"/>
  <c r="AB1499"/>
  <c r="AB1498"/>
  <c r="AB1497"/>
  <c r="AB1496"/>
  <c r="AB1495"/>
  <c r="AB1494"/>
  <c r="AB1493"/>
  <c r="AB1492"/>
  <c r="AB1491"/>
  <c r="AB1490"/>
  <c r="AB1489"/>
  <c r="AB1488"/>
  <c r="AB1487"/>
  <c r="AB1486"/>
  <c r="AC1486"/>
  <c r="AC1487"/>
  <c r="AC1488"/>
  <c r="AC1489"/>
  <c r="AC1490"/>
  <c r="AC1491"/>
  <c r="AC1492"/>
  <c r="AC1493"/>
  <c r="AC1494"/>
  <c r="AC1495"/>
  <c r="AC1496"/>
  <c r="AC1497"/>
  <c r="AC1498"/>
  <c r="AC1499"/>
  <c r="AC1500"/>
  <c r="AC1501"/>
  <c r="AC1502"/>
  <c r="AC1503"/>
  <c r="AC1504"/>
  <c r="AC1505"/>
  <c r="AC1506"/>
  <c r="AC1507"/>
  <c r="AC1508"/>
  <c r="AC1509"/>
  <c r="AC1510"/>
  <c r="AC1511"/>
  <c r="AC1512"/>
  <c r="AC1513"/>
  <c r="AC1514"/>
  <c r="Y1486"/>
  <c r="Y1487"/>
  <c r="Y1488"/>
  <c r="Y1489"/>
  <c r="Y1490"/>
  <c r="Y1491"/>
  <c r="Y1492"/>
  <c r="Y1493"/>
  <c r="Y1494"/>
  <c r="Y1495"/>
  <c r="Y1496"/>
  <c r="Y1497"/>
  <c r="Y1498"/>
  <c r="Y1499"/>
  <c r="Y1500"/>
  <c r="Y1501"/>
  <c r="Y1502"/>
  <c r="Y1503"/>
  <c r="Y1504"/>
  <c r="Y1505"/>
  <c r="Y1506"/>
  <c r="Y1507"/>
  <c r="Y1508"/>
  <c r="Y1509"/>
  <c r="Y1510"/>
  <c r="Y1511"/>
  <c r="Y1512"/>
  <c r="Y1513"/>
  <c r="Y1514"/>
  <c r="X1514"/>
  <c r="X1513"/>
  <c r="X1512"/>
  <c r="X1511"/>
  <c r="X1510"/>
  <c r="X1509"/>
  <c r="X1508"/>
  <c r="X1507"/>
  <c r="X1506"/>
  <c r="X1505"/>
  <c r="X1504"/>
  <c r="X1503"/>
  <c r="X1502"/>
  <c r="X1501"/>
  <c r="X1500"/>
  <c r="X1499"/>
  <c r="X1498"/>
  <c r="X1497"/>
  <c r="X1496"/>
  <c r="X1495"/>
  <c r="X1494"/>
  <c r="X1493"/>
  <c r="X1492"/>
  <c r="X1491"/>
  <c r="X1490"/>
  <c r="X1489"/>
  <c r="X1488"/>
  <c r="X1487"/>
  <c r="X1486"/>
  <c r="AC1386"/>
  <c r="AC1387"/>
  <c r="AC1388"/>
  <c r="AC1389"/>
  <c r="AC1390"/>
  <c r="AC1391"/>
  <c r="AC1392"/>
  <c r="AC1393"/>
  <c r="AC1394"/>
  <c r="AC1395"/>
  <c r="AC1396"/>
  <c r="AC1397"/>
  <c r="AC1398"/>
  <c r="AC1399"/>
  <c r="AC1400"/>
  <c r="AC1401"/>
  <c r="AC1402"/>
  <c r="AC1403"/>
  <c r="AC1404"/>
  <c r="AC1405"/>
  <c r="AC1406"/>
  <c r="AC1407"/>
  <c r="AC1408"/>
  <c r="AC1409"/>
  <c r="AC1410"/>
  <c r="AC1411"/>
  <c r="AC1412"/>
  <c r="AC1413"/>
  <c r="AC1414"/>
  <c r="AC1415"/>
  <c r="AC1416"/>
  <c r="AC1417"/>
  <c r="AC1418"/>
  <c r="AC1419"/>
  <c r="AC1420"/>
  <c r="AC1421"/>
  <c r="AC1422"/>
  <c r="AC1423"/>
  <c r="AC1424"/>
  <c r="AC1425"/>
  <c r="AC1426"/>
  <c r="AC1427"/>
  <c r="AC1428"/>
  <c r="AC1429"/>
  <c r="AC1430"/>
  <c r="AC1431"/>
  <c r="AC1432"/>
  <c r="AC1433"/>
  <c r="AC1434"/>
  <c r="AC1435"/>
  <c r="AC1436"/>
  <c r="AC1437"/>
  <c r="AC1438"/>
  <c r="AC1439"/>
  <c r="AC1440"/>
  <c r="AC1441"/>
  <c r="AC1442"/>
  <c r="AC1443"/>
  <c r="AC1444"/>
  <c r="AC1445"/>
  <c r="AC1446"/>
  <c r="AC1447"/>
  <c r="AC1448"/>
  <c r="AC1449"/>
  <c r="AC1450"/>
  <c r="AC1451"/>
  <c r="AC1452"/>
  <c r="AC1453"/>
  <c r="AC1454"/>
  <c r="AC1455"/>
  <c r="AC1456"/>
  <c r="AC1457"/>
  <c r="AC1458"/>
  <c r="AC1459"/>
  <c r="AC1460"/>
  <c r="AC1461"/>
  <c r="AC1462"/>
  <c r="AC1463"/>
  <c r="AC1464"/>
  <c r="AC1465"/>
  <c r="AC1466"/>
  <c r="AC1467"/>
  <c r="AC1468"/>
  <c r="AC1469"/>
  <c r="AC1470"/>
  <c r="AC1471"/>
  <c r="AC1472"/>
  <c r="AC1473"/>
  <c r="AC1474"/>
  <c r="AC1475"/>
  <c r="AC1476"/>
  <c r="AC1477"/>
  <c r="AC1478"/>
  <c r="AC1479"/>
  <c r="AC1480"/>
  <c r="AC1481"/>
  <c r="AC1482"/>
  <c r="AC1483"/>
  <c r="AC1484"/>
  <c r="Y1386"/>
  <c r="Y1387"/>
  <c r="Y1388"/>
  <c r="Y1389"/>
  <c r="Y1390"/>
  <c r="Y1391"/>
  <c r="Y1392"/>
  <c r="Y1393"/>
  <c r="Y1394"/>
  <c r="Y1395"/>
  <c r="Y1396"/>
  <c r="Y1397"/>
  <c r="Y1398"/>
  <c r="Y1399"/>
  <c r="Y1400"/>
  <c r="Y1401"/>
  <c r="Y1402"/>
  <c r="Y1403"/>
  <c r="Y1404"/>
  <c r="Y1405"/>
  <c r="Y1406"/>
  <c r="Y1407"/>
  <c r="Y1408"/>
  <c r="Y1409"/>
  <c r="Y1410"/>
  <c r="Y1411"/>
  <c r="Y1412"/>
  <c r="Y1413"/>
  <c r="Y1414"/>
  <c r="Y1415"/>
  <c r="Y1416"/>
  <c r="Y1417"/>
  <c r="Y1418"/>
  <c r="Y1419"/>
  <c r="Y1420"/>
  <c r="Y1421"/>
  <c r="Y1422"/>
  <c r="Y1423"/>
  <c r="Y1424"/>
  <c r="Y1425"/>
  <c r="Y1426"/>
  <c r="Y1427"/>
  <c r="Y1428"/>
  <c r="Y1429"/>
  <c r="Y1430"/>
  <c r="Y1431"/>
  <c r="Y1432"/>
  <c r="Y1433"/>
  <c r="Y1434"/>
  <c r="Y1435"/>
  <c r="Y1436"/>
  <c r="Y1437"/>
  <c r="Y1438"/>
  <c r="Y1439"/>
  <c r="Y1440"/>
  <c r="Y1441"/>
  <c r="Y1442"/>
  <c r="Y1443"/>
  <c r="Y1444"/>
  <c r="Y1445"/>
  <c r="Y1446"/>
  <c r="Y1447"/>
  <c r="Y1448"/>
  <c r="Y1449"/>
  <c r="Y1450"/>
  <c r="Y1451"/>
  <c r="Y1452"/>
  <c r="Y1453"/>
  <c r="Y1454"/>
  <c r="Y1455"/>
  <c r="Y1456"/>
  <c r="Y1457"/>
  <c r="Y1458"/>
  <c r="Y1459"/>
  <c r="Y1460"/>
  <c r="Y1461"/>
  <c r="Y1462"/>
  <c r="Y1463"/>
  <c r="Y1464"/>
  <c r="Y1465"/>
  <c r="Y1466"/>
  <c r="Y1467"/>
  <c r="Y1468"/>
  <c r="Y1469"/>
  <c r="Y1470"/>
  <c r="Y1471"/>
  <c r="Y1472"/>
  <c r="Y1473"/>
  <c r="Y1474"/>
  <c r="Y1475"/>
  <c r="Y1476"/>
  <c r="Y1477"/>
  <c r="Y1478"/>
  <c r="Y1479"/>
  <c r="Y1480"/>
  <c r="Y1481"/>
  <c r="Y1482"/>
  <c r="Y1483"/>
  <c r="Y1484"/>
  <c r="AB1484"/>
  <c r="AB1483"/>
  <c r="AB1482"/>
  <c r="AB1481"/>
  <c r="AB1480"/>
  <c r="AB1479"/>
  <c r="AB1478"/>
  <c r="AB1477"/>
  <c r="AB1476"/>
  <c r="AB1475"/>
  <c r="AB1474"/>
  <c r="AB1473"/>
  <c r="AB1472"/>
  <c r="AB1471"/>
  <c r="AB1470"/>
  <c r="AB1469"/>
  <c r="AB1468"/>
  <c r="AB1467"/>
  <c r="AB1466"/>
  <c r="AB1465"/>
  <c r="AB1464"/>
  <c r="AB1463"/>
  <c r="AB1462"/>
  <c r="AB1461"/>
  <c r="AB1460"/>
  <c r="AB1459"/>
  <c r="AB1458"/>
  <c r="AB1457"/>
  <c r="AB1456"/>
  <c r="AB1455"/>
  <c r="AB1454"/>
  <c r="AB1453"/>
  <c r="AB1452"/>
  <c r="AB1451"/>
  <c r="AB1450"/>
  <c r="AB1449"/>
  <c r="AB1448"/>
  <c r="AB1447"/>
  <c r="AB1446"/>
  <c r="AB1445"/>
  <c r="AB1444"/>
  <c r="AB1443"/>
  <c r="AB1442"/>
  <c r="AB1441"/>
  <c r="AB1440"/>
  <c r="AB1439"/>
  <c r="AB1438"/>
  <c r="AB1437"/>
  <c r="AB1436"/>
  <c r="AB1435"/>
  <c r="AB1434"/>
  <c r="AB1433"/>
  <c r="AB1432"/>
  <c r="AB1431"/>
  <c r="AB1430"/>
  <c r="AB1429"/>
  <c r="AB1428"/>
  <c r="AB1427"/>
  <c r="AB1426"/>
  <c r="AB1425"/>
  <c r="AB1424"/>
  <c r="AB1423"/>
  <c r="AB1422"/>
  <c r="AB1421"/>
  <c r="AB1420"/>
  <c r="AB1419"/>
  <c r="AB1418"/>
  <c r="AB1417"/>
  <c r="AB1416"/>
  <c r="AB1415"/>
  <c r="AB1414"/>
  <c r="AB1413"/>
  <c r="AB1412"/>
  <c r="AB1411"/>
  <c r="AB1410"/>
  <c r="AB1409"/>
  <c r="AB1408"/>
  <c r="AB1407"/>
  <c r="AB1406"/>
  <c r="AB1405"/>
  <c r="AB1404"/>
  <c r="AB1403"/>
  <c r="AB1402"/>
  <c r="AB1401"/>
  <c r="AB1400"/>
  <c r="AB1399"/>
  <c r="AB1398"/>
  <c r="AB1397"/>
  <c r="AB1396"/>
  <c r="AB1395"/>
  <c r="AB1394"/>
  <c r="AB1393"/>
  <c r="AB1392"/>
  <c r="AB1391"/>
  <c r="AB1390"/>
  <c r="AB1389"/>
  <c r="AB1388"/>
  <c r="AB1387"/>
  <c r="AB1386"/>
  <c r="X1484"/>
  <c r="X1483"/>
  <c r="X1482"/>
  <c r="X1481"/>
  <c r="X1480"/>
  <c r="X1479"/>
  <c r="X1478"/>
  <c r="X1477"/>
  <c r="X1476"/>
  <c r="X1475"/>
  <c r="X1474"/>
  <c r="X1473"/>
  <c r="X1472"/>
  <c r="Z1472" s="1"/>
  <c r="AA1472" s="1"/>
  <c r="X1471"/>
  <c r="X1470"/>
  <c r="X1469"/>
  <c r="X1468"/>
  <c r="Z1468" s="1"/>
  <c r="AA1468" s="1"/>
  <c r="X1467"/>
  <c r="X1466"/>
  <c r="X1465"/>
  <c r="X1464"/>
  <c r="Z1464" s="1"/>
  <c r="AA1464" s="1"/>
  <c r="X1463"/>
  <c r="X1462"/>
  <c r="X1461"/>
  <c r="X1460"/>
  <c r="X1459"/>
  <c r="X1458"/>
  <c r="X1457"/>
  <c r="X1456"/>
  <c r="X1455"/>
  <c r="X1454"/>
  <c r="X1453"/>
  <c r="X1452"/>
  <c r="X1451"/>
  <c r="X1450"/>
  <c r="X1449"/>
  <c r="X1448"/>
  <c r="X1447"/>
  <c r="X1446"/>
  <c r="X1445"/>
  <c r="X1444"/>
  <c r="X1443"/>
  <c r="X1442"/>
  <c r="X1441"/>
  <c r="X1440"/>
  <c r="X1439"/>
  <c r="X1438"/>
  <c r="X1437"/>
  <c r="X1436"/>
  <c r="X1435"/>
  <c r="X1434"/>
  <c r="X1433"/>
  <c r="X1432"/>
  <c r="X1431"/>
  <c r="X1430"/>
  <c r="X1429"/>
  <c r="X1428"/>
  <c r="X1427"/>
  <c r="X1426"/>
  <c r="X1425"/>
  <c r="X1424"/>
  <c r="Z1424" s="1"/>
  <c r="AA1424" s="1"/>
  <c r="X1423"/>
  <c r="X1422"/>
  <c r="X1421"/>
  <c r="X1420"/>
  <c r="X1419"/>
  <c r="X1418"/>
  <c r="X1417"/>
  <c r="X1416"/>
  <c r="X1415"/>
  <c r="X1414"/>
  <c r="X1413"/>
  <c r="X1412"/>
  <c r="X1411"/>
  <c r="X1410"/>
  <c r="X1409"/>
  <c r="X1408"/>
  <c r="Z1408" s="1"/>
  <c r="AA1408" s="1"/>
  <c r="X1407"/>
  <c r="X1406"/>
  <c r="X1405"/>
  <c r="X1404"/>
  <c r="Z1404" s="1"/>
  <c r="AA1404" s="1"/>
  <c r="X1403"/>
  <c r="X1402"/>
  <c r="X1401"/>
  <c r="X1400"/>
  <c r="Z1400" s="1"/>
  <c r="AA1400" s="1"/>
  <c r="X1399"/>
  <c r="X1398"/>
  <c r="X1397"/>
  <c r="X1396"/>
  <c r="X1395"/>
  <c r="X1394"/>
  <c r="X1393"/>
  <c r="X1392"/>
  <c r="X1391"/>
  <c r="X1390"/>
  <c r="X1389"/>
  <c r="X1388"/>
  <c r="X1387"/>
  <c r="X1386"/>
  <c r="AC386"/>
  <c r="AC387"/>
  <c r="AC388"/>
  <c r="AC389"/>
  <c r="AC390"/>
  <c r="AC391"/>
  <c r="AC392"/>
  <c r="AC393"/>
  <c r="AC394"/>
  <c r="AC395"/>
  <c r="AC396"/>
  <c r="AC397"/>
  <c r="AC398"/>
  <c r="AC399"/>
  <c r="AC400"/>
  <c r="AC401"/>
  <c r="AC402"/>
  <c r="AC403"/>
  <c r="AC404"/>
  <c r="AC405"/>
  <c r="AC406"/>
  <c r="AC407"/>
  <c r="AC408"/>
  <c r="AC409"/>
  <c r="AC410"/>
  <c r="AC411"/>
  <c r="AC412"/>
  <c r="AC413"/>
  <c r="AC414"/>
  <c r="AC415"/>
  <c r="AC416"/>
  <c r="AC417"/>
  <c r="AC418"/>
  <c r="AC419"/>
  <c r="AC420"/>
  <c r="AC421"/>
  <c r="AC422"/>
  <c r="AC423"/>
  <c r="AC424"/>
  <c r="AC425"/>
  <c r="AC426"/>
  <c r="AC427"/>
  <c r="AC428"/>
  <c r="AC429"/>
  <c r="AC430"/>
  <c r="AC431"/>
  <c r="AC432"/>
  <c r="AC433"/>
  <c r="AC434"/>
  <c r="AC435"/>
  <c r="AC436"/>
  <c r="AC437"/>
  <c r="AC438"/>
  <c r="AC439"/>
  <c r="AC440"/>
  <c r="AC441"/>
  <c r="AC442"/>
  <c r="AC443"/>
  <c r="AC444"/>
  <c r="AC445"/>
  <c r="AC446"/>
  <c r="AC447"/>
  <c r="AC448"/>
  <c r="AC449"/>
  <c r="AC450"/>
  <c r="AC451"/>
  <c r="AC452"/>
  <c r="AC453"/>
  <c r="AC454"/>
  <c r="AC455"/>
  <c r="AC456"/>
  <c r="AC457"/>
  <c r="AC458"/>
  <c r="AC459"/>
  <c r="AC460"/>
  <c r="AC461"/>
  <c r="AC462"/>
  <c r="AC463"/>
  <c r="AC464"/>
  <c r="AC465"/>
  <c r="AC466"/>
  <c r="AC467"/>
  <c r="AC468"/>
  <c r="AC469"/>
  <c r="AC470"/>
  <c r="AC471"/>
  <c r="AC472"/>
  <c r="AC473"/>
  <c r="AC474"/>
  <c r="AC475"/>
  <c r="AC476"/>
  <c r="AC477"/>
  <c r="AC478"/>
  <c r="AC479"/>
  <c r="AC480"/>
  <c r="AC481"/>
  <c r="AC482"/>
  <c r="AC483"/>
  <c r="AC484"/>
  <c r="AC485"/>
  <c r="AC486"/>
  <c r="AC487"/>
  <c r="AC488"/>
  <c r="AC489"/>
  <c r="AC490"/>
  <c r="AC491"/>
  <c r="AC492"/>
  <c r="AC493"/>
  <c r="AC494"/>
  <c r="AC495"/>
  <c r="AC496"/>
  <c r="AC497"/>
  <c r="AC498"/>
  <c r="AC499"/>
  <c r="AC500"/>
  <c r="AC501"/>
  <c r="AC502"/>
  <c r="AC503"/>
  <c r="AC504"/>
  <c r="AC505"/>
  <c r="AC506"/>
  <c r="AC507"/>
  <c r="AC508"/>
  <c r="AC509"/>
  <c r="AC510"/>
  <c r="AC511"/>
  <c r="AC512"/>
  <c r="AC513"/>
  <c r="AC514"/>
  <c r="AC515"/>
  <c r="AC516"/>
  <c r="AC517"/>
  <c r="AC518"/>
  <c r="AC519"/>
  <c r="AC520"/>
  <c r="AC521"/>
  <c r="AC522"/>
  <c r="AC523"/>
  <c r="AC524"/>
  <c r="AC525"/>
  <c r="AC526"/>
  <c r="AC527"/>
  <c r="AC528"/>
  <c r="AC529"/>
  <c r="AC530"/>
  <c r="AC531"/>
  <c r="AC532"/>
  <c r="AC533"/>
  <c r="AC534"/>
  <c r="AC535"/>
  <c r="AC536"/>
  <c r="AC537"/>
  <c r="AC538"/>
  <c r="AC539"/>
  <c r="AC540"/>
  <c r="AC541"/>
  <c r="AC542"/>
  <c r="AC543"/>
  <c r="AC544"/>
  <c r="AC545"/>
  <c r="AC546"/>
  <c r="AC547"/>
  <c r="AC548"/>
  <c r="AC549"/>
  <c r="AC550"/>
  <c r="AC551"/>
  <c r="AC552"/>
  <c r="AC553"/>
  <c r="AC554"/>
  <c r="AC555"/>
  <c r="AC556"/>
  <c r="AC557"/>
  <c r="AC558"/>
  <c r="AC559"/>
  <c r="AC560"/>
  <c r="AC561"/>
  <c r="AC562"/>
  <c r="AC563"/>
  <c r="AC564"/>
  <c r="AC565"/>
  <c r="AC566"/>
  <c r="AC567"/>
  <c r="AC568"/>
  <c r="AC569"/>
  <c r="AC570"/>
  <c r="AC571"/>
  <c r="AC572"/>
  <c r="AC573"/>
  <c r="AC574"/>
  <c r="AC575"/>
  <c r="AC576"/>
  <c r="AC577"/>
  <c r="AC578"/>
  <c r="AC579"/>
  <c r="AC580"/>
  <c r="AC581"/>
  <c r="AC582"/>
  <c r="AC583"/>
  <c r="AC584"/>
  <c r="AC585"/>
  <c r="AC586"/>
  <c r="AC587"/>
  <c r="AC588"/>
  <c r="AC589"/>
  <c r="AC590"/>
  <c r="AC591"/>
  <c r="AC592"/>
  <c r="AC593"/>
  <c r="AC594"/>
  <c r="AC595"/>
  <c r="AC596"/>
  <c r="AC597"/>
  <c r="AC598"/>
  <c r="AC599"/>
  <c r="AC600"/>
  <c r="AC601"/>
  <c r="AC602"/>
  <c r="AC603"/>
  <c r="AC604"/>
  <c r="AC605"/>
  <c r="AC606"/>
  <c r="AC607"/>
  <c r="AC608"/>
  <c r="AC609"/>
  <c r="AC610"/>
  <c r="AC611"/>
  <c r="AC612"/>
  <c r="AC613"/>
  <c r="AC614"/>
  <c r="AC615"/>
  <c r="AC616"/>
  <c r="AC617"/>
  <c r="AC618"/>
  <c r="AC619"/>
  <c r="AC620"/>
  <c r="AC621"/>
  <c r="AC622"/>
  <c r="AC623"/>
  <c r="AC624"/>
  <c r="AC625"/>
  <c r="AC626"/>
  <c r="AC627"/>
  <c r="AC628"/>
  <c r="AC629"/>
  <c r="AC630"/>
  <c r="AC631"/>
  <c r="AC632"/>
  <c r="AC633"/>
  <c r="AC634"/>
  <c r="AC635"/>
  <c r="AC636"/>
  <c r="AC637"/>
  <c r="AC638"/>
  <c r="AC639"/>
  <c r="AC640"/>
  <c r="AC641"/>
  <c r="AC642"/>
  <c r="AC643"/>
  <c r="AC644"/>
  <c r="AC645"/>
  <c r="AC646"/>
  <c r="AC647"/>
  <c r="AC648"/>
  <c r="AC649"/>
  <c r="AC650"/>
  <c r="AC651"/>
  <c r="AC652"/>
  <c r="AC653"/>
  <c r="AC654"/>
  <c r="AC655"/>
  <c r="AC656"/>
  <c r="AC657"/>
  <c r="AC658"/>
  <c r="AC659"/>
  <c r="AC660"/>
  <c r="AC661"/>
  <c r="AC662"/>
  <c r="AC663"/>
  <c r="AC664"/>
  <c r="AC665"/>
  <c r="AC666"/>
  <c r="AC667"/>
  <c r="AC668"/>
  <c r="AC669"/>
  <c r="AC670"/>
  <c r="AC671"/>
  <c r="AC672"/>
  <c r="AC673"/>
  <c r="AC674"/>
  <c r="AC675"/>
  <c r="AC676"/>
  <c r="AC677"/>
  <c r="AC678"/>
  <c r="AC679"/>
  <c r="AC680"/>
  <c r="AC681"/>
  <c r="AC682"/>
  <c r="AC683"/>
  <c r="AC684"/>
  <c r="AC685"/>
  <c r="AC686"/>
  <c r="AC687"/>
  <c r="AC688"/>
  <c r="AC689"/>
  <c r="AC690"/>
  <c r="AC691"/>
  <c r="AC692"/>
  <c r="AC693"/>
  <c r="AC694"/>
  <c r="AC695"/>
  <c r="AC696"/>
  <c r="AC697"/>
  <c r="AC698"/>
  <c r="AC699"/>
  <c r="AC700"/>
  <c r="AC701"/>
  <c r="AC702"/>
  <c r="AC703"/>
  <c r="AC704"/>
  <c r="AC705"/>
  <c r="AC706"/>
  <c r="AC707"/>
  <c r="AC708"/>
  <c r="AC709"/>
  <c r="AC710"/>
  <c r="AC711"/>
  <c r="AC712"/>
  <c r="AC713"/>
  <c r="AC714"/>
  <c r="AC715"/>
  <c r="AC716"/>
  <c r="AC717"/>
  <c r="AC718"/>
  <c r="AC719"/>
  <c r="AC720"/>
  <c r="AC721"/>
  <c r="AC722"/>
  <c r="AC723"/>
  <c r="AC724"/>
  <c r="AC725"/>
  <c r="AC726"/>
  <c r="AC727"/>
  <c r="AC728"/>
  <c r="AC729"/>
  <c r="AC730"/>
  <c r="AC731"/>
  <c r="AC732"/>
  <c r="AC733"/>
  <c r="AC734"/>
  <c r="AC735"/>
  <c r="AC736"/>
  <c r="AC737"/>
  <c r="AC738"/>
  <c r="AC739"/>
  <c r="AC740"/>
  <c r="AC741"/>
  <c r="AC742"/>
  <c r="AC743"/>
  <c r="AC744"/>
  <c r="AC745"/>
  <c r="AC746"/>
  <c r="AC747"/>
  <c r="AC748"/>
  <c r="AC749"/>
  <c r="AC750"/>
  <c r="AC751"/>
  <c r="AC752"/>
  <c r="AC753"/>
  <c r="AC754"/>
  <c r="AC755"/>
  <c r="AC756"/>
  <c r="AC757"/>
  <c r="AC758"/>
  <c r="AC759"/>
  <c r="AC760"/>
  <c r="AC761"/>
  <c r="AC762"/>
  <c r="AC763"/>
  <c r="AC764"/>
  <c r="AC765"/>
  <c r="AC766"/>
  <c r="AC767"/>
  <c r="AC768"/>
  <c r="AC769"/>
  <c r="AC770"/>
  <c r="AC771"/>
  <c r="AC772"/>
  <c r="AC773"/>
  <c r="AC774"/>
  <c r="AC775"/>
  <c r="AC776"/>
  <c r="AC777"/>
  <c r="AC778"/>
  <c r="AC779"/>
  <c r="AC780"/>
  <c r="AC781"/>
  <c r="AC782"/>
  <c r="AC783"/>
  <c r="AC784"/>
  <c r="AC785"/>
  <c r="AC786"/>
  <c r="AC787"/>
  <c r="AC788"/>
  <c r="AC789"/>
  <c r="AC790"/>
  <c r="AC791"/>
  <c r="AC792"/>
  <c r="AC793"/>
  <c r="AC794"/>
  <c r="AC795"/>
  <c r="AC796"/>
  <c r="AC797"/>
  <c r="AC798"/>
  <c r="AC799"/>
  <c r="AC800"/>
  <c r="AC801"/>
  <c r="AC802"/>
  <c r="AC803"/>
  <c r="AC804"/>
  <c r="AC805"/>
  <c r="AC806"/>
  <c r="AC807"/>
  <c r="AC808"/>
  <c r="AC809"/>
  <c r="AC810"/>
  <c r="AC811"/>
  <c r="AC812"/>
  <c r="AC813"/>
  <c r="AC814"/>
  <c r="AC815"/>
  <c r="AC816"/>
  <c r="AC817"/>
  <c r="AC818"/>
  <c r="AC819"/>
  <c r="AC820"/>
  <c r="AC821"/>
  <c r="AC822"/>
  <c r="AC823"/>
  <c r="AC824"/>
  <c r="AC825"/>
  <c r="AC826"/>
  <c r="AC827"/>
  <c r="AC828"/>
  <c r="AC829"/>
  <c r="AC830"/>
  <c r="AC831"/>
  <c r="AC832"/>
  <c r="AC833"/>
  <c r="AC834"/>
  <c r="AC835"/>
  <c r="AC836"/>
  <c r="AC837"/>
  <c r="AC838"/>
  <c r="AC839"/>
  <c r="AC840"/>
  <c r="AC841"/>
  <c r="AC842"/>
  <c r="AC843"/>
  <c r="AC844"/>
  <c r="AC845"/>
  <c r="AC846"/>
  <c r="AC847"/>
  <c r="AC848"/>
  <c r="AC849"/>
  <c r="AC850"/>
  <c r="AC851"/>
  <c r="AC852"/>
  <c r="AC853"/>
  <c r="AC854"/>
  <c r="AC855"/>
  <c r="AC856"/>
  <c r="AC857"/>
  <c r="AC858"/>
  <c r="AC859"/>
  <c r="AC860"/>
  <c r="AC861"/>
  <c r="AC862"/>
  <c r="AC863"/>
  <c r="AC864"/>
  <c r="AC865"/>
  <c r="AC866"/>
  <c r="AC867"/>
  <c r="AC868"/>
  <c r="AC869"/>
  <c r="AC870"/>
  <c r="AC871"/>
  <c r="AC872"/>
  <c r="AC873"/>
  <c r="AC874"/>
  <c r="AC875"/>
  <c r="AC876"/>
  <c r="AC877"/>
  <c r="AC878"/>
  <c r="AC879"/>
  <c r="AC880"/>
  <c r="AC881"/>
  <c r="AC882"/>
  <c r="AC883"/>
  <c r="AC884"/>
  <c r="AC885"/>
  <c r="AC886"/>
  <c r="AC887"/>
  <c r="AC888"/>
  <c r="AC889"/>
  <c r="AC890"/>
  <c r="AC891"/>
  <c r="AC892"/>
  <c r="AC893"/>
  <c r="AC894"/>
  <c r="AC895"/>
  <c r="AC896"/>
  <c r="AC897"/>
  <c r="AC898"/>
  <c r="AC899"/>
  <c r="AC900"/>
  <c r="AC901"/>
  <c r="AC902"/>
  <c r="AC903"/>
  <c r="AC904"/>
  <c r="AC905"/>
  <c r="AC906"/>
  <c r="AC907"/>
  <c r="AC908"/>
  <c r="AC909"/>
  <c r="AC910"/>
  <c r="AC911"/>
  <c r="AC912"/>
  <c r="AC913"/>
  <c r="AC914"/>
  <c r="AC915"/>
  <c r="AC916"/>
  <c r="AC917"/>
  <c r="AC918"/>
  <c r="AC919"/>
  <c r="AC920"/>
  <c r="AC921"/>
  <c r="AC922"/>
  <c r="AC923"/>
  <c r="AC924"/>
  <c r="AC925"/>
  <c r="AC926"/>
  <c r="AC927"/>
  <c r="AC928"/>
  <c r="AC929"/>
  <c r="AC930"/>
  <c r="AC931"/>
  <c r="AC932"/>
  <c r="AC933"/>
  <c r="AC934"/>
  <c r="AC935"/>
  <c r="AC936"/>
  <c r="AC937"/>
  <c r="AC938"/>
  <c r="AC939"/>
  <c r="AC940"/>
  <c r="AC941"/>
  <c r="AC942"/>
  <c r="AC943"/>
  <c r="AC944"/>
  <c r="AC945"/>
  <c r="AC946"/>
  <c r="AC947"/>
  <c r="AC948"/>
  <c r="AC949"/>
  <c r="AC950"/>
  <c r="AC951"/>
  <c r="AC952"/>
  <c r="AC953"/>
  <c r="AC954"/>
  <c r="AC955"/>
  <c r="AC956"/>
  <c r="AC957"/>
  <c r="AC958"/>
  <c r="AC959"/>
  <c r="AC960"/>
  <c r="AC961"/>
  <c r="AC962"/>
  <c r="AC963"/>
  <c r="AC964"/>
  <c r="AC965"/>
  <c r="AC966"/>
  <c r="AC967"/>
  <c r="AC968"/>
  <c r="AC969"/>
  <c r="AC970"/>
  <c r="AC971"/>
  <c r="AC972"/>
  <c r="AC973"/>
  <c r="AC974"/>
  <c r="AC975"/>
  <c r="AC976"/>
  <c r="AC977"/>
  <c r="AC978"/>
  <c r="AC979"/>
  <c r="AC980"/>
  <c r="AC981"/>
  <c r="AC982"/>
  <c r="AC983"/>
  <c r="AC984"/>
  <c r="AC985"/>
  <c r="AC986"/>
  <c r="AC987"/>
  <c r="AC988"/>
  <c r="AC989"/>
  <c r="AC990"/>
  <c r="AC991"/>
  <c r="AC992"/>
  <c r="AC993"/>
  <c r="AC994"/>
  <c r="AC995"/>
  <c r="AC996"/>
  <c r="AC997"/>
  <c r="AC998"/>
  <c r="AC999"/>
  <c r="AC1000"/>
  <c r="AC1001"/>
  <c r="AC1002"/>
  <c r="AC1003"/>
  <c r="AC1004"/>
  <c r="AC1005"/>
  <c r="AC1006"/>
  <c r="AC1007"/>
  <c r="AC1008"/>
  <c r="AC1009"/>
  <c r="AC1010"/>
  <c r="AC1011"/>
  <c r="AC1012"/>
  <c r="AC1013"/>
  <c r="AC1014"/>
  <c r="AC1015"/>
  <c r="AC1016"/>
  <c r="AC1017"/>
  <c r="AC1018"/>
  <c r="AC1019"/>
  <c r="AC1020"/>
  <c r="AC1021"/>
  <c r="AC1022"/>
  <c r="AC1023"/>
  <c r="AC1024"/>
  <c r="AC1025"/>
  <c r="AC1026"/>
  <c r="AC1027"/>
  <c r="AC1028"/>
  <c r="AC1029"/>
  <c r="AC1030"/>
  <c r="AC1031"/>
  <c r="AC1032"/>
  <c r="AC1033"/>
  <c r="AC1034"/>
  <c r="AC1035"/>
  <c r="AC1036"/>
  <c r="AC1037"/>
  <c r="AC1038"/>
  <c r="AC1039"/>
  <c r="AC1040"/>
  <c r="AC1041"/>
  <c r="AC1042"/>
  <c r="AC1043"/>
  <c r="AC1044"/>
  <c r="AC1045"/>
  <c r="AC1046"/>
  <c r="AC1047"/>
  <c r="AC1048"/>
  <c r="AC1049"/>
  <c r="AC1050"/>
  <c r="AC1051"/>
  <c r="AC1052"/>
  <c r="AC1053"/>
  <c r="AC1054"/>
  <c r="AC1055"/>
  <c r="AC1056"/>
  <c r="AC1057"/>
  <c r="AC1058"/>
  <c r="AC1059"/>
  <c r="AC1060"/>
  <c r="AC1061"/>
  <c r="AC1062"/>
  <c r="AC1063"/>
  <c r="AC1064"/>
  <c r="AC1065"/>
  <c r="AC1066"/>
  <c r="AC1067"/>
  <c r="AC1068"/>
  <c r="AC1069"/>
  <c r="AC1070"/>
  <c r="AC1071"/>
  <c r="AC1072"/>
  <c r="AC1073"/>
  <c r="AC1074"/>
  <c r="AC1075"/>
  <c r="AC1076"/>
  <c r="AC1077"/>
  <c r="AC1078"/>
  <c r="AC1079"/>
  <c r="AC1080"/>
  <c r="AC1081"/>
  <c r="AC1082"/>
  <c r="AC1083"/>
  <c r="AC1084"/>
  <c r="AC1085"/>
  <c r="AC1086"/>
  <c r="AC1087"/>
  <c r="AC1088"/>
  <c r="AC1089"/>
  <c r="AC1090"/>
  <c r="AC1091"/>
  <c r="AC1092"/>
  <c r="AC1093"/>
  <c r="AC1094"/>
  <c r="AC1095"/>
  <c r="AC1096"/>
  <c r="AC1097"/>
  <c r="AC1098"/>
  <c r="AC1099"/>
  <c r="AC1100"/>
  <c r="AC1101"/>
  <c r="AC1102"/>
  <c r="AC1103"/>
  <c r="AC1104"/>
  <c r="AC1105"/>
  <c r="AC1106"/>
  <c r="AC1107"/>
  <c r="AC1108"/>
  <c r="AC1109"/>
  <c r="AC1110"/>
  <c r="AC1111"/>
  <c r="AC1112"/>
  <c r="AC1113"/>
  <c r="AC1114"/>
  <c r="AC1115"/>
  <c r="AC1116"/>
  <c r="AC1117"/>
  <c r="AC1118"/>
  <c r="AC1119"/>
  <c r="AC1120"/>
  <c r="AC1121"/>
  <c r="AC1122"/>
  <c r="AC1123"/>
  <c r="AC1124"/>
  <c r="AC1125"/>
  <c r="AC1126"/>
  <c r="AC1127"/>
  <c r="AC1128"/>
  <c r="AC1129"/>
  <c r="AC1130"/>
  <c r="AC1131"/>
  <c r="AC1132"/>
  <c r="AC1133"/>
  <c r="AC1134"/>
  <c r="AC1135"/>
  <c r="AC1136"/>
  <c r="AC1137"/>
  <c r="AC1138"/>
  <c r="AC1139"/>
  <c r="AC1140"/>
  <c r="AC1141"/>
  <c r="AC1142"/>
  <c r="AC1143"/>
  <c r="AC1144"/>
  <c r="AC1145"/>
  <c r="AC1146"/>
  <c r="AC1147"/>
  <c r="AC1148"/>
  <c r="AC1149"/>
  <c r="AC1150"/>
  <c r="AC1151"/>
  <c r="AC1152"/>
  <c r="AC1153"/>
  <c r="AC1154"/>
  <c r="AC1155"/>
  <c r="AC1156"/>
  <c r="AC1157"/>
  <c r="AC1158"/>
  <c r="AC1159"/>
  <c r="AC1160"/>
  <c r="AC1161"/>
  <c r="AC1162"/>
  <c r="AC1163"/>
  <c r="AC1164"/>
  <c r="AC1165"/>
  <c r="AC1166"/>
  <c r="AC1167"/>
  <c r="AC1168"/>
  <c r="AC1169"/>
  <c r="AC1170"/>
  <c r="AC1171"/>
  <c r="AC1172"/>
  <c r="AC1173"/>
  <c r="AC1174"/>
  <c r="AC1175"/>
  <c r="AC1176"/>
  <c r="AC1177"/>
  <c r="AC1178"/>
  <c r="AC1179"/>
  <c r="AC1180"/>
  <c r="AC1181"/>
  <c r="AC1182"/>
  <c r="AC1183"/>
  <c r="AC1184"/>
  <c r="AC1185"/>
  <c r="AC1186"/>
  <c r="AC1187"/>
  <c r="AC1188"/>
  <c r="AC1189"/>
  <c r="AC1190"/>
  <c r="AC1191"/>
  <c r="AC1192"/>
  <c r="AC1193"/>
  <c r="AC1194"/>
  <c r="AC1195"/>
  <c r="AC1196"/>
  <c r="AC1197"/>
  <c r="AC1198"/>
  <c r="AC1199"/>
  <c r="AC1200"/>
  <c r="AC1201"/>
  <c r="AC1202"/>
  <c r="AC1203"/>
  <c r="AC1204"/>
  <c r="AC1205"/>
  <c r="AC1206"/>
  <c r="AC1207"/>
  <c r="AC1208"/>
  <c r="AC1209"/>
  <c r="AC1210"/>
  <c r="AC1211"/>
  <c r="AC1212"/>
  <c r="AC1213"/>
  <c r="AC1214"/>
  <c r="AC1215"/>
  <c r="AC1216"/>
  <c r="AC1217"/>
  <c r="AC1218"/>
  <c r="AC1219"/>
  <c r="AC1220"/>
  <c r="AC1221"/>
  <c r="AC1222"/>
  <c r="AC1223"/>
  <c r="AC1224"/>
  <c r="AC1225"/>
  <c r="AC1226"/>
  <c r="AC1227"/>
  <c r="AC1228"/>
  <c r="AC1229"/>
  <c r="AC1230"/>
  <c r="AC1231"/>
  <c r="AC1232"/>
  <c r="AC1233"/>
  <c r="AC1234"/>
  <c r="AC1235"/>
  <c r="AC1236"/>
  <c r="AC1237"/>
  <c r="AC1238"/>
  <c r="AC1239"/>
  <c r="AC1240"/>
  <c r="AC1241"/>
  <c r="AC1242"/>
  <c r="AC1243"/>
  <c r="AC1244"/>
  <c r="AC1245"/>
  <c r="AC1246"/>
  <c r="AC1247"/>
  <c r="AC1248"/>
  <c r="AC1249"/>
  <c r="AC1250"/>
  <c r="AC1251"/>
  <c r="AC1252"/>
  <c r="AC1253"/>
  <c r="AC1254"/>
  <c r="AC1255"/>
  <c r="AC1256"/>
  <c r="AC1257"/>
  <c r="AC1258"/>
  <c r="AC1259"/>
  <c r="AC1260"/>
  <c r="AC1261"/>
  <c r="AC1262"/>
  <c r="AC1263"/>
  <c r="AC1264"/>
  <c r="AC1265"/>
  <c r="AC1266"/>
  <c r="AC1267"/>
  <c r="AC1268"/>
  <c r="AC1269"/>
  <c r="AC1270"/>
  <c r="AC1271"/>
  <c r="AC1272"/>
  <c r="AC1273"/>
  <c r="AC1274"/>
  <c r="AC1275"/>
  <c r="AC1276"/>
  <c r="AC1277"/>
  <c r="AC1278"/>
  <c r="AC1279"/>
  <c r="AC1280"/>
  <c r="AC1281"/>
  <c r="AC1282"/>
  <c r="AC1283"/>
  <c r="AC1284"/>
  <c r="AC1285"/>
  <c r="AC1286"/>
  <c r="AC1287"/>
  <c r="AC1288"/>
  <c r="AC1289"/>
  <c r="AC1290"/>
  <c r="AC1291"/>
  <c r="AC1292"/>
  <c r="AC1293"/>
  <c r="AC1294"/>
  <c r="AC1295"/>
  <c r="AC1296"/>
  <c r="AC1297"/>
  <c r="AC1298"/>
  <c r="AC1299"/>
  <c r="AC1300"/>
  <c r="AC1301"/>
  <c r="AC1302"/>
  <c r="AC1303"/>
  <c r="AC1304"/>
  <c r="AC1305"/>
  <c r="AC1306"/>
  <c r="AC1307"/>
  <c r="AC1308"/>
  <c r="AC1309"/>
  <c r="AC1310"/>
  <c r="AC1311"/>
  <c r="AC1312"/>
  <c r="AC1313"/>
  <c r="AC1314"/>
  <c r="AC1315"/>
  <c r="AC1316"/>
  <c r="AC1317"/>
  <c r="AC1318"/>
  <c r="AC1319"/>
  <c r="AC1320"/>
  <c r="AC1321"/>
  <c r="AC1322"/>
  <c r="AC1323"/>
  <c r="AC1324"/>
  <c r="AC1325"/>
  <c r="AC1326"/>
  <c r="AC1327"/>
  <c r="AC1328"/>
  <c r="AC1329"/>
  <c r="AC1330"/>
  <c r="AC1331"/>
  <c r="AC1332"/>
  <c r="AC1333"/>
  <c r="AC1334"/>
  <c r="AC1335"/>
  <c r="AC1336"/>
  <c r="AC1337"/>
  <c r="AC1338"/>
  <c r="AC1339"/>
  <c r="AC1340"/>
  <c r="AC1341"/>
  <c r="AC1342"/>
  <c r="AC1343"/>
  <c r="AC1344"/>
  <c r="AC1345"/>
  <c r="AC1346"/>
  <c r="AC1347"/>
  <c r="AC1348"/>
  <c r="AC1349"/>
  <c r="AC1350"/>
  <c r="AC1351"/>
  <c r="AC1352"/>
  <c r="AC1353"/>
  <c r="AC1354"/>
  <c r="AC1355"/>
  <c r="AC1356"/>
  <c r="AC1357"/>
  <c r="AC1358"/>
  <c r="AC1359"/>
  <c r="AC1360"/>
  <c r="AC1361"/>
  <c r="AC1362"/>
  <c r="AC1363"/>
  <c r="AC1364"/>
  <c r="AC1365"/>
  <c r="AC1366"/>
  <c r="AC1367"/>
  <c r="AC1368"/>
  <c r="AC1369"/>
  <c r="AC1370"/>
  <c r="AC1371"/>
  <c r="AC1372"/>
  <c r="AC1373"/>
  <c r="AC1374"/>
  <c r="AC1375"/>
  <c r="AC1376"/>
  <c r="AC1377"/>
  <c r="AC1378"/>
  <c r="AC1379"/>
  <c r="AC1380"/>
  <c r="AC1381"/>
  <c r="AC1382"/>
  <c r="AC1383"/>
  <c r="AC1384"/>
  <c r="Y386"/>
  <c r="Y387"/>
  <c r="Y388"/>
  <c r="Y389"/>
  <c r="Y390"/>
  <c r="Y391"/>
  <c r="Y392"/>
  <c r="Y393"/>
  <c r="Y394"/>
  <c r="Y395"/>
  <c r="Y396"/>
  <c r="Y397"/>
  <c r="Y398"/>
  <c r="Y399"/>
  <c r="Y400"/>
  <c r="Y401"/>
  <c r="Y402"/>
  <c r="Y403"/>
  <c r="Y404"/>
  <c r="Y405"/>
  <c r="Y406"/>
  <c r="Y407"/>
  <c r="Y408"/>
  <c r="Y409"/>
  <c r="Y410"/>
  <c r="Y411"/>
  <c r="Y412"/>
  <c r="Y413"/>
  <c r="Y414"/>
  <c r="Y415"/>
  <c r="Y416"/>
  <c r="Y417"/>
  <c r="Y418"/>
  <c r="Y419"/>
  <c r="Y420"/>
  <c r="Y421"/>
  <c r="Y422"/>
  <c r="Y423"/>
  <c r="Y424"/>
  <c r="Y425"/>
  <c r="Y426"/>
  <c r="Y427"/>
  <c r="Y428"/>
  <c r="Y429"/>
  <c r="Y430"/>
  <c r="Y431"/>
  <c r="Y432"/>
  <c r="Y433"/>
  <c r="Y434"/>
  <c r="Y435"/>
  <c r="Y436"/>
  <c r="Y437"/>
  <c r="Y438"/>
  <c r="Y439"/>
  <c r="Y440"/>
  <c r="Y441"/>
  <c r="Y442"/>
  <c r="Y443"/>
  <c r="Y444"/>
  <c r="Y445"/>
  <c r="Y446"/>
  <c r="Y447"/>
  <c r="Y448"/>
  <c r="Y449"/>
  <c r="Y450"/>
  <c r="Y451"/>
  <c r="Y452"/>
  <c r="Y453"/>
  <c r="Y454"/>
  <c r="Y455"/>
  <c r="Y456"/>
  <c r="Y457"/>
  <c r="Y458"/>
  <c r="Y459"/>
  <c r="Y460"/>
  <c r="Y461"/>
  <c r="Y462"/>
  <c r="Y463"/>
  <c r="Y464"/>
  <c r="Y465"/>
  <c r="Y466"/>
  <c r="Y467"/>
  <c r="Y468"/>
  <c r="Y469"/>
  <c r="Y470"/>
  <c r="Y471"/>
  <c r="Y472"/>
  <c r="Y473"/>
  <c r="Y474"/>
  <c r="Y475"/>
  <c r="Y476"/>
  <c r="Y477"/>
  <c r="Y478"/>
  <c r="Y479"/>
  <c r="Y480"/>
  <c r="Y481"/>
  <c r="Y482"/>
  <c r="Y483"/>
  <c r="Y484"/>
  <c r="Y485"/>
  <c r="Y486"/>
  <c r="Y487"/>
  <c r="Y488"/>
  <c r="Y489"/>
  <c r="Y490"/>
  <c r="Y491"/>
  <c r="Y492"/>
  <c r="Y493"/>
  <c r="Y494"/>
  <c r="Y495"/>
  <c r="Y496"/>
  <c r="Y497"/>
  <c r="Y498"/>
  <c r="Y499"/>
  <c r="Y500"/>
  <c r="Y501"/>
  <c r="Y502"/>
  <c r="Y503"/>
  <c r="Y504"/>
  <c r="Y505"/>
  <c r="Y506"/>
  <c r="Y507"/>
  <c r="Y508"/>
  <c r="Y509"/>
  <c r="Y510"/>
  <c r="Y511"/>
  <c r="Y512"/>
  <c r="Y513"/>
  <c r="Y514"/>
  <c r="Y515"/>
  <c r="Y516"/>
  <c r="Y517"/>
  <c r="Y518"/>
  <c r="Y519"/>
  <c r="Y520"/>
  <c r="Y521"/>
  <c r="Y522"/>
  <c r="Y523"/>
  <c r="Y524"/>
  <c r="Y525"/>
  <c r="Y526"/>
  <c r="Y527"/>
  <c r="Y528"/>
  <c r="Y529"/>
  <c r="Y530"/>
  <c r="Y531"/>
  <c r="Y532"/>
  <c r="Y533"/>
  <c r="Y534"/>
  <c r="Y535"/>
  <c r="Y536"/>
  <c r="Y537"/>
  <c r="Y538"/>
  <c r="Y539"/>
  <c r="Y540"/>
  <c r="Y541"/>
  <c r="Y542"/>
  <c r="Y543"/>
  <c r="Y544"/>
  <c r="Y545"/>
  <c r="Y546"/>
  <c r="Y547"/>
  <c r="Y548"/>
  <c r="Y549"/>
  <c r="Y550"/>
  <c r="Y551"/>
  <c r="Y552"/>
  <c r="Y553"/>
  <c r="Y554"/>
  <c r="Y555"/>
  <c r="Y556"/>
  <c r="Y557"/>
  <c r="Y558"/>
  <c r="Y559"/>
  <c r="Y560"/>
  <c r="Y561"/>
  <c r="Y562"/>
  <c r="Y563"/>
  <c r="Y564"/>
  <c r="Y565"/>
  <c r="Y566"/>
  <c r="Y567"/>
  <c r="Y568"/>
  <c r="Y569"/>
  <c r="Y570"/>
  <c r="Y571"/>
  <c r="Y572"/>
  <c r="Y573"/>
  <c r="Y574"/>
  <c r="Y575"/>
  <c r="Y576"/>
  <c r="Y577"/>
  <c r="Y578"/>
  <c r="Y579"/>
  <c r="Y580"/>
  <c r="Y581"/>
  <c r="Y582"/>
  <c r="Y583"/>
  <c r="Y584"/>
  <c r="Y585"/>
  <c r="Y586"/>
  <c r="Y587"/>
  <c r="Y588"/>
  <c r="Y589"/>
  <c r="Y590"/>
  <c r="Y591"/>
  <c r="Y592"/>
  <c r="Y593"/>
  <c r="Y594"/>
  <c r="Y595"/>
  <c r="Y596"/>
  <c r="Y597"/>
  <c r="Y598"/>
  <c r="Y599"/>
  <c r="Y600"/>
  <c r="Y601"/>
  <c r="Y602"/>
  <c r="Y603"/>
  <c r="Y604"/>
  <c r="Y605"/>
  <c r="Y606"/>
  <c r="Y607"/>
  <c r="Y608"/>
  <c r="Y609"/>
  <c r="Y610"/>
  <c r="Y611"/>
  <c r="Y612"/>
  <c r="Y613"/>
  <c r="Y614"/>
  <c r="Y615"/>
  <c r="Y616"/>
  <c r="Y617"/>
  <c r="Y618"/>
  <c r="Y619"/>
  <c r="Y620"/>
  <c r="Y621"/>
  <c r="Y622"/>
  <c r="Y623"/>
  <c r="Y624"/>
  <c r="Y625"/>
  <c r="Y626"/>
  <c r="Y627"/>
  <c r="Y628"/>
  <c r="Y629"/>
  <c r="Y630"/>
  <c r="Y631"/>
  <c r="Y632"/>
  <c r="Y633"/>
  <c r="Y634"/>
  <c r="Y635"/>
  <c r="Y636"/>
  <c r="Y637"/>
  <c r="Y638"/>
  <c r="Y639"/>
  <c r="Y640"/>
  <c r="Y641"/>
  <c r="Y642"/>
  <c r="Y643"/>
  <c r="Y644"/>
  <c r="Y645"/>
  <c r="Y646"/>
  <c r="Y647"/>
  <c r="Y648"/>
  <c r="Y649"/>
  <c r="Y650"/>
  <c r="Y651"/>
  <c r="Y652"/>
  <c r="Y653"/>
  <c r="Y654"/>
  <c r="Y655"/>
  <c r="Y656"/>
  <c r="Y657"/>
  <c r="Y658"/>
  <c r="Y659"/>
  <c r="Y660"/>
  <c r="Y661"/>
  <c r="Y662"/>
  <c r="Y663"/>
  <c r="Y664"/>
  <c r="Y665"/>
  <c r="Y666"/>
  <c r="Y667"/>
  <c r="Y668"/>
  <c r="Y669"/>
  <c r="Y670"/>
  <c r="Y671"/>
  <c r="Y672"/>
  <c r="Y673"/>
  <c r="Y674"/>
  <c r="Y675"/>
  <c r="Y676"/>
  <c r="Y677"/>
  <c r="Y678"/>
  <c r="Y679"/>
  <c r="Y680"/>
  <c r="Y681"/>
  <c r="Y682"/>
  <c r="Y683"/>
  <c r="Y684"/>
  <c r="Y685"/>
  <c r="Y686"/>
  <c r="Y687"/>
  <c r="Y688"/>
  <c r="Y689"/>
  <c r="Y690"/>
  <c r="Y691"/>
  <c r="Y692"/>
  <c r="Y693"/>
  <c r="Y694"/>
  <c r="Y695"/>
  <c r="Y696"/>
  <c r="Y697"/>
  <c r="Y698"/>
  <c r="Y699"/>
  <c r="Y700"/>
  <c r="Y701"/>
  <c r="Y702"/>
  <c r="Y703"/>
  <c r="Y704"/>
  <c r="Y705"/>
  <c r="Y706"/>
  <c r="Y707"/>
  <c r="Y708"/>
  <c r="Y709"/>
  <c r="Y710"/>
  <c r="Y711"/>
  <c r="Y712"/>
  <c r="Y713"/>
  <c r="Y714"/>
  <c r="Y715"/>
  <c r="Y716"/>
  <c r="Y717"/>
  <c r="Y718"/>
  <c r="Y719"/>
  <c r="Y720"/>
  <c r="Y721"/>
  <c r="Y722"/>
  <c r="Y723"/>
  <c r="Y724"/>
  <c r="Y725"/>
  <c r="Y726"/>
  <c r="Y727"/>
  <c r="Y728"/>
  <c r="Y729"/>
  <c r="Y730"/>
  <c r="Y731"/>
  <c r="Y732"/>
  <c r="Y733"/>
  <c r="Y734"/>
  <c r="Y735"/>
  <c r="Y736"/>
  <c r="Y737"/>
  <c r="Y738"/>
  <c r="Y739"/>
  <c r="Y740"/>
  <c r="Y741"/>
  <c r="Y742"/>
  <c r="Y743"/>
  <c r="Y744"/>
  <c r="Y745"/>
  <c r="Y746"/>
  <c r="Y747"/>
  <c r="Y748"/>
  <c r="Y749"/>
  <c r="Y750"/>
  <c r="Y751"/>
  <c r="Y752"/>
  <c r="Y753"/>
  <c r="Y754"/>
  <c r="Y755"/>
  <c r="Y756"/>
  <c r="Y757"/>
  <c r="Y758"/>
  <c r="Y759"/>
  <c r="Y760"/>
  <c r="Y761"/>
  <c r="Y762"/>
  <c r="Y763"/>
  <c r="Y764"/>
  <c r="Y765"/>
  <c r="Y766"/>
  <c r="Y767"/>
  <c r="Y768"/>
  <c r="Y769"/>
  <c r="Y770"/>
  <c r="Y771"/>
  <c r="Y772"/>
  <c r="Y773"/>
  <c r="Y774"/>
  <c r="Y775"/>
  <c r="Y776"/>
  <c r="Y777"/>
  <c r="Y778"/>
  <c r="Y779"/>
  <c r="Y780"/>
  <c r="Y781"/>
  <c r="Y782"/>
  <c r="Y783"/>
  <c r="Y784"/>
  <c r="Y785"/>
  <c r="Y786"/>
  <c r="Y787"/>
  <c r="Y788"/>
  <c r="Y789"/>
  <c r="Y790"/>
  <c r="Y791"/>
  <c r="Y792"/>
  <c r="Y793"/>
  <c r="Y794"/>
  <c r="Y795"/>
  <c r="Y796"/>
  <c r="Y797"/>
  <c r="Y798"/>
  <c r="Y799"/>
  <c r="Y800"/>
  <c r="Y801"/>
  <c r="Y802"/>
  <c r="Y803"/>
  <c r="Y804"/>
  <c r="Y805"/>
  <c r="Y806"/>
  <c r="Y807"/>
  <c r="Y808"/>
  <c r="Y809"/>
  <c r="Y810"/>
  <c r="Y811"/>
  <c r="Y812"/>
  <c r="Y813"/>
  <c r="Y814"/>
  <c r="Y815"/>
  <c r="Y816"/>
  <c r="Y817"/>
  <c r="Y818"/>
  <c r="Y819"/>
  <c r="Y820"/>
  <c r="Y821"/>
  <c r="Y822"/>
  <c r="Y823"/>
  <c r="Y824"/>
  <c r="Y825"/>
  <c r="Y826"/>
  <c r="Y827"/>
  <c r="Y828"/>
  <c r="Y829"/>
  <c r="Y830"/>
  <c r="Y831"/>
  <c r="Y832"/>
  <c r="Y833"/>
  <c r="Y834"/>
  <c r="Y835"/>
  <c r="Y836"/>
  <c r="Y837"/>
  <c r="Y838"/>
  <c r="Y839"/>
  <c r="Y840"/>
  <c r="Y841"/>
  <c r="Y842"/>
  <c r="Y843"/>
  <c r="Y844"/>
  <c r="Y845"/>
  <c r="Y846"/>
  <c r="Y847"/>
  <c r="Y848"/>
  <c r="Y849"/>
  <c r="Y850"/>
  <c r="Y851"/>
  <c r="Y852"/>
  <c r="Y853"/>
  <c r="Y854"/>
  <c r="Y855"/>
  <c r="Y856"/>
  <c r="Y857"/>
  <c r="Y858"/>
  <c r="Y859"/>
  <c r="Y860"/>
  <c r="Y861"/>
  <c r="Y862"/>
  <c r="Y863"/>
  <c r="Y864"/>
  <c r="Y865"/>
  <c r="Y866"/>
  <c r="Y867"/>
  <c r="Y868"/>
  <c r="Y869"/>
  <c r="Y870"/>
  <c r="Y871"/>
  <c r="Y872"/>
  <c r="Y873"/>
  <c r="Y874"/>
  <c r="Y875"/>
  <c r="Y876"/>
  <c r="Y877"/>
  <c r="Y878"/>
  <c r="Y879"/>
  <c r="Y880"/>
  <c r="Y881"/>
  <c r="Y882"/>
  <c r="Y883"/>
  <c r="Y884"/>
  <c r="Y885"/>
  <c r="Y886"/>
  <c r="Y887"/>
  <c r="Y888"/>
  <c r="Y889"/>
  <c r="Y890"/>
  <c r="Y891"/>
  <c r="Y892"/>
  <c r="Y893"/>
  <c r="Y894"/>
  <c r="Y895"/>
  <c r="Y896"/>
  <c r="Y897"/>
  <c r="Y898"/>
  <c r="Y899"/>
  <c r="Y900"/>
  <c r="Y901"/>
  <c r="Y902"/>
  <c r="Y903"/>
  <c r="Y904"/>
  <c r="Y905"/>
  <c r="Y906"/>
  <c r="Y907"/>
  <c r="Y908"/>
  <c r="Y909"/>
  <c r="Y910"/>
  <c r="Y911"/>
  <c r="Y912"/>
  <c r="Y913"/>
  <c r="Y914"/>
  <c r="Y915"/>
  <c r="Y916"/>
  <c r="Y917"/>
  <c r="Y918"/>
  <c r="Y919"/>
  <c r="Y920"/>
  <c r="Y921"/>
  <c r="Y922"/>
  <c r="Y923"/>
  <c r="Y924"/>
  <c r="Y925"/>
  <c r="Y926"/>
  <c r="Y927"/>
  <c r="Y928"/>
  <c r="Y929"/>
  <c r="Y930"/>
  <c r="Y931"/>
  <c r="Y932"/>
  <c r="Y933"/>
  <c r="Y934"/>
  <c r="Y935"/>
  <c r="Y936"/>
  <c r="Y937"/>
  <c r="Y938"/>
  <c r="Y939"/>
  <c r="Y940"/>
  <c r="Y941"/>
  <c r="Y942"/>
  <c r="Y943"/>
  <c r="Y944"/>
  <c r="Y945"/>
  <c r="Y946"/>
  <c r="Y947"/>
  <c r="Y948"/>
  <c r="Y949"/>
  <c r="Y950"/>
  <c r="Y951"/>
  <c r="Y952"/>
  <c r="Y953"/>
  <c r="Y954"/>
  <c r="Y955"/>
  <c r="Y956"/>
  <c r="Y957"/>
  <c r="Y958"/>
  <c r="Y959"/>
  <c r="Y960"/>
  <c r="Y961"/>
  <c r="Y962"/>
  <c r="Y963"/>
  <c r="Y964"/>
  <c r="Y965"/>
  <c r="Y966"/>
  <c r="Y967"/>
  <c r="Y968"/>
  <c r="Y969"/>
  <c r="Y970"/>
  <c r="Y971"/>
  <c r="Y972"/>
  <c r="Y973"/>
  <c r="Y974"/>
  <c r="Y975"/>
  <c r="Y976"/>
  <c r="Y977"/>
  <c r="Y978"/>
  <c r="Y979"/>
  <c r="Y980"/>
  <c r="Y981"/>
  <c r="Y982"/>
  <c r="Y983"/>
  <c r="Y984"/>
  <c r="Y985"/>
  <c r="Y986"/>
  <c r="Y987"/>
  <c r="Y988"/>
  <c r="Y989"/>
  <c r="Y990"/>
  <c r="Y991"/>
  <c r="Y992"/>
  <c r="Y993"/>
  <c r="Y994"/>
  <c r="Y995"/>
  <c r="Y996"/>
  <c r="Y997"/>
  <c r="Y998"/>
  <c r="Y999"/>
  <c r="Y1000"/>
  <c r="Y1001"/>
  <c r="Y1002"/>
  <c r="Y1003"/>
  <c r="Y1004"/>
  <c r="Y1005"/>
  <c r="Y1006"/>
  <c r="Y1007"/>
  <c r="Y1008"/>
  <c r="Y1009"/>
  <c r="Y1010"/>
  <c r="Y1011"/>
  <c r="Y1012"/>
  <c r="Y1013"/>
  <c r="Y1014"/>
  <c r="Y1015"/>
  <c r="Y1016"/>
  <c r="Y1017"/>
  <c r="Y1018"/>
  <c r="Y1019"/>
  <c r="Y1020"/>
  <c r="Y1021"/>
  <c r="Y1022"/>
  <c r="Y1023"/>
  <c r="Y1024"/>
  <c r="Y1025"/>
  <c r="Y1026"/>
  <c r="Y1027"/>
  <c r="Y1028"/>
  <c r="Y1029"/>
  <c r="Y1030"/>
  <c r="Y1031"/>
  <c r="Y1032"/>
  <c r="Y1033"/>
  <c r="Y1034"/>
  <c r="Y1035"/>
  <c r="Y1036"/>
  <c r="Y1037"/>
  <c r="Y1038"/>
  <c r="Y1039"/>
  <c r="Y1040"/>
  <c r="Y1041"/>
  <c r="Y1042"/>
  <c r="Y1043"/>
  <c r="Y1044"/>
  <c r="Y1045"/>
  <c r="Y1046"/>
  <c r="Y1047"/>
  <c r="Y1048"/>
  <c r="Y1049"/>
  <c r="Y1050"/>
  <c r="Y1051"/>
  <c r="Y1052"/>
  <c r="Y1053"/>
  <c r="Y1054"/>
  <c r="Y1055"/>
  <c r="Y1056"/>
  <c r="Y1057"/>
  <c r="Y1058"/>
  <c r="Y1059"/>
  <c r="Y1060"/>
  <c r="Y1061"/>
  <c r="Y1062"/>
  <c r="Y1063"/>
  <c r="Y1064"/>
  <c r="Y1065"/>
  <c r="Y1066"/>
  <c r="Y1067"/>
  <c r="Y1068"/>
  <c r="Y1069"/>
  <c r="Y1070"/>
  <c r="Y1071"/>
  <c r="Y1072"/>
  <c r="Y1073"/>
  <c r="Y1074"/>
  <c r="Y1075"/>
  <c r="Y1076"/>
  <c r="Y1077"/>
  <c r="Y1078"/>
  <c r="Y1079"/>
  <c r="Y1080"/>
  <c r="Y1081"/>
  <c r="Y1082"/>
  <c r="Y1083"/>
  <c r="Y1084"/>
  <c r="Y1085"/>
  <c r="Y1086"/>
  <c r="Y1087"/>
  <c r="Y1088"/>
  <c r="Y1089"/>
  <c r="Y1090"/>
  <c r="Y1091"/>
  <c r="Y1092"/>
  <c r="Y1093"/>
  <c r="Y1094"/>
  <c r="Y1095"/>
  <c r="Y1096"/>
  <c r="Y1097"/>
  <c r="Y1098"/>
  <c r="Y1099"/>
  <c r="Y1100"/>
  <c r="Y1101"/>
  <c r="Y1102"/>
  <c r="Y1103"/>
  <c r="Y1104"/>
  <c r="Y1105"/>
  <c r="Y1106"/>
  <c r="Y1107"/>
  <c r="Y1108"/>
  <c r="Y1109"/>
  <c r="Y1110"/>
  <c r="Y1111"/>
  <c r="Y1112"/>
  <c r="Y1113"/>
  <c r="Y1114"/>
  <c r="Y1115"/>
  <c r="Y1116"/>
  <c r="Y1117"/>
  <c r="Y1118"/>
  <c r="Y1119"/>
  <c r="Y1120"/>
  <c r="Y1121"/>
  <c r="Y1122"/>
  <c r="Y1123"/>
  <c r="Y1124"/>
  <c r="Y1125"/>
  <c r="Y1126"/>
  <c r="Y1127"/>
  <c r="Y1128"/>
  <c r="Y1129"/>
  <c r="Y1130"/>
  <c r="Y1131"/>
  <c r="Y1132"/>
  <c r="Y1133"/>
  <c r="Y1134"/>
  <c r="Y1135"/>
  <c r="Y1136"/>
  <c r="Y1137"/>
  <c r="Y1138"/>
  <c r="Y1139"/>
  <c r="Y1140"/>
  <c r="Y1141"/>
  <c r="Y1142"/>
  <c r="Y1143"/>
  <c r="Y1144"/>
  <c r="Y1145"/>
  <c r="Y1146"/>
  <c r="Y1147"/>
  <c r="Y1148"/>
  <c r="Y1149"/>
  <c r="Y1150"/>
  <c r="Y1151"/>
  <c r="Y1152"/>
  <c r="Y1153"/>
  <c r="Y1154"/>
  <c r="Y1155"/>
  <c r="Y1156"/>
  <c r="Y1157"/>
  <c r="Y1158"/>
  <c r="Y1159"/>
  <c r="Y1160"/>
  <c r="Y1161"/>
  <c r="Y1162"/>
  <c r="Y1163"/>
  <c r="Y1164"/>
  <c r="Y1165"/>
  <c r="Y1166"/>
  <c r="Y1167"/>
  <c r="Y1168"/>
  <c r="Y1169"/>
  <c r="Y1170"/>
  <c r="Y1171"/>
  <c r="Y1172"/>
  <c r="Y1173"/>
  <c r="Y1174"/>
  <c r="Y1175"/>
  <c r="Y1176"/>
  <c r="Y1177"/>
  <c r="Y1178"/>
  <c r="Y1179"/>
  <c r="Y1180"/>
  <c r="Y1181"/>
  <c r="Y1182"/>
  <c r="Y1183"/>
  <c r="Y1184"/>
  <c r="Y1185"/>
  <c r="Y1186"/>
  <c r="Y1187"/>
  <c r="Y1188"/>
  <c r="Y1189"/>
  <c r="Y1190"/>
  <c r="Y1191"/>
  <c r="Y1192"/>
  <c r="Y1193"/>
  <c r="Y1194"/>
  <c r="Y1195"/>
  <c r="Y1196"/>
  <c r="Y1197"/>
  <c r="Y1198"/>
  <c r="Y1199"/>
  <c r="Y1200"/>
  <c r="Y1201"/>
  <c r="Y1202"/>
  <c r="Y1203"/>
  <c r="Y1204"/>
  <c r="Y1205"/>
  <c r="Y1206"/>
  <c r="Y1207"/>
  <c r="Y1208"/>
  <c r="Y1209"/>
  <c r="Y1210"/>
  <c r="Y1211"/>
  <c r="Y1212"/>
  <c r="Y1213"/>
  <c r="Y1214"/>
  <c r="Y1215"/>
  <c r="Y1216"/>
  <c r="Y1217"/>
  <c r="Y1218"/>
  <c r="Y1219"/>
  <c r="Y1220"/>
  <c r="Y1221"/>
  <c r="Y1222"/>
  <c r="Y1223"/>
  <c r="Y1224"/>
  <c r="Y1225"/>
  <c r="Y1226"/>
  <c r="Y1227"/>
  <c r="Y1228"/>
  <c r="Y1229"/>
  <c r="Y1230"/>
  <c r="Y1231"/>
  <c r="Y1232"/>
  <c r="Y1233"/>
  <c r="Y1234"/>
  <c r="Y1235"/>
  <c r="Y1236"/>
  <c r="Y1237"/>
  <c r="Y1238"/>
  <c r="Y1239"/>
  <c r="Y1240"/>
  <c r="Y1241"/>
  <c r="Y1242"/>
  <c r="Y1243"/>
  <c r="Y1244"/>
  <c r="Y1245"/>
  <c r="Y1246"/>
  <c r="Y1247"/>
  <c r="Y1248"/>
  <c r="Y1249"/>
  <c r="Y1250"/>
  <c r="Y1251"/>
  <c r="Y1252"/>
  <c r="Y1253"/>
  <c r="Y1254"/>
  <c r="Y1255"/>
  <c r="Y1256"/>
  <c r="Y1257"/>
  <c r="Y1258"/>
  <c r="Y1259"/>
  <c r="Y1260"/>
  <c r="Y1261"/>
  <c r="Y1262"/>
  <c r="Y1263"/>
  <c r="Y1264"/>
  <c r="Y1265"/>
  <c r="Y1266"/>
  <c r="Y1267"/>
  <c r="Y1268"/>
  <c r="Y1269"/>
  <c r="Y1270"/>
  <c r="Y1271"/>
  <c r="Y1272"/>
  <c r="Y1273"/>
  <c r="Y1274"/>
  <c r="Y1275"/>
  <c r="Y1276"/>
  <c r="Y1277"/>
  <c r="Y1278"/>
  <c r="Y1279"/>
  <c r="Y1280"/>
  <c r="Y1281"/>
  <c r="Y1282"/>
  <c r="Y1283"/>
  <c r="Y1284"/>
  <c r="Y1285"/>
  <c r="Y1286"/>
  <c r="Y1287"/>
  <c r="Y1288"/>
  <c r="Y1289"/>
  <c r="Y1290"/>
  <c r="Y1291"/>
  <c r="Y1292"/>
  <c r="Y1293"/>
  <c r="Y1294"/>
  <c r="Y1295"/>
  <c r="Y1296"/>
  <c r="Y1297"/>
  <c r="Y1298"/>
  <c r="Y1299"/>
  <c r="Y1300"/>
  <c r="Y1301"/>
  <c r="Y1302"/>
  <c r="Y1303"/>
  <c r="Y1304"/>
  <c r="Y1305"/>
  <c r="Y1306"/>
  <c r="Y1307"/>
  <c r="Y1308"/>
  <c r="Y1309"/>
  <c r="Y1310"/>
  <c r="Y1311"/>
  <c r="Y1312"/>
  <c r="Y1313"/>
  <c r="Y1314"/>
  <c r="Y1315"/>
  <c r="Y1316"/>
  <c r="Y1317"/>
  <c r="Y1318"/>
  <c r="Y1319"/>
  <c r="Y1320"/>
  <c r="Y1321"/>
  <c r="Y1322"/>
  <c r="Y1323"/>
  <c r="Y1324"/>
  <c r="Y1325"/>
  <c r="Y1326"/>
  <c r="Y1327"/>
  <c r="Y1328"/>
  <c r="Y1329"/>
  <c r="Y1330"/>
  <c r="Y1331"/>
  <c r="Y1332"/>
  <c r="Y1333"/>
  <c r="Y1334"/>
  <c r="Y1335"/>
  <c r="Y1336"/>
  <c r="Y1337"/>
  <c r="Y1338"/>
  <c r="Y1339"/>
  <c r="Y1340"/>
  <c r="Y1341"/>
  <c r="Y1342"/>
  <c r="Y1343"/>
  <c r="Y1344"/>
  <c r="Y1345"/>
  <c r="Y1346"/>
  <c r="Y1347"/>
  <c r="Y1348"/>
  <c r="Y1349"/>
  <c r="Y1350"/>
  <c r="Y1351"/>
  <c r="Y1352"/>
  <c r="Y1353"/>
  <c r="Y1354"/>
  <c r="Y1355"/>
  <c r="Y1356"/>
  <c r="Y1357"/>
  <c r="Y1358"/>
  <c r="Y1359"/>
  <c r="Y1360"/>
  <c r="Y1361"/>
  <c r="Y1362"/>
  <c r="Y1363"/>
  <c r="Y1364"/>
  <c r="Y1365"/>
  <c r="Y1366"/>
  <c r="Y1367"/>
  <c r="Y1368"/>
  <c r="Y1369"/>
  <c r="Y1370"/>
  <c r="Y1371"/>
  <c r="Y1372"/>
  <c r="Y1373"/>
  <c r="Y1374"/>
  <c r="Y1375"/>
  <c r="Y1376"/>
  <c r="Y1377"/>
  <c r="Y1378"/>
  <c r="Y1379"/>
  <c r="Y1380"/>
  <c r="Y1381"/>
  <c r="Y1382"/>
  <c r="Y1383"/>
  <c r="Y1384"/>
  <c r="AB1384"/>
  <c r="AB1383"/>
  <c r="AB1382"/>
  <c r="AB1381"/>
  <c r="AB1380"/>
  <c r="AB1379"/>
  <c r="AB1378"/>
  <c r="AB1377"/>
  <c r="AB1376"/>
  <c r="AB1375"/>
  <c r="AB1374"/>
  <c r="AB1373"/>
  <c r="AB1372"/>
  <c r="AB1371"/>
  <c r="AB1370"/>
  <c r="AB1369"/>
  <c r="AB1368"/>
  <c r="AB1367"/>
  <c r="AB1366"/>
  <c r="AB1365"/>
  <c r="AB1364"/>
  <c r="AB1363"/>
  <c r="AB1362"/>
  <c r="AB1361"/>
  <c r="AB1360"/>
  <c r="AB1359"/>
  <c r="AB1358"/>
  <c r="AB1357"/>
  <c r="AB1356"/>
  <c r="AB1355"/>
  <c r="AB1354"/>
  <c r="AB1353"/>
  <c r="AB1352"/>
  <c r="AB1351"/>
  <c r="AB1350"/>
  <c r="AB1349"/>
  <c r="AB1348"/>
  <c r="AB1347"/>
  <c r="AB1346"/>
  <c r="AB1345"/>
  <c r="AB1344"/>
  <c r="AB1343"/>
  <c r="AB1342"/>
  <c r="AB1341"/>
  <c r="AB1340"/>
  <c r="AB1339"/>
  <c r="AB1338"/>
  <c r="AB1337"/>
  <c r="AB1336"/>
  <c r="AB1335"/>
  <c r="AB1334"/>
  <c r="AB1333"/>
  <c r="AB1332"/>
  <c r="AB1331"/>
  <c r="AB1330"/>
  <c r="AB1329"/>
  <c r="AB1328"/>
  <c r="AB1327"/>
  <c r="AB1326"/>
  <c r="AB1325"/>
  <c r="AB1324"/>
  <c r="AB1323"/>
  <c r="AB1322"/>
  <c r="AB1321"/>
  <c r="AB1320"/>
  <c r="AB1319"/>
  <c r="AB1318"/>
  <c r="AB1317"/>
  <c r="AB1316"/>
  <c r="AB1315"/>
  <c r="AB1314"/>
  <c r="AB1313"/>
  <c r="AB1312"/>
  <c r="AB1311"/>
  <c r="AB1310"/>
  <c r="AB1309"/>
  <c r="AB1308"/>
  <c r="AB1307"/>
  <c r="AB1306"/>
  <c r="AB1305"/>
  <c r="AB1304"/>
  <c r="AB1303"/>
  <c r="AB1302"/>
  <c r="AB1301"/>
  <c r="AB1300"/>
  <c r="AB1299"/>
  <c r="AB1298"/>
  <c r="AB1297"/>
  <c r="AB1296"/>
  <c r="AB1295"/>
  <c r="AB1294"/>
  <c r="AB1293"/>
  <c r="AB1292"/>
  <c r="AB1291"/>
  <c r="AB1290"/>
  <c r="AB1289"/>
  <c r="AB1288"/>
  <c r="AB1287"/>
  <c r="AB1286"/>
  <c r="AB1285"/>
  <c r="AB1284"/>
  <c r="AB1283"/>
  <c r="AB1282"/>
  <c r="AB1281"/>
  <c r="AB1280"/>
  <c r="AB1279"/>
  <c r="AB1278"/>
  <c r="AB1277"/>
  <c r="AB1276"/>
  <c r="AB1275"/>
  <c r="AB1274"/>
  <c r="AB1273"/>
  <c r="AB1272"/>
  <c r="AB1271"/>
  <c r="AB1270"/>
  <c r="AB1269"/>
  <c r="AB1268"/>
  <c r="AB1267"/>
  <c r="AB1266"/>
  <c r="AB1265"/>
  <c r="AB1264"/>
  <c r="AB1263"/>
  <c r="AB1262"/>
  <c r="AB1261"/>
  <c r="AB1260"/>
  <c r="AB1259"/>
  <c r="AB1258"/>
  <c r="AB1257"/>
  <c r="AB1256"/>
  <c r="AB1255"/>
  <c r="AB1254"/>
  <c r="AB1253"/>
  <c r="AB1252"/>
  <c r="AB1251"/>
  <c r="AB1250"/>
  <c r="AB1249"/>
  <c r="AB1248"/>
  <c r="AB1247"/>
  <c r="AB1246"/>
  <c r="AB1245"/>
  <c r="AB1244"/>
  <c r="AB1243"/>
  <c r="AB1242"/>
  <c r="AB1241"/>
  <c r="AB1240"/>
  <c r="AB1239"/>
  <c r="AB1238"/>
  <c r="AB1237"/>
  <c r="AB1236"/>
  <c r="AB1235"/>
  <c r="AB1234"/>
  <c r="AD1234" s="1"/>
  <c r="AE1234" s="1"/>
  <c r="AB1233"/>
  <c r="AB1232"/>
  <c r="AD1232" s="1"/>
  <c r="AB1231"/>
  <c r="AB1230"/>
  <c r="AB1229"/>
  <c r="AB1228"/>
  <c r="AB1227"/>
  <c r="AB1226"/>
  <c r="AB1225"/>
  <c r="AB1224"/>
  <c r="AB1223"/>
  <c r="AB1222"/>
  <c r="AB1221"/>
  <c r="AB1220"/>
  <c r="AB1219"/>
  <c r="AB1218"/>
  <c r="AD1218" s="1"/>
  <c r="AE1218" s="1"/>
  <c r="AF1218" s="1"/>
  <c r="AB1217"/>
  <c r="AB1216"/>
  <c r="AB1215"/>
  <c r="AB1214"/>
  <c r="AD1214" s="1"/>
  <c r="AE1214" s="1"/>
  <c r="AF1214" s="1"/>
  <c r="AB1213"/>
  <c r="AB1212"/>
  <c r="AB1211"/>
  <c r="AB1210"/>
  <c r="AD1210" s="1"/>
  <c r="AE1210" s="1"/>
  <c r="AF1210" s="1"/>
  <c r="AB1209"/>
  <c r="AB1208"/>
  <c r="AB1207"/>
  <c r="AB1206"/>
  <c r="AD1206" s="1"/>
  <c r="AE1206" s="1"/>
  <c r="AF1206" s="1"/>
  <c r="AB1205"/>
  <c r="AB1204"/>
  <c r="AB1203"/>
  <c r="AB1202"/>
  <c r="AB1201"/>
  <c r="AB1200"/>
  <c r="AB1199"/>
  <c r="AB1198"/>
  <c r="AB1197"/>
  <c r="AB1196"/>
  <c r="AD1196" s="1"/>
  <c r="AE1196" s="1"/>
  <c r="AF1196" s="1"/>
  <c r="AB1195"/>
  <c r="AB1194"/>
  <c r="AB1193"/>
  <c r="AB1192"/>
  <c r="AD1192" s="1"/>
  <c r="AE1192" s="1"/>
  <c r="AF1192" s="1"/>
  <c r="AB1191"/>
  <c r="AB1190"/>
  <c r="AB1189"/>
  <c r="AB1188"/>
  <c r="AD1188" s="1"/>
  <c r="AE1188" s="1"/>
  <c r="AF1188" s="1"/>
  <c r="AB1187"/>
  <c r="AB1186"/>
  <c r="AB1185"/>
  <c r="AB1184"/>
  <c r="AD1184" s="1"/>
  <c r="AE1184" s="1"/>
  <c r="AF1184" s="1"/>
  <c r="AB1183"/>
  <c r="AB1182"/>
  <c r="AB1181"/>
  <c r="AB1180"/>
  <c r="AD1180" s="1"/>
  <c r="AE1180" s="1"/>
  <c r="AF1180" s="1"/>
  <c r="AB1179"/>
  <c r="AB1178"/>
  <c r="AB1177"/>
  <c r="AB1176"/>
  <c r="AD1176" s="1"/>
  <c r="AE1176" s="1"/>
  <c r="AF1176" s="1"/>
  <c r="AB1175"/>
  <c r="AB1174"/>
  <c r="AB1173"/>
  <c r="AB1172"/>
  <c r="AD1172" s="1"/>
  <c r="AE1172" s="1"/>
  <c r="AF1172" s="1"/>
  <c r="AB1171"/>
  <c r="AB1170"/>
  <c r="AB1169"/>
  <c r="AB1168"/>
  <c r="AD1168" s="1"/>
  <c r="AE1168" s="1"/>
  <c r="AF1168" s="1"/>
  <c r="AB1167"/>
  <c r="AB1166"/>
  <c r="AB1165"/>
  <c r="AB1164"/>
  <c r="AD1164" s="1"/>
  <c r="AE1164" s="1"/>
  <c r="AF1164" s="1"/>
  <c r="AB1163"/>
  <c r="AB1162"/>
  <c r="AB1161"/>
  <c r="AB1160"/>
  <c r="AD1160" s="1"/>
  <c r="AE1160" s="1"/>
  <c r="AF1160" s="1"/>
  <c r="AB1159"/>
  <c r="AB1158"/>
  <c r="AB1157"/>
  <c r="AB1156"/>
  <c r="AD1156" s="1"/>
  <c r="AE1156" s="1"/>
  <c r="AF1156" s="1"/>
  <c r="AB1155"/>
  <c r="AB1154"/>
  <c r="AB1153"/>
  <c r="AB1152"/>
  <c r="AD1152" s="1"/>
  <c r="AE1152" s="1"/>
  <c r="AF1152" s="1"/>
  <c r="AB1151"/>
  <c r="AB1150"/>
  <c r="AB1149"/>
  <c r="AB1148"/>
  <c r="AD1148" s="1"/>
  <c r="AE1148" s="1"/>
  <c r="AF1148" s="1"/>
  <c r="AB1147"/>
  <c r="AB1146"/>
  <c r="AB1145"/>
  <c r="AB1144"/>
  <c r="AD1144" s="1"/>
  <c r="AE1144" s="1"/>
  <c r="AF1144" s="1"/>
  <c r="AB1143"/>
  <c r="AB1142"/>
  <c r="AB1141"/>
  <c r="AB1140"/>
  <c r="AD1140" s="1"/>
  <c r="AE1140" s="1"/>
  <c r="AF1140" s="1"/>
  <c r="AB1139"/>
  <c r="AB1138"/>
  <c r="AB1137"/>
  <c r="AB1136"/>
  <c r="AD1136" s="1"/>
  <c r="AE1136" s="1"/>
  <c r="AF1136" s="1"/>
  <c r="AB1135"/>
  <c r="AB1134"/>
  <c r="AB1133"/>
  <c r="AB1132"/>
  <c r="AD1132" s="1"/>
  <c r="AE1132" s="1"/>
  <c r="AF1132" s="1"/>
  <c r="AB1131"/>
  <c r="AB1130"/>
  <c r="AB1129"/>
  <c r="AB1128"/>
  <c r="AD1128" s="1"/>
  <c r="AE1128" s="1"/>
  <c r="AF1128" s="1"/>
  <c r="AB1127"/>
  <c r="AB1126"/>
  <c r="AB1125"/>
  <c r="AB1124"/>
  <c r="AD1124" s="1"/>
  <c r="AE1124" s="1"/>
  <c r="AF1124" s="1"/>
  <c r="AB1123"/>
  <c r="AB1122"/>
  <c r="AB1121"/>
  <c r="AB1120"/>
  <c r="AD1120" s="1"/>
  <c r="AE1120" s="1"/>
  <c r="AF1120" s="1"/>
  <c r="AB1119"/>
  <c r="AB1118"/>
  <c r="AB1117"/>
  <c r="AB1116"/>
  <c r="AD1116" s="1"/>
  <c r="AE1116" s="1"/>
  <c r="AF1116" s="1"/>
  <c r="AB1115"/>
  <c r="AB1114"/>
  <c r="AB1113"/>
  <c r="AB1112"/>
  <c r="AD1112" s="1"/>
  <c r="AE1112" s="1"/>
  <c r="AF1112" s="1"/>
  <c r="AB1111"/>
  <c r="AB1110"/>
  <c r="AB1109"/>
  <c r="AB1108"/>
  <c r="AD1108" s="1"/>
  <c r="AE1108" s="1"/>
  <c r="AF1108" s="1"/>
  <c r="AB1107"/>
  <c r="AB1106"/>
  <c r="AB1105"/>
  <c r="AB1104"/>
  <c r="AD1104" s="1"/>
  <c r="AE1104" s="1"/>
  <c r="AF1104" s="1"/>
  <c r="AB1103"/>
  <c r="AB1102"/>
  <c r="AB1101"/>
  <c r="AB1100"/>
  <c r="AD1100" s="1"/>
  <c r="AE1100" s="1"/>
  <c r="AF1100" s="1"/>
  <c r="AB1099"/>
  <c r="AB1098"/>
  <c r="AD1098" s="1"/>
  <c r="AE1098" s="1"/>
  <c r="AF1098" s="1"/>
  <c r="AB1097"/>
  <c r="AB1096"/>
  <c r="AD1096" s="1"/>
  <c r="AE1096" s="1"/>
  <c r="AF1096" s="1"/>
  <c r="AB1095"/>
  <c r="AB1094"/>
  <c r="AD1094" s="1"/>
  <c r="AE1094" s="1"/>
  <c r="AF1094" s="1"/>
  <c r="AB1093"/>
  <c r="AB1092"/>
  <c r="AD1092" s="1"/>
  <c r="AE1092" s="1"/>
  <c r="AF1092" s="1"/>
  <c r="AB1091"/>
  <c r="AB1090"/>
  <c r="AD1090" s="1"/>
  <c r="AE1090" s="1"/>
  <c r="AF1090" s="1"/>
  <c r="AB1089"/>
  <c r="AB1088"/>
  <c r="AD1088" s="1"/>
  <c r="AE1088" s="1"/>
  <c r="AF1088" s="1"/>
  <c r="AB1087"/>
  <c r="AB1086"/>
  <c r="AD1086" s="1"/>
  <c r="AE1086" s="1"/>
  <c r="AF1086" s="1"/>
  <c r="AB1085"/>
  <c r="AB1084"/>
  <c r="AD1084" s="1"/>
  <c r="AE1084" s="1"/>
  <c r="AF1084" s="1"/>
  <c r="AB1083"/>
  <c r="AB1082"/>
  <c r="AB1081"/>
  <c r="AB1080"/>
  <c r="AD1080" s="1"/>
  <c r="AE1080" s="1"/>
  <c r="AF1080" s="1"/>
  <c r="AB1079"/>
  <c r="AB1078"/>
  <c r="AB1077"/>
  <c r="AB1076"/>
  <c r="AB1075"/>
  <c r="AB1074"/>
  <c r="AB1073"/>
  <c r="AB1072"/>
  <c r="AB1071"/>
  <c r="AB1070"/>
  <c r="AB1069"/>
  <c r="AB1068"/>
  <c r="AB1067"/>
  <c r="AB1066"/>
  <c r="AD1066" s="1"/>
  <c r="AE1066" s="1"/>
  <c r="AF1066" s="1"/>
  <c r="AB1065"/>
  <c r="AB1064"/>
  <c r="AB1063"/>
  <c r="AB1062"/>
  <c r="AD1062" s="1"/>
  <c r="AE1062" s="1"/>
  <c r="AF1062" s="1"/>
  <c r="AB1061"/>
  <c r="AB1060"/>
  <c r="AB1059"/>
  <c r="AB1058"/>
  <c r="AD1058" s="1"/>
  <c r="AE1058" s="1"/>
  <c r="AF1058" s="1"/>
  <c r="AB1057"/>
  <c r="AB1056"/>
  <c r="AB1055"/>
  <c r="AB1054"/>
  <c r="AD1054" s="1"/>
  <c r="AE1054" s="1"/>
  <c r="AF1054" s="1"/>
  <c r="AB1053"/>
  <c r="AB1052"/>
  <c r="AB1051"/>
  <c r="AB1050"/>
  <c r="AD1050" s="1"/>
  <c r="AE1050" s="1"/>
  <c r="AF1050" s="1"/>
  <c r="AB1049"/>
  <c r="AB1048"/>
  <c r="AB1047"/>
  <c r="AB1046"/>
  <c r="AD1046" s="1"/>
  <c r="AE1046" s="1"/>
  <c r="AF1046" s="1"/>
  <c r="AB1045"/>
  <c r="AB1044"/>
  <c r="AD1044" s="1"/>
  <c r="AE1044" s="1"/>
  <c r="AF1044" s="1"/>
  <c r="AB1043"/>
  <c r="AB1042"/>
  <c r="AB1041"/>
  <c r="AB1040"/>
  <c r="AD1040" s="1"/>
  <c r="AE1040" s="1"/>
  <c r="AF1040" s="1"/>
  <c r="AB1039"/>
  <c r="AB1038"/>
  <c r="AB1037"/>
  <c r="AB1036"/>
  <c r="AD1036" s="1"/>
  <c r="AE1036" s="1"/>
  <c r="AF1036" s="1"/>
  <c r="AB1035"/>
  <c r="AB1034"/>
  <c r="AB1033"/>
  <c r="AB1032"/>
  <c r="AD1032" s="1"/>
  <c r="AE1032" s="1"/>
  <c r="AF1032" s="1"/>
  <c r="AB1031"/>
  <c r="AB1030"/>
  <c r="AB1029"/>
  <c r="AB1028"/>
  <c r="AD1028" s="1"/>
  <c r="AE1028" s="1"/>
  <c r="AF1028" s="1"/>
  <c r="AB1027"/>
  <c r="AB1026"/>
  <c r="AB1025"/>
  <c r="AB1024"/>
  <c r="AD1024" s="1"/>
  <c r="AE1024" s="1"/>
  <c r="AF1024" s="1"/>
  <c r="AB1023"/>
  <c r="AB1022"/>
  <c r="AB1021"/>
  <c r="AB1020"/>
  <c r="AD1020" s="1"/>
  <c r="AE1020" s="1"/>
  <c r="AF1020" s="1"/>
  <c r="AB1019"/>
  <c r="AB1018"/>
  <c r="AB1017"/>
  <c r="AB1016"/>
  <c r="AD1016" s="1"/>
  <c r="AE1016" s="1"/>
  <c r="AF1016" s="1"/>
  <c r="AB1015"/>
  <c r="AB1014"/>
  <c r="AB1013"/>
  <c r="AB1012"/>
  <c r="AD1012" s="1"/>
  <c r="AE1012" s="1"/>
  <c r="AF1012" s="1"/>
  <c r="AB1011"/>
  <c r="AB1010"/>
  <c r="AB1009"/>
  <c r="AB1008"/>
  <c r="AD1008" s="1"/>
  <c r="AE1008" s="1"/>
  <c r="AF1008" s="1"/>
  <c r="AB1007"/>
  <c r="AB1006"/>
  <c r="AB1005"/>
  <c r="AB1004"/>
  <c r="AD1004" s="1"/>
  <c r="AE1004" s="1"/>
  <c r="AF1004" s="1"/>
  <c r="AB1003"/>
  <c r="AB1002"/>
  <c r="AB1001"/>
  <c r="AB1000"/>
  <c r="AD1000" s="1"/>
  <c r="AE1000" s="1"/>
  <c r="AF1000" s="1"/>
  <c r="AB999"/>
  <c r="AB998"/>
  <c r="AB997"/>
  <c r="AB996"/>
  <c r="AD996" s="1"/>
  <c r="AE996" s="1"/>
  <c r="AF996" s="1"/>
  <c r="AB995"/>
  <c r="AB994"/>
  <c r="AB993"/>
  <c r="AB992"/>
  <c r="AD992" s="1"/>
  <c r="AE992" s="1"/>
  <c r="AF992" s="1"/>
  <c r="AB991"/>
  <c r="AB990"/>
  <c r="AB989"/>
  <c r="AB988"/>
  <c r="AD988" s="1"/>
  <c r="AE988" s="1"/>
  <c r="AF988" s="1"/>
  <c r="AB987"/>
  <c r="AB986"/>
  <c r="AB985"/>
  <c r="AB984"/>
  <c r="AD984" s="1"/>
  <c r="AE984" s="1"/>
  <c r="AF984" s="1"/>
  <c r="AB983"/>
  <c r="AB982"/>
  <c r="AB981"/>
  <c r="AB980"/>
  <c r="AD980" s="1"/>
  <c r="AE980" s="1"/>
  <c r="AF980" s="1"/>
  <c r="AB979"/>
  <c r="AB978"/>
  <c r="AB977"/>
  <c r="AB976"/>
  <c r="AD976" s="1"/>
  <c r="AE976" s="1"/>
  <c r="AF976" s="1"/>
  <c r="AB975"/>
  <c r="AB974"/>
  <c r="AB973"/>
  <c r="AB972"/>
  <c r="AD972" s="1"/>
  <c r="AE972" s="1"/>
  <c r="AF972" s="1"/>
  <c r="AB971"/>
  <c r="AB970"/>
  <c r="AD970" s="1"/>
  <c r="AE970" s="1"/>
  <c r="AF970" s="1"/>
  <c r="AB969"/>
  <c r="AB968"/>
  <c r="AD968" s="1"/>
  <c r="AE968" s="1"/>
  <c r="AF968" s="1"/>
  <c r="AB967"/>
  <c r="AB966"/>
  <c r="AD966" s="1"/>
  <c r="AE966" s="1"/>
  <c r="AF966" s="1"/>
  <c r="AB965"/>
  <c r="AB964"/>
  <c r="AD964" s="1"/>
  <c r="AE964" s="1"/>
  <c r="AF964" s="1"/>
  <c r="AB963"/>
  <c r="AB962"/>
  <c r="AD962" s="1"/>
  <c r="AE962" s="1"/>
  <c r="AF962" s="1"/>
  <c r="AB961"/>
  <c r="AB960"/>
  <c r="AD960" s="1"/>
  <c r="AE960" s="1"/>
  <c r="AF960" s="1"/>
  <c r="AB959"/>
  <c r="AB958"/>
  <c r="AD958" s="1"/>
  <c r="AE958" s="1"/>
  <c r="AF958" s="1"/>
  <c r="AB957"/>
  <c r="AB956"/>
  <c r="AD956" s="1"/>
  <c r="AE956" s="1"/>
  <c r="AF956" s="1"/>
  <c r="AB955"/>
  <c r="AB954"/>
  <c r="AD954" s="1"/>
  <c r="AE954" s="1"/>
  <c r="AF954" s="1"/>
  <c r="AB953"/>
  <c r="AB952"/>
  <c r="AD952" s="1"/>
  <c r="AE952" s="1"/>
  <c r="AF952" s="1"/>
  <c r="AB951"/>
  <c r="AB950"/>
  <c r="AD950" s="1"/>
  <c r="AE950" s="1"/>
  <c r="AF950" s="1"/>
  <c r="AB949"/>
  <c r="AB948"/>
  <c r="AB947"/>
  <c r="AB946"/>
  <c r="AB945"/>
  <c r="AB944"/>
  <c r="AB943"/>
  <c r="AB942"/>
  <c r="AB941"/>
  <c r="AB940"/>
  <c r="AB939"/>
  <c r="AB938"/>
  <c r="AD938" s="1"/>
  <c r="AE938" s="1"/>
  <c r="AF938" s="1"/>
  <c r="AB937"/>
  <c r="AB936"/>
  <c r="AB935"/>
  <c r="AB934"/>
  <c r="AD934" s="1"/>
  <c r="AE934" s="1"/>
  <c r="AF934" s="1"/>
  <c r="AB933"/>
  <c r="AB932"/>
  <c r="AB931"/>
  <c r="AB930"/>
  <c r="AD930" s="1"/>
  <c r="AE930" s="1"/>
  <c r="AF930" s="1"/>
  <c r="AB929"/>
  <c r="AB928"/>
  <c r="AB927"/>
  <c r="AB926"/>
  <c r="AD926" s="1"/>
  <c r="AE926" s="1"/>
  <c r="AF926" s="1"/>
  <c r="AB925"/>
  <c r="AB924"/>
  <c r="AB923"/>
  <c r="AB922"/>
  <c r="AD922" s="1"/>
  <c r="AE922" s="1"/>
  <c r="AF922" s="1"/>
  <c r="AB921"/>
  <c r="AB920"/>
  <c r="AB919"/>
  <c r="AB918"/>
  <c r="AD918" s="1"/>
  <c r="AE918" s="1"/>
  <c r="AF918" s="1"/>
  <c r="AB917"/>
  <c r="AB916"/>
  <c r="AD916" s="1"/>
  <c r="AE916" s="1"/>
  <c r="AF916" s="1"/>
  <c r="AB915"/>
  <c r="AB914"/>
  <c r="AB913"/>
  <c r="AB912"/>
  <c r="AD912" s="1"/>
  <c r="AE912" s="1"/>
  <c r="AF912" s="1"/>
  <c r="AB911"/>
  <c r="AB910"/>
  <c r="AB909"/>
  <c r="AB908"/>
  <c r="AD908" s="1"/>
  <c r="AE908" s="1"/>
  <c r="AF908" s="1"/>
  <c r="AB907"/>
  <c r="AB906"/>
  <c r="AB905"/>
  <c r="AB904"/>
  <c r="AD904" s="1"/>
  <c r="AE904" s="1"/>
  <c r="AF904" s="1"/>
  <c r="AB903"/>
  <c r="AB902"/>
  <c r="AB901"/>
  <c r="AB900"/>
  <c r="AD900" s="1"/>
  <c r="AE900" s="1"/>
  <c r="AF900" s="1"/>
  <c r="AB899"/>
  <c r="AB898"/>
  <c r="AB897"/>
  <c r="AB896"/>
  <c r="AD896" s="1"/>
  <c r="AE896" s="1"/>
  <c r="AF896" s="1"/>
  <c r="AB895"/>
  <c r="AB894"/>
  <c r="AB893"/>
  <c r="AB892"/>
  <c r="AD892" s="1"/>
  <c r="AE892" s="1"/>
  <c r="AB891"/>
  <c r="AB890"/>
  <c r="AB889"/>
  <c r="AB888"/>
  <c r="AB887"/>
  <c r="AB886"/>
  <c r="AB885"/>
  <c r="AB884"/>
  <c r="AB883"/>
  <c r="AB882"/>
  <c r="AB881"/>
  <c r="AB880"/>
  <c r="AD880" s="1"/>
  <c r="AB879"/>
  <c r="AB878"/>
  <c r="AB877"/>
  <c r="AB876"/>
  <c r="AD876" s="1"/>
  <c r="AB875"/>
  <c r="AB874"/>
  <c r="AB873"/>
  <c r="AB872"/>
  <c r="AD872" s="1"/>
  <c r="AB871"/>
  <c r="AB870"/>
  <c r="AB869"/>
  <c r="AB868"/>
  <c r="AD868" s="1"/>
  <c r="AB867"/>
  <c r="AB866"/>
  <c r="AB865"/>
  <c r="AB864"/>
  <c r="AD864" s="1"/>
  <c r="AB863"/>
  <c r="AB862"/>
  <c r="AB861"/>
  <c r="AB860"/>
  <c r="AD860" s="1"/>
  <c r="AB859"/>
  <c r="AB858"/>
  <c r="AB857"/>
  <c r="AB856"/>
  <c r="AD856" s="1"/>
  <c r="AB855"/>
  <c r="AB854"/>
  <c r="AB853"/>
  <c r="AB852"/>
  <c r="AD852" s="1"/>
  <c r="AB851"/>
  <c r="AB850"/>
  <c r="AB849"/>
  <c r="AB848"/>
  <c r="AB847"/>
  <c r="AB846"/>
  <c r="AB845"/>
  <c r="AB844"/>
  <c r="AB843"/>
  <c r="AB842"/>
  <c r="AB841"/>
  <c r="AB840"/>
  <c r="AB839"/>
  <c r="AB838"/>
  <c r="AB837"/>
  <c r="AB836"/>
  <c r="AB835"/>
  <c r="AB834"/>
  <c r="AB833"/>
  <c r="AB832"/>
  <c r="AB831"/>
  <c r="AB830"/>
  <c r="AB829"/>
  <c r="AB828"/>
  <c r="AB827"/>
  <c r="AB826"/>
  <c r="AB825"/>
  <c r="AB824"/>
  <c r="AB823"/>
  <c r="AB822"/>
  <c r="AB821"/>
  <c r="AB820"/>
  <c r="AB819"/>
  <c r="AB818"/>
  <c r="AB817"/>
  <c r="AB816"/>
  <c r="AB815"/>
  <c r="AB814"/>
  <c r="AB813"/>
  <c r="AB812"/>
  <c r="AB811"/>
  <c r="AB810"/>
  <c r="AB809"/>
  <c r="AB808"/>
  <c r="AB807"/>
  <c r="AB806"/>
  <c r="AB805"/>
  <c r="AB804"/>
  <c r="AB803"/>
  <c r="AB802"/>
  <c r="AB801"/>
  <c r="AB800"/>
  <c r="AB799"/>
  <c r="AB798"/>
  <c r="AB797"/>
  <c r="AB796"/>
  <c r="AB795"/>
  <c r="AB794"/>
  <c r="AB793"/>
  <c r="AB792"/>
  <c r="AB791"/>
  <c r="AB790"/>
  <c r="AB789"/>
  <c r="AB788"/>
  <c r="AB787"/>
  <c r="AB786"/>
  <c r="AB785"/>
  <c r="AB784"/>
  <c r="AB783"/>
  <c r="AB782"/>
  <c r="AB781"/>
  <c r="AB780"/>
  <c r="AB779"/>
  <c r="AB778"/>
  <c r="AB777"/>
  <c r="AB776"/>
  <c r="AB775"/>
  <c r="AB774"/>
  <c r="AB773"/>
  <c r="AB772"/>
  <c r="AB771"/>
  <c r="AB770"/>
  <c r="AB769"/>
  <c r="AB768"/>
  <c r="AB767"/>
  <c r="AB766"/>
  <c r="AB765"/>
  <c r="AB764"/>
  <c r="AB763"/>
  <c r="AB762"/>
  <c r="AB761"/>
  <c r="AB760"/>
  <c r="AB759"/>
  <c r="AB758"/>
  <c r="AB757"/>
  <c r="AB756"/>
  <c r="AB755"/>
  <c r="AB754"/>
  <c r="AB753"/>
  <c r="AB752"/>
  <c r="AB751"/>
  <c r="AB750"/>
  <c r="AB749"/>
  <c r="AB748"/>
  <c r="AB747"/>
  <c r="AB746"/>
  <c r="AB745"/>
  <c r="AB744"/>
  <c r="AB743"/>
  <c r="AB742"/>
  <c r="AB741"/>
  <c r="AB740"/>
  <c r="AB739"/>
  <c r="AB738"/>
  <c r="AB737"/>
  <c r="AB736"/>
  <c r="AB735"/>
  <c r="AB734"/>
  <c r="AB733"/>
  <c r="AB732"/>
  <c r="AB731"/>
  <c r="AB730"/>
  <c r="AB729"/>
  <c r="AB728"/>
  <c r="AB727"/>
  <c r="AB726"/>
  <c r="AB725"/>
  <c r="AB724"/>
  <c r="AB723"/>
  <c r="AB722"/>
  <c r="AB721"/>
  <c r="AB720"/>
  <c r="AB719"/>
  <c r="AB718"/>
  <c r="AB717"/>
  <c r="AB716"/>
  <c r="AB715"/>
  <c r="AB714"/>
  <c r="AB713"/>
  <c r="AB712"/>
  <c r="AB711"/>
  <c r="AB710"/>
  <c r="AB709"/>
  <c r="AB708"/>
  <c r="AB707"/>
  <c r="AB706"/>
  <c r="AB705"/>
  <c r="AB704"/>
  <c r="AB703"/>
  <c r="AB702"/>
  <c r="AB701"/>
  <c r="AB700"/>
  <c r="AB699"/>
  <c r="AB698"/>
  <c r="AB697"/>
  <c r="AB696"/>
  <c r="AB695"/>
  <c r="AB694"/>
  <c r="AB693"/>
  <c r="AB692"/>
  <c r="AB691"/>
  <c r="AB690"/>
  <c r="AB689"/>
  <c r="AB688"/>
  <c r="AB687"/>
  <c r="AB686"/>
  <c r="AB685"/>
  <c r="AB684"/>
  <c r="AB683"/>
  <c r="AB682"/>
  <c r="AB681"/>
  <c r="AB680"/>
  <c r="AB679"/>
  <c r="AB678"/>
  <c r="AB677"/>
  <c r="AB676"/>
  <c r="AB675"/>
  <c r="AB674"/>
  <c r="AB673"/>
  <c r="AB672"/>
  <c r="AB671"/>
  <c r="AB670"/>
  <c r="AB669"/>
  <c r="AB668"/>
  <c r="AB667"/>
  <c r="AB666"/>
  <c r="AB665"/>
  <c r="AB664"/>
  <c r="AB663"/>
  <c r="AB662"/>
  <c r="AB661"/>
  <c r="AB660"/>
  <c r="AB659"/>
  <c r="AB658"/>
  <c r="AB657"/>
  <c r="AB656"/>
  <c r="AB655"/>
  <c r="AB654"/>
  <c r="AB653"/>
  <c r="AB652"/>
  <c r="AB651"/>
  <c r="AB650"/>
  <c r="AB649"/>
  <c r="AB648"/>
  <c r="AB647"/>
  <c r="AB646"/>
  <c r="AB645"/>
  <c r="AB644"/>
  <c r="AB643"/>
  <c r="AB642"/>
  <c r="AB641"/>
  <c r="AB640"/>
  <c r="AD640" s="1"/>
  <c r="AE640" s="1"/>
  <c r="AB639"/>
  <c r="AB638"/>
  <c r="AB637"/>
  <c r="AB636"/>
  <c r="AD636" s="1"/>
  <c r="AB635"/>
  <c r="AB634"/>
  <c r="AB633"/>
  <c r="AB632"/>
  <c r="AD632" s="1"/>
  <c r="AB631"/>
  <c r="AB630"/>
  <c r="AB629"/>
  <c r="AB628"/>
  <c r="AB627"/>
  <c r="AB626"/>
  <c r="AB625"/>
  <c r="AB624"/>
  <c r="AD624" s="1"/>
  <c r="AB623"/>
  <c r="AB622"/>
  <c r="AB621"/>
  <c r="AB620"/>
  <c r="AD620" s="1"/>
  <c r="AB619"/>
  <c r="AB618"/>
  <c r="AB617"/>
  <c r="AB616"/>
  <c r="AD616" s="1"/>
  <c r="AB615"/>
  <c r="AB614"/>
  <c r="AB613"/>
  <c r="AB612"/>
  <c r="AB611"/>
  <c r="AB610"/>
  <c r="AB609"/>
  <c r="AB608"/>
  <c r="AD608" s="1"/>
  <c r="AB607"/>
  <c r="AB606"/>
  <c r="AB605"/>
  <c r="AB604"/>
  <c r="AD604" s="1"/>
  <c r="AB603"/>
  <c r="AB602"/>
  <c r="AB601"/>
  <c r="AB600"/>
  <c r="AD600" s="1"/>
  <c r="AB599"/>
  <c r="AB598"/>
  <c r="AB597"/>
  <c r="AB596"/>
  <c r="AB595"/>
  <c r="AB594"/>
  <c r="AB593"/>
  <c r="AB592"/>
  <c r="AD592" s="1"/>
  <c r="AB591"/>
  <c r="AB590"/>
  <c r="AB589"/>
  <c r="AB588"/>
  <c r="AD588" s="1"/>
  <c r="AB587"/>
  <c r="AB586"/>
  <c r="AB585"/>
  <c r="AB584"/>
  <c r="AD584" s="1"/>
  <c r="AB583"/>
  <c r="AB582"/>
  <c r="AB581"/>
  <c r="AB580"/>
  <c r="AB579"/>
  <c r="AB578"/>
  <c r="AB577"/>
  <c r="AB576"/>
  <c r="AD576" s="1"/>
  <c r="AB575"/>
  <c r="AB574"/>
  <c r="AB573"/>
  <c r="AB572"/>
  <c r="AD572" s="1"/>
  <c r="AB571"/>
  <c r="AB570"/>
  <c r="AB569"/>
  <c r="AB568"/>
  <c r="AD568" s="1"/>
  <c r="AB567"/>
  <c r="AB566"/>
  <c r="AB565"/>
  <c r="AB564"/>
  <c r="AB563"/>
  <c r="AB562"/>
  <c r="AB561"/>
  <c r="AB560"/>
  <c r="AD560" s="1"/>
  <c r="AB559"/>
  <c r="AB558"/>
  <c r="AB557"/>
  <c r="AB556"/>
  <c r="AD556" s="1"/>
  <c r="AB555"/>
  <c r="AB554"/>
  <c r="AB553"/>
  <c r="AB552"/>
  <c r="AD552" s="1"/>
  <c r="AB551"/>
  <c r="AB550"/>
  <c r="AB549"/>
  <c r="AB548"/>
  <c r="AB547"/>
  <c r="AB546"/>
  <c r="AB545"/>
  <c r="AB544"/>
  <c r="AD544" s="1"/>
  <c r="AB543"/>
  <c r="AB542"/>
  <c r="AB541"/>
  <c r="AB540"/>
  <c r="AD540" s="1"/>
  <c r="AB539"/>
  <c r="AB538"/>
  <c r="AB537"/>
  <c r="AB536"/>
  <c r="AD536" s="1"/>
  <c r="AB535"/>
  <c r="AB534"/>
  <c r="AD534" s="1"/>
  <c r="AB533"/>
  <c r="AB532"/>
  <c r="AB531"/>
  <c r="AB530"/>
  <c r="AD530" s="1"/>
  <c r="AB529"/>
  <c r="AB528"/>
  <c r="AD528" s="1"/>
  <c r="AB527"/>
  <c r="AB526"/>
  <c r="AD526" s="1"/>
  <c r="AB525"/>
  <c r="AB524"/>
  <c r="AD524" s="1"/>
  <c r="AB523"/>
  <c r="AB522"/>
  <c r="AD522" s="1"/>
  <c r="AB521"/>
  <c r="AB520"/>
  <c r="AD520" s="1"/>
  <c r="AB519"/>
  <c r="AB518"/>
  <c r="AD518" s="1"/>
  <c r="AB517"/>
  <c r="AB516"/>
  <c r="AB515"/>
  <c r="AB514"/>
  <c r="AD514" s="1"/>
  <c r="AB513"/>
  <c r="AB512"/>
  <c r="AD512" s="1"/>
  <c r="AB511"/>
  <c r="AB510"/>
  <c r="AB509"/>
  <c r="AB508"/>
  <c r="AD508" s="1"/>
  <c r="AB507"/>
  <c r="AB506"/>
  <c r="AB505"/>
  <c r="AB504"/>
  <c r="AD504" s="1"/>
  <c r="AB503"/>
  <c r="AB502"/>
  <c r="AD502" s="1"/>
  <c r="AB501"/>
  <c r="AB500"/>
  <c r="AB499"/>
  <c r="AB498"/>
  <c r="AD498" s="1"/>
  <c r="AB497"/>
  <c r="AB496"/>
  <c r="AD496" s="1"/>
  <c r="AB495"/>
  <c r="AB494"/>
  <c r="AD494" s="1"/>
  <c r="AB493"/>
  <c r="AB492"/>
  <c r="AD492" s="1"/>
  <c r="AB491"/>
  <c r="AB490"/>
  <c r="AD490" s="1"/>
  <c r="AB489"/>
  <c r="AB488"/>
  <c r="AD488" s="1"/>
  <c r="AB487"/>
  <c r="AB486"/>
  <c r="AD486" s="1"/>
  <c r="AB485"/>
  <c r="AB484"/>
  <c r="AB483"/>
  <c r="AB482"/>
  <c r="AD482" s="1"/>
  <c r="AB481"/>
  <c r="AB480"/>
  <c r="AD480" s="1"/>
  <c r="AB479"/>
  <c r="AB478"/>
  <c r="AD478" s="1"/>
  <c r="AB477"/>
  <c r="AB476"/>
  <c r="AD476" s="1"/>
  <c r="AB475"/>
  <c r="AB474"/>
  <c r="AD474" s="1"/>
  <c r="AB473"/>
  <c r="AB472"/>
  <c r="AD472" s="1"/>
  <c r="AB471"/>
  <c r="AB470"/>
  <c r="AB469"/>
  <c r="AB468"/>
  <c r="AB467"/>
  <c r="AB466"/>
  <c r="AB465"/>
  <c r="AB464"/>
  <c r="AD464" s="1"/>
  <c r="AB463"/>
  <c r="AB462"/>
  <c r="AD462" s="1"/>
  <c r="AB461"/>
  <c r="AB460"/>
  <c r="AD460" s="1"/>
  <c r="AB459"/>
  <c r="AB458"/>
  <c r="AD458" s="1"/>
  <c r="AB457"/>
  <c r="AB456"/>
  <c r="AD456" s="1"/>
  <c r="AB455"/>
  <c r="AB454"/>
  <c r="AD454" s="1"/>
  <c r="AB453"/>
  <c r="AB452"/>
  <c r="AB451"/>
  <c r="AB450"/>
  <c r="AD450" s="1"/>
  <c r="AB449"/>
  <c r="AB448"/>
  <c r="AD448" s="1"/>
  <c r="AB447"/>
  <c r="AB446"/>
  <c r="AD446" s="1"/>
  <c r="AB445"/>
  <c r="AB444"/>
  <c r="AD444" s="1"/>
  <c r="AB443"/>
  <c r="AB442"/>
  <c r="AD442" s="1"/>
  <c r="AB441"/>
  <c r="AB440"/>
  <c r="AD440" s="1"/>
  <c r="AB439"/>
  <c r="AB438"/>
  <c r="AD438" s="1"/>
  <c r="AB437"/>
  <c r="AB436"/>
  <c r="AB435"/>
  <c r="AB434"/>
  <c r="AD434" s="1"/>
  <c r="AB433"/>
  <c r="AB432"/>
  <c r="AD432" s="1"/>
  <c r="AB431"/>
  <c r="AB430"/>
  <c r="AB429"/>
  <c r="AB428"/>
  <c r="AD428" s="1"/>
  <c r="AB427"/>
  <c r="AB426"/>
  <c r="AB425"/>
  <c r="AB424"/>
  <c r="AD424" s="1"/>
  <c r="AB423"/>
  <c r="AB422"/>
  <c r="AB421"/>
  <c r="AB420"/>
  <c r="AB419"/>
  <c r="AB418"/>
  <c r="AB417"/>
  <c r="AB416"/>
  <c r="AD416" s="1"/>
  <c r="AB415"/>
  <c r="AB414"/>
  <c r="AD414" s="1"/>
  <c r="AB413"/>
  <c r="AB412"/>
  <c r="AD412" s="1"/>
  <c r="AB411"/>
  <c r="AB410"/>
  <c r="AD410" s="1"/>
  <c r="AB409"/>
  <c r="AB408"/>
  <c r="AD408" s="1"/>
  <c r="AB407"/>
  <c r="AB406"/>
  <c r="AB405"/>
  <c r="AB404"/>
  <c r="AB403"/>
  <c r="AB402"/>
  <c r="AB401"/>
  <c r="AB400"/>
  <c r="AB399"/>
  <c r="AB398"/>
  <c r="AB397"/>
  <c r="AB396"/>
  <c r="AB395"/>
  <c r="AB394"/>
  <c r="AB393"/>
  <c r="AB392"/>
  <c r="AB391"/>
  <c r="AB390"/>
  <c r="AB389"/>
  <c r="AB388"/>
  <c r="AB387"/>
  <c r="AB386"/>
  <c r="X1384"/>
  <c r="X1383"/>
  <c r="X1382"/>
  <c r="X1381"/>
  <c r="X1380"/>
  <c r="X1379"/>
  <c r="X1378"/>
  <c r="X1377"/>
  <c r="X1376"/>
  <c r="X1375"/>
  <c r="X1374"/>
  <c r="X1373"/>
  <c r="X1372"/>
  <c r="X1371"/>
  <c r="X1370"/>
  <c r="X1369"/>
  <c r="X1368"/>
  <c r="X1367"/>
  <c r="X1366"/>
  <c r="X1365"/>
  <c r="X1364"/>
  <c r="X1363"/>
  <c r="X1362"/>
  <c r="X1361"/>
  <c r="X1360"/>
  <c r="X1359"/>
  <c r="X1358"/>
  <c r="X1357"/>
  <c r="X1356"/>
  <c r="X1355"/>
  <c r="X1354"/>
  <c r="X1353"/>
  <c r="X1352"/>
  <c r="X1351"/>
  <c r="X1350"/>
  <c r="X1349"/>
  <c r="X1348"/>
  <c r="X1347"/>
  <c r="X1346"/>
  <c r="X1345"/>
  <c r="X1344"/>
  <c r="X1343"/>
  <c r="X1342"/>
  <c r="X1341"/>
  <c r="X1340"/>
  <c r="X1339"/>
  <c r="X1338"/>
  <c r="X1337"/>
  <c r="X1336"/>
  <c r="X1335"/>
  <c r="X1334"/>
  <c r="X1333"/>
  <c r="X1332"/>
  <c r="X1331"/>
  <c r="X1330"/>
  <c r="X1329"/>
  <c r="X1328"/>
  <c r="X1327"/>
  <c r="X1326"/>
  <c r="X1325"/>
  <c r="X1324"/>
  <c r="X1323"/>
  <c r="X1322"/>
  <c r="X1321"/>
  <c r="X1320"/>
  <c r="X1319"/>
  <c r="X1318"/>
  <c r="X1317"/>
  <c r="X1316"/>
  <c r="X1315"/>
  <c r="X1314"/>
  <c r="X1313"/>
  <c r="X1312"/>
  <c r="X1311"/>
  <c r="X1310"/>
  <c r="X1309"/>
  <c r="X1308"/>
  <c r="X1307"/>
  <c r="X1306"/>
  <c r="X1305"/>
  <c r="X1304"/>
  <c r="X1303"/>
  <c r="X1302"/>
  <c r="X1301"/>
  <c r="X1300"/>
  <c r="X1299"/>
  <c r="X1298"/>
  <c r="X1297"/>
  <c r="X1296"/>
  <c r="X1295"/>
  <c r="X1294"/>
  <c r="X1293"/>
  <c r="X1292"/>
  <c r="X1291"/>
  <c r="X1290"/>
  <c r="X1289"/>
  <c r="X1288"/>
  <c r="X1287"/>
  <c r="X1286"/>
  <c r="X1285"/>
  <c r="X1284"/>
  <c r="X1283"/>
  <c r="X1282"/>
  <c r="X1281"/>
  <c r="X1280"/>
  <c r="X1279"/>
  <c r="X1278"/>
  <c r="X1277"/>
  <c r="X1276"/>
  <c r="X1275"/>
  <c r="X1274"/>
  <c r="X1273"/>
  <c r="X1272"/>
  <c r="X1271"/>
  <c r="X1270"/>
  <c r="X1269"/>
  <c r="X1268"/>
  <c r="X1267"/>
  <c r="X1266"/>
  <c r="X1265"/>
  <c r="X1264"/>
  <c r="X1263"/>
  <c r="X1262"/>
  <c r="X1261"/>
  <c r="X1260"/>
  <c r="X1259"/>
  <c r="X1258"/>
  <c r="X1257"/>
  <c r="X1256"/>
  <c r="X1255"/>
  <c r="X1254"/>
  <c r="X1253"/>
  <c r="X1252"/>
  <c r="X1251"/>
  <c r="X1250"/>
  <c r="X1249"/>
  <c r="X1248"/>
  <c r="X1247"/>
  <c r="X1246"/>
  <c r="X1245"/>
  <c r="X1244"/>
  <c r="X1243"/>
  <c r="X1242"/>
  <c r="X1241"/>
  <c r="X1240"/>
  <c r="X1239"/>
  <c r="X1238"/>
  <c r="X1237"/>
  <c r="X1236"/>
  <c r="X1235"/>
  <c r="X1234"/>
  <c r="X1233"/>
  <c r="X1232"/>
  <c r="X1231"/>
  <c r="X1230"/>
  <c r="X1229"/>
  <c r="X1228"/>
  <c r="X1227"/>
  <c r="X1226"/>
  <c r="X1225"/>
  <c r="X1224"/>
  <c r="X1223"/>
  <c r="X1222"/>
  <c r="X1221"/>
  <c r="X1220"/>
  <c r="X1219"/>
  <c r="X1218"/>
  <c r="X1217"/>
  <c r="X1216"/>
  <c r="X1215"/>
  <c r="X1214"/>
  <c r="X1213"/>
  <c r="X1212"/>
  <c r="X1211"/>
  <c r="X1210"/>
  <c r="X1209"/>
  <c r="X1208"/>
  <c r="X1207"/>
  <c r="X1206"/>
  <c r="X1205"/>
  <c r="X1204"/>
  <c r="X1203"/>
  <c r="X1202"/>
  <c r="X1201"/>
  <c r="X1200"/>
  <c r="X1199"/>
  <c r="X1198"/>
  <c r="X1197"/>
  <c r="X1196"/>
  <c r="X1195"/>
  <c r="X1194"/>
  <c r="X1193"/>
  <c r="X1192"/>
  <c r="X1191"/>
  <c r="X1190"/>
  <c r="X1189"/>
  <c r="X1188"/>
  <c r="X1187"/>
  <c r="X1186"/>
  <c r="X1185"/>
  <c r="X1184"/>
  <c r="X1183"/>
  <c r="X1182"/>
  <c r="X1181"/>
  <c r="X1180"/>
  <c r="X1179"/>
  <c r="X1178"/>
  <c r="X1177"/>
  <c r="X1176"/>
  <c r="X1175"/>
  <c r="X1174"/>
  <c r="X1173"/>
  <c r="X1172"/>
  <c r="X1171"/>
  <c r="X1170"/>
  <c r="X1169"/>
  <c r="X1168"/>
  <c r="X1167"/>
  <c r="X1166"/>
  <c r="Z1166" s="1"/>
  <c r="AA1166" s="1"/>
  <c r="X1165"/>
  <c r="X1164"/>
  <c r="X1163"/>
  <c r="X1162"/>
  <c r="X1161"/>
  <c r="X1160"/>
  <c r="X1159"/>
  <c r="X1158"/>
  <c r="X1157"/>
  <c r="X1156"/>
  <c r="X1155"/>
  <c r="X1154"/>
  <c r="X1153"/>
  <c r="X1152"/>
  <c r="X1151"/>
  <c r="X1150"/>
  <c r="X1149"/>
  <c r="X1148"/>
  <c r="X1147"/>
  <c r="X1146"/>
  <c r="X1145"/>
  <c r="X1144"/>
  <c r="X1143"/>
  <c r="X1142"/>
  <c r="X1141"/>
  <c r="X1140"/>
  <c r="X1139"/>
  <c r="X1138"/>
  <c r="X1137"/>
  <c r="X1136"/>
  <c r="X1135"/>
  <c r="X1134"/>
  <c r="X1133"/>
  <c r="X1132"/>
  <c r="X1131"/>
  <c r="X1130"/>
  <c r="X1129"/>
  <c r="X1128"/>
  <c r="X1127"/>
  <c r="X1126"/>
  <c r="X1125"/>
  <c r="X1124"/>
  <c r="X1123"/>
  <c r="X1122"/>
  <c r="X1121"/>
  <c r="X1120"/>
  <c r="X1119"/>
  <c r="X1118"/>
  <c r="X1117"/>
  <c r="X1116"/>
  <c r="X1115"/>
  <c r="X1114"/>
  <c r="X1113"/>
  <c r="X1112"/>
  <c r="X1111"/>
  <c r="X1110"/>
  <c r="X1109"/>
  <c r="X1108"/>
  <c r="X1107"/>
  <c r="X1106"/>
  <c r="X1105"/>
  <c r="X1104"/>
  <c r="X1103"/>
  <c r="X1102"/>
  <c r="Z1102" s="1"/>
  <c r="AA1102" s="1"/>
  <c r="X1101"/>
  <c r="X1100"/>
  <c r="X1099"/>
  <c r="X1098"/>
  <c r="X1097"/>
  <c r="X1096"/>
  <c r="X1095"/>
  <c r="X1094"/>
  <c r="X1093"/>
  <c r="X1092"/>
  <c r="X1091"/>
  <c r="X1090"/>
  <c r="X1089"/>
  <c r="X1088"/>
  <c r="X1087"/>
  <c r="X1086"/>
  <c r="X1085"/>
  <c r="X1084"/>
  <c r="X1083"/>
  <c r="X1082"/>
  <c r="X1081"/>
  <c r="X1080"/>
  <c r="X1079"/>
  <c r="X1078"/>
  <c r="X1077"/>
  <c r="X1076"/>
  <c r="X1075"/>
  <c r="X1074"/>
  <c r="X1073"/>
  <c r="X1072"/>
  <c r="X1071"/>
  <c r="X1070"/>
  <c r="Z1070" s="1"/>
  <c r="AA1070" s="1"/>
  <c r="X1069"/>
  <c r="X1068"/>
  <c r="X1067"/>
  <c r="X1066"/>
  <c r="X1065"/>
  <c r="X1064"/>
  <c r="X1063"/>
  <c r="X1062"/>
  <c r="X1061"/>
  <c r="X1060"/>
  <c r="X1059"/>
  <c r="X1058"/>
  <c r="X1057"/>
  <c r="X1056"/>
  <c r="X1055"/>
  <c r="X1054"/>
  <c r="X1053"/>
  <c r="X1052"/>
  <c r="X1051"/>
  <c r="X1050"/>
  <c r="X1049"/>
  <c r="X1048"/>
  <c r="X1047"/>
  <c r="X1046"/>
  <c r="X1045"/>
  <c r="X1044"/>
  <c r="X1043"/>
  <c r="X1042"/>
  <c r="X1041"/>
  <c r="X1040"/>
  <c r="X1039"/>
  <c r="X1038"/>
  <c r="Z1038" s="1"/>
  <c r="AA1038" s="1"/>
  <c r="X1037"/>
  <c r="X1036"/>
  <c r="X1035"/>
  <c r="X1034"/>
  <c r="X1033"/>
  <c r="X1032"/>
  <c r="X1031"/>
  <c r="X1030"/>
  <c r="X1029"/>
  <c r="X1028"/>
  <c r="X1027"/>
  <c r="X1026"/>
  <c r="X1025"/>
  <c r="X1024"/>
  <c r="X1023"/>
  <c r="X1022"/>
  <c r="X1021"/>
  <c r="X1020"/>
  <c r="X1019"/>
  <c r="X1018"/>
  <c r="X1017"/>
  <c r="X1016"/>
  <c r="X1015"/>
  <c r="X1014"/>
  <c r="X1013"/>
  <c r="X1012"/>
  <c r="X1011"/>
  <c r="X1010"/>
  <c r="X1009"/>
  <c r="X1008"/>
  <c r="X1007"/>
  <c r="X1006"/>
  <c r="X1005"/>
  <c r="X1004"/>
  <c r="X1003"/>
  <c r="X1002"/>
  <c r="X1001"/>
  <c r="X1000"/>
  <c r="X999"/>
  <c r="X998"/>
  <c r="X997"/>
  <c r="X996"/>
  <c r="X995"/>
  <c r="X994"/>
  <c r="X993"/>
  <c r="X992"/>
  <c r="X991"/>
  <c r="X990"/>
  <c r="X989"/>
  <c r="X988"/>
  <c r="X987"/>
  <c r="X986"/>
  <c r="X985"/>
  <c r="X984"/>
  <c r="X983"/>
  <c r="X982"/>
  <c r="X981"/>
  <c r="X980"/>
  <c r="X979"/>
  <c r="X978"/>
  <c r="X977"/>
  <c r="X976"/>
  <c r="X975"/>
  <c r="X974"/>
  <c r="X973"/>
  <c r="X972"/>
  <c r="X971"/>
  <c r="X970"/>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Z554" s="1"/>
  <c r="AA554" s="1"/>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Z482" s="1"/>
  <c r="AA482" s="1"/>
  <c r="X481"/>
  <c r="X480"/>
  <c r="X479"/>
  <c r="X478"/>
  <c r="X477"/>
  <c r="X476"/>
  <c r="X475"/>
  <c r="X474"/>
  <c r="X473"/>
  <c r="X472"/>
  <c r="X471"/>
  <c r="X470"/>
  <c r="X469"/>
  <c r="X468"/>
  <c r="X467"/>
  <c r="X466"/>
  <c r="X465"/>
  <c r="X464"/>
  <c r="X463"/>
  <c r="X462"/>
  <c r="X461"/>
  <c r="X460"/>
  <c r="X459"/>
  <c r="X458"/>
  <c r="Z458" s="1"/>
  <c r="AA458" s="1"/>
  <c r="X457"/>
  <c r="X456"/>
  <c r="X455"/>
  <c r="X454"/>
  <c r="X453"/>
  <c r="X452"/>
  <c r="X451"/>
  <c r="X450"/>
  <c r="X449"/>
  <c r="X448"/>
  <c r="X447"/>
  <c r="X446"/>
  <c r="X445"/>
  <c r="X444"/>
  <c r="X443"/>
  <c r="X442"/>
  <c r="X441"/>
  <c r="X440"/>
  <c r="X439"/>
  <c r="X438"/>
  <c r="X437"/>
  <c r="X436"/>
  <c r="X435"/>
  <c r="X434"/>
  <c r="X433"/>
  <c r="X432"/>
  <c r="X431"/>
  <c r="X430"/>
  <c r="X429"/>
  <c r="X428"/>
  <c r="X427"/>
  <c r="X426"/>
  <c r="Z426" s="1"/>
  <c r="AA426" s="1"/>
  <c r="X425"/>
  <c r="X424"/>
  <c r="X423"/>
  <c r="X422"/>
  <c r="X421"/>
  <c r="X420"/>
  <c r="X419"/>
  <c r="X418"/>
  <c r="Z418" s="1"/>
  <c r="AA418" s="1"/>
  <c r="X417"/>
  <c r="X416"/>
  <c r="X415"/>
  <c r="X414"/>
  <c r="X413"/>
  <c r="X412"/>
  <c r="X411"/>
  <c r="X410"/>
  <c r="X409"/>
  <c r="X408"/>
  <c r="X407"/>
  <c r="X406"/>
  <c r="X405"/>
  <c r="X404"/>
  <c r="X403"/>
  <c r="X402"/>
  <c r="X401"/>
  <c r="X400"/>
  <c r="X399"/>
  <c r="X398"/>
  <c r="X397"/>
  <c r="X396"/>
  <c r="X395"/>
  <c r="X394"/>
  <c r="Z394" s="1"/>
  <c r="AA394" s="1"/>
  <c r="X393"/>
  <c r="X392"/>
  <c r="X391"/>
  <c r="X390"/>
  <c r="X389"/>
  <c r="X388"/>
  <c r="X387"/>
  <c r="X386"/>
  <c r="AC315"/>
  <c r="AC316"/>
  <c r="AC317"/>
  <c r="AC318"/>
  <c r="AC319"/>
  <c r="AC320"/>
  <c r="AC321"/>
  <c r="AC322"/>
  <c r="AC323"/>
  <c r="AC324"/>
  <c r="AC325"/>
  <c r="AC326"/>
  <c r="AC327"/>
  <c r="AC328"/>
  <c r="AC329"/>
  <c r="AC330"/>
  <c r="AC331"/>
  <c r="AC332"/>
  <c r="AC333"/>
  <c r="AC334"/>
  <c r="AC335"/>
  <c r="AC336"/>
  <c r="AC337"/>
  <c r="AC338"/>
  <c r="AC339"/>
  <c r="AC340"/>
  <c r="AC341"/>
  <c r="AC342"/>
  <c r="AC343"/>
  <c r="AC344"/>
  <c r="AC345"/>
  <c r="AC346"/>
  <c r="AC347"/>
  <c r="AC348"/>
  <c r="AC349"/>
  <c r="AC350"/>
  <c r="AC351"/>
  <c r="AC352"/>
  <c r="AC353"/>
  <c r="AC354"/>
  <c r="AC355"/>
  <c r="AC356"/>
  <c r="AC357"/>
  <c r="AC358"/>
  <c r="AC359"/>
  <c r="AC360"/>
  <c r="AC361"/>
  <c r="AC362"/>
  <c r="AC363"/>
  <c r="Y315"/>
  <c r="Y316"/>
  <c r="Y317"/>
  <c r="Y318"/>
  <c r="Y319"/>
  <c r="Y320"/>
  <c r="Y321"/>
  <c r="Y322"/>
  <c r="Y323"/>
  <c r="Y324"/>
  <c r="Y325"/>
  <c r="Y326"/>
  <c r="Y327"/>
  <c r="Y328"/>
  <c r="Y329"/>
  <c r="Y330"/>
  <c r="Y331"/>
  <c r="Y332"/>
  <c r="Y333"/>
  <c r="Y334"/>
  <c r="Y335"/>
  <c r="Y336"/>
  <c r="Y337"/>
  <c r="Y338"/>
  <c r="Y339"/>
  <c r="Y340"/>
  <c r="Y341"/>
  <c r="Y342"/>
  <c r="Y343"/>
  <c r="Y344"/>
  <c r="Y345"/>
  <c r="Y346"/>
  <c r="Y347"/>
  <c r="Y348"/>
  <c r="Y349"/>
  <c r="Y350"/>
  <c r="Y351"/>
  <c r="Y352"/>
  <c r="Y353"/>
  <c r="Y354"/>
  <c r="Y355"/>
  <c r="Y356"/>
  <c r="Y357"/>
  <c r="Y358"/>
  <c r="Y359"/>
  <c r="Y360"/>
  <c r="Y361"/>
  <c r="Y362"/>
  <c r="Y363"/>
  <c r="AB363"/>
  <c r="AB362"/>
  <c r="AD362" s="1"/>
  <c r="AE362" s="1"/>
  <c r="AB361"/>
  <c r="AB360"/>
  <c r="AD360" s="1"/>
  <c r="AE360" s="1"/>
  <c r="AB359"/>
  <c r="AB358"/>
  <c r="AD358" s="1"/>
  <c r="AE358" s="1"/>
  <c r="AB357"/>
  <c r="AB356"/>
  <c r="AD356" s="1"/>
  <c r="AE356" s="1"/>
  <c r="AB355"/>
  <c r="AB354"/>
  <c r="AD354" s="1"/>
  <c r="AE354" s="1"/>
  <c r="AB353"/>
  <c r="AB352"/>
  <c r="AD352" s="1"/>
  <c r="AE352" s="1"/>
  <c r="AB351"/>
  <c r="AB350"/>
  <c r="AD350" s="1"/>
  <c r="AE350" s="1"/>
  <c r="AB349"/>
  <c r="AB348"/>
  <c r="AD348" s="1"/>
  <c r="AE348" s="1"/>
  <c r="AB347"/>
  <c r="AB346"/>
  <c r="AD346" s="1"/>
  <c r="AE346" s="1"/>
  <c r="AB345"/>
  <c r="AB344"/>
  <c r="AD344" s="1"/>
  <c r="AE344" s="1"/>
  <c r="AB343"/>
  <c r="AB342"/>
  <c r="AD342" s="1"/>
  <c r="AE342" s="1"/>
  <c r="AB341"/>
  <c r="AB340"/>
  <c r="AD340" s="1"/>
  <c r="AE340" s="1"/>
  <c r="AB339"/>
  <c r="AB338"/>
  <c r="AD338" s="1"/>
  <c r="AE338" s="1"/>
  <c r="AB337"/>
  <c r="AB336"/>
  <c r="AD336" s="1"/>
  <c r="AE336" s="1"/>
  <c r="AB335"/>
  <c r="AB334"/>
  <c r="AD334" s="1"/>
  <c r="AE334" s="1"/>
  <c r="AB333"/>
  <c r="AB332"/>
  <c r="AD332" s="1"/>
  <c r="AE332" s="1"/>
  <c r="AB331"/>
  <c r="AB330"/>
  <c r="AD330" s="1"/>
  <c r="AE330" s="1"/>
  <c r="AB329"/>
  <c r="AB328"/>
  <c r="AD328" s="1"/>
  <c r="AE328" s="1"/>
  <c r="AB327"/>
  <c r="AB326"/>
  <c r="AD326" s="1"/>
  <c r="AE326" s="1"/>
  <c r="AB325"/>
  <c r="AB324"/>
  <c r="AD324" s="1"/>
  <c r="AE324" s="1"/>
  <c r="AB323"/>
  <c r="AB322"/>
  <c r="AD322" s="1"/>
  <c r="AE322" s="1"/>
  <c r="AB321"/>
  <c r="AB320"/>
  <c r="AD320" s="1"/>
  <c r="AE320" s="1"/>
  <c r="AB319"/>
  <c r="AB318"/>
  <c r="AD318" s="1"/>
  <c r="AE318" s="1"/>
  <c r="AB317"/>
  <c r="AB316"/>
  <c r="AD316" s="1"/>
  <c r="AE316" s="1"/>
  <c r="AB315"/>
  <c r="X363"/>
  <c r="X362"/>
  <c r="X361"/>
  <c r="X360"/>
  <c r="X359"/>
  <c r="X358"/>
  <c r="X357"/>
  <c r="X356"/>
  <c r="Z356" s="1"/>
  <c r="AA356" s="1"/>
  <c r="X355"/>
  <c r="X354"/>
  <c r="X353"/>
  <c r="X352"/>
  <c r="Z352" s="1"/>
  <c r="AA352" s="1"/>
  <c r="X351"/>
  <c r="X350"/>
  <c r="X349"/>
  <c r="X348"/>
  <c r="Z348" s="1"/>
  <c r="AA348" s="1"/>
  <c r="X347"/>
  <c r="X346"/>
  <c r="X345"/>
  <c r="X344"/>
  <c r="X343"/>
  <c r="X342"/>
  <c r="X341"/>
  <c r="X340"/>
  <c r="Z340" s="1"/>
  <c r="AA340" s="1"/>
  <c r="X339"/>
  <c r="X338"/>
  <c r="X337"/>
  <c r="X336"/>
  <c r="Z336" s="1"/>
  <c r="AA336" s="1"/>
  <c r="X335"/>
  <c r="X334"/>
  <c r="X333"/>
  <c r="X332"/>
  <c r="Z332" s="1"/>
  <c r="AA332" s="1"/>
  <c r="X331"/>
  <c r="X330"/>
  <c r="X329"/>
  <c r="X328"/>
  <c r="X327"/>
  <c r="X326"/>
  <c r="X325"/>
  <c r="X324"/>
  <c r="Z324" s="1"/>
  <c r="AA324" s="1"/>
  <c r="X323"/>
  <c r="X322"/>
  <c r="X321"/>
  <c r="X320"/>
  <c r="Z320" s="1"/>
  <c r="AA320" s="1"/>
  <c r="X319"/>
  <c r="X318"/>
  <c r="X317"/>
  <c r="X316"/>
  <c r="Z316" s="1"/>
  <c r="AA316" s="1"/>
  <c r="X315"/>
  <c r="AC308"/>
  <c r="AC309"/>
  <c r="AC310"/>
  <c r="AB310"/>
  <c r="AB309"/>
  <c r="AB308"/>
  <c r="Y308"/>
  <c r="Y309"/>
  <c r="Y310"/>
  <c r="X310"/>
  <c r="X309"/>
  <c r="X308"/>
  <c r="AC306"/>
  <c r="Y306"/>
  <c r="AB306"/>
  <c r="X306"/>
  <c r="AC201"/>
  <c r="AC202"/>
  <c r="AC203"/>
  <c r="AC204"/>
  <c r="AC205"/>
  <c r="AC206"/>
  <c r="AC207"/>
  <c r="AC208"/>
  <c r="AC209"/>
  <c r="AC210"/>
  <c r="AC211"/>
  <c r="AC212"/>
  <c r="AC213"/>
  <c r="AC214"/>
  <c r="AC215"/>
  <c r="AC216"/>
  <c r="AC217"/>
  <c r="AC218"/>
  <c r="AC219"/>
  <c r="AC220"/>
  <c r="AC221"/>
  <c r="AC222"/>
  <c r="AC223"/>
  <c r="AC224"/>
  <c r="AC225"/>
  <c r="AC226"/>
  <c r="AC227"/>
  <c r="AC228"/>
  <c r="AC229"/>
  <c r="AC230"/>
  <c r="AC231"/>
  <c r="AC232"/>
  <c r="AC233"/>
  <c r="AC234"/>
  <c r="AC235"/>
  <c r="AC236"/>
  <c r="AC237"/>
  <c r="AC238"/>
  <c r="AC239"/>
  <c r="AC240"/>
  <c r="AC241"/>
  <c r="AC242"/>
  <c r="AC243"/>
  <c r="AC244"/>
  <c r="AC245"/>
  <c r="AC246"/>
  <c r="AC247"/>
  <c r="AC248"/>
  <c r="AC249"/>
  <c r="AC250"/>
  <c r="AC251"/>
  <c r="AC252"/>
  <c r="AC253"/>
  <c r="AC254"/>
  <c r="AC255"/>
  <c r="AC256"/>
  <c r="AC257"/>
  <c r="AC258"/>
  <c r="AC259"/>
  <c r="AC260"/>
  <c r="AC261"/>
  <c r="AC262"/>
  <c r="AC263"/>
  <c r="AC264"/>
  <c r="AC265"/>
  <c r="AC266"/>
  <c r="AC267"/>
  <c r="AC268"/>
  <c r="AC269"/>
  <c r="AC270"/>
  <c r="AC271"/>
  <c r="AC272"/>
  <c r="AC273"/>
  <c r="AC274"/>
  <c r="AC275"/>
  <c r="AC276"/>
  <c r="AC277"/>
  <c r="AC278"/>
  <c r="AC279"/>
  <c r="AC280"/>
  <c r="AC281"/>
  <c r="AC282"/>
  <c r="AC283"/>
  <c r="AC284"/>
  <c r="AC285"/>
  <c r="AC286"/>
  <c r="AC287"/>
  <c r="AC288"/>
  <c r="AC289"/>
  <c r="AC290"/>
  <c r="AC291"/>
  <c r="AC292"/>
  <c r="AC293"/>
  <c r="AC294"/>
  <c r="AC295"/>
  <c r="AC296"/>
  <c r="AC297"/>
  <c r="AC298"/>
  <c r="AC299"/>
  <c r="AC300"/>
  <c r="AC301"/>
  <c r="AC302"/>
  <c r="AC303"/>
  <c r="Y201"/>
  <c r="Y202"/>
  <c r="Y203"/>
  <c r="Y204"/>
  <c r="Y205"/>
  <c r="Y206"/>
  <c r="Y207"/>
  <c r="Y208"/>
  <c r="Y209"/>
  <c r="Y210"/>
  <c r="Y211"/>
  <c r="Y212"/>
  <c r="Y213"/>
  <c r="Y214"/>
  <c r="Y215"/>
  <c r="Y216"/>
  <c r="Y217"/>
  <c r="Y218"/>
  <c r="Y219"/>
  <c r="Y220"/>
  <c r="Y221"/>
  <c r="Y222"/>
  <c r="Y223"/>
  <c r="Y224"/>
  <c r="Y225"/>
  <c r="Y226"/>
  <c r="Y227"/>
  <c r="Y228"/>
  <c r="Y229"/>
  <c r="Y230"/>
  <c r="Y231"/>
  <c r="Y232"/>
  <c r="Y233"/>
  <c r="Y234"/>
  <c r="Y235"/>
  <c r="Y236"/>
  <c r="Y237"/>
  <c r="Y238"/>
  <c r="Y239"/>
  <c r="Y240"/>
  <c r="Y241"/>
  <c r="Y242"/>
  <c r="Y243"/>
  <c r="Y244"/>
  <c r="Y245"/>
  <c r="Y246"/>
  <c r="Y247"/>
  <c r="Y248"/>
  <c r="Y249"/>
  <c r="Y250"/>
  <c r="Y251"/>
  <c r="Y252"/>
  <c r="Y253"/>
  <c r="Y254"/>
  <c r="Y255"/>
  <c r="Y256"/>
  <c r="Y257"/>
  <c r="Y258"/>
  <c r="Y259"/>
  <c r="Y260"/>
  <c r="Y261"/>
  <c r="Y262"/>
  <c r="Y263"/>
  <c r="Y264"/>
  <c r="Y265"/>
  <c r="Y266"/>
  <c r="Y267"/>
  <c r="Y268"/>
  <c r="Y269"/>
  <c r="Y270"/>
  <c r="Y271"/>
  <c r="Y272"/>
  <c r="Y273"/>
  <c r="Y274"/>
  <c r="Y275"/>
  <c r="Y276"/>
  <c r="Y277"/>
  <c r="Y278"/>
  <c r="Y279"/>
  <c r="Y280"/>
  <c r="Y281"/>
  <c r="Y282"/>
  <c r="Y283"/>
  <c r="Y284"/>
  <c r="Y285"/>
  <c r="Y286"/>
  <c r="Y287"/>
  <c r="Y288"/>
  <c r="Y289"/>
  <c r="Y290"/>
  <c r="Y291"/>
  <c r="Y292"/>
  <c r="Y293"/>
  <c r="Y294"/>
  <c r="Y295"/>
  <c r="Y296"/>
  <c r="Y297"/>
  <c r="Y298"/>
  <c r="Y299"/>
  <c r="Y300"/>
  <c r="Y301"/>
  <c r="Y302"/>
  <c r="Y303"/>
  <c r="AB303"/>
  <c r="AB302"/>
  <c r="AB301"/>
  <c r="AB300"/>
  <c r="AB299"/>
  <c r="AB298"/>
  <c r="AB297"/>
  <c r="AB296"/>
  <c r="AB295"/>
  <c r="AB294"/>
  <c r="AB293"/>
  <c r="AB292"/>
  <c r="AB291"/>
  <c r="AB290"/>
  <c r="AB289"/>
  <c r="AB288"/>
  <c r="AB287"/>
  <c r="AB286"/>
  <c r="AB285"/>
  <c r="AB284"/>
  <c r="AB283"/>
  <c r="AB282"/>
  <c r="AB281"/>
  <c r="AB280"/>
  <c r="AB279"/>
  <c r="AB278"/>
  <c r="AB277"/>
  <c r="AB276"/>
  <c r="AB275"/>
  <c r="AB274"/>
  <c r="AB273"/>
  <c r="AB272"/>
  <c r="AB271"/>
  <c r="AB270"/>
  <c r="AB269"/>
  <c r="AB268"/>
  <c r="AB267"/>
  <c r="AB266"/>
  <c r="AB265"/>
  <c r="AB264"/>
  <c r="AB263"/>
  <c r="AB262"/>
  <c r="AB261"/>
  <c r="AB260"/>
  <c r="AB259"/>
  <c r="AB258"/>
  <c r="AB257"/>
  <c r="AB256"/>
  <c r="AB255"/>
  <c r="AB254"/>
  <c r="AB253"/>
  <c r="AB252"/>
  <c r="AB251"/>
  <c r="AB250"/>
  <c r="AB249"/>
  <c r="AB248"/>
  <c r="AB247"/>
  <c r="AB246"/>
  <c r="AB245"/>
  <c r="AB244"/>
  <c r="AB243"/>
  <c r="AB242"/>
  <c r="AB241"/>
  <c r="AB240"/>
  <c r="AB239"/>
  <c r="AB238"/>
  <c r="AB237"/>
  <c r="AB236"/>
  <c r="AB235"/>
  <c r="AB234"/>
  <c r="AB233"/>
  <c r="AB232"/>
  <c r="AB231"/>
  <c r="AB230"/>
  <c r="AB229"/>
  <c r="AB228"/>
  <c r="AB227"/>
  <c r="AB226"/>
  <c r="AB225"/>
  <c r="AB224"/>
  <c r="AB223"/>
  <c r="AB222"/>
  <c r="AB221"/>
  <c r="AB220"/>
  <c r="AB219"/>
  <c r="AB218"/>
  <c r="AB217"/>
  <c r="AB216"/>
  <c r="AB215"/>
  <c r="AB214"/>
  <c r="AB213"/>
  <c r="AB212"/>
  <c r="AB211"/>
  <c r="AB210"/>
  <c r="AB209"/>
  <c r="AB208"/>
  <c r="AB207"/>
  <c r="AB206"/>
  <c r="AB205"/>
  <c r="AB204"/>
  <c r="AB203"/>
  <c r="AB202"/>
  <c r="AB201"/>
  <c r="X303"/>
  <c r="Z303" s="1"/>
  <c r="AA303" s="1"/>
  <c r="X302"/>
  <c r="X301"/>
  <c r="X300"/>
  <c r="X299"/>
  <c r="Z299" s="1"/>
  <c r="AA299" s="1"/>
  <c r="X298"/>
  <c r="X297"/>
  <c r="X296"/>
  <c r="X295"/>
  <c r="Z295" s="1"/>
  <c r="AA295" s="1"/>
  <c r="X294"/>
  <c r="X293"/>
  <c r="X292"/>
  <c r="X291"/>
  <c r="X290"/>
  <c r="X289"/>
  <c r="X288"/>
  <c r="X287"/>
  <c r="X286"/>
  <c r="X285"/>
  <c r="X284"/>
  <c r="X283"/>
  <c r="X282"/>
  <c r="X281"/>
  <c r="X280"/>
  <c r="X279"/>
  <c r="X278"/>
  <c r="X277"/>
  <c r="X276"/>
  <c r="X275"/>
  <c r="Z275" s="1"/>
  <c r="AA275" s="1"/>
  <c r="X274"/>
  <c r="X273"/>
  <c r="X272"/>
  <c r="X271"/>
  <c r="Z271" s="1"/>
  <c r="AA271" s="1"/>
  <c r="X270"/>
  <c r="X269"/>
  <c r="X268"/>
  <c r="X267"/>
  <c r="Z267" s="1"/>
  <c r="AA267" s="1"/>
  <c r="X266"/>
  <c r="X265"/>
  <c r="X264"/>
  <c r="X263"/>
  <c r="Z263" s="1"/>
  <c r="AA263" s="1"/>
  <c r="X262"/>
  <c r="X261"/>
  <c r="X260"/>
  <c r="X259"/>
  <c r="X258"/>
  <c r="X257"/>
  <c r="X256"/>
  <c r="X255"/>
  <c r="X254"/>
  <c r="X253"/>
  <c r="X252"/>
  <c r="X251"/>
  <c r="X250"/>
  <c r="X249"/>
  <c r="X248"/>
  <c r="X247"/>
  <c r="X246"/>
  <c r="X245"/>
  <c r="X244"/>
  <c r="X243"/>
  <c r="Z243" s="1"/>
  <c r="AA243" s="1"/>
  <c r="X242"/>
  <c r="X241"/>
  <c r="X240"/>
  <c r="X239"/>
  <c r="Z239" s="1"/>
  <c r="AA239" s="1"/>
  <c r="X238"/>
  <c r="X237"/>
  <c r="X236"/>
  <c r="X235"/>
  <c r="Z235" s="1"/>
  <c r="AA235" s="1"/>
  <c r="X234"/>
  <c r="X233"/>
  <c r="X232"/>
  <c r="X231"/>
  <c r="Z231" s="1"/>
  <c r="AA231" s="1"/>
  <c r="X230"/>
  <c r="X229"/>
  <c r="X228"/>
  <c r="X227"/>
  <c r="X226"/>
  <c r="X225"/>
  <c r="X224"/>
  <c r="X223"/>
  <c r="X222"/>
  <c r="X221"/>
  <c r="X220"/>
  <c r="X219"/>
  <c r="X218"/>
  <c r="X217"/>
  <c r="X216"/>
  <c r="X215"/>
  <c r="X214"/>
  <c r="X213"/>
  <c r="X212"/>
  <c r="X211"/>
  <c r="Z211" s="1"/>
  <c r="AA211" s="1"/>
  <c r="X210"/>
  <c r="X209"/>
  <c r="X208"/>
  <c r="X207"/>
  <c r="X206"/>
  <c r="X205"/>
  <c r="X204"/>
  <c r="X203"/>
  <c r="X202"/>
  <c r="X201"/>
  <c r="AC176"/>
  <c r="AC177"/>
  <c r="AC178"/>
  <c r="AC179"/>
  <c r="AC180"/>
  <c r="AC181"/>
  <c r="AC182"/>
  <c r="AC183"/>
  <c r="AC184"/>
  <c r="AC185"/>
  <c r="AC186"/>
  <c r="AC187"/>
  <c r="AC188"/>
  <c r="AC189"/>
  <c r="AC190"/>
  <c r="AC191"/>
  <c r="AC192"/>
  <c r="AC193"/>
  <c r="AC194"/>
  <c r="AC195"/>
  <c r="AC196"/>
  <c r="AC197"/>
  <c r="AC198"/>
  <c r="AC199"/>
  <c r="Y176"/>
  <c r="Y177"/>
  <c r="Y178"/>
  <c r="Y179"/>
  <c r="Y180"/>
  <c r="Y181"/>
  <c r="Y182"/>
  <c r="Y183"/>
  <c r="Y184"/>
  <c r="Y185"/>
  <c r="Y186"/>
  <c r="Y187"/>
  <c r="Y188"/>
  <c r="Y189"/>
  <c r="Y190"/>
  <c r="Y191"/>
  <c r="Y192"/>
  <c r="Y193"/>
  <c r="Y194"/>
  <c r="Y195"/>
  <c r="Y196"/>
  <c r="Y197"/>
  <c r="Y198"/>
  <c r="Y199"/>
  <c r="AB199"/>
  <c r="AB198"/>
  <c r="AB197"/>
  <c r="AB196"/>
  <c r="AB195"/>
  <c r="AB194"/>
  <c r="AB193"/>
  <c r="AB192"/>
  <c r="AB191"/>
  <c r="AB190"/>
  <c r="AB189"/>
  <c r="AB188"/>
  <c r="AB187"/>
  <c r="AB186"/>
  <c r="AB185"/>
  <c r="AB184"/>
  <c r="AB183"/>
  <c r="AB182"/>
  <c r="AB181"/>
  <c r="AB180"/>
  <c r="AB179"/>
  <c r="AB178"/>
  <c r="AB177"/>
  <c r="AB176"/>
  <c r="X199"/>
  <c r="X198"/>
  <c r="X197"/>
  <c r="X196"/>
  <c r="X195"/>
  <c r="X194"/>
  <c r="X193"/>
  <c r="X192"/>
  <c r="X191"/>
  <c r="X190"/>
  <c r="X189"/>
  <c r="X188"/>
  <c r="X187"/>
  <c r="X186"/>
  <c r="X185"/>
  <c r="X184"/>
  <c r="X183"/>
  <c r="X182"/>
  <c r="X181"/>
  <c r="X180"/>
  <c r="X179"/>
  <c r="X178"/>
  <c r="X177"/>
  <c r="X176"/>
  <c r="AC115"/>
  <c r="AC116"/>
  <c r="AC117"/>
  <c r="AC118"/>
  <c r="AC119"/>
  <c r="AC120"/>
  <c r="AC121"/>
  <c r="AC122"/>
  <c r="AC123"/>
  <c r="AC124"/>
  <c r="AC125"/>
  <c r="AC126"/>
  <c r="AC127"/>
  <c r="AC128"/>
  <c r="AC129"/>
  <c r="AC130"/>
  <c r="AC131"/>
  <c r="AC132"/>
  <c r="AC133"/>
  <c r="AC134"/>
  <c r="AC135"/>
  <c r="AC136"/>
  <c r="AC137"/>
  <c r="AC138"/>
  <c r="AC139"/>
  <c r="AC140"/>
  <c r="AC141"/>
  <c r="AC142"/>
  <c r="AC143"/>
  <c r="AC144"/>
  <c r="AC145"/>
  <c r="AC146"/>
  <c r="AC147"/>
  <c r="AC148"/>
  <c r="AC149"/>
  <c r="AC150"/>
  <c r="AC151"/>
  <c r="AC152"/>
  <c r="AC153"/>
  <c r="AC154"/>
  <c r="AC155"/>
  <c r="AC156"/>
  <c r="AC157"/>
  <c r="AC158"/>
  <c r="AC159"/>
  <c r="AC160"/>
  <c r="AC161"/>
  <c r="AC162"/>
  <c r="AC163"/>
  <c r="AC164"/>
  <c r="AC165"/>
  <c r="AC166"/>
  <c r="AC167"/>
  <c r="AC168"/>
  <c r="AC169"/>
  <c r="AC170"/>
  <c r="AC171"/>
  <c r="AC172"/>
  <c r="AC173"/>
  <c r="AC17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Y158"/>
  <c r="Y159"/>
  <c r="Y160"/>
  <c r="Y161"/>
  <c r="Y162"/>
  <c r="Y163"/>
  <c r="Y164"/>
  <c r="Y165"/>
  <c r="Y166"/>
  <c r="Y167"/>
  <c r="Y168"/>
  <c r="Y169"/>
  <c r="Y170"/>
  <c r="Y171"/>
  <c r="Y172"/>
  <c r="Y173"/>
  <c r="Y174"/>
  <c r="AB174"/>
  <c r="AB173"/>
  <c r="AB172"/>
  <c r="AB171"/>
  <c r="AB170"/>
  <c r="AB169"/>
  <c r="AB168"/>
  <c r="AB167"/>
  <c r="AB166"/>
  <c r="AB165"/>
  <c r="AB164"/>
  <c r="AB163"/>
  <c r="AB162"/>
  <c r="AB161"/>
  <c r="AB160"/>
  <c r="AB159"/>
  <c r="AB158"/>
  <c r="AB157"/>
  <c r="AB156"/>
  <c r="AB155"/>
  <c r="AB154"/>
  <c r="AB153"/>
  <c r="AB152"/>
  <c r="AB151"/>
  <c r="AB150"/>
  <c r="AB149"/>
  <c r="AB148"/>
  <c r="AB147"/>
  <c r="AB146"/>
  <c r="AB145"/>
  <c r="AB144"/>
  <c r="AB143"/>
  <c r="AB142"/>
  <c r="AB141"/>
  <c r="AB140"/>
  <c r="AB139"/>
  <c r="AB138"/>
  <c r="AB137"/>
  <c r="AB136"/>
  <c r="AB135"/>
  <c r="AB134"/>
  <c r="AB133"/>
  <c r="AB132"/>
  <c r="AB131"/>
  <c r="AB130"/>
  <c r="AB129"/>
  <c r="AB128"/>
  <c r="AB127"/>
  <c r="AB126"/>
  <c r="AB125"/>
  <c r="AB124"/>
  <c r="AB123"/>
  <c r="AB122"/>
  <c r="AB121"/>
  <c r="AB120"/>
  <c r="AB119"/>
  <c r="AB118"/>
  <c r="AB117"/>
  <c r="AB116"/>
  <c r="AB11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AC76"/>
  <c r="AC77"/>
  <c r="AC78"/>
  <c r="AC79"/>
  <c r="AC80"/>
  <c r="AC81"/>
  <c r="AC82"/>
  <c r="AC83"/>
  <c r="AC84"/>
  <c r="AC85"/>
  <c r="AC86"/>
  <c r="AC87"/>
  <c r="AC88"/>
  <c r="AC89"/>
  <c r="AC90"/>
  <c r="AC91"/>
  <c r="AC92"/>
  <c r="AC93"/>
  <c r="AC94"/>
  <c r="AC95"/>
  <c r="AC96"/>
  <c r="AC97"/>
  <c r="AC98"/>
  <c r="AC99"/>
  <c r="AC100"/>
  <c r="AC101"/>
  <c r="AC102"/>
  <c r="AC103"/>
  <c r="AC104"/>
  <c r="AC105"/>
  <c r="AC106"/>
  <c r="AC107"/>
  <c r="AC108"/>
  <c r="AC109"/>
  <c r="AC110"/>
  <c r="AC111"/>
  <c r="AC112"/>
  <c r="AC113"/>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AB113"/>
  <c r="AB112"/>
  <c r="AB111"/>
  <c r="AB110"/>
  <c r="AB109"/>
  <c r="AB108"/>
  <c r="AB107"/>
  <c r="AB106"/>
  <c r="AB105"/>
  <c r="AB104"/>
  <c r="AB103"/>
  <c r="AB102"/>
  <c r="AB101"/>
  <c r="AB100"/>
  <c r="AB99"/>
  <c r="AB98"/>
  <c r="AB97"/>
  <c r="AB96"/>
  <c r="AB95"/>
  <c r="AB94"/>
  <c r="AB93"/>
  <c r="AB92"/>
  <c r="AB91"/>
  <c r="AB90"/>
  <c r="AB89"/>
  <c r="AB88"/>
  <c r="AB87"/>
  <c r="AB86"/>
  <c r="AB85"/>
  <c r="AB84"/>
  <c r="AB83"/>
  <c r="AB82"/>
  <c r="AB81"/>
  <c r="AB80"/>
  <c r="AB79"/>
  <c r="AB78"/>
  <c r="AB77"/>
  <c r="AB76"/>
  <c r="X113"/>
  <c r="X112"/>
  <c r="X111"/>
  <c r="X110"/>
  <c r="X109"/>
  <c r="X108"/>
  <c r="X107"/>
  <c r="X106"/>
  <c r="X105"/>
  <c r="X104"/>
  <c r="X103"/>
  <c r="X102"/>
  <c r="X101"/>
  <c r="X100"/>
  <c r="X99"/>
  <c r="X98"/>
  <c r="X97"/>
  <c r="X96"/>
  <c r="X95"/>
  <c r="X94"/>
  <c r="X93"/>
  <c r="X92"/>
  <c r="X91"/>
  <c r="X90"/>
  <c r="X89"/>
  <c r="X88"/>
  <c r="X87"/>
  <c r="X86"/>
  <c r="X85"/>
  <c r="X84"/>
  <c r="X83"/>
  <c r="X82"/>
  <c r="X81"/>
  <c r="X80"/>
  <c r="X79"/>
  <c r="X78"/>
  <c r="X77"/>
  <c r="X76"/>
  <c r="AC34"/>
  <c r="AC35"/>
  <c r="AC36"/>
  <c r="AC37"/>
  <c r="AC38"/>
  <c r="AC39"/>
  <c r="AC40"/>
  <c r="AC41"/>
  <c r="AC42"/>
  <c r="AC43"/>
  <c r="AC44"/>
  <c r="AC45"/>
  <c r="AC46"/>
  <c r="AC47"/>
  <c r="AC48"/>
  <c r="AC49"/>
  <c r="AC50"/>
  <c r="AC51"/>
  <c r="AC52"/>
  <c r="AC53"/>
  <c r="AC54"/>
  <c r="AC55"/>
  <c r="AC56"/>
  <c r="AC57"/>
  <c r="AC58"/>
  <c r="AC59"/>
  <c r="AC60"/>
  <c r="AC61"/>
  <c r="AC62"/>
  <c r="AC63"/>
  <c r="AC64"/>
  <c r="AC65"/>
  <c r="AC66"/>
  <c r="AC67"/>
  <c r="AC68"/>
  <c r="AC69"/>
  <c r="AC70"/>
  <c r="AC71"/>
  <c r="AC72"/>
  <c r="AC73"/>
  <c r="AC74"/>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AB74"/>
  <c r="AB73"/>
  <c r="AB72"/>
  <c r="AB71"/>
  <c r="AD71" s="1"/>
  <c r="AB70"/>
  <c r="AB69"/>
  <c r="AD69" s="1"/>
  <c r="AB68"/>
  <c r="AB67"/>
  <c r="AB66"/>
  <c r="AB65"/>
  <c r="AD65" s="1"/>
  <c r="AB64"/>
  <c r="AB63"/>
  <c r="AD63" s="1"/>
  <c r="AB62"/>
  <c r="AB61"/>
  <c r="AB60"/>
  <c r="AB59"/>
  <c r="AD59" s="1"/>
  <c r="AB58"/>
  <c r="AB57"/>
  <c r="AB56"/>
  <c r="AB55"/>
  <c r="AD55" s="1"/>
  <c r="AB54"/>
  <c r="AB53"/>
  <c r="AD53" s="1"/>
  <c r="AB52"/>
  <c r="AB51"/>
  <c r="AB50"/>
  <c r="AB49"/>
  <c r="AD49" s="1"/>
  <c r="AB48"/>
  <c r="AB47"/>
  <c r="AD47" s="1"/>
  <c r="AB46"/>
  <c r="AB45"/>
  <c r="AB44"/>
  <c r="AB43"/>
  <c r="AD43" s="1"/>
  <c r="AB42"/>
  <c r="AB41"/>
  <c r="AB40"/>
  <c r="AB39"/>
  <c r="AD39" s="1"/>
  <c r="AB38"/>
  <c r="AB37"/>
  <c r="AD37" s="1"/>
  <c r="AB36"/>
  <c r="AB35"/>
  <c r="AB34"/>
  <c r="X74"/>
  <c r="X73"/>
  <c r="X72"/>
  <c r="X71"/>
  <c r="X70"/>
  <c r="X69"/>
  <c r="X68"/>
  <c r="X67"/>
  <c r="X66"/>
  <c r="X65"/>
  <c r="X64"/>
  <c r="X63"/>
  <c r="X62"/>
  <c r="X61"/>
  <c r="X60"/>
  <c r="X59"/>
  <c r="X58"/>
  <c r="X57"/>
  <c r="X56"/>
  <c r="X55"/>
  <c r="X54"/>
  <c r="X53"/>
  <c r="X52"/>
  <c r="X51"/>
  <c r="X50"/>
  <c r="X49"/>
  <c r="X48"/>
  <c r="X47"/>
  <c r="X46"/>
  <c r="X45"/>
  <c r="X44"/>
  <c r="X43"/>
  <c r="X42"/>
  <c r="X41"/>
  <c r="X40"/>
  <c r="X39"/>
  <c r="Z39" s="1"/>
  <c r="AA39" s="1"/>
  <c r="X38"/>
  <c r="X37"/>
  <c r="X36"/>
  <c r="X35"/>
  <c r="Z35" s="1"/>
  <c r="AA35" s="1"/>
  <c r="X34"/>
  <c r="AG201" i="12"/>
  <c r="AG200"/>
  <c r="AC201"/>
  <c r="AC200"/>
  <c r="AG185"/>
  <c r="AG184"/>
  <c r="AC185"/>
  <c r="AC184"/>
  <c r="AG152"/>
  <c r="AG151"/>
  <c r="AG150"/>
  <c r="AG149"/>
  <c r="AG148"/>
  <c r="AG147"/>
  <c r="AG146"/>
  <c r="AG145"/>
  <c r="AG144"/>
  <c r="AG143"/>
  <c r="AG142"/>
  <c r="AG141"/>
  <c r="AG140"/>
  <c r="AG139"/>
  <c r="AG138"/>
  <c r="AG137"/>
  <c r="AG136"/>
  <c r="AC152"/>
  <c r="AC151"/>
  <c r="AC150"/>
  <c r="AC149"/>
  <c r="AC148"/>
  <c r="AC147"/>
  <c r="AC146"/>
  <c r="AC145"/>
  <c r="AC144"/>
  <c r="AC143"/>
  <c r="AC142"/>
  <c r="AC141"/>
  <c r="AC140"/>
  <c r="AC139"/>
  <c r="AC138"/>
  <c r="AC137"/>
  <c r="AC136"/>
  <c r="AG130"/>
  <c r="AG129"/>
  <c r="AG128"/>
  <c r="AG127"/>
  <c r="AG126"/>
  <c r="AG125"/>
  <c r="AG124"/>
  <c r="AG123"/>
  <c r="AG122"/>
  <c r="AG121"/>
  <c r="AG120"/>
  <c r="AG119"/>
  <c r="AG118"/>
  <c r="AG117"/>
  <c r="AG116"/>
  <c r="AG115"/>
  <c r="AG114"/>
  <c r="AG113"/>
  <c r="AG112"/>
  <c r="AC130"/>
  <c r="AC129"/>
  <c r="AC128"/>
  <c r="AC127"/>
  <c r="AC126"/>
  <c r="AC125"/>
  <c r="AC124"/>
  <c r="AC123"/>
  <c r="AC122"/>
  <c r="AC121"/>
  <c r="AC120"/>
  <c r="AC119"/>
  <c r="AC118"/>
  <c r="AC117"/>
  <c r="AC116"/>
  <c r="AC115"/>
  <c r="AC114"/>
  <c r="AC113"/>
  <c r="AC112"/>
  <c r="AG106"/>
  <c r="AG105"/>
  <c r="AG104"/>
  <c r="AG103"/>
  <c r="AG102"/>
  <c r="AG101"/>
  <c r="AG100"/>
  <c r="AG99"/>
  <c r="AG98"/>
  <c r="AG97"/>
  <c r="AG96"/>
  <c r="AG95"/>
  <c r="AG94"/>
  <c r="AG93"/>
  <c r="AG92"/>
  <c r="AG91"/>
  <c r="AG90"/>
  <c r="AG89"/>
  <c r="AG88"/>
  <c r="AG87"/>
  <c r="AG86"/>
  <c r="AG85"/>
  <c r="AG84"/>
  <c r="AG83"/>
  <c r="AG82"/>
  <c r="AG81"/>
  <c r="AG80"/>
  <c r="AG79"/>
  <c r="AG78"/>
  <c r="AG77"/>
  <c r="AG76"/>
  <c r="AG75"/>
  <c r="AG74"/>
  <c r="AG73"/>
  <c r="AG72"/>
  <c r="AG71"/>
  <c r="AG70"/>
  <c r="AG69"/>
  <c r="AG68"/>
  <c r="AC106"/>
  <c r="AC105"/>
  <c r="AC104"/>
  <c r="AC103"/>
  <c r="AC102"/>
  <c r="AC101"/>
  <c r="AC100"/>
  <c r="AC99"/>
  <c r="AC98"/>
  <c r="AC97"/>
  <c r="AC96"/>
  <c r="AC95"/>
  <c r="AC94"/>
  <c r="AC93"/>
  <c r="AC92"/>
  <c r="AC91"/>
  <c r="AC90"/>
  <c r="AC89"/>
  <c r="AC88"/>
  <c r="AC87"/>
  <c r="AC86"/>
  <c r="AC85"/>
  <c r="AC84"/>
  <c r="AC83"/>
  <c r="AC82"/>
  <c r="AC81"/>
  <c r="AC80"/>
  <c r="AC79"/>
  <c r="AC78"/>
  <c r="AC77"/>
  <c r="AC76"/>
  <c r="AC75"/>
  <c r="AC74"/>
  <c r="AC73"/>
  <c r="AC72"/>
  <c r="AC71"/>
  <c r="AC70"/>
  <c r="AC69"/>
  <c r="AC68"/>
  <c r="AG36"/>
  <c r="AG35"/>
  <c r="AC36"/>
  <c r="AC35"/>
  <c r="Y31" i="8"/>
  <c r="U31"/>
  <c r="Y26"/>
  <c r="Y25"/>
  <c r="Y24"/>
  <c r="Y23"/>
  <c r="U26"/>
  <c r="U25"/>
  <c r="U24"/>
  <c r="U23"/>
  <c r="Y20"/>
  <c r="Y19"/>
  <c r="Y18"/>
  <c r="U20"/>
  <c r="U19"/>
  <c r="U18"/>
  <c r="Y759" i="10"/>
  <c r="Y757"/>
  <c r="Y755"/>
  <c r="Y754"/>
  <c r="Y753"/>
  <c r="Y752"/>
  <c r="Y751"/>
  <c r="Y750"/>
  <c r="Y749"/>
  <c r="Y748"/>
  <c r="Y747"/>
  <c r="Y746"/>
  <c r="Y745"/>
  <c r="Y744"/>
  <c r="Y743"/>
  <c r="Y742"/>
  <c r="Y741"/>
  <c r="Y740"/>
  <c r="Y739"/>
  <c r="Y738"/>
  <c r="Y737"/>
  <c r="Y736"/>
  <c r="Y735"/>
  <c r="Y734"/>
  <c r="Y733"/>
  <c r="Y732"/>
  <c r="Y731"/>
  <c r="Y730"/>
  <c r="Y729"/>
  <c r="Y728"/>
  <c r="Y727"/>
  <c r="Y726"/>
  <c r="Y725"/>
  <c r="Y724"/>
  <c r="Y723"/>
  <c r="Y722"/>
  <c r="Y717"/>
  <c r="Y718"/>
  <c r="Y715"/>
  <c r="Y714"/>
  <c r="V711"/>
  <c r="Y711"/>
  <c r="U711"/>
  <c r="V705"/>
  <c r="V706"/>
  <c r="V707"/>
  <c r="V708"/>
  <c r="Y708"/>
  <c r="Y707"/>
  <c r="Y706"/>
  <c r="Y705"/>
  <c r="U708"/>
  <c r="U707"/>
  <c r="U706"/>
  <c r="U705"/>
  <c r="V695"/>
  <c r="V696"/>
  <c r="V697"/>
  <c r="V698"/>
  <c r="V699"/>
  <c r="V700"/>
  <c r="V701"/>
  <c r="V702"/>
  <c r="V703"/>
  <c r="Y703"/>
  <c r="Y702"/>
  <c r="Y701"/>
  <c r="Y700"/>
  <c r="Y699"/>
  <c r="Y698"/>
  <c r="Y697"/>
  <c r="Y696"/>
  <c r="Y695"/>
  <c r="U703"/>
  <c r="U702"/>
  <c r="U701"/>
  <c r="U700"/>
  <c r="U699"/>
  <c r="U698"/>
  <c r="U697"/>
  <c r="U696"/>
  <c r="U695"/>
  <c r="V690"/>
  <c r="V691"/>
  <c r="V692"/>
  <c r="Y692"/>
  <c r="Y691"/>
  <c r="Y690"/>
  <c r="U692"/>
  <c r="U691"/>
  <c r="U690"/>
  <c r="V682"/>
  <c r="V683"/>
  <c r="V684"/>
  <c r="V685"/>
  <c r="V686"/>
  <c r="V687"/>
  <c r="Y687"/>
  <c r="Y686"/>
  <c r="Y685"/>
  <c r="Y684"/>
  <c r="Y683"/>
  <c r="Y682"/>
  <c r="U687"/>
  <c r="U686"/>
  <c r="U685"/>
  <c r="U684"/>
  <c r="U683"/>
  <c r="U682"/>
  <c r="V631"/>
  <c r="V632"/>
  <c r="V633"/>
  <c r="V634"/>
  <c r="V635"/>
  <c r="V636"/>
  <c r="V637"/>
  <c r="V638"/>
  <c r="V639"/>
  <c r="V640"/>
  <c r="V641"/>
  <c r="V642"/>
  <c r="V643"/>
  <c r="V644"/>
  <c r="V645"/>
  <c r="V646"/>
  <c r="V647"/>
  <c r="V648"/>
  <c r="V649"/>
  <c r="V650"/>
  <c r="V651"/>
  <c r="V652"/>
  <c r="V653"/>
  <c r="V654"/>
  <c r="V655"/>
  <c r="V656"/>
  <c r="V657"/>
  <c r="V658"/>
  <c r="V659"/>
  <c r="V660"/>
  <c r="V661"/>
  <c r="V662"/>
  <c r="V663"/>
  <c r="V664"/>
  <c r="V665"/>
  <c r="V666"/>
  <c r="V667"/>
  <c r="V668"/>
  <c r="V669"/>
  <c r="V670"/>
  <c r="V671"/>
  <c r="V672"/>
  <c r="V673"/>
  <c r="V674"/>
  <c r="V675"/>
  <c r="V676"/>
  <c r="V677"/>
  <c r="V678"/>
  <c r="V679"/>
  <c r="V680"/>
  <c r="Y680"/>
  <c r="Y679"/>
  <c r="Y678"/>
  <c r="Y677"/>
  <c r="Y676"/>
  <c r="Y675"/>
  <c r="Y674"/>
  <c r="Y673"/>
  <c r="Y672"/>
  <c r="Y671"/>
  <c r="Y670"/>
  <c r="Y669"/>
  <c r="Y668"/>
  <c r="Y667"/>
  <c r="Y666"/>
  <c r="Y665"/>
  <c r="Y664"/>
  <c r="Y663"/>
  <c r="Y662"/>
  <c r="Y661"/>
  <c r="Y660"/>
  <c r="Y659"/>
  <c r="Y658"/>
  <c r="Y657"/>
  <c r="Y656"/>
  <c r="Y655"/>
  <c r="Y654"/>
  <c r="Y653"/>
  <c r="Y652"/>
  <c r="Y651"/>
  <c r="Y650"/>
  <c r="Y649"/>
  <c r="Y648"/>
  <c r="Y647"/>
  <c r="Y646"/>
  <c r="Y645"/>
  <c r="Y644"/>
  <c r="Y643"/>
  <c r="Y642"/>
  <c r="Y641"/>
  <c r="Y640"/>
  <c r="Y639"/>
  <c r="Y638"/>
  <c r="Y637"/>
  <c r="Y636"/>
  <c r="Y635"/>
  <c r="Y634"/>
  <c r="Y633"/>
  <c r="Y632"/>
  <c r="Y631"/>
  <c r="U680"/>
  <c r="U679"/>
  <c r="U678"/>
  <c r="U677"/>
  <c r="W677" s="1"/>
  <c r="U676"/>
  <c r="U675"/>
  <c r="U674"/>
  <c r="U673"/>
  <c r="W673" s="1"/>
  <c r="U672"/>
  <c r="U671"/>
  <c r="U670"/>
  <c r="U669"/>
  <c r="U668"/>
  <c r="U667"/>
  <c r="U666"/>
  <c r="U665"/>
  <c r="W665" s="1"/>
  <c r="U664"/>
  <c r="U663"/>
  <c r="U662"/>
  <c r="U661"/>
  <c r="W661" s="1"/>
  <c r="U660"/>
  <c r="U659"/>
  <c r="U658"/>
  <c r="U657"/>
  <c r="W657" s="1"/>
  <c r="U656"/>
  <c r="U655"/>
  <c r="U654"/>
  <c r="U653"/>
  <c r="U652"/>
  <c r="U651"/>
  <c r="U650"/>
  <c r="U649"/>
  <c r="U648"/>
  <c r="U647"/>
  <c r="U646"/>
  <c r="U645"/>
  <c r="W645" s="1"/>
  <c r="U644"/>
  <c r="U643"/>
  <c r="U642"/>
  <c r="U641"/>
  <c r="W641" s="1"/>
  <c r="U640"/>
  <c r="U639"/>
  <c r="U638"/>
  <c r="U637"/>
  <c r="U636"/>
  <c r="U635"/>
  <c r="U634"/>
  <c r="U633"/>
  <c r="U632"/>
  <c r="U631"/>
  <c r="V629"/>
  <c r="Y629"/>
  <c r="U629"/>
  <c r="Y627"/>
  <c r="Y626"/>
  <c r="V626"/>
  <c r="V627"/>
  <c r="U627"/>
  <c r="U626"/>
  <c r="Y624"/>
  <c r="Y623"/>
  <c r="V623"/>
  <c r="V624"/>
  <c r="U624"/>
  <c r="U623"/>
  <c r="V620"/>
  <c r="V621"/>
  <c r="Y621"/>
  <c r="Y620"/>
  <c r="U621"/>
  <c r="U620"/>
  <c r="Y617"/>
  <c r="Y616"/>
  <c r="Y615"/>
  <c r="Y614"/>
  <c r="Y613"/>
  <c r="Y612"/>
  <c r="Y611"/>
  <c r="Y610"/>
  <c r="Y609"/>
  <c r="Y608"/>
  <c r="Y607"/>
  <c r="Y606"/>
  <c r="Y605"/>
  <c r="Y604"/>
  <c r="Y603"/>
  <c r="Y602"/>
  <c r="Y601"/>
  <c r="Y600"/>
  <c r="Y599"/>
  <c r="Y598"/>
  <c r="Y597"/>
  <c r="Y596"/>
  <c r="Y595"/>
  <c r="Y594"/>
  <c r="Y593"/>
  <c r="Y592"/>
  <c r="Y591"/>
  <c r="Y590"/>
  <c r="Y589"/>
  <c r="Y588"/>
  <c r="Y587"/>
  <c r="Y586"/>
  <c r="Y585"/>
  <c r="Y584"/>
  <c r="U617"/>
  <c r="U616"/>
  <c r="U615"/>
  <c r="U614"/>
  <c r="U613"/>
  <c r="U612"/>
  <c r="U611"/>
  <c r="U610"/>
  <c r="U609"/>
  <c r="U608"/>
  <c r="U607"/>
  <c r="U606"/>
  <c r="U605"/>
  <c r="U604"/>
  <c r="U603"/>
  <c r="U602"/>
  <c r="U601"/>
  <c r="U600"/>
  <c r="U599"/>
  <c r="U598"/>
  <c r="U597"/>
  <c r="U596"/>
  <c r="U595"/>
  <c r="U594"/>
  <c r="U593"/>
  <c r="U592"/>
  <c r="U591"/>
  <c r="U590"/>
  <c r="U589"/>
  <c r="U588"/>
  <c r="U587"/>
  <c r="U586"/>
  <c r="U585"/>
  <c r="U584"/>
  <c r="Y582"/>
  <c r="Y581"/>
  <c r="Y580"/>
  <c r="Y579"/>
  <c r="Y578"/>
  <c r="Y577"/>
  <c r="Y576"/>
  <c r="Y575"/>
  <c r="Y574"/>
  <c r="Y573"/>
  <c r="Y572"/>
  <c r="Y571"/>
  <c r="Y570"/>
  <c r="Y569"/>
  <c r="Y568"/>
  <c r="Y567"/>
  <c r="Y566"/>
  <c r="Y565"/>
  <c r="Y564"/>
  <c r="Y563"/>
  <c r="Y562"/>
  <c r="Y561"/>
  <c r="Y560"/>
  <c r="Y559"/>
  <c r="Y558"/>
  <c r="Y557"/>
  <c r="Y556"/>
  <c r="Y555"/>
  <c r="Y554"/>
  <c r="Y553"/>
  <c r="Y552"/>
  <c r="Y551"/>
  <c r="Y550"/>
  <c r="Y549"/>
  <c r="Y548"/>
  <c r="Y547"/>
  <c r="Y546"/>
  <c r="Y545"/>
  <c r="Y544"/>
  <c r="Y543"/>
  <c r="Y542"/>
  <c r="Y541"/>
  <c r="Y540"/>
  <c r="Y539"/>
  <c r="Y538"/>
  <c r="Y537"/>
  <c r="Y536"/>
  <c r="Y535"/>
  <c r="Y534"/>
  <c r="Y53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Y531"/>
  <c r="Y530"/>
  <c r="Y529"/>
  <c r="Y528"/>
  <c r="Y527"/>
  <c r="Y526"/>
  <c r="Y525"/>
  <c r="Y524"/>
  <c r="Y523"/>
  <c r="Y522"/>
  <c r="Y521"/>
  <c r="Y520"/>
  <c r="Y519"/>
  <c r="Y518"/>
  <c r="Y517"/>
  <c r="Y516"/>
  <c r="Y515"/>
  <c r="U531"/>
  <c r="U530"/>
  <c r="U529"/>
  <c r="U528"/>
  <c r="U527"/>
  <c r="U526"/>
  <c r="U525"/>
  <c r="U524"/>
  <c r="U523"/>
  <c r="U522"/>
  <c r="U521"/>
  <c r="U520"/>
  <c r="U519"/>
  <c r="U518"/>
  <c r="U517"/>
  <c r="U516"/>
  <c r="U515"/>
  <c r="Y513"/>
  <c r="Y512"/>
  <c r="Y511"/>
  <c r="Y510"/>
  <c r="Y509"/>
  <c r="Y508"/>
  <c r="Y507"/>
  <c r="Y506"/>
  <c r="Y505"/>
  <c r="U513"/>
  <c r="U512"/>
  <c r="U511"/>
  <c r="U510"/>
  <c r="U509"/>
  <c r="U508"/>
  <c r="U507"/>
  <c r="U506"/>
  <c r="U505"/>
  <c r="Y503"/>
  <c r="Y502"/>
  <c r="Y501"/>
  <c r="Y500"/>
  <c r="Y499"/>
  <c r="Y498"/>
  <c r="Y497"/>
  <c r="Y496"/>
  <c r="Y495"/>
  <c r="U503"/>
  <c r="U502"/>
  <c r="U501"/>
  <c r="U500"/>
  <c r="U499"/>
  <c r="U498"/>
  <c r="U497"/>
  <c r="U496"/>
  <c r="U495"/>
  <c r="Y493"/>
  <c r="Y492"/>
  <c r="Y491"/>
  <c r="Y490"/>
  <c r="Y489"/>
  <c r="Y488"/>
  <c r="Y487"/>
  <c r="Y486"/>
  <c r="Y485"/>
  <c r="Y484"/>
  <c r="Y483"/>
  <c r="Y482"/>
  <c r="Y481"/>
  <c r="Y480"/>
  <c r="Y479"/>
  <c r="Y478"/>
  <c r="Y477"/>
  <c r="Y476"/>
  <c r="Y475"/>
  <c r="Y474"/>
  <c r="Y473"/>
  <c r="Y472"/>
  <c r="Y471"/>
  <c r="Y470"/>
  <c r="Y469"/>
  <c r="Y468"/>
  <c r="Y467"/>
  <c r="Y466"/>
  <c r="Y465"/>
  <c r="U493"/>
  <c r="U492"/>
  <c r="U491"/>
  <c r="U490"/>
  <c r="U489"/>
  <c r="U488"/>
  <c r="U487"/>
  <c r="U486"/>
  <c r="U485"/>
  <c r="U484"/>
  <c r="U483"/>
  <c r="U482"/>
  <c r="U481"/>
  <c r="U480"/>
  <c r="U479"/>
  <c r="U478"/>
  <c r="U477"/>
  <c r="U476"/>
  <c r="U475"/>
  <c r="U474"/>
  <c r="U473"/>
  <c r="U472"/>
  <c r="U471"/>
  <c r="U470"/>
  <c r="U469"/>
  <c r="U468"/>
  <c r="U467"/>
  <c r="U466"/>
  <c r="U465"/>
  <c r="Y463"/>
  <c r="Y462"/>
  <c r="Y461"/>
  <c r="Y460"/>
  <c r="Y459"/>
  <c r="Y458"/>
  <c r="Y457"/>
  <c r="Y456"/>
  <c r="Y455"/>
  <c r="Y454"/>
  <c r="Y453"/>
  <c r="Y452"/>
  <c r="Y451"/>
  <c r="Y450"/>
  <c r="Y449"/>
  <c r="Y448"/>
  <c r="Y447"/>
  <c r="Y446"/>
  <c r="Y445"/>
  <c r="Y444"/>
  <c r="Y443"/>
  <c r="Y442"/>
  <c r="Y441"/>
  <c r="Y440"/>
  <c r="Y439"/>
  <c r="Y438"/>
  <c r="Y437"/>
  <c r="Y436"/>
  <c r="Y435"/>
  <c r="Y434"/>
  <c r="Y433"/>
  <c r="Y432"/>
  <c r="Y431"/>
  <c r="Y430"/>
  <c r="Y429"/>
  <c r="Y428"/>
  <c r="Y427"/>
  <c r="Y426"/>
  <c r="Y425"/>
  <c r="Y424"/>
  <c r="Y423"/>
  <c r="Y422"/>
  <c r="Y421"/>
  <c r="Y420"/>
  <c r="Y419"/>
  <c r="Y418"/>
  <c r="Y417"/>
  <c r="Y416"/>
  <c r="Y415"/>
  <c r="Y414"/>
  <c r="Y413"/>
  <c r="Y412"/>
  <c r="Y411"/>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Y406"/>
  <c r="U406"/>
  <c r="Y403"/>
  <c r="Y402"/>
  <c r="Y401"/>
  <c r="Y400"/>
  <c r="Y399"/>
  <c r="Y398"/>
  <c r="Y397"/>
  <c r="U403"/>
  <c r="U402"/>
  <c r="U401"/>
  <c r="U400"/>
  <c r="U399"/>
  <c r="U398"/>
  <c r="U397"/>
  <c r="Y395"/>
  <c r="Y394"/>
  <c r="Y393"/>
  <c r="U395"/>
  <c r="U394"/>
  <c r="U393"/>
  <c r="Y391"/>
  <c r="Y390"/>
  <c r="Y389"/>
  <c r="Y388"/>
  <c r="Y387"/>
  <c r="Y386"/>
  <c r="Y385"/>
  <c r="U391"/>
  <c r="U390"/>
  <c r="U389"/>
  <c r="U388"/>
  <c r="U387"/>
  <c r="U386"/>
  <c r="U385"/>
  <c r="Y382"/>
  <c r="Y381"/>
  <c r="Y380"/>
  <c r="Y379"/>
  <c r="Y378"/>
  <c r="Y377"/>
  <c r="Y376"/>
  <c r="Y375"/>
  <c r="Y374"/>
  <c r="U382"/>
  <c r="U381"/>
  <c r="U380"/>
  <c r="U379"/>
  <c r="U378"/>
  <c r="U377"/>
  <c r="U376"/>
  <c r="U375"/>
  <c r="U374"/>
  <c r="U369"/>
  <c r="U368"/>
  <c r="U367"/>
  <c r="U366"/>
  <c r="U365"/>
  <c r="U364"/>
  <c r="U363"/>
  <c r="Y369"/>
  <c r="Y368"/>
  <c r="Y367"/>
  <c r="Y366"/>
  <c r="Y365"/>
  <c r="Y364"/>
  <c r="Y363"/>
  <c r="Y361"/>
  <c r="Y360"/>
  <c r="Y359"/>
  <c r="Y358"/>
  <c r="Y357"/>
  <c r="Y356"/>
  <c r="Y355"/>
  <c r="U361"/>
  <c r="U360"/>
  <c r="U359"/>
  <c r="U358"/>
  <c r="U357"/>
  <c r="U356"/>
  <c r="U355"/>
  <c r="Y353"/>
  <c r="Y352"/>
  <c r="Y351"/>
  <c r="Y350"/>
  <c r="Y349"/>
  <c r="Y348"/>
  <c r="Y347"/>
  <c r="Y346"/>
  <c r="Y345"/>
  <c r="Y344"/>
  <c r="Y343"/>
  <c r="Y342"/>
  <c r="Y341"/>
  <c r="Y340"/>
  <c r="Y339"/>
  <c r="Y338"/>
  <c r="Y337"/>
  <c r="Y336"/>
  <c r="Y335"/>
  <c r="Y334"/>
  <c r="Y333"/>
  <c r="Y332"/>
  <c r="Y331"/>
  <c r="Y330"/>
  <c r="Y329"/>
  <c r="Y328"/>
  <c r="Y327"/>
  <c r="Y326"/>
  <c r="Y325"/>
  <c r="Y324"/>
  <c r="Y323"/>
  <c r="Y322"/>
  <c r="Y321"/>
  <c r="Y320"/>
  <c r="Y319"/>
  <c r="Y318"/>
  <c r="Y317"/>
  <c r="Y316"/>
  <c r="Y315"/>
  <c r="Y314"/>
  <c r="Y313"/>
  <c r="Y312"/>
  <c r="Y311"/>
  <c r="Y310"/>
  <c r="Y309"/>
  <c r="Y308"/>
  <c r="Y307"/>
  <c r="Y306"/>
  <c r="Y305"/>
  <c r="Y304"/>
  <c r="Y303"/>
  <c r="Y302"/>
  <c r="Y301"/>
  <c r="Y300"/>
  <c r="Y299"/>
  <c r="Y298"/>
  <c r="Y297"/>
  <c r="Y296"/>
  <c r="Y295"/>
  <c r="Y294"/>
  <c r="Y293"/>
  <c r="Y292"/>
  <c r="Y291"/>
  <c r="Y290"/>
  <c r="Y289"/>
  <c r="Y288"/>
  <c r="Y287"/>
  <c r="Y286"/>
  <c r="Y285"/>
  <c r="Y284"/>
  <c r="Y283"/>
  <c r="Y282"/>
  <c r="Y281"/>
  <c r="Y280"/>
  <c r="Y279"/>
  <c r="Y278"/>
  <c r="Y277"/>
  <c r="Y276"/>
  <c r="Y275"/>
  <c r="Y274"/>
  <c r="Y273"/>
  <c r="Y272"/>
  <c r="Y271"/>
  <c r="Y270"/>
  <c r="Y269"/>
  <c r="Y268"/>
  <c r="Y267"/>
  <c r="Y266"/>
  <c r="Y265"/>
  <c r="Y264"/>
  <c r="Y263"/>
  <c r="Y262"/>
  <c r="Y261"/>
  <c r="Y260"/>
  <c r="Y259"/>
  <c r="Y258"/>
  <c r="Y257"/>
  <c r="Y256"/>
  <c r="Y255"/>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Y253"/>
  <c r="Y252"/>
  <c r="Y251"/>
  <c r="Y250"/>
  <c r="U253"/>
  <c r="U252"/>
  <c r="U251"/>
  <c r="U250"/>
  <c r="Y248"/>
  <c r="Y247"/>
  <c r="U248"/>
  <c r="U247"/>
  <c r="Y245"/>
  <c r="Y244"/>
  <c r="Y243"/>
  <c r="Y242"/>
  <c r="Y241"/>
  <c r="U245"/>
  <c r="U244"/>
  <c r="U243"/>
  <c r="U242"/>
  <c r="U241"/>
  <c r="Y239"/>
  <c r="Y238"/>
  <c r="Y237"/>
  <c r="U239"/>
  <c r="U238"/>
  <c r="U237"/>
  <c r="Y234"/>
  <c r="Y233"/>
  <c r="U234"/>
  <c r="U233"/>
  <c r="Y230"/>
  <c r="Y229"/>
  <c r="Y228"/>
  <c r="Y227"/>
  <c r="U230"/>
  <c r="U229"/>
  <c r="U228"/>
  <c r="U227"/>
  <c r="Y224"/>
  <c r="Y223"/>
  <c r="Y222"/>
  <c r="Y221"/>
  <c r="Y220"/>
  <c r="Y219"/>
  <c r="Y218"/>
  <c r="Y217"/>
  <c r="Y216"/>
  <c r="Y215"/>
  <c r="Y214"/>
  <c r="Y213"/>
  <c r="Y212"/>
  <c r="Y211"/>
  <c r="Y210"/>
  <c r="Y209"/>
  <c r="Y208"/>
  <c r="Y207"/>
  <c r="Y206"/>
  <c r="Y205"/>
  <c r="Y204"/>
  <c r="Y203"/>
  <c r="Y202"/>
  <c r="Y201"/>
  <c r="Y200"/>
  <c r="Y199"/>
  <c r="Y198"/>
  <c r="Y197"/>
  <c r="U224"/>
  <c r="U223"/>
  <c r="U222"/>
  <c r="U221"/>
  <c r="U220"/>
  <c r="U219"/>
  <c r="U218"/>
  <c r="U217"/>
  <c r="U216"/>
  <c r="U215"/>
  <c r="U214"/>
  <c r="U213"/>
  <c r="U212"/>
  <c r="U211"/>
  <c r="U210"/>
  <c r="U209"/>
  <c r="U208"/>
  <c r="U207"/>
  <c r="U206"/>
  <c r="U205"/>
  <c r="U204"/>
  <c r="U203"/>
  <c r="U202"/>
  <c r="U201"/>
  <c r="U200"/>
  <c r="U199"/>
  <c r="U198"/>
  <c r="U197"/>
  <c r="Y195"/>
  <c r="Y194"/>
  <c r="Y193"/>
  <c r="Y192"/>
  <c r="Y191"/>
  <c r="Y190"/>
  <c r="Y189"/>
  <c r="U195"/>
  <c r="U194"/>
  <c r="U193"/>
  <c r="U192"/>
  <c r="U191"/>
  <c r="U190"/>
  <c r="U189"/>
  <c r="Y187"/>
  <c r="Y186"/>
  <c r="Y185"/>
  <c r="Y184"/>
  <c r="Y183"/>
  <c r="U187"/>
  <c r="U186"/>
  <c r="U185"/>
  <c r="U184"/>
  <c r="U183"/>
  <c r="Y180"/>
  <c r="Y179"/>
  <c r="Y178"/>
  <c r="Y177"/>
  <c r="Y176"/>
  <c r="Y175"/>
  <c r="Y174"/>
  <c r="Y173"/>
  <c r="Y172"/>
  <c r="Y171"/>
  <c r="Y170"/>
  <c r="Y169"/>
  <c r="Y168"/>
  <c r="Y167"/>
  <c r="Y166"/>
  <c r="Y165"/>
  <c r="Y164"/>
  <c r="U180"/>
  <c r="U179"/>
  <c r="U178"/>
  <c r="U177"/>
  <c r="U176"/>
  <c r="U175"/>
  <c r="U174"/>
  <c r="U173"/>
  <c r="U172"/>
  <c r="U171"/>
  <c r="U170"/>
  <c r="U169"/>
  <c r="U168"/>
  <c r="U167"/>
  <c r="U166"/>
  <c r="U165"/>
  <c r="U164"/>
  <c r="Y162"/>
  <c r="Y161"/>
  <c r="Y160"/>
  <c r="Y159"/>
  <c r="Y158"/>
  <c r="Y157"/>
  <c r="Y156"/>
  <c r="Y155"/>
  <c r="Y154"/>
  <c r="Y153"/>
  <c r="Y152"/>
  <c r="Y151"/>
  <c r="Y150"/>
  <c r="Y149"/>
  <c r="Y148"/>
  <c r="Y147"/>
  <c r="Y146"/>
  <c r="U162"/>
  <c r="U161"/>
  <c r="U160"/>
  <c r="U159"/>
  <c r="U158"/>
  <c r="U157"/>
  <c r="U156"/>
  <c r="U155"/>
  <c r="U154"/>
  <c r="U153"/>
  <c r="U152"/>
  <c r="U151"/>
  <c r="U150"/>
  <c r="U149"/>
  <c r="U148"/>
  <c r="U147"/>
  <c r="U146"/>
  <c r="Y143"/>
  <c r="Y142"/>
  <c r="U143"/>
  <c r="U142"/>
  <c r="Y140"/>
  <c r="Y139"/>
  <c r="Y138"/>
  <c r="Y137"/>
  <c r="Y136"/>
  <c r="Y135"/>
  <c r="U140"/>
  <c r="U139"/>
  <c r="U138"/>
  <c r="U137"/>
  <c r="U136"/>
  <c r="U135"/>
  <c r="Y133"/>
  <c r="Y132"/>
  <c r="Y131"/>
  <c r="Y130"/>
  <c r="Y129"/>
  <c r="Y128"/>
  <c r="Y127"/>
  <c r="Y126"/>
  <c r="Y125"/>
  <c r="Y124"/>
  <c r="Y123"/>
  <c r="Y122"/>
  <c r="Y121"/>
  <c r="Y120"/>
  <c r="Y119"/>
  <c r="Y118"/>
  <c r="Y117"/>
  <c r="Y116"/>
  <c r="Y115"/>
  <c r="Y114"/>
  <c r="Y113"/>
  <c r="Y112"/>
  <c r="Y111"/>
  <c r="Y110"/>
  <c r="Y109"/>
  <c r="Y108"/>
  <c r="Y107"/>
  <c r="Y106"/>
  <c r="Y105"/>
  <c r="Y104"/>
  <c r="Y103"/>
  <c r="Y102"/>
  <c r="Y101"/>
  <c r="Y100"/>
  <c r="Y99"/>
  <c r="Y98"/>
  <c r="Y97"/>
  <c r="Y96"/>
  <c r="Y95"/>
  <c r="Y94"/>
  <c r="Y93"/>
  <c r="Y92"/>
  <c r="Y91"/>
  <c r="Y90"/>
  <c r="Y89"/>
  <c r="Y88"/>
  <c r="Y87"/>
  <c r="Y86"/>
  <c r="Y85"/>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Y83"/>
  <c r="Y82"/>
  <c r="Y81"/>
  <c r="Y80"/>
  <c r="Y79"/>
  <c r="Y78"/>
  <c r="Y77"/>
  <c r="Y76"/>
  <c r="Y75"/>
  <c r="U83"/>
  <c r="U82"/>
  <c r="U81"/>
  <c r="U80"/>
  <c r="U79"/>
  <c r="U78"/>
  <c r="U77"/>
  <c r="U76"/>
  <c r="U75"/>
  <c r="Y73"/>
  <c r="Y72"/>
  <c r="U73"/>
  <c r="U72"/>
  <c r="Y69"/>
  <c r="Y68"/>
  <c r="Y67"/>
  <c r="Y66"/>
  <c r="Y65"/>
  <c r="Y64"/>
  <c r="Y63"/>
  <c r="Y62"/>
  <c r="Y61"/>
  <c r="Y60"/>
  <c r="Y59"/>
  <c r="U69"/>
  <c r="U68"/>
  <c r="U67"/>
  <c r="U66"/>
  <c r="U65"/>
  <c r="U64"/>
  <c r="U63"/>
  <c r="U62"/>
  <c r="U61"/>
  <c r="U60"/>
  <c r="U59"/>
  <c r="Y54"/>
  <c r="Y53"/>
  <c r="Y52"/>
  <c r="Y51"/>
  <c r="Y50"/>
  <c r="U54"/>
  <c r="U53"/>
  <c r="U52"/>
  <c r="U51"/>
  <c r="U50"/>
  <c r="Y48"/>
  <c r="U48"/>
  <c r="Y46"/>
  <c r="Y45"/>
  <c r="U46"/>
  <c r="U45"/>
  <c r="Y43"/>
  <c r="U43"/>
  <c r="Y40"/>
  <c r="Y39"/>
  <c r="Y38"/>
  <c r="Y37"/>
  <c r="Y36"/>
  <c r="Y35"/>
  <c r="Y34"/>
  <c r="U40"/>
  <c r="U39"/>
  <c r="U38"/>
  <c r="U37"/>
  <c r="U36"/>
  <c r="U35"/>
  <c r="U34"/>
  <c r="Y26"/>
  <c r="U26"/>
  <c r="Y24"/>
  <c r="U24"/>
  <c r="Y20"/>
  <c r="Y19"/>
  <c r="Y18"/>
  <c r="U20"/>
  <c r="U19"/>
  <c r="U18"/>
  <c r="Y54" i="27"/>
  <c r="Y53"/>
  <c r="Y52"/>
  <c r="Y51"/>
  <c r="Y50"/>
  <c r="Y49"/>
  <c r="Y48"/>
  <c r="Y47"/>
  <c r="Y46"/>
  <c r="Y45"/>
  <c r="Y44"/>
  <c r="Y43"/>
  <c r="Y42"/>
  <c r="Y41"/>
  <c r="Y40"/>
  <c r="Y39"/>
  <c r="Y38"/>
  <c r="Y37"/>
  <c r="Y36"/>
  <c r="Y35"/>
  <c r="Y34"/>
  <c r="Y32"/>
  <c r="Y31"/>
  <c r="U32"/>
  <c r="Y26"/>
  <c r="Y25"/>
  <c r="Y24"/>
  <c r="Y23"/>
  <c r="Y22"/>
  <c r="U26"/>
  <c r="U25"/>
  <c r="U24"/>
  <c r="U23"/>
  <c r="U22"/>
  <c r="AC49" i="5"/>
  <c r="Y49"/>
  <c r="AC46"/>
  <c r="AC45"/>
  <c r="Y46"/>
  <c r="Y45"/>
  <c r="AC44"/>
  <c r="AC43"/>
  <c r="AC42"/>
  <c r="AC41"/>
  <c r="Y44"/>
  <c r="Y43"/>
  <c r="Y42"/>
  <c r="Y41"/>
  <c r="AC36"/>
  <c r="AC35"/>
  <c r="Y36"/>
  <c r="Y35"/>
  <c r="AC33"/>
  <c r="AC32"/>
  <c r="AC31"/>
  <c r="AC30"/>
  <c r="AC29"/>
  <c r="AC28"/>
  <c r="Y33"/>
  <c r="Y32"/>
  <c r="Y31"/>
  <c r="Y30"/>
  <c r="Y29"/>
  <c r="Y28"/>
  <c r="Y32" i="2"/>
  <c r="U32"/>
  <c r="Y29"/>
  <c r="U29"/>
  <c r="Y25"/>
  <c r="U25"/>
  <c r="R1853" i="35"/>
  <c r="R1856" s="1"/>
  <c r="W200" i="12"/>
  <c r="AD200" s="1"/>
  <c r="W199"/>
  <c r="W194"/>
  <c r="W195"/>
  <c r="W196"/>
  <c r="W197"/>
  <c r="W198"/>
  <c r="W201"/>
  <c r="AD201" s="1"/>
  <c r="W202"/>
  <c r="W193"/>
  <c r="W223" s="1"/>
  <c r="R201"/>
  <c r="Q201"/>
  <c r="R200"/>
  <c r="Q200"/>
  <c r="W181"/>
  <c r="W182"/>
  <c r="W183"/>
  <c r="W184"/>
  <c r="AH184" s="1"/>
  <c r="AI184" s="1"/>
  <c r="W185"/>
  <c r="AD185" s="1"/>
  <c r="AE185" s="1"/>
  <c r="AF185" s="1"/>
  <c r="W186"/>
  <c r="W187"/>
  <c r="W188"/>
  <c r="W189"/>
  <c r="W190"/>
  <c r="W191"/>
  <c r="W192"/>
  <c r="W180"/>
  <c r="W61"/>
  <c r="W62"/>
  <c r="W63"/>
  <c r="W64"/>
  <c r="W65"/>
  <c r="W66"/>
  <c r="W67"/>
  <c r="W68"/>
  <c r="AD68" s="1"/>
  <c r="W69"/>
  <c r="W70"/>
  <c r="AH70" s="1"/>
  <c r="W71"/>
  <c r="AH71" s="1"/>
  <c r="AI71" s="1"/>
  <c r="W72"/>
  <c r="AD72" s="1"/>
  <c r="W73"/>
  <c r="AH73" s="1"/>
  <c r="AI73" s="1"/>
  <c r="W74"/>
  <c r="AH74" s="1"/>
  <c r="W75"/>
  <c r="AH75" s="1"/>
  <c r="AI75" s="1"/>
  <c r="W76"/>
  <c r="AD76" s="1"/>
  <c r="W77"/>
  <c r="AH77" s="1"/>
  <c r="AI77" s="1"/>
  <c r="W78"/>
  <c r="AH78" s="1"/>
  <c r="W79"/>
  <c r="AH79" s="1"/>
  <c r="AI79" s="1"/>
  <c r="W80"/>
  <c r="AH80" s="1"/>
  <c r="W81"/>
  <c r="AH81" s="1"/>
  <c r="AI81" s="1"/>
  <c r="W82"/>
  <c r="AD82" s="1"/>
  <c r="W83"/>
  <c r="AH83" s="1"/>
  <c r="AI83" s="1"/>
  <c r="W84"/>
  <c r="AD84" s="1"/>
  <c r="W85"/>
  <c r="AD85" s="1"/>
  <c r="W86"/>
  <c r="AH86" s="1"/>
  <c r="W87"/>
  <c r="AH87" s="1"/>
  <c r="AI87" s="1"/>
  <c r="W88"/>
  <c r="AD88" s="1"/>
  <c r="W89"/>
  <c r="AH89" s="1"/>
  <c r="AI89" s="1"/>
  <c r="W90"/>
  <c r="AH90" s="1"/>
  <c r="W91"/>
  <c r="AH91" s="1"/>
  <c r="AI91" s="1"/>
  <c r="W92"/>
  <c r="AD92" s="1"/>
  <c r="W93"/>
  <c r="AH93" s="1"/>
  <c r="AI93" s="1"/>
  <c r="W94"/>
  <c r="AH94" s="1"/>
  <c r="W95"/>
  <c r="AH95" s="1"/>
  <c r="AI95" s="1"/>
  <c r="W96"/>
  <c r="AH96" s="1"/>
  <c r="W97"/>
  <c r="AH97" s="1"/>
  <c r="AI97" s="1"/>
  <c r="W98"/>
  <c r="AD98" s="1"/>
  <c r="W99"/>
  <c r="AH99" s="1"/>
  <c r="AI99" s="1"/>
  <c r="W100"/>
  <c r="AD100" s="1"/>
  <c r="W101"/>
  <c r="AD101" s="1"/>
  <c r="W102"/>
  <c r="AH102" s="1"/>
  <c r="W103"/>
  <c r="AH103" s="1"/>
  <c r="AI103" s="1"/>
  <c r="W104"/>
  <c r="AD104" s="1"/>
  <c r="W105"/>
  <c r="AH105" s="1"/>
  <c r="AI105" s="1"/>
  <c r="W106"/>
  <c r="AH106" s="1"/>
  <c r="W107"/>
  <c r="W108"/>
  <c r="W109"/>
  <c r="W110"/>
  <c r="W111"/>
  <c r="W112"/>
  <c r="AH112" s="1"/>
  <c r="W113"/>
  <c r="AD113" s="1"/>
  <c r="W114"/>
  <c r="AH114" s="1"/>
  <c r="W115"/>
  <c r="AH115" s="1"/>
  <c r="AI115" s="1"/>
  <c r="W116"/>
  <c r="AD116" s="1"/>
  <c r="W117"/>
  <c r="AH117" s="1"/>
  <c r="W118"/>
  <c r="AH118" s="1"/>
  <c r="W119"/>
  <c r="AD119" s="1"/>
  <c r="W120"/>
  <c r="AD120" s="1"/>
  <c r="W121"/>
  <c r="AD121" s="1"/>
  <c r="W122"/>
  <c r="AH122" s="1"/>
  <c r="W123"/>
  <c r="AH123" s="1"/>
  <c r="AI123" s="1"/>
  <c r="W124"/>
  <c r="AH124" s="1"/>
  <c r="W125"/>
  <c r="AD125" s="1"/>
  <c r="W126"/>
  <c r="AH126" s="1"/>
  <c r="W127"/>
  <c r="AD127" s="1"/>
  <c r="W128"/>
  <c r="AH128" s="1"/>
  <c r="W129"/>
  <c r="AD129" s="1"/>
  <c r="W130"/>
  <c r="AH130" s="1"/>
  <c r="W131"/>
  <c r="W132"/>
  <c r="W133"/>
  <c r="W134"/>
  <c r="W153"/>
  <c r="W60"/>
  <c r="W35"/>
  <c r="AD35" s="1"/>
  <c r="W36"/>
  <c r="AH36" s="1"/>
  <c r="W34"/>
  <c r="AF434" i="35" l="1"/>
  <c r="AF354"/>
  <c r="Z1612" i="26"/>
  <c r="AA1612" s="1"/>
  <c r="Z1625"/>
  <c r="AA1625" s="1"/>
  <c r="AD1641"/>
  <c r="AD1637"/>
  <c r="AD1633"/>
  <c r="Z1621"/>
  <c r="AA1621" s="1"/>
  <c r="AD1629"/>
  <c r="AD1625"/>
  <c r="AD1621"/>
  <c r="Z1615"/>
  <c r="AA1615" s="1"/>
  <c r="Z1603"/>
  <c r="AA1603" s="1"/>
  <c r="Z1599"/>
  <c r="AA1599" s="1"/>
  <c r="Z1595"/>
  <c r="AA1595" s="1"/>
  <c r="AD1607"/>
  <c r="AD1603"/>
  <c r="Z1640"/>
  <c r="AA1640" s="1"/>
  <c r="Z1636"/>
  <c r="AA1636" s="1"/>
  <c r="Z1632"/>
  <c r="AA1632" s="1"/>
  <c r="Z1628"/>
  <c r="AA1628" s="1"/>
  <c r="Z1624"/>
  <c r="AA1624" s="1"/>
  <c r="Z1620"/>
  <c r="AA1620" s="1"/>
  <c r="AD1640"/>
  <c r="AD1636"/>
  <c r="AD1632"/>
  <c r="AD1628"/>
  <c r="AD1624"/>
  <c r="Z89"/>
  <c r="AA89" s="1"/>
  <c r="Z93"/>
  <c r="AA93" s="1"/>
  <c r="Z97"/>
  <c r="AA97" s="1"/>
  <c r="Z101"/>
  <c r="AA101" s="1"/>
  <c r="Z105"/>
  <c r="AA105" s="1"/>
  <c r="AD1620"/>
  <c r="AE1620" s="1"/>
  <c r="AF1620" s="1"/>
  <c r="Z1608"/>
  <c r="AA1608" s="1"/>
  <c r="AD1612"/>
  <c r="AE1612" s="1"/>
  <c r="AF1612" s="1"/>
  <c r="AD1596"/>
  <c r="Z1622"/>
  <c r="AA1622" s="1"/>
  <c r="Z1626"/>
  <c r="AA1626" s="1"/>
  <c r="Z1630"/>
  <c r="AA1630" s="1"/>
  <c r="Z1634"/>
  <c r="AA1634" s="1"/>
  <c r="Z1638"/>
  <c r="AA1638" s="1"/>
  <c r="Z1646"/>
  <c r="AA1646" s="1"/>
  <c r="AD1651"/>
  <c r="AE1651" s="1"/>
  <c r="AE100" i="12"/>
  <c r="AF100" s="1"/>
  <c r="AE92"/>
  <c r="AF92" s="1"/>
  <c r="AE84"/>
  <c r="AF84" s="1"/>
  <c r="AE76"/>
  <c r="AF76" s="1"/>
  <c r="AE68"/>
  <c r="AF68" s="1"/>
  <c r="AE127"/>
  <c r="AF127" s="1"/>
  <c r="AE119"/>
  <c r="AF119" s="1"/>
  <c r="AE201"/>
  <c r="AF201" s="1"/>
  <c r="AH200"/>
  <c r="AI200" s="1"/>
  <c r="AJ200" s="1"/>
  <c r="AK200" s="1"/>
  <c r="W683" i="10"/>
  <c r="W687"/>
  <c r="W621"/>
  <c r="W705"/>
  <c r="W648"/>
  <c r="W652"/>
  <c r="W656"/>
  <c r="W680"/>
  <c r="W620"/>
  <c r="W664"/>
  <c r="W660"/>
  <c r="W636"/>
  <c r="W632"/>
  <c r="W708"/>
  <c r="W624"/>
  <c r="W653"/>
  <c r="W686"/>
  <c r="W682"/>
  <c r="AF381" i="35"/>
  <c r="AF849"/>
  <c r="AF1061"/>
  <c r="AF870"/>
  <c r="AF960"/>
  <c r="AF1354"/>
  <c r="AF668"/>
  <c r="AE1730"/>
  <c r="AF1730" s="1"/>
  <c r="AF473"/>
  <c r="AF458"/>
  <c r="AF841"/>
  <c r="AF925"/>
  <c r="AF834"/>
  <c r="AF1346"/>
  <c r="AF1306"/>
  <c r="AF1328"/>
  <c r="AF979"/>
  <c r="AF1509"/>
  <c r="AF306"/>
  <c r="AF378"/>
  <c r="AF753"/>
  <c r="AF885"/>
  <c r="AF957"/>
  <c r="AF1017"/>
  <c r="AF846"/>
  <c r="AF792"/>
  <c r="AF1303"/>
  <c r="AF313"/>
  <c r="AF433"/>
  <c r="AF501"/>
  <c r="AF326"/>
  <c r="AF450"/>
  <c r="AF486"/>
  <c r="AF368"/>
  <c r="AF476"/>
  <c r="AF693"/>
  <c r="AF741"/>
  <c r="AF793"/>
  <c r="AF837"/>
  <c r="AF901"/>
  <c r="AF941"/>
  <c r="AF1037"/>
  <c r="AF1057"/>
  <c r="AF528"/>
  <c r="AF718"/>
  <c r="AF758"/>
  <c r="AF802"/>
  <c r="AF768"/>
  <c r="AF880"/>
  <c r="AF1040"/>
  <c r="AF808"/>
  <c r="AF1413"/>
  <c r="AF1223"/>
  <c r="AF1255"/>
  <c r="AF1284"/>
  <c r="AF1351"/>
  <c r="AF1161"/>
  <c r="AF1602"/>
  <c r="AF636"/>
  <c r="AF1355"/>
  <c r="AF1162"/>
  <c r="AF365"/>
  <c r="AF437"/>
  <c r="AF521"/>
  <c r="AF430"/>
  <c r="AF416"/>
  <c r="AF697"/>
  <c r="AF917"/>
  <c r="AF1041"/>
  <c r="AF978"/>
  <c r="AF944"/>
  <c r="AF972"/>
  <c r="AF1381"/>
  <c r="AF1236"/>
  <c r="AF297"/>
  <c r="AF353"/>
  <c r="AF409"/>
  <c r="AF461"/>
  <c r="AF497"/>
  <c r="AF541"/>
  <c r="AF322"/>
  <c r="AF358"/>
  <c r="AF438"/>
  <c r="AF320"/>
  <c r="AF444"/>
  <c r="AF689"/>
  <c r="AF829"/>
  <c r="AF853"/>
  <c r="AF893"/>
  <c r="AF937"/>
  <c r="AF1001"/>
  <c r="AF1029"/>
  <c r="AF1053"/>
  <c r="AF706"/>
  <c r="AF754"/>
  <c r="AF794"/>
  <c r="AF874"/>
  <c r="AF918"/>
  <c r="AF720"/>
  <c r="AF864"/>
  <c r="AF992"/>
  <c r="AF1076"/>
  <c r="AF1080"/>
  <c r="AF1242"/>
  <c r="AF1338"/>
  <c r="AF1368"/>
  <c r="AF1215"/>
  <c r="AF1252"/>
  <c r="AF1335"/>
  <c r="AF652"/>
  <c r="AF1085"/>
  <c r="AF897"/>
  <c r="AF1244"/>
  <c r="AF63"/>
  <c r="AF325"/>
  <c r="AF377"/>
  <c r="AF457"/>
  <c r="AF517"/>
  <c r="AF737"/>
  <c r="AF765"/>
  <c r="AF797"/>
  <c r="AF833"/>
  <c r="AF933"/>
  <c r="AF989"/>
  <c r="AF1021"/>
  <c r="AF1069"/>
  <c r="AF866"/>
  <c r="AF958"/>
  <c r="AF1050"/>
  <c r="AF912"/>
  <c r="AF700"/>
  <c r="AF1300"/>
  <c r="AF1322"/>
  <c r="AF1769"/>
  <c r="AF370"/>
  <c r="AF673"/>
  <c r="AF921"/>
  <c r="AF830"/>
  <c r="AF940"/>
  <c r="AF349"/>
  <c r="AF373"/>
  <c r="AF425"/>
  <c r="AF453"/>
  <c r="AF509"/>
  <c r="AF390"/>
  <c r="AF422"/>
  <c r="AF478"/>
  <c r="AF304"/>
  <c r="AF464"/>
  <c r="AF729"/>
  <c r="AF757"/>
  <c r="AF909"/>
  <c r="AF929"/>
  <c r="AF945"/>
  <c r="AF969"/>
  <c r="AF985"/>
  <c r="AF1033"/>
  <c r="AF1049"/>
  <c r="AF1065"/>
  <c r="AF512"/>
  <c r="AF694"/>
  <c r="AF882"/>
  <c r="AF994"/>
  <c r="AF844"/>
  <c r="AF988"/>
  <c r="AF712"/>
  <c r="AF1032"/>
  <c r="AF1385"/>
  <c r="AF1417"/>
  <c r="AF1319"/>
  <c r="AF1544"/>
  <c r="AF1672"/>
  <c r="AF143"/>
  <c r="AF309"/>
  <c r="AF537"/>
  <c r="AF508"/>
  <c r="AF733"/>
  <c r="AF777"/>
  <c r="AF821"/>
  <c r="AF861"/>
  <c r="AF842"/>
  <c r="AF1024"/>
  <c r="AF723"/>
  <c r="AF840"/>
  <c r="AF1377"/>
  <c r="AF1409"/>
  <c r="AF1425"/>
  <c r="AF1212"/>
  <c r="AF1308"/>
  <c r="AF604"/>
  <c r="AF1435"/>
  <c r="AF1611"/>
  <c r="AF305"/>
  <c r="AF413"/>
  <c r="AF533"/>
  <c r="AF302"/>
  <c r="AF318"/>
  <c r="AF342"/>
  <c r="AF366"/>
  <c r="AF398"/>
  <c r="AF442"/>
  <c r="AF384"/>
  <c r="AF480"/>
  <c r="AF348"/>
  <c r="AF424"/>
  <c r="AF705"/>
  <c r="AF745"/>
  <c r="AF773"/>
  <c r="AF857"/>
  <c r="AF873"/>
  <c r="AF997"/>
  <c r="AF1013"/>
  <c r="AE593"/>
  <c r="AF593" s="1"/>
  <c r="AF746"/>
  <c r="AF862"/>
  <c r="AF902"/>
  <c r="AF962"/>
  <c r="AF990"/>
  <c r="AF848"/>
  <c r="AF928"/>
  <c r="AE983"/>
  <c r="AF983" s="1"/>
  <c r="AF684"/>
  <c r="AF780"/>
  <c r="AF924"/>
  <c r="AF1004"/>
  <c r="AF1373"/>
  <c r="AF1389"/>
  <c r="AF1405"/>
  <c r="AF1421"/>
  <c r="AF1210"/>
  <c r="AF1207"/>
  <c r="AF564"/>
  <c r="AF1608"/>
  <c r="AF1736"/>
  <c r="AF1088"/>
  <c r="AF1597"/>
  <c r="AF1360"/>
  <c r="AF172"/>
  <c r="AF602"/>
  <c r="AF289"/>
  <c r="AF341"/>
  <c r="AF421"/>
  <c r="AF477"/>
  <c r="AF400"/>
  <c r="AF877"/>
  <c r="AF949"/>
  <c r="AF722"/>
  <c r="AF786"/>
  <c r="AF1014"/>
  <c r="AF784"/>
  <c r="AF812"/>
  <c r="AF1393"/>
  <c r="AF1290"/>
  <c r="AF1279"/>
  <c r="AF1340"/>
  <c r="AF48"/>
  <c r="AE1840"/>
  <c r="AF1840" s="1"/>
  <c r="AF301"/>
  <c r="AF369"/>
  <c r="AF429"/>
  <c r="AF449"/>
  <c r="AF489"/>
  <c r="AF513"/>
  <c r="AF529"/>
  <c r="AF314"/>
  <c r="AF460"/>
  <c r="AF296"/>
  <c r="AF677"/>
  <c r="AF701"/>
  <c r="AF725"/>
  <c r="AF813"/>
  <c r="AF869"/>
  <c r="AF905"/>
  <c r="AF993"/>
  <c r="AF1009"/>
  <c r="AF1073"/>
  <c r="AF854"/>
  <c r="AF898"/>
  <c r="AF982"/>
  <c r="AF752"/>
  <c r="AF976"/>
  <c r="AF744"/>
  <c r="AF936"/>
  <c r="AF888"/>
  <c r="AF1220"/>
  <c r="AF317"/>
  <c r="AF338"/>
  <c r="AF374"/>
  <c r="AF454"/>
  <c r="AF448"/>
  <c r="AF455"/>
  <c r="AF364"/>
  <c r="AF717"/>
  <c r="AF782"/>
  <c r="AF878"/>
  <c r="AF938"/>
  <c r="AF872"/>
  <c r="AF952"/>
  <c r="AF1264"/>
  <c r="AF661"/>
  <c r="AF1456"/>
  <c r="AF38"/>
  <c r="AE178"/>
  <c r="AF178" s="1"/>
  <c r="AF215"/>
  <c r="AF333"/>
  <c r="AF385"/>
  <c r="AF505"/>
  <c r="AF466"/>
  <c r="AF432"/>
  <c r="AF504"/>
  <c r="AF451"/>
  <c r="AF392"/>
  <c r="AF769"/>
  <c r="AF690"/>
  <c r="AF714"/>
  <c r="AF774"/>
  <c r="AF818"/>
  <c r="AF838"/>
  <c r="AF910"/>
  <c r="AF970"/>
  <c r="AF1006"/>
  <c r="AF1046"/>
  <c r="AF544"/>
  <c r="AF688"/>
  <c r="AF816"/>
  <c r="AF727"/>
  <c r="AF908"/>
  <c r="AF1052"/>
  <c r="AF680"/>
  <c r="AF1384"/>
  <c r="AF719"/>
  <c r="AF1228"/>
  <c r="AF1247"/>
  <c r="AF1287"/>
  <c r="AF1311"/>
  <c r="AF1332"/>
  <c r="AF1356"/>
  <c r="AF1314"/>
  <c r="AF1479"/>
  <c r="AF1382"/>
  <c r="AF644"/>
  <c r="AF376"/>
  <c r="AF337"/>
  <c r="AF441"/>
  <c r="AF493"/>
  <c r="AF809"/>
  <c r="AF881"/>
  <c r="AF674"/>
  <c r="AF742"/>
  <c r="AF828"/>
  <c r="AF1060"/>
  <c r="AF1000"/>
  <c r="AF1250"/>
  <c r="AF1359"/>
  <c r="AF1712"/>
  <c r="AF138"/>
  <c r="AF97"/>
  <c r="AF68"/>
  <c r="AF293"/>
  <c r="AF397"/>
  <c r="AF465"/>
  <c r="AF294"/>
  <c r="AF330"/>
  <c r="AF350"/>
  <c r="AF382"/>
  <c r="AF406"/>
  <c r="AF426"/>
  <c r="AF428"/>
  <c r="AF492"/>
  <c r="AF328"/>
  <c r="AF488"/>
  <c r="AF709"/>
  <c r="AF781"/>
  <c r="AF710"/>
  <c r="AF750"/>
  <c r="AF790"/>
  <c r="AF850"/>
  <c r="AF886"/>
  <c r="AF946"/>
  <c r="AF966"/>
  <c r="AF736"/>
  <c r="AF1008"/>
  <c r="AF732"/>
  <c r="AF796"/>
  <c r="AF956"/>
  <c r="AF1266"/>
  <c r="AF1324"/>
  <c r="AE1584"/>
  <c r="AF1584" s="1"/>
  <c r="AE640"/>
  <c r="AF640" s="1"/>
  <c r="AE1280"/>
  <c r="AF1280" s="1"/>
  <c r="AE620"/>
  <c r="AF620" s="1"/>
  <c r="AE628"/>
  <c r="AF628" s="1"/>
  <c r="AE660"/>
  <c r="AF660" s="1"/>
  <c r="AF135"/>
  <c r="AF163"/>
  <c r="AF474"/>
  <c r="AF352"/>
  <c r="AF396"/>
  <c r="AF801"/>
  <c r="AF913"/>
  <c r="AF1026"/>
  <c r="AF1056"/>
  <c r="AF1260"/>
  <c r="AF1648"/>
  <c r="AF1776"/>
  <c r="AF656"/>
  <c r="AE102"/>
  <c r="AF102" s="1"/>
  <c r="AE103"/>
  <c r="AF103" s="1"/>
  <c r="AE122"/>
  <c r="AF122" s="1"/>
  <c r="AF177"/>
  <c r="AF361"/>
  <c r="AF298"/>
  <c r="AF346"/>
  <c r="AF394"/>
  <c r="AF300"/>
  <c r="AF681"/>
  <c r="AF761"/>
  <c r="AF825"/>
  <c r="AF953"/>
  <c r="AF702"/>
  <c r="AF738"/>
  <c r="AF770"/>
  <c r="AF896"/>
  <c r="AF876"/>
  <c r="AF776"/>
  <c r="AF1348"/>
  <c r="AE1146"/>
  <c r="AF1146" s="1"/>
  <c r="AF632"/>
  <c r="AF1344"/>
  <c r="AF624"/>
  <c r="AE1296"/>
  <c r="AF1296" s="1"/>
  <c r="AE1232"/>
  <c r="AF1232" s="1"/>
  <c r="AE1216"/>
  <c r="AF1216" s="1"/>
  <c r="AF321"/>
  <c r="AF417"/>
  <c r="AF481"/>
  <c r="AF386"/>
  <c r="AF332"/>
  <c r="AF672"/>
  <c r="AF716"/>
  <c r="AF292"/>
  <c r="AF1520"/>
  <c r="AF539"/>
  <c r="AF336"/>
  <c r="AF536"/>
  <c r="AF380"/>
  <c r="AF360"/>
  <c r="AF685"/>
  <c r="AF749"/>
  <c r="AF845"/>
  <c r="AF892"/>
  <c r="AF1020"/>
  <c r="AF1064"/>
  <c r="AF984"/>
  <c r="AF1282"/>
  <c r="AF1376"/>
  <c r="AF1292"/>
  <c r="Z96" i="26"/>
  <c r="AA96" s="1"/>
  <c r="Z92"/>
  <c r="AA92" s="1"/>
  <c r="Z80"/>
  <c r="AA80" s="1"/>
  <c r="AD110"/>
  <c r="AD106"/>
  <c r="AE106" s="1"/>
  <c r="AF106" s="1"/>
  <c r="AD102"/>
  <c r="AE102" s="1"/>
  <c r="AF102" s="1"/>
  <c r="AD98"/>
  <c r="AE98" s="1"/>
  <c r="AF98" s="1"/>
  <c r="AD94"/>
  <c r="AD90"/>
  <c r="AE90" s="1"/>
  <c r="AF90" s="1"/>
  <c r="Z76"/>
  <c r="AA76" s="1"/>
  <c r="AD86"/>
  <c r="AE86" s="1"/>
  <c r="AF86" s="1"/>
  <c r="AD82"/>
  <c r="AD78"/>
  <c r="AE78" s="1"/>
  <c r="AF78" s="1"/>
  <c r="Z203"/>
  <c r="AA203" s="1"/>
  <c r="Z207"/>
  <c r="AA207" s="1"/>
  <c r="Z78"/>
  <c r="AA78" s="1"/>
  <c r="Z86"/>
  <c r="AA86" s="1"/>
  <c r="Z94"/>
  <c r="AA94" s="1"/>
  <c r="Z98"/>
  <c r="AA98" s="1"/>
  <c r="Z202"/>
  <c r="AA202" s="1"/>
  <c r="Z206"/>
  <c r="AA206" s="1"/>
  <c r="Z214"/>
  <c r="AA214" s="1"/>
  <c r="Z218"/>
  <c r="AA218" s="1"/>
  <c r="Z222"/>
  <c r="AA222" s="1"/>
  <c r="Z230"/>
  <c r="AA230" s="1"/>
  <c r="Z234"/>
  <c r="AA234" s="1"/>
  <c r="Z238"/>
  <c r="AA238" s="1"/>
  <c r="Z246"/>
  <c r="AA246" s="1"/>
  <c r="Z250"/>
  <c r="AA250" s="1"/>
  <c r="Z254"/>
  <c r="AA254" s="1"/>
  <c r="Z262"/>
  <c r="AA262" s="1"/>
  <c r="Z266"/>
  <c r="AA266" s="1"/>
  <c r="Z270"/>
  <c r="AA270" s="1"/>
  <c r="Z278"/>
  <c r="AA278" s="1"/>
  <c r="Z282"/>
  <c r="AA282" s="1"/>
  <c r="Z286"/>
  <c r="AA286" s="1"/>
  <c r="Z294"/>
  <c r="AA294" s="1"/>
  <c r="Z298"/>
  <c r="AA298" s="1"/>
  <c r="Z302"/>
  <c r="AA302" s="1"/>
  <c r="Z280"/>
  <c r="AA280" s="1"/>
  <c r="Z387"/>
  <c r="AA387" s="1"/>
  <c r="Z395"/>
  <c r="AA395" s="1"/>
  <c r="Z399"/>
  <c r="AA399" s="1"/>
  <c r="Z403"/>
  <c r="AA403" s="1"/>
  <c r="Z407"/>
  <c r="AA407" s="1"/>
  <c r="Z411"/>
  <c r="AA411" s="1"/>
  <c r="Z415"/>
  <c r="AA415" s="1"/>
  <c r="Z419"/>
  <c r="AA419" s="1"/>
  <c r="Z423"/>
  <c r="AA423" s="1"/>
  <c r="Z427"/>
  <c r="AA427" s="1"/>
  <c r="Z431"/>
  <c r="AA431" s="1"/>
  <c r="Z435"/>
  <c r="AA435" s="1"/>
  <c r="Z439"/>
  <c r="AA439" s="1"/>
  <c r="Z443"/>
  <c r="AA443" s="1"/>
  <c r="Z447"/>
  <c r="AA447" s="1"/>
  <c r="Z455"/>
  <c r="AA455" s="1"/>
  <c r="Z459"/>
  <c r="AA459" s="1"/>
  <c r="Z463"/>
  <c r="AA463" s="1"/>
  <c r="Z475"/>
  <c r="AA475" s="1"/>
  <c r="Z479"/>
  <c r="AA479" s="1"/>
  <c r="Z483"/>
  <c r="AA483" s="1"/>
  <c r="Z491"/>
  <c r="AA491" s="1"/>
  <c r="Z495"/>
  <c r="AA495" s="1"/>
  <c r="Z499"/>
  <c r="AA499" s="1"/>
  <c r="Z503"/>
  <c r="AA503" s="1"/>
  <c r="Z511"/>
  <c r="AA511" s="1"/>
  <c r="Z515"/>
  <c r="AA515" s="1"/>
  <c r="Z519"/>
  <c r="AA519" s="1"/>
  <c r="Z527"/>
  <c r="AA527" s="1"/>
  <c r="Z531"/>
  <c r="AA531" s="1"/>
  <c r="Z539"/>
  <c r="AA539" s="1"/>
  <c r="Z547"/>
  <c r="AA547" s="1"/>
  <c r="Z551"/>
  <c r="AA551" s="1"/>
  <c r="Z827"/>
  <c r="AA827" s="1"/>
  <c r="Z855"/>
  <c r="AA855" s="1"/>
  <c r="Z859"/>
  <c r="AA859" s="1"/>
  <c r="Z863"/>
  <c r="AA863" s="1"/>
  <c r="Z867"/>
  <c r="AA867" s="1"/>
  <c r="Z871"/>
  <c r="AA871" s="1"/>
  <c r="Z875"/>
  <c r="AA875" s="1"/>
  <c r="Z883"/>
  <c r="AA883" s="1"/>
  <c r="Z887"/>
  <c r="AA887" s="1"/>
  <c r="Z895"/>
  <c r="AA895" s="1"/>
  <c r="Z899"/>
  <c r="AA899" s="1"/>
  <c r="Z903"/>
  <c r="AA903" s="1"/>
  <c r="Z911"/>
  <c r="AA911" s="1"/>
  <c r="Z919"/>
  <c r="AA919" s="1"/>
  <c r="Z923"/>
  <c r="AA923" s="1"/>
  <c r="Z927"/>
  <c r="AA927" s="1"/>
  <c r="Z931"/>
  <c r="AA931" s="1"/>
  <c r="Z935"/>
  <c r="AA935" s="1"/>
  <c r="Z939"/>
  <c r="AA939" s="1"/>
  <c r="Z947"/>
  <c r="AA947" s="1"/>
  <c r="Z951"/>
  <c r="AA951" s="1"/>
  <c r="Z955"/>
  <c r="AA955" s="1"/>
  <c r="Z959"/>
  <c r="AA959" s="1"/>
  <c r="Z963"/>
  <c r="AA963" s="1"/>
  <c r="Z967"/>
  <c r="AA967" s="1"/>
  <c r="Z975"/>
  <c r="AA975" s="1"/>
  <c r="Z979"/>
  <c r="AA979" s="1"/>
  <c r="Z983"/>
  <c r="AA983" s="1"/>
  <c r="Z987"/>
  <c r="AA987" s="1"/>
  <c r="Z995"/>
  <c r="AA995" s="1"/>
  <c r="Z999"/>
  <c r="AA999" s="1"/>
  <c r="Z1007"/>
  <c r="AA1007" s="1"/>
  <c r="Z1027"/>
  <c r="AA1027" s="1"/>
  <c r="Z1031"/>
  <c r="AA1031" s="1"/>
  <c r="Z1035"/>
  <c r="AA1035" s="1"/>
  <c r="Z1043"/>
  <c r="AA1043" s="1"/>
  <c r="Z1047"/>
  <c r="AA1047" s="1"/>
  <c r="Z1055"/>
  <c r="AA1055" s="1"/>
  <c r="Z1067"/>
  <c r="AA1067" s="1"/>
  <c r="Z1071"/>
  <c r="AA1071" s="1"/>
  <c r="Z1075"/>
  <c r="AA1075" s="1"/>
  <c r="Z1083"/>
  <c r="AA1083" s="1"/>
  <c r="Z1087"/>
  <c r="AA1087" s="1"/>
  <c r="Z1095"/>
  <c r="AA1095" s="1"/>
  <c r="Z1099"/>
  <c r="AA1099" s="1"/>
  <c r="Z1103"/>
  <c r="AA1103" s="1"/>
  <c r="Z1111"/>
  <c r="AA1111" s="1"/>
  <c r="Z1115"/>
  <c r="AA1115" s="1"/>
  <c r="Z1119"/>
  <c r="AA1119" s="1"/>
  <c r="Z1123"/>
  <c r="AA1123" s="1"/>
  <c r="Z1127"/>
  <c r="AA1127" s="1"/>
  <c r="Z1131"/>
  <c r="AA1131" s="1"/>
  <c r="Z1135"/>
  <c r="AA1135" s="1"/>
  <c r="Z1143"/>
  <c r="AA1143" s="1"/>
  <c r="Z1147"/>
  <c r="AA1147" s="1"/>
  <c r="Z1151"/>
  <c r="AA1151" s="1"/>
  <c r="Z1155"/>
  <c r="AA1155" s="1"/>
  <c r="Z1159"/>
  <c r="AA1159" s="1"/>
  <c r="Z1163"/>
  <c r="AA1163" s="1"/>
  <c r="Z1167"/>
  <c r="AA1167" s="1"/>
  <c r="Z1171"/>
  <c r="AA1171" s="1"/>
  <c r="Z1175"/>
  <c r="AA1175" s="1"/>
  <c r="Z1179"/>
  <c r="AA1179" s="1"/>
  <c r="Z1187"/>
  <c r="AA1187" s="1"/>
  <c r="Z1191"/>
  <c r="AA1191" s="1"/>
  <c r="Z1195"/>
  <c r="AA1195" s="1"/>
  <c r="Z1199"/>
  <c r="AA1199" s="1"/>
  <c r="Z1203"/>
  <c r="AA1203" s="1"/>
  <c r="Z1207"/>
  <c r="AA1207" s="1"/>
  <c r="Z1211"/>
  <c r="AA1211" s="1"/>
  <c r="Z1219"/>
  <c r="AA1219" s="1"/>
  <c r="Z1223"/>
  <c r="AA1223" s="1"/>
  <c r="Z1231"/>
  <c r="AA1231" s="1"/>
  <c r="Z1235"/>
  <c r="AA1235" s="1"/>
  <c r="Z1239"/>
  <c r="AA1239" s="1"/>
  <c r="Z1243"/>
  <c r="AA1243" s="1"/>
  <c r="Z1247"/>
  <c r="AA1247" s="1"/>
  <c r="Z1251"/>
  <c r="AA1251" s="1"/>
  <c r="Z1255"/>
  <c r="AA1255" s="1"/>
  <c r="Z1263"/>
  <c r="AA1263" s="1"/>
  <c r="Z1267"/>
  <c r="AA1267" s="1"/>
  <c r="Z1271"/>
  <c r="AA1271" s="1"/>
  <c r="Z1275"/>
  <c r="AA1275" s="1"/>
  <c r="Z1279"/>
  <c r="AA1279" s="1"/>
  <c r="Z1283"/>
  <c r="AA1283" s="1"/>
  <c r="Z1287"/>
  <c r="AA1287" s="1"/>
  <c r="Z1295"/>
  <c r="AA1295" s="1"/>
  <c r="Z1299"/>
  <c r="AA1299" s="1"/>
  <c r="Z1303"/>
  <c r="AA1303" s="1"/>
  <c r="Z1307"/>
  <c r="AA1307" s="1"/>
  <c r="Z1311"/>
  <c r="AA1311" s="1"/>
  <c r="Z1315"/>
  <c r="AA1315" s="1"/>
  <c r="Z1319"/>
  <c r="AA1319" s="1"/>
  <c r="Z1327"/>
  <c r="AA1327" s="1"/>
  <c r="Z1331"/>
  <c r="AA1331" s="1"/>
  <c r="Z1335"/>
  <c r="AA1335" s="1"/>
  <c r="Z1339"/>
  <c r="AA1339" s="1"/>
  <c r="Z1343"/>
  <c r="AA1343" s="1"/>
  <c r="Z1347"/>
  <c r="AA1347" s="1"/>
  <c r="Z1351"/>
  <c r="AA1351" s="1"/>
  <c r="Z1359"/>
  <c r="AA1359" s="1"/>
  <c r="Z1363"/>
  <c r="AA1363" s="1"/>
  <c r="Z1367"/>
  <c r="AA1367" s="1"/>
  <c r="Z1371"/>
  <c r="AA1371" s="1"/>
  <c r="Z1375"/>
  <c r="AA1375" s="1"/>
  <c r="Z1379"/>
  <c r="AA1379" s="1"/>
  <c r="Z1383"/>
  <c r="AA1383" s="1"/>
  <c r="Z82"/>
  <c r="AA82" s="1"/>
  <c r="Z90"/>
  <c r="AA90" s="1"/>
  <c r="Z102"/>
  <c r="AA102" s="1"/>
  <c r="AD387"/>
  <c r="AD391"/>
  <c r="AE391" s="1"/>
  <c r="AF391" s="1"/>
  <c r="AD395"/>
  <c r="AE395" s="1"/>
  <c r="AF395" s="1"/>
  <c r="AD399"/>
  <c r="AE399" s="1"/>
  <c r="AF399" s="1"/>
  <c r="AD403"/>
  <c r="AD407"/>
  <c r="AE407" s="1"/>
  <c r="AF407" s="1"/>
  <c r="Z1522"/>
  <c r="AA1522" s="1"/>
  <c r="AD386"/>
  <c r="AE386" s="1"/>
  <c r="AF386" s="1"/>
  <c r="AD390"/>
  <c r="AE390" s="1"/>
  <c r="AF390" s="1"/>
  <c r="AD394"/>
  <c r="AE394" s="1"/>
  <c r="AF394" s="1"/>
  <c r="AD398"/>
  <c r="AE398" s="1"/>
  <c r="AF398" s="1"/>
  <c r="AD402"/>
  <c r="AE402" s="1"/>
  <c r="AF402" s="1"/>
  <c r="AD406"/>
  <c r="AD1514"/>
  <c r="AE1514" s="1"/>
  <c r="AF1514" s="1"/>
  <c r="AD1510"/>
  <c r="AE1510" s="1"/>
  <c r="AF1510" s="1"/>
  <c r="AD1506"/>
  <c r="AE1506" s="1"/>
  <c r="AF1506" s="1"/>
  <c r="AD1502"/>
  <c r="AE1502" s="1"/>
  <c r="AF1502" s="1"/>
  <c r="AD1498"/>
  <c r="AE1498" s="1"/>
  <c r="AF1498" s="1"/>
  <c r="AD1494"/>
  <c r="AE1494" s="1"/>
  <c r="AF1494" s="1"/>
  <c r="AD1490"/>
  <c r="AE1490" s="1"/>
  <c r="AF1490" s="1"/>
  <c r="AD1486"/>
  <c r="AE1486" s="1"/>
  <c r="AF1486" s="1"/>
  <c r="Z40"/>
  <c r="AA40" s="1"/>
  <c r="Z44"/>
  <c r="AA44" s="1"/>
  <c r="Z48"/>
  <c r="AA48" s="1"/>
  <c r="Z56"/>
  <c r="AA56" s="1"/>
  <c r="Z60"/>
  <c r="AA60" s="1"/>
  <c r="Z64"/>
  <c r="AA64" s="1"/>
  <c r="Z72"/>
  <c r="AA72" s="1"/>
  <c r="Z70"/>
  <c r="AA70" s="1"/>
  <c r="Z133"/>
  <c r="AA133" s="1"/>
  <c r="Z137"/>
  <c r="AA137" s="1"/>
  <c r="Z141"/>
  <c r="AA141" s="1"/>
  <c r="Z145"/>
  <c r="AA145" s="1"/>
  <c r="Z149"/>
  <c r="AA149" s="1"/>
  <c r="Z153"/>
  <c r="AA153" s="1"/>
  <c r="Z157"/>
  <c r="AA157" s="1"/>
  <c r="Z161"/>
  <c r="AA161" s="1"/>
  <c r="Z317"/>
  <c r="AA317" s="1"/>
  <c r="Z325"/>
  <c r="AA325" s="1"/>
  <c r="Z329"/>
  <c r="AA329" s="1"/>
  <c r="Z333"/>
  <c r="AA333" s="1"/>
  <c r="Z341"/>
  <c r="AA341" s="1"/>
  <c r="Z345"/>
  <c r="AA345" s="1"/>
  <c r="Z349"/>
  <c r="AA349" s="1"/>
  <c r="Z357"/>
  <c r="AA357" s="1"/>
  <c r="Z361"/>
  <c r="AA361" s="1"/>
  <c r="AD389"/>
  <c r="AE389" s="1"/>
  <c r="AF389" s="1"/>
  <c r="AD393"/>
  <c r="AE393" s="1"/>
  <c r="AD397"/>
  <c r="AD401"/>
  <c r="AE401" s="1"/>
  <c r="AF401" s="1"/>
  <c r="AD405"/>
  <c r="AE405" s="1"/>
  <c r="AF405" s="1"/>
  <c r="AD409"/>
  <c r="AE409" s="1"/>
  <c r="AF409" s="1"/>
  <c r="AD413"/>
  <c r="AD417"/>
  <c r="AE417" s="1"/>
  <c r="AF417" s="1"/>
  <c r="AD421"/>
  <c r="AE421" s="1"/>
  <c r="AF421" s="1"/>
  <c r="AD425"/>
  <c r="AE425" s="1"/>
  <c r="AF425" s="1"/>
  <c r="AD429"/>
  <c r="AE429" s="1"/>
  <c r="AF429" s="1"/>
  <c r="AD433"/>
  <c r="AE433" s="1"/>
  <c r="AF433" s="1"/>
  <c r="AD437"/>
  <c r="AE437" s="1"/>
  <c r="AF437" s="1"/>
  <c r="AD441"/>
  <c r="AD445"/>
  <c r="AE445" s="1"/>
  <c r="AF445" s="1"/>
  <c r="AD449"/>
  <c r="AE449" s="1"/>
  <c r="AF449" s="1"/>
  <c r="AD453"/>
  <c r="AE453" s="1"/>
  <c r="AF453" s="1"/>
  <c r="AD457"/>
  <c r="AE457" s="1"/>
  <c r="AF457" s="1"/>
  <c r="AD461"/>
  <c r="AD465"/>
  <c r="AE465" s="1"/>
  <c r="AF465" s="1"/>
  <c r="AD469"/>
  <c r="AE469" s="1"/>
  <c r="AF469" s="1"/>
  <c r="AD473"/>
  <c r="AE473" s="1"/>
  <c r="AF473" s="1"/>
  <c r="AD477"/>
  <c r="AD481"/>
  <c r="AE481" s="1"/>
  <c r="AF481" s="1"/>
  <c r="AD485"/>
  <c r="AE485" s="1"/>
  <c r="AF485" s="1"/>
  <c r="AD489"/>
  <c r="AE489" s="1"/>
  <c r="AF489" s="1"/>
  <c r="AD493"/>
  <c r="AD497"/>
  <c r="AE497" s="1"/>
  <c r="AF497" s="1"/>
  <c r="AD501"/>
  <c r="AE501" s="1"/>
  <c r="AF501" s="1"/>
  <c r="AD505"/>
  <c r="AE505" s="1"/>
  <c r="AF505" s="1"/>
  <c r="AD509"/>
  <c r="AD513"/>
  <c r="AE513" s="1"/>
  <c r="AF513" s="1"/>
  <c r="AD517"/>
  <c r="AE517" s="1"/>
  <c r="AF517" s="1"/>
  <c r="AD521"/>
  <c r="AE521" s="1"/>
  <c r="AD525"/>
  <c r="AD529"/>
  <c r="AE529" s="1"/>
  <c r="AF529" s="1"/>
  <c r="AD533"/>
  <c r="AE533" s="1"/>
  <c r="AF533" s="1"/>
  <c r="AD537"/>
  <c r="AE537" s="1"/>
  <c r="AD541"/>
  <c r="AD545"/>
  <c r="AE545" s="1"/>
  <c r="AF545" s="1"/>
  <c r="AD549"/>
  <c r="AE549" s="1"/>
  <c r="AF549" s="1"/>
  <c r="AD553"/>
  <c r="AE553" s="1"/>
  <c r="AF553" s="1"/>
  <c r="AD557"/>
  <c r="AE557" s="1"/>
  <c r="AF557" s="1"/>
  <c r="AD561"/>
  <c r="AE561" s="1"/>
  <c r="AF561" s="1"/>
  <c r="AD565"/>
  <c r="AE565" s="1"/>
  <c r="AF565" s="1"/>
  <c r="AD569"/>
  <c r="AE569" s="1"/>
  <c r="AF569" s="1"/>
  <c r="AD573"/>
  <c r="AD577"/>
  <c r="AE577" s="1"/>
  <c r="AF577" s="1"/>
  <c r="AD581"/>
  <c r="AE581" s="1"/>
  <c r="AF581" s="1"/>
  <c r="AD585"/>
  <c r="AE585" s="1"/>
  <c r="AD589"/>
  <c r="AD593"/>
  <c r="AE593" s="1"/>
  <c r="AF593" s="1"/>
  <c r="AD597"/>
  <c r="AE597" s="1"/>
  <c r="AF597" s="1"/>
  <c r="AD609"/>
  <c r="AE609" s="1"/>
  <c r="AF609" s="1"/>
  <c r="AD613"/>
  <c r="AD617"/>
  <c r="AE617" s="1"/>
  <c r="AF617" s="1"/>
  <c r="AD621"/>
  <c r="AE621" s="1"/>
  <c r="AF621" s="1"/>
  <c r="AD625"/>
  <c r="AE625" s="1"/>
  <c r="AF625" s="1"/>
  <c r="AD629"/>
  <c r="AD633"/>
  <c r="AE633" s="1"/>
  <c r="AF633" s="1"/>
  <c r="AD637"/>
  <c r="AE637" s="1"/>
  <c r="AF637" s="1"/>
  <c r="AD677"/>
  <c r="AE677" s="1"/>
  <c r="AF677" s="1"/>
  <c r="AD681"/>
  <c r="AE681" s="1"/>
  <c r="AF681" s="1"/>
  <c r="AD685"/>
  <c r="AE685" s="1"/>
  <c r="AF685" s="1"/>
  <c r="AD689"/>
  <c r="AE689" s="1"/>
  <c r="AF689" s="1"/>
  <c r="AD693"/>
  <c r="AE693" s="1"/>
  <c r="AF693" s="1"/>
  <c r="AD697"/>
  <c r="AE697" s="1"/>
  <c r="AF697" s="1"/>
  <c r="AD701"/>
  <c r="AE701" s="1"/>
  <c r="AF701" s="1"/>
  <c r="AD705"/>
  <c r="AE705" s="1"/>
  <c r="AF705" s="1"/>
  <c r="AD709"/>
  <c r="AE709" s="1"/>
  <c r="AF709" s="1"/>
  <c r="AD713"/>
  <c r="AE713" s="1"/>
  <c r="AF713" s="1"/>
  <c r="AD717"/>
  <c r="AE717" s="1"/>
  <c r="AF717" s="1"/>
  <c r="AD721"/>
  <c r="AE721" s="1"/>
  <c r="AF721" s="1"/>
  <c r="AD725"/>
  <c r="AE725" s="1"/>
  <c r="AF725" s="1"/>
  <c r="AD729"/>
  <c r="AD733"/>
  <c r="AE733" s="1"/>
  <c r="AF733" s="1"/>
  <c r="AD741"/>
  <c r="AE741" s="1"/>
  <c r="AF741" s="1"/>
  <c r="AD745"/>
  <c r="AE745" s="1"/>
  <c r="AF745" s="1"/>
  <c r="AD749"/>
  <c r="AD753"/>
  <c r="AE753" s="1"/>
  <c r="AF753" s="1"/>
  <c r="AD757"/>
  <c r="AE757" s="1"/>
  <c r="AF757" s="1"/>
  <c r="AD761"/>
  <c r="AE761" s="1"/>
  <c r="AF761" s="1"/>
  <c r="AD765"/>
  <c r="AE765" s="1"/>
  <c r="AF765" s="1"/>
  <c r="AD769"/>
  <c r="AE769" s="1"/>
  <c r="AF769" s="1"/>
  <c r="AD805"/>
  <c r="AE805" s="1"/>
  <c r="AF805" s="1"/>
  <c r="AD809"/>
  <c r="AE809" s="1"/>
  <c r="AF809" s="1"/>
  <c r="AD813"/>
  <c r="AD817"/>
  <c r="AE817" s="1"/>
  <c r="AF817" s="1"/>
  <c r="AD821"/>
  <c r="AE821" s="1"/>
  <c r="AF821" s="1"/>
  <c r="AD825"/>
  <c r="AE825" s="1"/>
  <c r="AF825" s="1"/>
  <c r="AD829"/>
  <c r="AE829" s="1"/>
  <c r="AF829" s="1"/>
  <c r="AD833"/>
  <c r="AE833" s="1"/>
  <c r="AF833" s="1"/>
  <c r="AD837"/>
  <c r="AE837" s="1"/>
  <c r="AF837" s="1"/>
  <c r="AD841"/>
  <c r="AE841" s="1"/>
  <c r="AF841" s="1"/>
  <c r="AD845"/>
  <c r="AE845" s="1"/>
  <c r="AF845" s="1"/>
  <c r="AD849"/>
  <c r="AE849" s="1"/>
  <c r="AF849" s="1"/>
  <c r="AD901"/>
  <c r="AE901" s="1"/>
  <c r="AF901" s="1"/>
  <c r="AD909"/>
  <c r="AE909" s="1"/>
  <c r="AF909" s="1"/>
  <c r="AD917"/>
  <c r="AE917" s="1"/>
  <c r="AF917" s="1"/>
  <c r="AD925"/>
  <c r="AE925" s="1"/>
  <c r="AF925" s="1"/>
  <c r="AD933"/>
  <c r="AE933" s="1"/>
  <c r="AF933" s="1"/>
  <c r="AD941"/>
  <c r="AE941" s="1"/>
  <c r="AF941" s="1"/>
  <c r="AD949"/>
  <c r="AE949" s="1"/>
  <c r="AF949" s="1"/>
  <c r="AD957"/>
  <c r="AE957" s="1"/>
  <c r="AF957" s="1"/>
  <c r="AD965"/>
  <c r="AE965" s="1"/>
  <c r="AF965" s="1"/>
  <c r="AD973"/>
  <c r="AE973" s="1"/>
  <c r="AF973" s="1"/>
  <c r="AD981"/>
  <c r="AE981" s="1"/>
  <c r="AF981" s="1"/>
  <c r="AD989"/>
  <c r="AE989" s="1"/>
  <c r="AF989" s="1"/>
  <c r="AD997"/>
  <c r="AE997" s="1"/>
  <c r="AF997" s="1"/>
  <c r="AD1005"/>
  <c r="AE1005" s="1"/>
  <c r="AF1005" s="1"/>
  <c r="AD1013"/>
  <c r="AE1013" s="1"/>
  <c r="AF1013" s="1"/>
  <c r="AD1021"/>
  <c r="AE1021" s="1"/>
  <c r="AF1021" s="1"/>
  <c r="AD1029"/>
  <c r="AE1029" s="1"/>
  <c r="AF1029" s="1"/>
  <c r="AD1037"/>
  <c r="AE1037" s="1"/>
  <c r="AF1037" s="1"/>
  <c r="AD1045"/>
  <c r="AE1045" s="1"/>
  <c r="AF1045" s="1"/>
  <c r="AD1053"/>
  <c r="AE1053" s="1"/>
  <c r="AF1053" s="1"/>
  <c r="AD1061"/>
  <c r="AE1061" s="1"/>
  <c r="AF1061" s="1"/>
  <c r="AD1069"/>
  <c r="AE1069" s="1"/>
  <c r="AF1069" s="1"/>
  <c r="AD1077"/>
  <c r="AE1077" s="1"/>
  <c r="AF1077" s="1"/>
  <c r="AD1085"/>
  <c r="AE1085" s="1"/>
  <c r="AF1085" s="1"/>
  <c r="AD1093"/>
  <c r="AE1093" s="1"/>
  <c r="AF1093" s="1"/>
  <c r="AD1101"/>
  <c r="AE1101" s="1"/>
  <c r="AF1101" s="1"/>
  <c r="AD1109"/>
  <c r="AE1109" s="1"/>
  <c r="AF1109" s="1"/>
  <c r="AD1117"/>
  <c r="AE1117" s="1"/>
  <c r="AF1117" s="1"/>
  <c r="AD1125"/>
  <c r="AE1125" s="1"/>
  <c r="AF1125" s="1"/>
  <c r="AD1133"/>
  <c r="AE1133" s="1"/>
  <c r="AF1133" s="1"/>
  <c r="AD1141"/>
  <c r="AE1141" s="1"/>
  <c r="AF1141" s="1"/>
  <c r="AD1149"/>
  <c r="AE1149" s="1"/>
  <c r="AF1149" s="1"/>
  <c r="AD1157"/>
  <c r="AE1157" s="1"/>
  <c r="AF1157" s="1"/>
  <c r="AD1165"/>
  <c r="AE1165" s="1"/>
  <c r="AF1165" s="1"/>
  <c r="AD1173"/>
  <c r="AE1173" s="1"/>
  <c r="AF1173" s="1"/>
  <c r="AD1181"/>
  <c r="AE1181" s="1"/>
  <c r="AF1181" s="1"/>
  <c r="AD1189"/>
  <c r="AE1189" s="1"/>
  <c r="AF1189" s="1"/>
  <c r="AD1197"/>
  <c r="AE1197" s="1"/>
  <c r="AF1197" s="1"/>
  <c r="AD1205"/>
  <c r="AE1205" s="1"/>
  <c r="AF1205" s="1"/>
  <c r="AD1213"/>
  <c r="AE1213" s="1"/>
  <c r="AF1213" s="1"/>
  <c r="AD1221"/>
  <c r="AE1221" s="1"/>
  <c r="AF1221" s="1"/>
  <c r="AD1229"/>
  <c r="AE1229" s="1"/>
  <c r="AF1229" s="1"/>
  <c r="AD1367"/>
  <c r="AE1367" s="1"/>
  <c r="AF1367" s="1"/>
  <c r="AD1363"/>
  <c r="AE1363" s="1"/>
  <c r="AF1363" s="1"/>
  <c r="AD1335"/>
  <c r="AE1335" s="1"/>
  <c r="AF1335" s="1"/>
  <c r="AD1331"/>
  <c r="AE1331" s="1"/>
  <c r="AF1331" s="1"/>
  <c r="AD535"/>
  <c r="AE535" s="1"/>
  <c r="AF535" s="1"/>
  <c r="Z1395"/>
  <c r="AA1395" s="1"/>
  <c r="Z1407"/>
  <c r="AA1407" s="1"/>
  <c r="Z1427"/>
  <c r="AA1427" s="1"/>
  <c r="Z1439"/>
  <c r="AA1439" s="1"/>
  <c r="Z1459"/>
  <c r="AA1459" s="1"/>
  <c r="Z1471"/>
  <c r="AA1471" s="1"/>
  <c r="Z1487"/>
  <c r="AA1487" s="1"/>
  <c r="Z1491"/>
  <c r="AA1491" s="1"/>
  <c r="Z1495"/>
  <c r="AA1495" s="1"/>
  <c r="AD1511"/>
  <c r="AE1511" s="1"/>
  <c r="AF1511" s="1"/>
  <c r="AD1507"/>
  <c r="AE1507" s="1"/>
  <c r="AF1507" s="1"/>
  <c r="AD1503"/>
  <c r="AE1503" s="1"/>
  <c r="AF1503" s="1"/>
  <c r="AD1499"/>
  <c r="AE1499" s="1"/>
  <c r="AF1499" s="1"/>
  <c r="AD1495"/>
  <c r="AE1495" s="1"/>
  <c r="AF1495" s="1"/>
  <c r="AD1491"/>
  <c r="AE1491" s="1"/>
  <c r="AF1491" s="1"/>
  <c r="AD1487"/>
  <c r="AE1487" s="1"/>
  <c r="AF1487" s="1"/>
  <c r="Z1613"/>
  <c r="AA1613" s="1"/>
  <c r="Z1609"/>
  <c r="AA1609" s="1"/>
  <c r="AD771"/>
  <c r="AE771" s="1"/>
  <c r="AD775"/>
  <c r="AE775" s="1"/>
  <c r="AF775" s="1"/>
  <c r="AD779"/>
  <c r="AE779" s="1"/>
  <c r="AF779" s="1"/>
  <c r="AD783"/>
  <c r="AE783" s="1"/>
  <c r="AF783" s="1"/>
  <c r="AD787"/>
  <c r="AD791"/>
  <c r="AE791" s="1"/>
  <c r="AF791" s="1"/>
  <c r="AD795"/>
  <c r="AE795" s="1"/>
  <c r="AD799"/>
  <c r="AE799" s="1"/>
  <c r="AF799" s="1"/>
  <c r="AD803"/>
  <c r="AE803" s="1"/>
  <c r="AF803" s="1"/>
  <c r="AD811"/>
  <c r="AD815"/>
  <c r="AE815" s="1"/>
  <c r="AF815" s="1"/>
  <c r="AD819"/>
  <c r="AE819" s="1"/>
  <c r="AF819" s="1"/>
  <c r="AD823"/>
  <c r="AE823" s="1"/>
  <c r="AF823" s="1"/>
  <c r="AD827"/>
  <c r="AE827" s="1"/>
  <c r="AF827" s="1"/>
  <c r="AD831"/>
  <c r="AE831" s="1"/>
  <c r="AF831" s="1"/>
  <c r="AD863"/>
  <c r="AE863" s="1"/>
  <c r="AF863" s="1"/>
  <c r="AD867"/>
  <c r="AE867" s="1"/>
  <c r="AF867" s="1"/>
  <c r="AD871"/>
  <c r="AE871" s="1"/>
  <c r="AF871" s="1"/>
  <c r="AD875"/>
  <c r="AE875" s="1"/>
  <c r="AF875" s="1"/>
  <c r="AD879"/>
  <c r="AE879" s="1"/>
  <c r="AF879" s="1"/>
  <c r="AD883"/>
  <c r="AE883" s="1"/>
  <c r="AF883" s="1"/>
  <c r="AD887"/>
  <c r="AE887" s="1"/>
  <c r="AF887" s="1"/>
  <c r="AD891"/>
  <c r="AE891" s="1"/>
  <c r="AF891" s="1"/>
  <c r="AD895"/>
  <c r="AE895" s="1"/>
  <c r="AF895" s="1"/>
  <c r="AD899"/>
  <c r="AE899" s="1"/>
  <c r="AF899" s="1"/>
  <c r="AD911"/>
  <c r="AE911" s="1"/>
  <c r="AF911" s="1"/>
  <c r="AD915"/>
  <c r="AE915" s="1"/>
  <c r="AF915" s="1"/>
  <c r="AD919"/>
  <c r="AE919" s="1"/>
  <c r="AF919" s="1"/>
  <c r="AD923"/>
  <c r="AE923" s="1"/>
  <c r="AF923" s="1"/>
  <c r="AD927"/>
  <c r="AE927" s="1"/>
  <c r="AF927" s="1"/>
  <c r="AD931"/>
  <c r="AE931" s="1"/>
  <c r="AF931" s="1"/>
  <c r="AD943"/>
  <c r="AE943" s="1"/>
  <c r="AF943" s="1"/>
  <c r="AD947"/>
  <c r="AE947" s="1"/>
  <c r="AF947" s="1"/>
  <c r="AD1015"/>
  <c r="AE1015" s="1"/>
  <c r="AF1015" s="1"/>
  <c r="AD1019"/>
  <c r="AE1019" s="1"/>
  <c r="AF1019" s="1"/>
  <c r="AD1023"/>
  <c r="AE1023" s="1"/>
  <c r="AF1023" s="1"/>
  <c r="AD1027"/>
  <c r="AE1027" s="1"/>
  <c r="AF1027" s="1"/>
  <c r="AD1039"/>
  <c r="AE1039" s="1"/>
  <c r="AF1039" s="1"/>
  <c r="AD1043"/>
  <c r="AE1043" s="1"/>
  <c r="AF1043" s="1"/>
  <c r="AD1047"/>
  <c r="AE1047" s="1"/>
  <c r="AF1047" s="1"/>
  <c r="AD1051"/>
  <c r="AE1051" s="1"/>
  <c r="AF1051" s="1"/>
  <c r="AD1055"/>
  <c r="AE1055" s="1"/>
  <c r="AF1055" s="1"/>
  <c r="AD1059"/>
  <c r="AE1059" s="1"/>
  <c r="AF1059" s="1"/>
  <c r="AD1071"/>
  <c r="AE1071" s="1"/>
  <c r="AF1071" s="1"/>
  <c r="AD1075"/>
  <c r="AE1075" s="1"/>
  <c r="AF1075" s="1"/>
  <c r="AD1143"/>
  <c r="AE1143" s="1"/>
  <c r="AF1143" s="1"/>
  <c r="AD1147"/>
  <c r="AE1147" s="1"/>
  <c r="AF1147" s="1"/>
  <c r="AD1151"/>
  <c r="AE1151" s="1"/>
  <c r="AF1151" s="1"/>
  <c r="AD1155"/>
  <c r="AE1155" s="1"/>
  <c r="AF1155" s="1"/>
  <c r="AD1167"/>
  <c r="AE1167" s="1"/>
  <c r="AF1167" s="1"/>
  <c r="AD1171"/>
  <c r="AE1171" s="1"/>
  <c r="AF1171" s="1"/>
  <c r="AD1175"/>
  <c r="AE1175" s="1"/>
  <c r="AF1175" s="1"/>
  <c r="AD1179"/>
  <c r="AE1179" s="1"/>
  <c r="AF1179" s="1"/>
  <c r="AD1191"/>
  <c r="AE1191" s="1"/>
  <c r="AF1191" s="1"/>
  <c r="AD1195"/>
  <c r="AE1195" s="1"/>
  <c r="AF1195" s="1"/>
  <c r="AD1199"/>
  <c r="AE1199" s="1"/>
  <c r="AF1199" s="1"/>
  <c r="AD1203"/>
  <c r="AE1203" s="1"/>
  <c r="AF1203" s="1"/>
  <c r="AD1207"/>
  <c r="AE1207" s="1"/>
  <c r="AF1207" s="1"/>
  <c r="AD1211"/>
  <c r="AE1211" s="1"/>
  <c r="AF1211" s="1"/>
  <c r="AD1223"/>
  <c r="AE1223" s="1"/>
  <c r="AF1223" s="1"/>
  <c r="AD1227"/>
  <c r="AE1227" s="1"/>
  <c r="AF1227" s="1"/>
  <c r="Z954"/>
  <c r="AA954" s="1"/>
  <c r="Z950"/>
  <c r="AA950" s="1"/>
  <c r="Z946"/>
  <c r="AA946" s="1"/>
  <c r="Z942"/>
  <c r="AA942" s="1"/>
  <c r="Z894"/>
  <c r="AA894" s="1"/>
  <c r="Z1508"/>
  <c r="AA1508" s="1"/>
  <c r="Z1504"/>
  <c r="AA1504" s="1"/>
  <c r="Z1649"/>
  <c r="AA1649" s="1"/>
  <c r="Z917"/>
  <c r="AA917" s="1"/>
  <c r="Z929"/>
  <c r="AA929" s="1"/>
  <c r="Z627"/>
  <c r="AA627" s="1"/>
  <c r="Z1440"/>
  <c r="AA1440" s="1"/>
  <c r="Z1540"/>
  <c r="AA1540" s="1"/>
  <c r="Z1536"/>
  <c r="AA1536" s="1"/>
  <c r="Z1532"/>
  <c r="AA1532" s="1"/>
  <c r="Z1528"/>
  <c r="AA1528" s="1"/>
  <c r="Z1524"/>
  <c r="AA1524" s="1"/>
  <c r="Z1520"/>
  <c r="AA1520" s="1"/>
  <c r="AD1540"/>
  <c r="AE1540" s="1"/>
  <c r="AF1540" s="1"/>
  <c r="AD1536"/>
  <c r="AE1536" s="1"/>
  <c r="AF1536" s="1"/>
  <c r="AD1532"/>
  <c r="AE1532" s="1"/>
  <c r="AF1532" s="1"/>
  <c r="AD1528"/>
  <c r="AE1528" s="1"/>
  <c r="AF1528" s="1"/>
  <c r="AD1524"/>
  <c r="AE1524" s="1"/>
  <c r="AF1524" s="1"/>
  <c r="AD1520"/>
  <c r="AE1520" s="1"/>
  <c r="AF1520" s="1"/>
  <c r="Z1597"/>
  <c r="AA1597" s="1"/>
  <c r="AD1617"/>
  <c r="AE1617" s="1"/>
  <c r="AF1617" s="1"/>
  <c r="AE1259" i="35"/>
  <c r="AF1259" s="1"/>
  <c r="AE1307"/>
  <c r="AF1307" s="1"/>
  <c r="AE1275"/>
  <c r="AF1275" s="1"/>
  <c r="AE1243"/>
  <c r="AF1243" s="1"/>
  <c r="AE1211"/>
  <c r="AF1211" s="1"/>
  <c r="AF798"/>
  <c r="AF926"/>
  <c r="AF1054"/>
  <c r="AF1366"/>
  <c r="AF482"/>
  <c r="AF295"/>
  <c r="AF291"/>
  <c r="AE530"/>
  <c r="AF530" s="1"/>
  <c r="AF630"/>
  <c r="AF698"/>
  <c r="AF730"/>
  <c r="AF778"/>
  <c r="AF826"/>
  <c r="AF858"/>
  <c r="AF906"/>
  <c r="AF954"/>
  <c r="AF986"/>
  <c r="AF1034"/>
  <c r="AF1234"/>
  <c r="AF1298"/>
  <c r="AF1051"/>
  <c r="AF1203"/>
  <c r="AF1098"/>
  <c r="AF1254"/>
  <c r="AF1222"/>
  <c r="AF1350"/>
  <c r="AE1291"/>
  <c r="AF1291" s="1"/>
  <c r="AE1227"/>
  <c r="AF1227" s="1"/>
  <c r="AF1218"/>
  <c r="AF414"/>
  <c r="AF446"/>
  <c r="AF678"/>
  <c r="AF806"/>
  <c r="AF934"/>
  <c r="AF1231"/>
  <c r="AF1263"/>
  <c r="AF1295"/>
  <c r="AF1327"/>
  <c r="AF1343"/>
  <c r="AF1127"/>
  <c r="AF1191"/>
  <c r="AE1797"/>
  <c r="AF1797" s="1"/>
  <c r="AF1849"/>
  <c r="AF1841"/>
  <c r="AF1848"/>
  <c r="AF47"/>
  <c r="AF46"/>
  <c r="AE37"/>
  <c r="AF37" s="1"/>
  <c r="AF45"/>
  <c r="AE153"/>
  <c r="AF153" s="1"/>
  <c r="AF89"/>
  <c r="AF121"/>
  <c r="AF92"/>
  <c r="AF124"/>
  <c r="AE156"/>
  <c r="AF156" s="1"/>
  <c r="AE231"/>
  <c r="AF231" s="1"/>
  <c r="AE217"/>
  <c r="AF217" s="1"/>
  <c r="AF205"/>
  <c r="AF161"/>
  <c r="AE185"/>
  <c r="AF185" s="1"/>
  <c r="AF73"/>
  <c r="AF105"/>
  <c r="AF140"/>
  <c r="AE137"/>
  <c r="AF137" s="1"/>
  <c r="AE76"/>
  <c r="AF76" s="1"/>
  <c r="AE108"/>
  <c r="AF108" s="1"/>
  <c r="AD1145" i="26"/>
  <c r="AE1145" s="1"/>
  <c r="AF1145" s="1"/>
  <c r="AD1017"/>
  <c r="AE1017" s="1"/>
  <c r="AF1017" s="1"/>
  <c r="AD1586"/>
  <c r="AE1586" s="1"/>
  <c r="AF1586" s="1"/>
  <c r="AD1578"/>
  <c r="AE1578" s="1"/>
  <c r="AF1578" s="1"/>
  <c r="AD1566"/>
  <c r="AE1566" s="1"/>
  <c r="AF1566" s="1"/>
  <c r="AD1558"/>
  <c r="AE1558" s="1"/>
  <c r="AD1550"/>
  <c r="AE1550" s="1"/>
  <c r="AF1550" s="1"/>
  <c r="Z559"/>
  <c r="AA559" s="1"/>
  <c r="Z567"/>
  <c r="AA567" s="1"/>
  <c r="Z579"/>
  <c r="AA579" s="1"/>
  <c r="Z587"/>
  <c r="AA587" s="1"/>
  <c r="Z595"/>
  <c r="AA595" s="1"/>
  <c r="Z603"/>
  <c r="AA603" s="1"/>
  <c r="Z639"/>
  <c r="AA639" s="1"/>
  <c r="Z647"/>
  <c r="AA647" s="1"/>
  <c r="Z655"/>
  <c r="AA655" s="1"/>
  <c r="Z663"/>
  <c r="AA663" s="1"/>
  <c r="Z671"/>
  <c r="AA671" s="1"/>
  <c r="Z679"/>
  <c r="AA679" s="1"/>
  <c r="Z691"/>
  <c r="AA691" s="1"/>
  <c r="Z699"/>
  <c r="AA699" s="1"/>
  <c r="Z707"/>
  <c r="AA707" s="1"/>
  <c r="Z715"/>
  <c r="AA715" s="1"/>
  <c r="Z735"/>
  <c r="AA735" s="1"/>
  <c r="Z743"/>
  <c r="AA743" s="1"/>
  <c r="Z751"/>
  <c r="AA751" s="1"/>
  <c r="Z759"/>
  <c r="AA759" s="1"/>
  <c r="Z767"/>
  <c r="AA767" s="1"/>
  <c r="Z775"/>
  <c r="AA775" s="1"/>
  <c r="Z795"/>
  <c r="AA795" s="1"/>
  <c r="Z803"/>
  <c r="AA803" s="1"/>
  <c r="Z811"/>
  <c r="AA811" s="1"/>
  <c r="Z819"/>
  <c r="AA819" s="1"/>
  <c r="AD392"/>
  <c r="AE392" s="1"/>
  <c r="AF392" s="1"/>
  <c r="AD396"/>
  <c r="AD920"/>
  <c r="AE920" s="1"/>
  <c r="AF920" s="1"/>
  <c r="AD928"/>
  <c r="AE928" s="1"/>
  <c r="AF928" s="1"/>
  <c r="AD936"/>
  <c r="AE936" s="1"/>
  <c r="AF936" s="1"/>
  <c r="AD944"/>
  <c r="AE944" s="1"/>
  <c r="AF944" s="1"/>
  <c r="AD948"/>
  <c r="AE948" s="1"/>
  <c r="AF948" s="1"/>
  <c r="AD1048"/>
  <c r="AE1048" s="1"/>
  <c r="AF1048" s="1"/>
  <c r="AD1056"/>
  <c r="AE1056" s="1"/>
  <c r="AF1056" s="1"/>
  <c r="AD1064"/>
  <c r="AE1064" s="1"/>
  <c r="AF1064" s="1"/>
  <c r="AD1072"/>
  <c r="AE1072" s="1"/>
  <c r="AF1072" s="1"/>
  <c r="AD1200"/>
  <c r="AE1200" s="1"/>
  <c r="AF1200" s="1"/>
  <c r="AD1208"/>
  <c r="AE1208" s="1"/>
  <c r="AF1208" s="1"/>
  <c r="AD1216"/>
  <c r="AE1216" s="1"/>
  <c r="AF1216" s="1"/>
  <c r="AD1224"/>
  <c r="AE1224" s="1"/>
  <c r="AF1224" s="1"/>
  <c r="AD1201"/>
  <c r="AE1201" s="1"/>
  <c r="AF1201" s="1"/>
  <c r="AD921"/>
  <c r="AE921" s="1"/>
  <c r="AF921" s="1"/>
  <c r="Z1541"/>
  <c r="AA1541" s="1"/>
  <c r="Z1525"/>
  <c r="AA1525" s="1"/>
  <c r="Z1586"/>
  <c r="AA1586" s="1"/>
  <c r="Z1570"/>
  <c r="AA1570" s="1"/>
  <c r="Z1550"/>
  <c r="AA1550" s="1"/>
  <c r="Z1606"/>
  <c r="AA1606" s="1"/>
  <c r="Z874"/>
  <c r="AA874" s="1"/>
  <c r="Z882"/>
  <c r="AA882" s="1"/>
  <c r="Z906"/>
  <c r="AA906" s="1"/>
  <c r="Z910"/>
  <c r="AA910" s="1"/>
  <c r="Z914"/>
  <c r="AA914" s="1"/>
  <c r="Z1006"/>
  <c r="AA1006" s="1"/>
  <c r="AD419"/>
  <c r="AE419" s="1"/>
  <c r="AF419" s="1"/>
  <c r="AD423"/>
  <c r="AE423" s="1"/>
  <c r="AF423" s="1"/>
  <c r="AD427"/>
  <c r="AE427" s="1"/>
  <c r="AF427" s="1"/>
  <c r="AD431"/>
  <c r="AE431" s="1"/>
  <c r="AF431" s="1"/>
  <c r="AD435"/>
  <c r="AE435" s="1"/>
  <c r="AF435" s="1"/>
  <c r="AD439"/>
  <c r="AE439" s="1"/>
  <c r="AF439" s="1"/>
  <c r="AD443"/>
  <c r="AE443" s="1"/>
  <c r="AF443" s="1"/>
  <c r="AD447"/>
  <c r="AE447" s="1"/>
  <c r="AF447" s="1"/>
  <c r="AD467"/>
  <c r="AE467" s="1"/>
  <c r="AF467" s="1"/>
  <c r="AD471"/>
  <c r="AE471" s="1"/>
  <c r="AF471" s="1"/>
  <c r="AD475"/>
  <c r="AE475" s="1"/>
  <c r="AF475" s="1"/>
  <c r="AD479"/>
  <c r="AE479" s="1"/>
  <c r="AF479" s="1"/>
  <c r="AD483"/>
  <c r="AE483" s="1"/>
  <c r="AF483" s="1"/>
  <c r="AD487"/>
  <c r="AE487" s="1"/>
  <c r="AF487" s="1"/>
  <c r="AD491"/>
  <c r="AE491" s="1"/>
  <c r="AF491" s="1"/>
  <c r="AD495"/>
  <c r="AE495" s="1"/>
  <c r="AF495" s="1"/>
  <c r="AD503"/>
  <c r="AE503" s="1"/>
  <c r="AF503" s="1"/>
  <c r="AD507"/>
  <c r="AE507" s="1"/>
  <c r="AF507" s="1"/>
  <c r="AD511"/>
  <c r="AE511" s="1"/>
  <c r="AF511" s="1"/>
  <c r="AD515"/>
  <c r="AE515" s="1"/>
  <c r="AF515" s="1"/>
  <c r="AD519"/>
  <c r="AE519" s="1"/>
  <c r="AF519" s="1"/>
  <c r="AD523"/>
  <c r="AE523" s="1"/>
  <c r="AF523" s="1"/>
  <c r="AD527"/>
  <c r="AE527" s="1"/>
  <c r="AF527" s="1"/>
  <c r="AD531"/>
  <c r="AE531" s="1"/>
  <c r="AF531" s="1"/>
  <c r="AD547"/>
  <c r="AE547" s="1"/>
  <c r="AF547" s="1"/>
  <c r="AD551"/>
  <c r="AE551" s="1"/>
  <c r="AF551" s="1"/>
  <c r="AD555"/>
  <c r="AE555" s="1"/>
  <c r="AF555" s="1"/>
  <c r="AD559"/>
  <c r="AE559" s="1"/>
  <c r="AF559" s="1"/>
  <c r="AD563"/>
  <c r="AE563" s="1"/>
  <c r="AF563" s="1"/>
  <c r="AD567"/>
  <c r="AE567" s="1"/>
  <c r="AF567" s="1"/>
  <c r="AD571"/>
  <c r="AE571" s="1"/>
  <c r="AF571" s="1"/>
  <c r="AD575"/>
  <c r="AE575" s="1"/>
  <c r="AF575" s="1"/>
  <c r="AD595"/>
  <c r="AE595" s="1"/>
  <c r="AF595" s="1"/>
  <c r="AD599"/>
  <c r="AE599" s="1"/>
  <c r="AF599" s="1"/>
  <c r="AD603"/>
  <c r="AE603" s="1"/>
  <c r="AF603" s="1"/>
  <c r="AD607"/>
  <c r="AE607" s="1"/>
  <c r="AF607" s="1"/>
  <c r="AD611"/>
  <c r="AE611" s="1"/>
  <c r="AF611" s="1"/>
  <c r="AD615"/>
  <c r="AE615" s="1"/>
  <c r="AF615" s="1"/>
  <c r="AD619"/>
  <c r="AE619" s="1"/>
  <c r="AF619" s="1"/>
  <c r="AD623"/>
  <c r="AD631"/>
  <c r="AE631" s="1"/>
  <c r="AF631" s="1"/>
  <c r="AD635"/>
  <c r="AE635" s="1"/>
  <c r="AF635" s="1"/>
  <c r="AD639"/>
  <c r="AE639" s="1"/>
  <c r="AD643"/>
  <c r="AE643" s="1"/>
  <c r="AD647"/>
  <c r="AE647" s="1"/>
  <c r="AF647" s="1"/>
  <c r="AD651"/>
  <c r="AE651" s="1"/>
  <c r="AF651" s="1"/>
  <c r="AD655"/>
  <c r="AE655" s="1"/>
  <c r="AD659"/>
  <c r="AE659" s="1"/>
  <c r="AD663"/>
  <c r="AE663" s="1"/>
  <c r="AF663" s="1"/>
  <c r="AD667"/>
  <c r="AE667" s="1"/>
  <c r="AF667" s="1"/>
  <c r="AD671"/>
  <c r="AD675"/>
  <c r="AE675" s="1"/>
  <c r="AF675" s="1"/>
  <c r="AD683"/>
  <c r="AD687"/>
  <c r="AE687" s="1"/>
  <c r="AF687" s="1"/>
  <c r="AD691"/>
  <c r="AE691" s="1"/>
  <c r="AD695"/>
  <c r="AE695" s="1"/>
  <c r="AF695" s="1"/>
  <c r="AD699"/>
  <c r="AE699" s="1"/>
  <c r="AF699" s="1"/>
  <c r="AD703"/>
  <c r="AE703" s="1"/>
  <c r="AF703" s="1"/>
  <c r="AD739"/>
  <c r="AE739" s="1"/>
  <c r="AF739" s="1"/>
  <c r="AD747"/>
  <c r="AE747" s="1"/>
  <c r="AD751"/>
  <c r="AE751" s="1"/>
  <c r="AF751" s="1"/>
  <c r="AD755"/>
  <c r="AE755" s="1"/>
  <c r="AF755" s="1"/>
  <c r="AD759"/>
  <c r="AE759" s="1"/>
  <c r="AF759" s="1"/>
  <c r="AD763"/>
  <c r="AE763" s="1"/>
  <c r="AF763" s="1"/>
  <c r="AD767"/>
  <c r="AE767" s="1"/>
  <c r="AF767" s="1"/>
  <c r="AD951"/>
  <c r="AE951" s="1"/>
  <c r="AF951" s="1"/>
  <c r="AD955"/>
  <c r="AE955" s="1"/>
  <c r="AF955" s="1"/>
  <c r="AD959"/>
  <c r="AE959" s="1"/>
  <c r="AF959" s="1"/>
  <c r="AD963"/>
  <c r="AE963" s="1"/>
  <c r="AF963" s="1"/>
  <c r="AD975"/>
  <c r="AE975" s="1"/>
  <c r="AF975" s="1"/>
  <c r="AD979"/>
  <c r="AE979" s="1"/>
  <c r="AF979" s="1"/>
  <c r="AD983"/>
  <c r="AE983" s="1"/>
  <c r="AF983" s="1"/>
  <c r="AD987"/>
  <c r="AE987" s="1"/>
  <c r="AF987" s="1"/>
  <c r="AD991"/>
  <c r="AE991" s="1"/>
  <c r="AF991" s="1"/>
  <c r="AD995"/>
  <c r="AE995" s="1"/>
  <c r="AF995" s="1"/>
  <c r="AD1007"/>
  <c r="AE1007" s="1"/>
  <c r="AF1007" s="1"/>
  <c r="AD1011"/>
  <c r="AE1011" s="1"/>
  <c r="AF1011" s="1"/>
  <c r="AD1079"/>
  <c r="AE1079" s="1"/>
  <c r="AF1079" s="1"/>
  <c r="AD1083"/>
  <c r="AE1083" s="1"/>
  <c r="AF1083" s="1"/>
  <c r="AD1087"/>
  <c r="AE1087" s="1"/>
  <c r="AF1087" s="1"/>
  <c r="AD1091"/>
  <c r="AE1091" s="1"/>
  <c r="AF1091" s="1"/>
  <c r="AD1103"/>
  <c r="AE1103" s="1"/>
  <c r="AF1103" s="1"/>
  <c r="AD1107"/>
  <c r="AE1107" s="1"/>
  <c r="AF1107" s="1"/>
  <c r="AD1111"/>
  <c r="AE1111" s="1"/>
  <c r="AF1111" s="1"/>
  <c r="AD1115"/>
  <c r="AE1115" s="1"/>
  <c r="AF1115" s="1"/>
  <c r="AD1119"/>
  <c r="AE1119" s="1"/>
  <c r="AF1119" s="1"/>
  <c r="AD1123"/>
  <c r="AE1123" s="1"/>
  <c r="AF1123" s="1"/>
  <c r="AD1135"/>
  <c r="AE1135" s="1"/>
  <c r="AF1135" s="1"/>
  <c r="AD1139"/>
  <c r="AE1139" s="1"/>
  <c r="AF1139" s="1"/>
  <c r="Z1374"/>
  <c r="AA1374" s="1"/>
  <c r="Z1370"/>
  <c r="AA1370" s="1"/>
  <c r="Z1310"/>
  <c r="AA1310" s="1"/>
  <c r="Z1306"/>
  <c r="AA1306" s="1"/>
  <c r="Z1246"/>
  <c r="AA1246" s="1"/>
  <c r="Z1242"/>
  <c r="AA1242" s="1"/>
  <c r="Z1022"/>
  <c r="AA1022" s="1"/>
  <c r="Z526"/>
  <c r="AA526" s="1"/>
  <c r="AD1081"/>
  <c r="AE1081" s="1"/>
  <c r="AF1081" s="1"/>
  <c r="AD953"/>
  <c r="AE953" s="1"/>
  <c r="AF953" s="1"/>
  <c r="Z1479"/>
  <c r="AA1479" s="1"/>
  <c r="Z1415"/>
  <c r="AA1415" s="1"/>
  <c r="Z1527"/>
  <c r="AA1527" s="1"/>
  <c r="Z1531"/>
  <c r="AA1531" s="1"/>
  <c r="Z1545"/>
  <c r="AA1545" s="1"/>
  <c r="Z1549"/>
  <c r="AA1549" s="1"/>
  <c r="Z1553"/>
  <c r="AA1553" s="1"/>
  <c r="Z1557"/>
  <c r="AA1557" s="1"/>
  <c r="Z1561"/>
  <c r="AA1561" s="1"/>
  <c r="Z1565"/>
  <c r="AA1565" s="1"/>
  <c r="Z1569"/>
  <c r="AA1569" s="1"/>
  <c r="Z1573"/>
  <c r="AA1573" s="1"/>
  <c r="Z1577"/>
  <c r="AA1577" s="1"/>
  <c r="Z1581"/>
  <c r="AA1581" s="1"/>
  <c r="Z1585"/>
  <c r="AA1585" s="1"/>
  <c r="Z1589"/>
  <c r="AA1589" s="1"/>
  <c r="Z1593"/>
  <c r="AA1593" s="1"/>
  <c r="Z1583"/>
  <c r="AA1583" s="1"/>
  <c r="Z1579"/>
  <c r="AA1579" s="1"/>
  <c r="Z1567"/>
  <c r="AA1567" s="1"/>
  <c r="Z1563"/>
  <c r="AA1563" s="1"/>
  <c r="Z1551"/>
  <c r="AA1551" s="1"/>
  <c r="Z1547"/>
  <c r="AA1547" s="1"/>
  <c r="Z1604"/>
  <c r="AA1604" s="1"/>
  <c r="AD1600"/>
  <c r="AE1600" s="1"/>
  <c r="AF1600" s="1"/>
  <c r="AD1604"/>
  <c r="AE1604" s="1"/>
  <c r="AF1604" s="1"/>
  <c r="AD1608"/>
  <c r="AE1608" s="1"/>
  <c r="AF1608" s="1"/>
  <c r="AD1616"/>
  <c r="AE1616" s="1"/>
  <c r="AF1616" s="1"/>
  <c r="Z1641"/>
  <c r="AA1641" s="1"/>
  <c r="AD801"/>
  <c r="AE801" s="1"/>
  <c r="AF801" s="1"/>
  <c r="Z1447"/>
  <c r="AA1447" s="1"/>
  <c r="Z1489"/>
  <c r="AA1489" s="1"/>
  <c r="AD1590"/>
  <c r="AE1590" s="1"/>
  <c r="AD1582"/>
  <c r="AE1582" s="1"/>
  <c r="AF1582" s="1"/>
  <c r="AD1574"/>
  <c r="AE1574" s="1"/>
  <c r="AF1574" s="1"/>
  <c r="AD1570"/>
  <c r="AE1570" s="1"/>
  <c r="AF1570" s="1"/>
  <c r="AD1562"/>
  <c r="AE1562" s="1"/>
  <c r="AF1562" s="1"/>
  <c r="AD1554"/>
  <c r="AE1554" s="1"/>
  <c r="AF1554" s="1"/>
  <c r="AD1546"/>
  <c r="AE1546" s="1"/>
  <c r="AF1546" s="1"/>
  <c r="Z555"/>
  <c r="AA555" s="1"/>
  <c r="Z563"/>
  <c r="AA563" s="1"/>
  <c r="Z571"/>
  <c r="AA571" s="1"/>
  <c r="Z591"/>
  <c r="AA591" s="1"/>
  <c r="Z599"/>
  <c r="AA599" s="1"/>
  <c r="Z651"/>
  <c r="AA651" s="1"/>
  <c r="Z659"/>
  <c r="AA659" s="1"/>
  <c r="Z667"/>
  <c r="AA667" s="1"/>
  <c r="Z675"/>
  <c r="AA675" s="1"/>
  <c r="Z683"/>
  <c r="AA683" s="1"/>
  <c r="Z687"/>
  <c r="AA687" s="1"/>
  <c r="Z703"/>
  <c r="AA703" s="1"/>
  <c r="Z711"/>
  <c r="AA711" s="1"/>
  <c r="Z723"/>
  <c r="AA723" s="1"/>
  <c r="Z731"/>
  <c r="AA731" s="1"/>
  <c r="Z747"/>
  <c r="AA747" s="1"/>
  <c r="Z755"/>
  <c r="AA755" s="1"/>
  <c r="Z763"/>
  <c r="AA763" s="1"/>
  <c r="Z771"/>
  <c r="AA771" s="1"/>
  <c r="Z783"/>
  <c r="AA783" s="1"/>
  <c r="Z791"/>
  <c r="AA791" s="1"/>
  <c r="Z799"/>
  <c r="AA799" s="1"/>
  <c r="Z815"/>
  <c r="AA815" s="1"/>
  <c r="Z823"/>
  <c r="AA823" s="1"/>
  <c r="AD400"/>
  <c r="AD924"/>
  <c r="AE924" s="1"/>
  <c r="AF924" s="1"/>
  <c r="AD932"/>
  <c r="AE932" s="1"/>
  <c r="AF932" s="1"/>
  <c r="AD940"/>
  <c r="AE940" s="1"/>
  <c r="AF940" s="1"/>
  <c r="AD1052"/>
  <c r="AE1052" s="1"/>
  <c r="AF1052" s="1"/>
  <c r="AD1060"/>
  <c r="AE1060" s="1"/>
  <c r="AF1060" s="1"/>
  <c r="AD1068"/>
  <c r="AE1068" s="1"/>
  <c r="AF1068" s="1"/>
  <c r="AD1076"/>
  <c r="AE1076" s="1"/>
  <c r="AF1076" s="1"/>
  <c r="AD1204"/>
  <c r="AE1204" s="1"/>
  <c r="AF1204" s="1"/>
  <c r="AD1212"/>
  <c r="AE1212" s="1"/>
  <c r="AF1212" s="1"/>
  <c r="AD1220"/>
  <c r="AE1220" s="1"/>
  <c r="AF1220" s="1"/>
  <c r="AD1228"/>
  <c r="AE1228" s="1"/>
  <c r="AF1228" s="1"/>
  <c r="AD1049"/>
  <c r="AE1049" s="1"/>
  <c r="AF1049" s="1"/>
  <c r="Z1463"/>
  <c r="AA1463" s="1"/>
  <c r="Z1399"/>
  <c r="AA1399" s="1"/>
  <c r="Z1529"/>
  <c r="AA1529" s="1"/>
  <c r="Z1582"/>
  <c r="AA1582" s="1"/>
  <c r="Z1566"/>
  <c r="AA1566" s="1"/>
  <c r="Z1554"/>
  <c r="AA1554" s="1"/>
  <c r="Z509"/>
  <c r="AA509" s="1"/>
  <c r="Z541"/>
  <c r="AA541" s="1"/>
  <c r="Z993"/>
  <c r="AA993" s="1"/>
  <c r="Z1057"/>
  <c r="AA1057" s="1"/>
  <c r="AD538"/>
  <c r="AE538" s="1"/>
  <c r="AF538" s="1"/>
  <c r="AD542"/>
  <c r="AE542" s="1"/>
  <c r="AF542" s="1"/>
  <c r="AD562"/>
  <c r="AE562" s="1"/>
  <c r="AF562" s="1"/>
  <c r="AD566"/>
  <c r="AE566" s="1"/>
  <c r="AF566" s="1"/>
  <c r="AD570"/>
  <c r="AE570" s="1"/>
  <c r="AF570" s="1"/>
  <c r="AD574"/>
  <c r="AE574" s="1"/>
  <c r="AF574" s="1"/>
  <c r="AD578"/>
  <c r="AE578" s="1"/>
  <c r="AF578" s="1"/>
  <c r="AD582"/>
  <c r="AE582" s="1"/>
  <c r="AF582" s="1"/>
  <c r="AD586"/>
  <c r="AE586" s="1"/>
  <c r="AF586" s="1"/>
  <c r="AD590"/>
  <c r="AE590" s="1"/>
  <c r="AF590" s="1"/>
  <c r="AD602"/>
  <c r="AE602" s="1"/>
  <c r="AF602" s="1"/>
  <c r="AD606"/>
  <c r="AE606" s="1"/>
  <c r="AF606" s="1"/>
  <c r="AD610"/>
  <c r="AE610" s="1"/>
  <c r="AF610" s="1"/>
  <c r="AD614"/>
  <c r="AE614" s="1"/>
  <c r="AF614" s="1"/>
  <c r="AD618"/>
  <c r="AE618" s="1"/>
  <c r="AF618" s="1"/>
  <c r="AD622"/>
  <c r="AE622" s="1"/>
  <c r="AF622" s="1"/>
  <c r="AD626"/>
  <c r="AE626" s="1"/>
  <c r="AF626" s="1"/>
  <c r="AD630"/>
  <c r="AE630" s="1"/>
  <c r="AF630" s="1"/>
  <c r="AD898"/>
  <c r="AE898" s="1"/>
  <c r="AF898" s="1"/>
  <c r="AD902"/>
  <c r="AE902" s="1"/>
  <c r="AF902" s="1"/>
  <c r="AD906"/>
  <c r="AE906" s="1"/>
  <c r="AF906" s="1"/>
  <c r="AD982"/>
  <c r="AE982" s="1"/>
  <c r="AF982" s="1"/>
  <c r="AD986"/>
  <c r="AE986" s="1"/>
  <c r="AF986" s="1"/>
  <c r="AD990"/>
  <c r="AE990" s="1"/>
  <c r="AF990" s="1"/>
  <c r="AD994"/>
  <c r="AE994" s="1"/>
  <c r="AF994" s="1"/>
  <c r="AD998"/>
  <c r="AE998" s="1"/>
  <c r="AF998" s="1"/>
  <c r="AD1002"/>
  <c r="AE1002" s="1"/>
  <c r="AF1002" s="1"/>
  <c r="AD1014"/>
  <c r="AE1014" s="1"/>
  <c r="AF1014" s="1"/>
  <c r="AD1018"/>
  <c r="AE1018" s="1"/>
  <c r="AF1018" s="1"/>
  <c r="AD1022"/>
  <c r="AE1022" s="1"/>
  <c r="AF1022" s="1"/>
  <c r="AD1026"/>
  <c r="AE1026" s="1"/>
  <c r="AF1026" s="1"/>
  <c r="AD1030"/>
  <c r="AE1030" s="1"/>
  <c r="AF1030" s="1"/>
  <c r="AD1034"/>
  <c r="AE1034" s="1"/>
  <c r="AF1034" s="1"/>
  <c r="AD1118"/>
  <c r="AE1118" s="1"/>
  <c r="AF1118" s="1"/>
  <c r="AD1122"/>
  <c r="AE1122" s="1"/>
  <c r="AF1122" s="1"/>
  <c r="AD1126"/>
  <c r="AE1126" s="1"/>
  <c r="AF1126" s="1"/>
  <c r="AD1130"/>
  <c r="AE1130" s="1"/>
  <c r="AF1130" s="1"/>
  <c r="AD1150"/>
  <c r="AE1150" s="1"/>
  <c r="AF1150" s="1"/>
  <c r="AD1154"/>
  <c r="AE1154" s="1"/>
  <c r="AF1154" s="1"/>
  <c r="AD1158"/>
  <c r="AE1158" s="1"/>
  <c r="AF1158" s="1"/>
  <c r="AD1162"/>
  <c r="AE1162" s="1"/>
  <c r="AF1162" s="1"/>
  <c r="AD1174"/>
  <c r="AE1174" s="1"/>
  <c r="AF1174" s="1"/>
  <c r="AD1178"/>
  <c r="AE1178" s="1"/>
  <c r="AF1178" s="1"/>
  <c r="AD1182"/>
  <c r="AE1182" s="1"/>
  <c r="AF1182" s="1"/>
  <c r="AD1186"/>
  <c r="AE1186" s="1"/>
  <c r="AF1186" s="1"/>
  <c r="Z562"/>
  <c r="AA562" s="1"/>
  <c r="AD1113"/>
  <c r="AE1113" s="1"/>
  <c r="AF1113" s="1"/>
  <c r="AD985"/>
  <c r="AE985" s="1"/>
  <c r="AF985" s="1"/>
  <c r="AD673"/>
  <c r="AE673" s="1"/>
  <c r="AF673" s="1"/>
  <c r="AD641"/>
  <c r="AE641" s="1"/>
  <c r="AF641" s="1"/>
  <c r="Z1392"/>
  <c r="AA1392" s="1"/>
  <c r="Z1432"/>
  <c r="AA1432" s="1"/>
  <c r="Z1436"/>
  <c r="AA1436" s="1"/>
  <c r="Z1456"/>
  <c r="AA1456" s="1"/>
  <c r="Z1431"/>
  <c r="AA1431" s="1"/>
  <c r="AD1481"/>
  <c r="AE1481" s="1"/>
  <c r="AF1481" s="1"/>
  <c r="AD1477"/>
  <c r="AE1477" s="1"/>
  <c r="AF1477" s="1"/>
  <c r="AD1473"/>
  <c r="AE1473" s="1"/>
  <c r="AF1473" s="1"/>
  <c r="AD1469"/>
  <c r="AE1469" s="1"/>
  <c r="AF1469" s="1"/>
  <c r="AD1465"/>
  <c r="AE1465" s="1"/>
  <c r="AF1465" s="1"/>
  <c r="AD1461"/>
  <c r="AE1461" s="1"/>
  <c r="AF1461" s="1"/>
  <c r="AD1457"/>
  <c r="AE1457" s="1"/>
  <c r="AF1457" s="1"/>
  <c r="AD1453"/>
  <c r="AE1453" s="1"/>
  <c r="AF1453" s="1"/>
  <c r="AD1449"/>
  <c r="AE1449" s="1"/>
  <c r="AF1449" s="1"/>
  <c r="AD1445"/>
  <c r="AE1445" s="1"/>
  <c r="AD1441"/>
  <c r="AE1441" s="1"/>
  <c r="AF1441" s="1"/>
  <c r="AD1437"/>
  <c r="AE1437" s="1"/>
  <c r="AF1437" s="1"/>
  <c r="AD1433"/>
  <c r="AE1433" s="1"/>
  <c r="AF1433" s="1"/>
  <c r="AD1429"/>
  <c r="AE1429" s="1"/>
  <c r="AF1429" s="1"/>
  <c r="AD1425"/>
  <c r="AE1425" s="1"/>
  <c r="AF1425" s="1"/>
  <c r="AD1421"/>
  <c r="AE1421" s="1"/>
  <c r="AD1417"/>
  <c r="AE1417" s="1"/>
  <c r="AF1417" s="1"/>
  <c r="AD1413"/>
  <c r="AE1413" s="1"/>
  <c r="AF1413" s="1"/>
  <c r="AD1409"/>
  <c r="AE1409" s="1"/>
  <c r="AF1409" s="1"/>
  <c r="AD1405"/>
  <c r="AE1405" s="1"/>
  <c r="AF1405" s="1"/>
  <c r="AD1401"/>
  <c r="AE1401" s="1"/>
  <c r="AF1401" s="1"/>
  <c r="AD1397"/>
  <c r="AE1397" s="1"/>
  <c r="AF1397" s="1"/>
  <c r="AD1393"/>
  <c r="AE1393" s="1"/>
  <c r="AF1393" s="1"/>
  <c r="AD1389"/>
  <c r="AE1389" s="1"/>
  <c r="Z1492"/>
  <c r="AA1492" s="1"/>
  <c r="Z1592"/>
  <c r="AA1592" s="1"/>
  <c r="Z1576"/>
  <c r="AA1576" s="1"/>
  <c r="Z1560"/>
  <c r="AA1560" s="1"/>
  <c r="AD1593"/>
  <c r="AE1593" s="1"/>
  <c r="AF1593" s="1"/>
  <c r="AD1589"/>
  <c r="AE1589" s="1"/>
  <c r="AF1589" s="1"/>
  <c r="AD1585"/>
  <c r="AE1585" s="1"/>
  <c r="AD1581"/>
  <c r="AE1581" s="1"/>
  <c r="AF1581" s="1"/>
  <c r="AD1577"/>
  <c r="AE1577" s="1"/>
  <c r="AD1573"/>
  <c r="AE1573" s="1"/>
  <c r="AF1573" s="1"/>
  <c r="AD1569"/>
  <c r="AE1569" s="1"/>
  <c r="AF1569" s="1"/>
  <c r="AD1565"/>
  <c r="AD1561"/>
  <c r="AE1561" s="1"/>
  <c r="AF1561" s="1"/>
  <c r="AD1557"/>
  <c r="AE1557" s="1"/>
  <c r="AF1557" s="1"/>
  <c r="AD1553"/>
  <c r="AE1553" s="1"/>
  <c r="AD1549"/>
  <c r="AE1549" s="1"/>
  <c r="AD1545"/>
  <c r="AE1545" s="1"/>
  <c r="AF1545" s="1"/>
  <c r="AD1609"/>
  <c r="AE1609" s="1"/>
  <c r="AF1609" s="1"/>
  <c r="AD1601"/>
  <c r="Z1643"/>
  <c r="AA1643" s="1"/>
  <c r="Z1639"/>
  <c r="AA1639" s="1"/>
  <c r="Z1635"/>
  <c r="AA1635" s="1"/>
  <c r="Z1631"/>
  <c r="AA1631" s="1"/>
  <c r="Z1627"/>
  <c r="AA1627" s="1"/>
  <c r="Z1623"/>
  <c r="AA1623" s="1"/>
  <c r="AE880"/>
  <c r="AF880" s="1"/>
  <c r="AE1232"/>
  <c r="AF1232" s="1"/>
  <c r="Z996"/>
  <c r="AA996" s="1"/>
  <c r="Z804"/>
  <c r="AA804" s="1"/>
  <c r="Z344"/>
  <c r="AA344" s="1"/>
  <c r="Z611"/>
  <c r="AA611" s="1"/>
  <c r="Z619"/>
  <c r="AA619" s="1"/>
  <c r="Z835"/>
  <c r="AA835" s="1"/>
  <c r="Z843"/>
  <c r="AA843" s="1"/>
  <c r="Z851"/>
  <c r="AA851" s="1"/>
  <c r="Z1015"/>
  <c r="AA1015" s="1"/>
  <c r="Z684"/>
  <c r="AA684" s="1"/>
  <c r="Z676"/>
  <c r="AA676" s="1"/>
  <c r="Z668"/>
  <c r="AA668" s="1"/>
  <c r="Z1284"/>
  <c r="AA1284" s="1"/>
  <c r="Z1280"/>
  <c r="AA1280" s="1"/>
  <c r="Z1268"/>
  <c r="AA1268" s="1"/>
  <c r="Z1059"/>
  <c r="AA1059" s="1"/>
  <c r="Z936"/>
  <c r="AA936" s="1"/>
  <c r="Z928"/>
  <c r="AA928" s="1"/>
  <c r="Z916"/>
  <c r="AA916" s="1"/>
  <c r="AE860"/>
  <c r="AF860" s="1"/>
  <c r="Z988"/>
  <c r="AA988" s="1"/>
  <c r="Z820"/>
  <c r="AA820" s="1"/>
  <c r="Z812"/>
  <c r="AA812" s="1"/>
  <c r="Z607"/>
  <c r="AA607" s="1"/>
  <c r="Z615"/>
  <c r="AA615" s="1"/>
  <c r="Z623"/>
  <c r="AA623" s="1"/>
  <c r="Z631"/>
  <c r="AA631" s="1"/>
  <c r="Z847"/>
  <c r="AA847" s="1"/>
  <c r="Z1011"/>
  <c r="AA1011" s="1"/>
  <c r="Z695"/>
  <c r="AA695" s="1"/>
  <c r="Z664"/>
  <c r="AA664" s="1"/>
  <c r="Z1348"/>
  <c r="AA1348" s="1"/>
  <c r="Z1344"/>
  <c r="AA1344" s="1"/>
  <c r="Z1332"/>
  <c r="AA1332" s="1"/>
  <c r="Z1183"/>
  <c r="AA1183" s="1"/>
  <c r="Z1144"/>
  <c r="AA1144" s="1"/>
  <c r="Z1136"/>
  <c r="AA1136" s="1"/>
  <c r="AD601"/>
  <c r="AE601" s="1"/>
  <c r="AD605"/>
  <c r="AE605" s="1"/>
  <c r="AF605" s="1"/>
  <c r="AD645"/>
  <c r="AE645" s="1"/>
  <c r="AF645" s="1"/>
  <c r="AD649"/>
  <c r="AE649" s="1"/>
  <c r="AF649" s="1"/>
  <c r="AD653"/>
  <c r="AE653" s="1"/>
  <c r="AF653" s="1"/>
  <c r="AD657"/>
  <c r="AE657" s="1"/>
  <c r="AF657" s="1"/>
  <c r="AD661"/>
  <c r="AE661" s="1"/>
  <c r="AF661" s="1"/>
  <c r="AD665"/>
  <c r="AE665" s="1"/>
  <c r="AF665" s="1"/>
  <c r="AD669"/>
  <c r="AE669" s="1"/>
  <c r="AF669" s="1"/>
  <c r="AD773"/>
  <c r="AE773" s="1"/>
  <c r="AF773" s="1"/>
  <c r="AD777"/>
  <c r="AE777" s="1"/>
  <c r="AF777" s="1"/>
  <c r="AD781"/>
  <c r="AE781" s="1"/>
  <c r="AF781" s="1"/>
  <c r="AD785"/>
  <c r="AE785" s="1"/>
  <c r="AF785" s="1"/>
  <c r="AD789"/>
  <c r="AE789" s="1"/>
  <c r="AF789" s="1"/>
  <c r="AD793"/>
  <c r="AE793" s="1"/>
  <c r="AF793" s="1"/>
  <c r="AD797"/>
  <c r="AE797" s="1"/>
  <c r="AF797" s="1"/>
  <c r="Z1328"/>
  <c r="AA1328" s="1"/>
  <c r="Z1264"/>
  <c r="AA1264" s="1"/>
  <c r="Z1220"/>
  <c r="AA1220" s="1"/>
  <c r="Z1212"/>
  <c r="AA1212" s="1"/>
  <c r="Z1204"/>
  <c r="AA1204" s="1"/>
  <c r="Z1196"/>
  <c r="AA1196" s="1"/>
  <c r="Z1186"/>
  <c r="AA1186" s="1"/>
  <c r="Z1178"/>
  <c r="AA1178" s="1"/>
  <c r="Z1162"/>
  <c r="AA1162" s="1"/>
  <c r="Z1124"/>
  <c r="AA1124" s="1"/>
  <c r="Z1116"/>
  <c r="AA1116" s="1"/>
  <c r="Z1112"/>
  <c r="AA1112" s="1"/>
  <c r="Z1104"/>
  <c r="AA1104" s="1"/>
  <c r="Z1096"/>
  <c r="AA1096" s="1"/>
  <c r="Z1088"/>
  <c r="AA1088" s="1"/>
  <c r="Z1062"/>
  <c r="AA1062" s="1"/>
  <c r="Z1044"/>
  <c r="AA1044" s="1"/>
  <c r="Z1036"/>
  <c r="AA1036" s="1"/>
  <c r="Z991"/>
  <c r="AA991" s="1"/>
  <c r="Z984"/>
  <c r="AA984" s="1"/>
  <c r="Z976"/>
  <c r="AA976" s="1"/>
  <c r="Z968"/>
  <c r="AA968" s="1"/>
  <c r="Z904"/>
  <c r="AA904" s="1"/>
  <c r="Z872"/>
  <c r="AA872" s="1"/>
  <c r="Z864"/>
  <c r="AA864" s="1"/>
  <c r="Z807"/>
  <c r="AA807" s="1"/>
  <c r="Z796"/>
  <c r="AA796" s="1"/>
  <c r="Z792"/>
  <c r="AA792" s="1"/>
  <c r="Z784"/>
  <c r="AA784" s="1"/>
  <c r="Z766"/>
  <c r="AA766" s="1"/>
  <c r="Z744"/>
  <c r="AA744" s="1"/>
  <c r="Z736"/>
  <c r="AA736" s="1"/>
  <c r="Z724"/>
  <c r="AA724" s="1"/>
  <c r="Z716"/>
  <c r="AA716" s="1"/>
  <c r="Z698"/>
  <c r="AA698" s="1"/>
  <c r="Z656"/>
  <c r="AA656" s="1"/>
  <c r="Z648"/>
  <c r="AA648" s="1"/>
  <c r="Z640"/>
  <c r="AA640" s="1"/>
  <c r="Z630"/>
  <c r="AA630" s="1"/>
  <c r="Z622"/>
  <c r="AA622" s="1"/>
  <c r="Z588"/>
  <c r="AA588" s="1"/>
  <c r="Z580"/>
  <c r="AA580" s="1"/>
  <c r="Z572"/>
  <c r="AA572" s="1"/>
  <c r="Z543"/>
  <c r="AA543" s="1"/>
  <c r="Z487"/>
  <c r="AA487" s="1"/>
  <c r="Z476"/>
  <c r="AA476" s="1"/>
  <c r="Z464"/>
  <c r="AA464" s="1"/>
  <c r="Z456"/>
  <c r="AA456" s="1"/>
  <c r="Z448"/>
  <c r="AA448" s="1"/>
  <c r="Z412"/>
  <c r="AA412" s="1"/>
  <c r="Z400"/>
  <c r="AA400" s="1"/>
  <c r="AD1303"/>
  <c r="AE1303" s="1"/>
  <c r="AF1303" s="1"/>
  <c r="AD1299"/>
  <c r="AE1299" s="1"/>
  <c r="AF1299" s="1"/>
  <c r="AD1271"/>
  <c r="AE1271" s="1"/>
  <c r="AF1271" s="1"/>
  <c r="AD1267"/>
  <c r="AE1267" s="1"/>
  <c r="AF1267" s="1"/>
  <c r="AD1235"/>
  <c r="AE1235" s="1"/>
  <c r="AF1235" s="1"/>
  <c r="AD1225"/>
  <c r="AE1225" s="1"/>
  <c r="AF1225" s="1"/>
  <c r="AD1193"/>
  <c r="AE1193" s="1"/>
  <c r="AF1193" s="1"/>
  <c r="AD1169"/>
  <c r="AE1169" s="1"/>
  <c r="AF1169" s="1"/>
  <c r="AD1137"/>
  <c r="AE1137" s="1"/>
  <c r="AF1137" s="1"/>
  <c r="AD1105"/>
  <c r="AE1105" s="1"/>
  <c r="AF1105" s="1"/>
  <c r="AD1073"/>
  <c r="AE1073" s="1"/>
  <c r="AF1073" s="1"/>
  <c r="AD1041"/>
  <c r="AE1041" s="1"/>
  <c r="AF1041" s="1"/>
  <c r="AD1009"/>
  <c r="AE1009" s="1"/>
  <c r="AF1009" s="1"/>
  <c r="AD977"/>
  <c r="AE977" s="1"/>
  <c r="AF977" s="1"/>
  <c r="AD945"/>
  <c r="AE945" s="1"/>
  <c r="AF945" s="1"/>
  <c r="AD913"/>
  <c r="AE913" s="1"/>
  <c r="AF913" s="1"/>
  <c r="AD772"/>
  <c r="AE772" s="1"/>
  <c r="AD644"/>
  <c r="AE644" s="1"/>
  <c r="AF644" s="1"/>
  <c r="Z1387"/>
  <c r="AA1387" s="1"/>
  <c r="Z1403"/>
  <c r="AA1403" s="1"/>
  <c r="Z1419"/>
  <c r="AA1419" s="1"/>
  <c r="Z1435"/>
  <c r="AA1435" s="1"/>
  <c r="Z1451"/>
  <c r="AA1451" s="1"/>
  <c r="Z1467"/>
  <c r="AA1467" s="1"/>
  <c r="Z1483"/>
  <c r="AA1483" s="1"/>
  <c r="Z1475"/>
  <c r="AA1475" s="1"/>
  <c r="Z1465"/>
  <c r="AA1465" s="1"/>
  <c r="Z1443"/>
  <c r="AA1443" s="1"/>
  <c r="Z1433"/>
  <c r="AA1433" s="1"/>
  <c r="Z1411"/>
  <c r="AA1411" s="1"/>
  <c r="Z1401"/>
  <c r="AA1401" s="1"/>
  <c r="AD1484"/>
  <c r="AE1484" s="1"/>
  <c r="AF1484" s="1"/>
  <c r="AD1480"/>
  <c r="AE1480" s="1"/>
  <c r="AD1476"/>
  <c r="AE1476" s="1"/>
  <c r="AF1476" s="1"/>
  <c r="AD1472"/>
  <c r="AE1472" s="1"/>
  <c r="AD1468"/>
  <c r="AE1468" s="1"/>
  <c r="AF1468" s="1"/>
  <c r="AD1464"/>
  <c r="AE1464" s="1"/>
  <c r="AF1464" s="1"/>
  <c r="AD1460"/>
  <c r="AE1460" s="1"/>
  <c r="AF1460" s="1"/>
  <c r="AD1456"/>
  <c r="AE1456" s="1"/>
  <c r="AD1452"/>
  <c r="AE1452" s="1"/>
  <c r="AF1452" s="1"/>
  <c r="AD1448"/>
  <c r="AD1444"/>
  <c r="AE1444" s="1"/>
  <c r="AF1444" s="1"/>
  <c r="AD1440"/>
  <c r="AD1436"/>
  <c r="AE1436" s="1"/>
  <c r="AF1436" s="1"/>
  <c r="AD1432"/>
  <c r="AE1432" s="1"/>
  <c r="AF1432" s="1"/>
  <c r="AD1428"/>
  <c r="AE1428" s="1"/>
  <c r="AF1428" s="1"/>
  <c r="AD1424"/>
  <c r="AE1424" s="1"/>
  <c r="AD1420"/>
  <c r="AE1420" s="1"/>
  <c r="AF1420" s="1"/>
  <c r="AD1416"/>
  <c r="AE1416" s="1"/>
  <c r="AD1412"/>
  <c r="AE1412" s="1"/>
  <c r="AF1412" s="1"/>
  <c r="AD1408"/>
  <c r="AE1408" s="1"/>
  <c r="AF1408" s="1"/>
  <c r="AD1404"/>
  <c r="AE1404" s="1"/>
  <c r="AF1404" s="1"/>
  <c r="AD1400"/>
  <c r="AE1400" s="1"/>
  <c r="AF1400" s="1"/>
  <c r="AD1396"/>
  <c r="AE1396" s="1"/>
  <c r="AF1396" s="1"/>
  <c r="AD1392"/>
  <c r="AE1392" s="1"/>
  <c r="AF1392" s="1"/>
  <c r="AD1388"/>
  <c r="AE1388" s="1"/>
  <c r="AF1388" s="1"/>
  <c r="Z1503"/>
  <c r="AA1503" s="1"/>
  <c r="Z1507"/>
  <c r="AA1507" s="1"/>
  <c r="Z1511"/>
  <c r="AA1511" s="1"/>
  <c r="Z1514"/>
  <c r="AA1514" s="1"/>
  <c r="Z1502"/>
  <c r="AA1502" s="1"/>
  <c r="Z1498"/>
  <c r="AA1498" s="1"/>
  <c r="Z1488"/>
  <c r="AA1488" s="1"/>
  <c r="Z1539"/>
  <c r="AA1539" s="1"/>
  <c r="Z1535"/>
  <c r="AA1535" s="1"/>
  <c r="Z1591"/>
  <c r="AA1591" s="1"/>
  <c r="Z1588"/>
  <c r="AA1588" s="1"/>
  <c r="Z1578"/>
  <c r="AA1578" s="1"/>
  <c r="Z1575"/>
  <c r="AA1575" s="1"/>
  <c r="Z1572"/>
  <c r="AA1572" s="1"/>
  <c r="Z1562"/>
  <c r="AA1562" s="1"/>
  <c r="Z1559"/>
  <c r="AA1559" s="1"/>
  <c r="Z1556"/>
  <c r="AA1556" s="1"/>
  <c r="Z1546"/>
  <c r="AA1546" s="1"/>
  <c r="AD1592"/>
  <c r="AE1592" s="1"/>
  <c r="AF1592" s="1"/>
  <c r="AD1588"/>
  <c r="AE1588" s="1"/>
  <c r="AF1588" s="1"/>
  <c r="AD1584"/>
  <c r="AE1584" s="1"/>
  <c r="AF1584" s="1"/>
  <c r="AD1580"/>
  <c r="AD1576"/>
  <c r="AE1576" s="1"/>
  <c r="AF1576" s="1"/>
  <c r="AD1572"/>
  <c r="AE1572" s="1"/>
  <c r="AF1572" s="1"/>
  <c r="AD1568"/>
  <c r="AE1568" s="1"/>
  <c r="AF1568" s="1"/>
  <c r="AD1564"/>
  <c r="AE1564" s="1"/>
  <c r="AF1564" s="1"/>
  <c r="AD1560"/>
  <c r="AE1560" s="1"/>
  <c r="AF1560" s="1"/>
  <c r="AD1556"/>
  <c r="AE1556" s="1"/>
  <c r="AF1556" s="1"/>
  <c r="AD1552"/>
  <c r="AE1552" s="1"/>
  <c r="AF1552" s="1"/>
  <c r="AD1548"/>
  <c r="Z1611"/>
  <c r="AA1611" s="1"/>
  <c r="AD1615"/>
  <c r="AE1615" s="1"/>
  <c r="AF1615" s="1"/>
  <c r="AD1599"/>
  <c r="AE1599" s="1"/>
  <c r="AF1599" s="1"/>
  <c r="Z1601"/>
  <c r="AA1601" s="1"/>
  <c r="Z1605"/>
  <c r="AA1605" s="1"/>
  <c r="Z1617"/>
  <c r="AA1617" s="1"/>
  <c r="AD1649"/>
  <c r="AE1649" s="1"/>
  <c r="Z507"/>
  <c r="AA507" s="1"/>
  <c r="Z500"/>
  <c r="AA500" s="1"/>
  <c r="Z428"/>
  <c r="AA428" s="1"/>
  <c r="Z420"/>
  <c r="AA420" s="1"/>
  <c r="AD1384"/>
  <c r="AE1384" s="1"/>
  <c r="AF1384" s="1"/>
  <c r="AD1372"/>
  <c r="AE1372" s="1"/>
  <c r="AD1368"/>
  <c r="AE1368" s="1"/>
  <c r="AF1368" s="1"/>
  <c r="AD1356"/>
  <c r="AE1356" s="1"/>
  <c r="AF1356" s="1"/>
  <c r="AD1340"/>
  <c r="AE1340" s="1"/>
  <c r="AF1340" s="1"/>
  <c r="AD1336"/>
  <c r="AE1336" s="1"/>
  <c r="AD1324"/>
  <c r="AE1324" s="1"/>
  <c r="AD1320"/>
  <c r="AE1320" s="1"/>
  <c r="AF1320" s="1"/>
  <c r="AD1308"/>
  <c r="AE1308" s="1"/>
  <c r="AF1308" s="1"/>
  <c r="AD1304"/>
  <c r="AE1304" s="1"/>
  <c r="AD1292"/>
  <c r="AE1292" s="1"/>
  <c r="AD1288"/>
  <c r="AE1288" s="1"/>
  <c r="AF1288" s="1"/>
  <c r="AD1276"/>
  <c r="AE1276" s="1"/>
  <c r="AF1276" s="1"/>
  <c r="AD1272"/>
  <c r="AE1272" s="1"/>
  <c r="AF1272" s="1"/>
  <c r="AD1260"/>
  <c r="AE1260" s="1"/>
  <c r="AD1256"/>
  <c r="AE1256" s="1"/>
  <c r="AF1256" s="1"/>
  <c r="AD1244"/>
  <c r="AE1244" s="1"/>
  <c r="AF1244" s="1"/>
  <c r="AD804"/>
  <c r="AE804" s="1"/>
  <c r="AF804" s="1"/>
  <c r="AD676"/>
  <c r="AE676" s="1"/>
  <c r="Z522"/>
  <c r="AA522" s="1"/>
  <c r="Z890"/>
  <c r="AA890" s="1"/>
  <c r="Z898"/>
  <c r="AA898" s="1"/>
  <c r="AD411"/>
  <c r="AE411" s="1"/>
  <c r="AF411" s="1"/>
  <c r="AD415"/>
  <c r="AE415" s="1"/>
  <c r="AF415" s="1"/>
  <c r="AD451"/>
  <c r="AE451" s="1"/>
  <c r="AF451" s="1"/>
  <c r="AD455"/>
  <c r="AE455" s="1"/>
  <c r="AF455" s="1"/>
  <c r="AD459"/>
  <c r="AE459" s="1"/>
  <c r="AF459" s="1"/>
  <c r="AD463"/>
  <c r="AE463" s="1"/>
  <c r="AF463" s="1"/>
  <c r="AD499"/>
  <c r="AE499" s="1"/>
  <c r="AF499" s="1"/>
  <c r="AD539"/>
  <c r="AE539" s="1"/>
  <c r="AF539" s="1"/>
  <c r="AD543"/>
  <c r="AE543" s="1"/>
  <c r="AF543" s="1"/>
  <c r="AD579"/>
  <c r="AE579" s="1"/>
  <c r="AF579" s="1"/>
  <c r="AD583"/>
  <c r="AE583" s="1"/>
  <c r="AF583" s="1"/>
  <c r="AD587"/>
  <c r="AE587" s="1"/>
  <c r="AF587" s="1"/>
  <c r="AD591"/>
  <c r="AE591" s="1"/>
  <c r="AF591" s="1"/>
  <c r="AD627"/>
  <c r="AE627" s="1"/>
  <c r="AF627" s="1"/>
  <c r="AD707"/>
  <c r="AE707" s="1"/>
  <c r="AD711"/>
  <c r="AE711" s="1"/>
  <c r="AF711" s="1"/>
  <c r="AD715"/>
  <c r="AE715" s="1"/>
  <c r="AD719"/>
  <c r="AE719" s="1"/>
  <c r="AF719" s="1"/>
  <c r="AD723"/>
  <c r="AE723" s="1"/>
  <c r="AD727"/>
  <c r="AE727" s="1"/>
  <c r="AF727" s="1"/>
  <c r="AD731"/>
  <c r="AD735"/>
  <c r="AE735" s="1"/>
  <c r="AD835"/>
  <c r="AE835" s="1"/>
  <c r="AF835" s="1"/>
  <c r="AD839"/>
  <c r="AE839" s="1"/>
  <c r="AF839" s="1"/>
  <c r="AD843"/>
  <c r="AD847"/>
  <c r="AE847" s="1"/>
  <c r="AF847" s="1"/>
  <c r="AD851"/>
  <c r="AE851" s="1"/>
  <c r="AF851" s="1"/>
  <c r="AD855"/>
  <c r="AE855" s="1"/>
  <c r="AF855" s="1"/>
  <c r="AD859"/>
  <c r="AE859" s="1"/>
  <c r="AF859" s="1"/>
  <c r="AD903"/>
  <c r="AE903" s="1"/>
  <c r="AF903" s="1"/>
  <c r="AD907"/>
  <c r="AE907" s="1"/>
  <c r="AF907" s="1"/>
  <c r="AD935"/>
  <c r="AE935" s="1"/>
  <c r="AF935" s="1"/>
  <c r="AD939"/>
  <c r="AE939" s="1"/>
  <c r="AF939" s="1"/>
  <c r="AD967"/>
  <c r="AE967" s="1"/>
  <c r="AF967" s="1"/>
  <c r="AD971"/>
  <c r="AE971" s="1"/>
  <c r="AF971" s="1"/>
  <c r="AD999"/>
  <c r="AE999" s="1"/>
  <c r="AF999" s="1"/>
  <c r="AD1003"/>
  <c r="AE1003" s="1"/>
  <c r="AF1003" s="1"/>
  <c r="AD1031"/>
  <c r="AE1031" s="1"/>
  <c r="AF1031" s="1"/>
  <c r="AD1035"/>
  <c r="AE1035" s="1"/>
  <c r="AF1035" s="1"/>
  <c r="AD1063"/>
  <c r="AE1063" s="1"/>
  <c r="AF1063" s="1"/>
  <c r="AD1067"/>
  <c r="AE1067" s="1"/>
  <c r="AF1067" s="1"/>
  <c r="AD1095"/>
  <c r="AE1095" s="1"/>
  <c r="AF1095" s="1"/>
  <c r="AD1099"/>
  <c r="AE1099" s="1"/>
  <c r="AF1099" s="1"/>
  <c r="AD1127"/>
  <c r="AE1127" s="1"/>
  <c r="AF1127" s="1"/>
  <c r="AD1131"/>
  <c r="AE1131" s="1"/>
  <c r="AF1131" s="1"/>
  <c r="AD1159"/>
  <c r="AE1159" s="1"/>
  <c r="AF1159" s="1"/>
  <c r="AD1163"/>
  <c r="AE1163" s="1"/>
  <c r="AF1163" s="1"/>
  <c r="AD1183"/>
  <c r="AE1183" s="1"/>
  <c r="AF1183" s="1"/>
  <c r="AD1187"/>
  <c r="AE1187" s="1"/>
  <c r="AF1187" s="1"/>
  <c r="AD1215"/>
  <c r="AE1215" s="1"/>
  <c r="AF1215" s="1"/>
  <c r="AD1219"/>
  <c r="AE1219" s="1"/>
  <c r="AF1219" s="1"/>
  <c r="Z1360"/>
  <c r="AA1360" s="1"/>
  <c r="Z1296"/>
  <c r="AA1296" s="1"/>
  <c r="Z1232"/>
  <c r="AA1232" s="1"/>
  <c r="Z1218"/>
  <c r="AA1218" s="1"/>
  <c r="Z1210"/>
  <c r="AA1210" s="1"/>
  <c r="Z1188"/>
  <c r="AA1188" s="1"/>
  <c r="Z1180"/>
  <c r="AA1180" s="1"/>
  <c r="Z1172"/>
  <c r="AA1172" s="1"/>
  <c r="Z1164"/>
  <c r="AA1164" s="1"/>
  <c r="Z1156"/>
  <c r="AA1156" s="1"/>
  <c r="Z1110"/>
  <c r="AA1110" s="1"/>
  <c r="Z1094"/>
  <c r="AA1094" s="1"/>
  <c r="Z1090"/>
  <c r="AA1090" s="1"/>
  <c r="Z1068"/>
  <c r="AA1068" s="1"/>
  <c r="Z1064"/>
  <c r="AA1064" s="1"/>
  <c r="Z1056"/>
  <c r="AA1056" s="1"/>
  <c r="Z1042"/>
  <c r="AA1042" s="1"/>
  <c r="Z1019"/>
  <c r="AA1019" s="1"/>
  <c r="Z1008"/>
  <c r="AA1008" s="1"/>
  <c r="Z974"/>
  <c r="AA974" s="1"/>
  <c r="Z940"/>
  <c r="AA940" s="1"/>
  <c r="Z902"/>
  <c r="AA902" s="1"/>
  <c r="Z891"/>
  <c r="AA891" s="1"/>
  <c r="Z884"/>
  <c r="AA884" s="1"/>
  <c r="Z876"/>
  <c r="AA876" s="1"/>
  <c r="Z844"/>
  <c r="AA844" s="1"/>
  <c r="Z836"/>
  <c r="AA836" s="1"/>
  <c r="Z828"/>
  <c r="AA828" s="1"/>
  <c r="Z794"/>
  <c r="AA794" s="1"/>
  <c r="Z790"/>
  <c r="AA790" s="1"/>
  <c r="Z786"/>
  <c r="AA786" s="1"/>
  <c r="Z768"/>
  <c r="AA768" s="1"/>
  <c r="Z760"/>
  <c r="AA760" s="1"/>
  <c r="Z752"/>
  <c r="AA752" s="1"/>
  <c r="Z742"/>
  <c r="AA742" s="1"/>
  <c r="Z734"/>
  <c r="AA734" s="1"/>
  <c r="Z700"/>
  <c r="AA700" s="1"/>
  <c r="Z692"/>
  <c r="AA692" s="1"/>
  <c r="Z654"/>
  <c r="AA654" s="1"/>
  <c r="Z650"/>
  <c r="AA650" s="1"/>
  <c r="Z646"/>
  <c r="AA646" s="1"/>
  <c r="Z642"/>
  <c r="AA642" s="1"/>
  <c r="Z632"/>
  <c r="AA632" s="1"/>
  <c r="Z624"/>
  <c r="AA624" s="1"/>
  <c r="Z616"/>
  <c r="AA616" s="1"/>
  <c r="Z608"/>
  <c r="AA608" s="1"/>
  <c r="Z523"/>
  <c r="AA523" s="1"/>
  <c r="Z512"/>
  <c r="AA512" s="1"/>
  <c r="Z504"/>
  <c r="AA504" s="1"/>
  <c r="Z474"/>
  <c r="AA474" s="1"/>
  <c r="Z470"/>
  <c r="AA470" s="1"/>
  <c r="Z462"/>
  <c r="AA462" s="1"/>
  <c r="Z454"/>
  <c r="AA454" s="1"/>
  <c r="Z436"/>
  <c r="AA436" s="1"/>
  <c r="Z410"/>
  <c r="AA410" s="1"/>
  <c r="Z406"/>
  <c r="AA406" s="1"/>
  <c r="AD1377"/>
  <c r="AE1377" s="1"/>
  <c r="AF1377" s="1"/>
  <c r="AD1373"/>
  <c r="AE1373" s="1"/>
  <c r="AF1373" s="1"/>
  <c r="AD1361"/>
  <c r="AE1361" s="1"/>
  <c r="AF1361" s="1"/>
  <c r="AD1357"/>
  <c r="AE1357" s="1"/>
  <c r="AF1357" s="1"/>
  <c r="AD1345"/>
  <c r="AE1345" s="1"/>
  <c r="AF1345" s="1"/>
  <c r="AD1341"/>
  <c r="AE1341" s="1"/>
  <c r="AF1341" s="1"/>
  <c r="AD1329"/>
  <c r="AE1329" s="1"/>
  <c r="AF1329" s="1"/>
  <c r="AD1325"/>
  <c r="AE1325" s="1"/>
  <c r="AF1325" s="1"/>
  <c r="AD1313"/>
  <c r="AE1313" s="1"/>
  <c r="AF1313" s="1"/>
  <c r="AD1309"/>
  <c r="AE1309" s="1"/>
  <c r="AF1309" s="1"/>
  <c r="AD1297"/>
  <c r="AE1297" s="1"/>
  <c r="AF1297" s="1"/>
  <c r="AD1293"/>
  <c r="AE1293" s="1"/>
  <c r="AF1293" s="1"/>
  <c r="AD1281"/>
  <c r="AE1281" s="1"/>
  <c r="AF1281" s="1"/>
  <c r="AD1277"/>
  <c r="AE1277" s="1"/>
  <c r="AF1277" s="1"/>
  <c r="AD1265"/>
  <c r="AE1265" s="1"/>
  <c r="AF1265" s="1"/>
  <c r="AD1261"/>
  <c r="AE1261" s="1"/>
  <c r="AF1261" s="1"/>
  <c r="AD1249"/>
  <c r="AE1249" s="1"/>
  <c r="AF1249" s="1"/>
  <c r="AD1245"/>
  <c r="AE1245" s="1"/>
  <c r="AF1245" s="1"/>
  <c r="AD1209"/>
  <c r="AE1209" s="1"/>
  <c r="AF1209" s="1"/>
  <c r="AD1177"/>
  <c r="AE1177" s="1"/>
  <c r="AF1177" s="1"/>
  <c r="AD1153"/>
  <c r="AE1153" s="1"/>
  <c r="AF1153" s="1"/>
  <c r="AD1121"/>
  <c r="AE1121" s="1"/>
  <c r="AF1121" s="1"/>
  <c r="AD1089"/>
  <c r="AE1089" s="1"/>
  <c r="AF1089" s="1"/>
  <c r="AD1057"/>
  <c r="AE1057" s="1"/>
  <c r="AF1057" s="1"/>
  <c r="AD1025"/>
  <c r="AE1025" s="1"/>
  <c r="AF1025" s="1"/>
  <c r="AD993"/>
  <c r="AE993" s="1"/>
  <c r="AF993" s="1"/>
  <c r="AD961"/>
  <c r="AE961" s="1"/>
  <c r="AF961" s="1"/>
  <c r="AD929"/>
  <c r="AE929" s="1"/>
  <c r="AF929" s="1"/>
  <c r="AD897"/>
  <c r="AE897" s="1"/>
  <c r="AF897" s="1"/>
  <c r="AD881"/>
  <c r="AE881" s="1"/>
  <c r="AF881" s="1"/>
  <c r="AD836"/>
  <c r="AE836" s="1"/>
  <c r="AF836" s="1"/>
  <c r="AD708"/>
  <c r="AE708" s="1"/>
  <c r="AF708" s="1"/>
  <c r="Z1486"/>
  <c r="AA1486" s="1"/>
  <c r="Z1523"/>
  <c r="AA1523" s="1"/>
  <c r="Z1519"/>
  <c r="AA1519" s="1"/>
  <c r="AD1539"/>
  <c r="AE1539" s="1"/>
  <c r="AF1539" s="1"/>
  <c r="AD1535"/>
  <c r="AE1535" s="1"/>
  <c r="AD1531"/>
  <c r="AE1531" s="1"/>
  <c r="AF1531" s="1"/>
  <c r="AD1527"/>
  <c r="AE1527" s="1"/>
  <c r="AF1527" s="1"/>
  <c r="AD1523"/>
  <c r="AE1523" s="1"/>
  <c r="AF1523" s="1"/>
  <c r="AD1519"/>
  <c r="AE1519" s="1"/>
  <c r="AF1519" s="1"/>
  <c r="Z1580"/>
  <c r="AA1580" s="1"/>
  <c r="Z1564"/>
  <c r="AA1564" s="1"/>
  <c r="Z1548"/>
  <c r="AA1548" s="1"/>
  <c r="Z1616"/>
  <c r="AA1616" s="1"/>
  <c r="Z1596"/>
  <c r="AA1596" s="1"/>
  <c r="Z1629"/>
  <c r="AA1629" s="1"/>
  <c r="Z1633"/>
  <c r="AA1633" s="1"/>
  <c r="Z596"/>
  <c r="AA596" s="1"/>
  <c r="Z548"/>
  <c r="AA548" s="1"/>
  <c r="Z540"/>
  <c r="AA540" s="1"/>
  <c r="Z492"/>
  <c r="AA492" s="1"/>
  <c r="Z484"/>
  <c r="AA484" s="1"/>
  <c r="AD1352"/>
  <c r="AE1352" s="1"/>
  <c r="Z1642"/>
  <c r="AA1642" s="1"/>
  <c r="AD36"/>
  <c r="AE36" s="1"/>
  <c r="AF36" s="1"/>
  <c r="AD40"/>
  <c r="AE40" s="1"/>
  <c r="AF40" s="1"/>
  <c r="AD44"/>
  <c r="AE44" s="1"/>
  <c r="AF44" s="1"/>
  <c r="AD48"/>
  <c r="AE48" s="1"/>
  <c r="AF48" s="1"/>
  <c r="AD52"/>
  <c r="AE52" s="1"/>
  <c r="AF52" s="1"/>
  <c r="AD56"/>
  <c r="AE56" s="1"/>
  <c r="AF56" s="1"/>
  <c r="AD60"/>
  <c r="AE60" s="1"/>
  <c r="AF60" s="1"/>
  <c r="AD64"/>
  <c r="AE64" s="1"/>
  <c r="AF64" s="1"/>
  <c r="AD68"/>
  <c r="AE68" s="1"/>
  <c r="AF68" s="1"/>
  <c r="AD72"/>
  <c r="AE72" s="1"/>
  <c r="AF72" s="1"/>
  <c r="AD317"/>
  <c r="AE317" s="1"/>
  <c r="AD321"/>
  <c r="AE321" s="1"/>
  <c r="AD325"/>
  <c r="AE325" s="1"/>
  <c r="AD329"/>
  <c r="AE329" s="1"/>
  <c r="AD333"/>
  <c r="AE333" s="1"/>
  <c r="AD337"/>
  <c r="AE337" s="1"/>
  <c r="AD341"/>
  <c r="AE341" s="1"/>
  <c r="AD345"/>
  <c r="AE345" s="1"/>
  <c r="AD349"/>
  <c r="AE349" s="1"/>
  <c r="AD353"/>
  <c r="AE353" s="1"/>
  <c r="AD357"/>
  <c r="AE357" s="1"/>
  <c r="AD361"/>
  <c r="AE361" s="1"/>
  <c r="Z334"/>
  <c r="AA334" s="1"/>
  <c r="AD363"/>
  <c r="AE363" s="1"/>
  <c r="AD359"/>
  <c r="AE359" s="1"/>
  <c r="AD355"/>
  <c r="AE355" s="1"/>
  <c r="AD351"/>
  <c r="AE351" s="1"/>
  <c r="AD347"/>
  <c r="AE347" s="1"/>
  <c r="AD343"/>
  <c r="AE343" s="1"/>
  <c r="AD339"/>
  <c r="AE339" s="1"/>
  <c r="AD335"/>
  <c r="AE335" s="1"/>
  <c r="AD331"/>
  <c r="AE331" s="1"/>
  <c r="AD327"/>
  <c r="AE327" s="1"/>
  <c r="AD323"/>
  <c r="AE323" s="1"/>
  <c r="AD319"/>
  <c r="AE319" s="1"/>
  <c r="AD315"/>
  <c r="AE315" s="1"/>
  <c r="Z389"/>
  <c r="AA389" s="1"/>
  <c r="Z393"/>
  <c r="AA393" s="1"/>
  <c r="Z413"/>
  <c r="AA413" s="1"/>
  <c r="Z445"/>
  <c r="AA445" s="1"/>
  <c r="Z477"/>
  <c r="AA477" s="1"/>
  <c r="Z901"/>
  <c r="AA901" s="1"/>
  <c r="Z905"/>
  <c r="AA905" s="1"/>
  <c r="Z909"/>
  <c r="AA909" s="1"/>
  <c r="Z961"/>
  <c r="AA961" s="1"/>
  <c r="Z1025"/>
  <c r="AA1025" s="1"/>
  <c r="Z1089"/>
  <c r="AA1089" s="1"/>
  <c r="Z1121"/>
  <c r="AA1121" s="1"/>
  <c r="Z1153"/>
  <c r="AA1153" s="1"/>
  <c r="AD418"/>
  <c r="AE418" s="1"/>
  <c r="AF418" s="1"/>
  <c r="AD422"/>
  <c r="AE422" s="1"/>
  <c r="AF422" s="1"/>
  <c r="AD426"/>
  <c r="AE426" s="1"/>
  <c r="AF426" s="1"/>
  <c r="AD430"/>
  <c r="AE430" s="1"/>
  <c r="AF430" s="1"/>
  <c r="AD466"/>
  <c r="AE466" s="1"/>
  <c r="AF466" s="1"/>
  <c r="AD470"/>
  <c r="AE470" s="1"/>
  <c r="AF470" s="1"/>
  <c r="AD506"/>
  <c r="AE506" s="1"/>
  <c r="AF506" s="1"/>
  <c r="AD510"/>
  <c r="AE510" s="1"/>
  <c r="AF510" s="1"/>
  <c r="AD546"/>
  <c r="AE546" s="1"/>
  <c r="AF546" s="1"/>
  <c r="AD550"/>
  <c r="AE550" s="1"/>
  <c r="AF550" s="1"/>
  <c r="AD554"/>
  <c r="AE554" s="1"/>
  <c r="AF554" s="1"/>
  <c r="AD558"/>
  <c r="AE558" s="1"/>
  <c r="AF558" s="1"/>
  <c r="AD594"/>
  <c r="AE594" s="1"/>
  <c r="AF594" s="1"/>
  <c r="AD598"/>
  <c r="AE598" s="1"/>
  <c r="AF598" s="1"/>
  <c r="AD634"/>
  <c r="AE634" s="1"/>
  <c r="AF634" s="1"/>
  <c r="AD638"/>
  <c r="AE638" s="1"/>
  <c r="AF638" s="1"/>
  <c r="AD910"/>
  <c r="AE910" s="1"/>
  <c r="AF910" s="1"/>
  <c r="AD914"/>
  <c r="AE914" s="1"/>
  <c r="AF914" s="1"/>
  <c r="AD942"/>
  <c r="AE942" s="1"/>
  <c r="AF942" s="1"/>
  <c r="AD946"/>
  <c r="AE946" s="1"/>
  <c r="AF946" s="1"/>
  <c r="AD974"/>
  <c r="AE974" s="1"/>
  <c r="AF974" s="1"/>
  <c r="AD978"/>
  <c r="AE978" s="1"/>
  <c r="AF978" s="1"/>
  <c r="AD1006"/>
  <c r="AE1006" s="1"/>
  <c r="AF1006" s="1"/>
  <c r="AD1010"/>
  <c r="AE1010" s="1"/>
  <c r="AF1010" s="1"/>
  <c r="AD1038"/>
  <c r="AE1038" s="1"/>
  <c r="AF1038" s="1"/>
  <c r="AD1042"/>
  <c r="AE1042" s="1"/>
  <c r="AF1042" s="1"/>
  <c r="AD1070"/>
  <c r="AE1070" s="1"/>
  <c r="AF1070" s="1"/>
  <c r="AD1074"/>
  <c r="AE1074" s="1"/>
  <c r="AF1074" s="1"/>
  <c r="AD1078"/>
  <c r="AE1078" s="1"/>
  <c r="AF1078" s="1"/>
  <c r="AD1082"/>
  <c r="AE1082" s="1"/>
  <c r="AF1082" s="1"/>
  <c r="AD1102"/>
  <c r="AE1102" s="1"/>
  <c r="AF1102" s="1"/>
  <c r="AD1106"/>
  <c r="AE1106" s="1"/>
  <c r="AF1106" s="1"/>
  <c r="AD1110"/>
  <c r="AE1110" s="1"/>
  <c r="AF1110" s="1"/>
  <c r="AD1114"/>
  <c r="AE1114" s="1"/>
  <c r="AF1114" s="1"/>
  <c r="AD1134"/>
  <c r="AE1134" s="1"/>
  <c r="AF1134" s="1"/>
  <c r="AD1138"/>
  <c r="AE1138" s="1"/>
  <c r="AF1138" s="1"/>
  <c r="AD1142"/>
  <c r="AE1142" s="1"/>
  <c r="AF1142" s="1"/>
  <c r="AD1146"/>
  <c r="AE1146" s="1"/>
  <c r="AF1146" s="1"/>
  <c r="AD1166"/>
  <c r="AE1166" s="1"/>
  <c r="AF1166" s="1"/>
  <c r="AD1170"/>
  <c r="AE1170" s="1"/>
  <c r="AF1170" s="1"/>
  <c r="AD1190"/>
  <c r="AE1190" s="1"/>
  <c r="AF1190" s="1"/>
  <c r="AD1194"/>
  <c r="AE1194" s="1"/>
  <c r="AF1194" s="1"/>
  <c r="AD1198"/>
  <c r="AE1198" s="1"/>
  <c r="AF1198" s="1"/>
  <c r="AD1202"/>
  <c r="AE1202" s="1"/>
  <c r="AF1202" s="1"/>
  <c r="AD1222"/>
  <c r="AE1222" s="1"/>
  <c r="AF1222" s="1"/>
  <c r="AD1226"/>
  <c r="AE1226" s="1"/>
  <c r="AF1226" s="1"/>
  <c r="AD1230"/>
  <c r="AE1230" s="1"/>
  <c r="AF1230" s="1"/>
  <c r="Z1380"/>
  <c r="AA1380" s="1"/>
  <c r="Z1376"/>
  <c r="AA1376" s="1"/>
  <c r="Z1364"/>
  <c r="AA1364" s="1"/>
  <c r="Z1342"/>
  <c r="AA1342" s="1"/>
  <c r="Z1338"/>
  <c r="AA1338" s="1"/>
  <c r="Z1316"/>
  <c r="AA1316" s="1"/>
  <c r="Z1312"/>
  <c r="AA1312" s="1"/>
  <c r="Z1300"/>
  <c r="AA1300" s="1"/>
  <c r="Z1278"/>
  <c r="AA1278" s="1"/>
  <c r="Z1274"/>
  <c r="AA1274" s="1"/>
  <c r="Z1252"/>
  <c r="AA1252" s="1"/>
  <c r="Z1248"/>
  <c r="AA1248" s="1"/>
  <c r="Z1236"/>
  <c r="AA1236" s="1"/>
  <c r="Z1215"/>
  <c r="AA1215" s="1"/>
  <c r="Z1130"/>
  <c r="AA1130" s="1"/>
  <c r="Z1107"/>
  <c r="AA1107" s="1"/>
  <c r="Z1084"/>
  <c r="AA1084" s="1"/>
  <c r="Z1076"/>
  <c r="AA1076" s="1"/>
  <c r="Z1039"/>
  <c r="AA1039" s="1"/>
  <c r="Z1028"/>
  <c r="AA1028" s="1"/>
  <c r="Z1016"/>
  <c r="AA1016" s="1"/>
  <c r="Z994"/>
  <c r="AA994" s="1"/>
  <c r="Z971"/>
  <c r="AA971" s="1"/>
  <c r="Z960"/>
  <c r="AA960" s="1"/>
  <c r="Z956"/>
  <c r="AA956" s="1"/>
  <c r="Z948"/>
  <c r="AA948" s="1"/>
  <c r="Z926"/>
  <c r="AA926" s="1"/>
  <c r="Z922"/>
  <c r="AA922" s="1"/>
  <c r="Z907"/>
  <c r="AA907" s="1"/>
  <c r="Z896"/>
  <c r="AA896" s="1"/>
  <c r="Z852"/>
  <c r="AA852" s="1"/>
  <c r="Z818"/>
  <c r="AA818" s="1"/>
  <c r="Z810"/>
  <c r="AA810" s="1"/>
  <c r="Z776"/>
  <c r="AA776" s="1"/>
  <c r="Z739"/>
  <c r="AA739" s="1"/>
  <c r="Z708"/>
  <c r="AA708" s="1"/>
  <c r="Z674"/>
  <c r="AA674" s="1"/>
  <c r="Z564"/>
  <c r="AA564" s="1"/>
  <c r="Z556"/>
  <c r="AA556" s="1"/>
  <c r="Z546"/>
  <c r="AA546" s="1"/>
  <c r="Z528"/>
  <c r="AA528" s="1"/>
  <c r="Z520"/>
  <c r="AA520" s="1"/>
  <c r="Z490"/>
  <c r="AA490" s="1"/>
  <c r="Z467"/>
  <c r="AA467" s="1"/>
  <c r="Z451"/>
  <c r="AA451" s="1"/>
  <c r="Z440"/>
  <c r="AA440" s="1"/>
  <c r="Z391"/>
  <c r="AA391" s="1"/>
  <c r="AD1217"/>
  <c r="AE1217" s="1"/>
  <c r="AF1217" s="1"/>
  <c r="AD1185"/>
  <c r="AE1185" s="1"/>
  <c r="AF1185" s="1"/>
  <c r="AD1161"/>
  <c r="AE1161" s="1"/>
  <c r="AF1161" s="1"/>
  <c r="AD1129"/>
  <c r="AE1129" s="1"/>
  <c r="AF1129" s="1"/>
  <c r="AD1097"/>
  <c r="AE1097" s="1"/>
  <c r="AF1097" s="1"/>
  <c r="AD1065"/>
  <c r="AE1065" s="1"/>
  <c r="AF1065" s="1"/>
  <c r="AD1033"/>
  <c r="AE1033" s="1"/>
  <c r="AF1033" s="1"/>
  <c r="AD1001"/>
  <c r="AE1001" s="1"/>
  <c r="AF1001" s="1"/>
  <c r="AD969"/>
  <c r="AE969" s="1"/>
  <c r="AF969" s="1"/>
  <c r="AD937"/>
  <c r="AE937" s="1"/>
  <c r="AF937" s="1"/>
  <c r="AD905"/>
  <c r="AE905" s="1"/>
  <c r="AF905" s="1"/>
  <c r="AD740"/>
  <c r="AE740" s="1"/>
  <c r="AD737"/>
  <c r="AE737" s="1"/>
  <c r="AF737" s="1"/>
  <c r="Z1396"/>
  <c r="AA1396" s="1"/>
  <c r="Z1412"/>
  <c r="AA1412" s="1"/>
  <c r="Z1428"/>
  <c r="AA1428" s="1"/>
  <c r="Z1444"/>
  <c r="AA1444" s="1"/>
  <c r="Z1460"/>
  <c r="AA1460" s="1"/>
  <c r="Z1476"/>
  <c r="AA1476" s="1"/>
  <c r="Z1484"/>
  <c r="AA1484" s="1"/>
  <c r="Z1452"/>
  <c r="AA1452" s="1"/>
  <c r="Z1420"/>
  <c r="AA1420" s="1"/>
  <c r="Z1388"/>
  <c r="AA1388" s="1"/>
  <c r="Z1505"/>
  <c r="AA1505" s="1"/>
  <c r="Z1501"/>
  <c r="AA1501" s="1"/>
  <c r="Z1538"/>
  <c r="AA1538" s="1"/>
  <c r="Z1590"/>
  <c r="AA1590" s="1"/>
  <c r="Z1587"/>
  <c r="AA1587" s="1"/>
  <c r="Z1584"/>
  <c r="AA1584" s="1"/>
  <c r="Z1574"/>
  <c r="AA1574" s="1"/>
  <c r="Z1571"/>
  <c r="AA1571" s="1"/>
  <c r="Z1568"/>
  <c r="AA1568" s="1"/>
  <c r="Z1558"/>
  <c r="AA1558" s="1"/>
  <c r="Z1555"/>
  <c r="AA1555" s="1"/>
  <c r="Z1552"/>
  <c r="AA1552" s="1"/>
  <c r="AD1591"/>
  <c r="AE1591" s="1"/>
  <c r="AF1591" s="1"/>
  <c r="AD1587"/>
  <c r="AE1587" s="1"/>
  <c r="AF1587" s="1"/>
  <c r="AD1583"/>
  <c r="AE1583" s="1"/>
  <c r="AF1583" s="1"/>
  <c r="AD1579"/>
  <c r="AE1579" s="1"/>
  <c r="AF1579" s="1"/>
  <c r="AD1575"/>
  <c r="AE1575" s="1"/>
  <c r="AD1571"/>
  <c r="AE1571" s="1"/>
  <c r="AF1571" s="1"/>
  <c r="AD1567"/>
  <c r="AE1567" s="1"/>
  <c r="AD1563"/>
  <c r="AE1563" s="1"/>
  <c r="AF1563" s="1"/>
  <c r="AD1559"/>
  <c r="AE1559" s="1"/>
  <c r="AD1555"/>
  <c r="AE1555" s="1"/>
  <c r="AF1555" s="1"/>
  <c r="AD1551"/>
  <c r="AE1551" s="1"/>
  <c r="AF1551" s="1"/>
  <c r="AD1547"/>
  <c r="AE1547" s="1"/>
  <c r="AF1547" s="1"/>
  <c r="Z1607"/>
  <c r="AA1607" s="1"/>
  <c r="Z1600"/>
  <c r="AA1600" s="1"/>
  <c r="AD1611"/>
  <c r="AE1611" s="1"/>
  <c r="AF1611" s="1"/>
  <c r="AD1595"/>
  <c r="AE1595" s="1"/>
  <c r="AF1595" s="1"/>
  <c r="AD1598"/>
  <c r="AE1598" s="1"/>
  <c r="AF1598" s="1"/>
  <c r="AD1602"/>
  <c r="AE1602" s="1"/>
  <c r="AF1602" s="1"/>
  <c r="AD1606"/>
  <c r="AE1606" s="1"/>
  <c r="AF1606" s="1"/>
  <c r="AD1610"/>
  <c r="AE1610" s="1"/>
  <c r="AF1610" s="1"/>
  <c r="AD1614"/>
  <c r="AE1614" s="1"/>
  <c r="AF1614" s="1"/>
  <c r="AD1618"/>
  <c r="AE1618" s="1"/>
  <c r="AF1618" s="1"/>
  <c r="Z1637"/>
  <c r="AA1637" s="1"/>
  <c r="Z1651"/>
  <c r="AA1651" s="1"/>
  <c r="AD1646"/>
  <c r="AE1646" s="1"/>
  <c r="AD1642"/>
  <c r="AE1642" s="1"/>
  <c r="AF1642" s="1"/>
  <c r="AD1638"/>
  <c r="AE1638" s="1"/>
  <c r="AF1638" s="1"/>
  <c r="AD1634"/>
  <c r="AE1634" s="1"/>
  <c r="AF1634" s="1"/>
  <c r="AD1630"/>
  <c r="AE1630" s="1"/>
  <c r="AF1630" s="1"/>
  <c r="AD1626"/>
  <c r="AE1626" s="1"/>
  <c r="AD1622"/>
  <c r="AD1643"/>
  <c r="AE1643" s="1"/>
  <c r="AF1643" s="1"/>
  <c r="AD1639"/>
  <c r="AE1639" s="1"/>
  <c r="AF1639" s="1"/>
  <c r="AD1635"/>
  <c r="AE1635" s="1"/>
  <c r="AF1635" s="1"/>
  <c r="AD1631"/>
  <c r="AE1631" s="1"/>
  <c r="AF1631" s="1"/>
  <c r="AD1627"/>
  <c r="AE1627" s="1"/>
  <c r="AF1627" s="1"/>
  <c r="AD1623"/>
  <c r="AE1623" s="1"/>
  <c r="AF1623" s="1"/>
  <c r="AE1641"/>
  <c r="AF1641" s="1"/>
  <c r="AE1637"/>
  <c r="AF1637" s="1"/>
  <c r="AE1633"/>
  <c r="AF1633" s="1"/>
  <c r="AE1629"/>
  <c r="AF1629" s="1"/>
  <c r="AE1621"/>
  <c r="AF1621" s="1"/>
  <c r="AE1622"/>
  <c r="AE1640"/>
  <c r="AF1640" s="1"/>
  <c r="AE1636"/>
  <c r="AF1636" s="1"/>
  <c r="AE1632"/>
  <c r="AF1632" s="1"/>
  <c r="AE1628"/>
  <c r="AF1628" s="1"/>
  <c r="AE1624"/>
  <c r="AF1624" s="1"/>
  <c r="AE1625"/>
  <c r="AF1625" s="1"/>
  <c r="AD1613"/>
  <c r="AE1613" s="1"/>
  <c r="AF1613" s="1"/>
  <c r="AD1605"/>
  <c r="AE1605" s="1"/>
  <c r="AF1605" s="1"/>
  <c r="AD1597"/>
  <c r="AE1597" s="1"/>
  <c r="AF1597" s="1"/>
  <c r="Z1614"/>
  <c r="AA1614" s="1"/>
  <c r="Z1598"/>
  <c r="AA1598" s="1"/>
  <c r="Z1618"/>
  <c r="AA1618" s="1"/>
  <c r="Z1602"/>
  <c r="AA1602" s="1"/>
  <c r="Z1610"/>
  <c r="AA1610" s="1"/>
  <c r="AE1596"/>
  <c r="AF1596" s="1"/>
  <c r="AE1607"/>
  <c r="AF1607" s="1"/>
  <c r="AE1603"/>
  <c r="AF1603" s="1"/>
  <c r="AE1601"/>
  <c r="AF1601" s="1"/>
  <c r="AE1565"/>
  <c r="AF1565" s="1"/>
  <c r="AD1541"/>
  <c r="AE1541" s="1"/>
  <c r="AF1541" s="1"/>
  <c r="AD1537"/>
  <c r="AE1537" s="1"/>
  <c r="AF1537" s="1"/>
  <c r="AD1533"/>
  <c r="AE1533" s="1"/>
  <c r="AF1533" s="1"/>
  <c r="AD1529"/>
  <c r="AE1529" s="1"/>
  <c r="AF1529" s="1"/>
  <c r="AD1525"/>
  <c r="AE1525" s="1"/>
  <c r="AF1525" s="1"/>
  <c r="AD1521"/>
  <c r="AE1521" s="1"/>
  <c r="AD1542"/>
  <c r="AE1542" s="1"/>
  <c r="AF1542" s="1"/>
  <c r="AD1538"/>
  <c r="AE1538" s="1"/>
  <c r="AF1538" s="1"/>
  <c r="AD1534"/>
  <c r="AE1534" s="1"/>
  <c r="AF1534" s="1"/>
  <c r="AD1530"/>
  <c r="AE1530" s="1"/>
  <c r="AF1530" s="1"/>
  <c r="AD1526"/>
  <c r="AE1526" s="1"/>
  <c r="AF1526" s="1"/>
  <c r="AD1522"/>
  <c r="AE1522" s="1"/>
  <c r="AF1522" s="1"/>
  <c r="Z1533"/>
  <c r="AA1533" s="1"/>
  <c r="Z1530"/>
  <c r="AA1530" s="1"/>
  <c r="Z1542"/>
  <c r="AA1542" s="1"/>
  <c r="Z1526"/>
  <c r="AA1526" s="1"/>
  <c r="Z1537"/>
  <c r="AA1537" s="1"/>
  <c r="Z1534"/>
  <c r="AA1534" s="1"/>
  <c r="Z1521"/>
  <c r="AA1521" s="1"/>
  <c r="Z255"/>
  <c r="AA255" s="1"/>
  <c r="Z139"/>
  <c r="AA139" s="1"/>
  <c r="Z135"/>
  <c r="AA135" s="1"/>
  <c r="Z310"/>
  <c r="AA310" s="1"/>
  <c r="AD309"/>
  <c r="AE309" s="1"/>
  <c r="AF309" s="1"/>
  <c r="Z328"/>
  <c r="AA328" s="1"/>
  <c r="Z1134"/>
  <c r="AA1134" s="1"/>
  <c r="AD679"/>
  <c r="AE679" s="1"/>
  <c r="AF679" s="1"/>
  <c r="AD743"/>
  <c r="AE743" s="1"/>
  <c r="AF743" s="1"/>
  <c r="AD807"/>
  <c r="AE807" s="1"/>
  <c r="Z1358"/>
  <c r="AA1358" s="1"/>
  <c r="Z1354"/>
  <c r="AA1354" s="1"/>
  <c r="Z1326"/>
  <c r="AA1326" s="1"/>
  <c r="Z1322"/>
  <c r="AA1322" s="1"/>
  <c r="Z1294"/>
  <c r="AA1294" s="1"/>
  <c r="Z1290"/>
  <c r="AA1290" s="1"/>
  <c r="Z1262"/>
  <c r="AA1262" s="1"/>
  <c r="Z1258"/>
  <c r="AA1258" s="1"/>
  <c r="Z1230"/>
  <c r="AA1230" s="1"/>
  <c r="Z1226"/>
  <c r="AA1226" s="1"/>
  <c r="Z1194"/>
  <c r="AA1194" s="1"/>
  <c r="Z1141"/>
  <c r="AA1141" s="1"/>
  <c r="Z1122"/>
  <c r="AA1122" s="1"/>
  <c r="Z1113"/>
  <c r="AA1113" s="1"/>
  <c r="Z1109"/>
  <c r="AA1109" s="1"/>
  <c r="Z1093"/>
  <c r="AA1093" s="1"/>
  <c r="Z1082"/>
  <c r="AA1082" s="1"/>
  <c r="Z1078"/>
  <c r="AA1078" s="1"/>
  <c r="Z1065"/>
  <c r="AA1065" s="1"/>
  <c r="Z1054"/>
  <c r="AA1054" s="1"/>
  <c r="Z1050"/>
  <c r="AA1050" s="1"/>
  <c r="Z1034"/>
  <c r="AA1034" s="1"/>
  <c r="Z1002"/>
  <c r="AA1002" s="1"/>
  <c r="Z945"/>
  <c r="AA945" s="1"/>
  <c r="Z893"/>
  <c r="AA893" s="1"/>
  <c r="Z862"/>
  <c r="AA862" s="1"/>
  <c r="Z841"/>
  <c r="AA841" s="1"/>
  <c r="Z813"/>
  <c r="AA813" s="1"/>
  <c r="Z809"/>
  <c r="AA809" s="1"/>
  <c r="Z802"/>
  <c r="AA802" s="1"/>
  <c r="Z789"/>
  <c r="AA789" s="1"/>
  <c r="Z782"/>
  <c r="AA782" s="1"/>
  <c r="Z778"/>
  <c r="AA778" s="1"/>
  <c r="Z750"/>
  <c r="AA750" s="1"/>
  <c r="Z729"/>
  <c r="AA729" s="1"/>
  <c r="Z697"/>
  <c r="AA697" s="1"/>
  <c r="Z690"/>
  <c r="AA690" s="1"/>
  <c r="Z669"/>
  <c r="AA669" s="1"/>
  <c r="Z666"/>
  <c r="AA666" s="1"/>
  <c r="Z645"/>
  <c r="AA645" s="1"/>
  <c r="Z638"/>
  <c r="AA638" s="1"/>
  <c r="Z606"/>
  <c r="AA606" s="1"/>
  <c r="Z585"/>
  <c r="AA585" s="1"/>
  <c r="Z557"/>
  <c r="AA557" s="1"/>
  <c r="Z538"/>
  <c r="AA538" s="1"/>
  <c r="Z534"/>
  <c r="AA534" s="1"/>
  <c r="Z518"/>
  <c r="AA518" s="1"/>
  <c r="Z473"/>
  <c r="AA473" s="1"/>
  <c r="Z457"/>
  <c r="AA457" s="1"/>
  <c r="Z453"/>
  <c r="AA453" s="1"/>
  <c r="Z434"/>
  <c r="AA434" s="1"/>
  <c r="AD1383"/>
  <c r="AE1383" s="1"/>
  <c r="AF1383" s="1"/>
  <c r="AD1351"/>
  <c r="AE1351" s="1"/>
  <c r="AF1351" s="1"/>
  <c r="AD1319"/>
  <c r="AE1319" s="1"/>
  <c r="AF1319" s="1"/>
  <c r="AD1287"/>
  <c r="AE1287" s="1"/>
  <c r="AF1287" s="1"/>
  <c r="AD1255"/>
  <c r="AE1255" s="1"/>
  <c r="Z1373"/>
  <c r="AA1373" s="1"/>
  <c r="Z1341"/>
  <c r="AA1341" s="1"/>
  <c r="Z1309"/>
  <c r="AA1309" s="1"/>
  <c r="Z1281"/>
  <c r="AA1281" s="1"/>
  <c r="Z1249"/>
  <c r="AA1249" s="1"/>
  <c r="Z1165"/>
  <c r="AA1165" s="1"/>
  <c r="Z997"/>
  <c r="AA997" s="1"/>
  <c r="Z957"/>
  <c r="AA957" s="1"/>
  <c r="Z833"/>
  <c r="AA833" s="1"/>
  <c r="Z817"/>
  <c r="AA817" s="1"/>
  <c r="Z765"/>
  <c r="AA765" s="1"/>
  <c r="Z721"/>
  <c r="AA721" s="1"/>
  <c r="Z677"/>
  <c r="AA677" s="1"/>
  <c r="Z565"/>
  <c r="AA565" s="1"/>
  <c r="Z493"/>
  <c r="AA493" s="1"/>
  <c r="AD1366"/>
  <c r="AD1338"/>
  <c r="AD1306"/>
  <c r="AD1274"/>
  <c r="AD830"/>
  <c r="AE830" s="1"/>
  <c r="AF830" s="1"/>
  <c r="AD702"/>
  <c r="AE702" s="1"/>
  <c r="AF702" s="1"/>
  <c r="Z1454"/>
  <c r="AA1454" s="1"/>
  <c r="Z1434"/>
  <c r="AA1434" s="1"/>
  <c r="Z116"/>
  <c r="AA116" s="1"/>
  <c r="Z128"/>
  <c r="AA128" s="1"/>
  <c r="Z136"/>
  <c r="AA136" s="1"/>
  <c r="Z148"/>
  <c r="AA148" s="1"/>
  <c r="Z160"/>
  <c r="AA160" s="1"/>
  <c r="Z168"/>
  <c r="AA168" s="1"/>
  <c r="Z181"/>
  <c r="AA181" s="1"/>
  <c r="Z185"/>
  <c r="AA185" s="1"/>
  <c r="Z193"/>
  <c r="AA193" s="1"/>
  <c r="Z198"/>
  <c r="AA198" s="1"/>
  <c r="Z182"/>
  <c r="AA182" s="1"/>
  <c r="Z1073"/>
  <c r="AA1073" s="1"/>
  <c r="Z1013"/>
  <c r="AA1013" s="1"/>
  <c r="Z981"/>
  <c r="AA981" s="1"/>
  <c r="Z965"/>
  <c r="AA965" s="1"/>
  <c r="Z885"/>
  <c r="AA885" s="1"/>
  <c r="Z825"/>
  <c r="AA825" s="1"/>
  <c r="Z773"/>
  <c r="AA773" s="1"/>
  <c r="Z713"/>
  <c r="AA713" s="1"/>
  <c r="Z685"/>
  <c r="AA685" s="1"/>
  <c r="Z681"/>
  <c r="AA681" s="1"/>
  <c r="Z661"/>
  <c r="AA661" s="1"/>
  <c r="Z501"/>
  <c r="AA501" s="1"/>
  <c r="AD1238"/>
  <c r="AE872"/>
  <c r="AF872" s="1"/>
  <c r="AE876"/>
  <c r="AF876" s="1"/>
  <c r="Z287"/>
  <c r="AA287" s="1"/>
  <c r="Z223"/>
  <c r="AA223" s="1"/>
  <c r="Z337"/>
  <c r="AA337" s="1"/>
  <c r="Z321"/>
  <c r="AA321" s="1"/>
  <c r="Z1377"/>
  <c r="AA1377" s="1"/>
  <c r="Z1345"/>
  <c r="AA1345" s="1"/>
  <c r="Z1313"/>
  <c r="AA1313" s="1"/>
  <c r="Z1277"/>
  <c r="AA1277" s="1"/>
  <c r="Z1245"/>
  <c r="AA1245" s="1"/>
  <c r="Z1161"/>
  <c r="AA1161" s="1"/>
  <c r="Z1133"/>
  <c r="AA1133" s="1"/>
  <c r="Z977"/>
  <c r="AA977" s="1"/>
  <c r="Z953"/>
  <c r="AA953" s="1"/>
  <c r="Z925"/>
  <c r="AA925" s="1"/>
  <c r="Z881"/>
  <c r="AA881" s="1"/>
  <c r="Z821"/>
  <c r="AA821" s="1"/>
  <c r="Z673"/>
  <c r="AA673" s="1"/>
  <c r="Z653"/>
  <c r="AA653" s="1"/>
  <c r="Z577"/>
  <c r="AA577" s="1"/>
  <c r="Z561"/>
  <c r="AA561" s="1"/>
  <c r="Z409"/>
  <c r="AA409" s="1"/>
  <c r="AD1370"/>
  <c r="AD1334"/>
  <c r="AD1302"/>
  <c r="AD1270"/>
  <c r="AF1234"/>
  <c r="AD766"/>
  <c r="AE766" s="1"/>
  <c r="AF766" s="1"/>
  <c r="Z1466"/>
  <c r="AA1466" s="1"/>
  <c r="Z1422"/>
  <c r="AA1422" s="1"/>
  <c r="Z1402"/>
  <c r="AA1402" s="1"/>
  <c r="Z1390"/>
  <c r="AA1390" s="1"/>
  <c r="Z120"/>
  <c r="AA120" s="1"/>
  <c r="Z124"/>
  <c r="AA124" s="1"/>
  <c r="Z132"/>
  <c r="AA132" s="1"/>
  <c r="Z140"/>
  <c r="AA140" s="1"/>
  <c r="Z144"/>
  <c r="AA144" s="1"/>
  <c r="Z152"/>
  <c r="AA152" s="1"/>
  <c r="Z156"/>
  <c r="AA156" s="1"/>
  <c r="Z164"/>
  <c r="AA164" s="1"/>
  <c r="Z172"/>
  <c r="AA172" s="1"/>
  <c r="Z177"/>
  <c r="AA177" s="1"/>
  <c r="Z189"/>
  <c r="AA189" s="1"/>
  <c r="Z197"/>
  <c r="AA197" s="1"/>
  <c r="Z186"/>
  <c r="AA186" s="1"/>
  <c r="Z360"/>
  <c r="AA360" s="1"/>
  <c r="Z985"/>
  <c r="AA985" s="1"/>
  <c r="Z937"/>
  <c r="AA937" s="1"/>
  <c r="Z857"/>
  <c r="AA857" s="1"/>
  <c r="Z797"/>
  <c r="AA797" s="1"/>
  <c r="Z601"/>
  <c r="AA601" s="1"/>
  <c r="Z569"/>
  <c r="AA569" s="1"/>
  <c r="Z497"/>
  <c r="AA497" s="1"/>
  <c r="Z429"/>
  <c r="AA429" s="1"/>
  <c r="AD1242"/>
  <c r="Z166"/>
  <c r="AA166" s="1"/>
  <c r="Z162"/>
  <c r="AA162" s="1"/>
  <c r="Z150"/>
  <c r="AA150" s="1"/>
  <c r="AD174"/>
  <c r="AE174" s="1"/>
  <c r="AF174" s="1"/>
  <c r="AD170"/>
  <c r="AE170" s="1"/>
  <c r="AF170" s="1"/>
  <c r="AD166"/>
  <c r="AE166" s="1"/>
  <c r="AF166" s="1"/>
  <c r="AD162"/>
  <c r="AE162" s="1"/>
  <c r="AD158"/>
  <c r="AE158" s="1"/>
  <c r="AF158" s="1"/>
  <c r="AD154"/>
  <c r="AE154" s="1"/>
  <c r="AF154" s="1"/>
  <c r="AD150"/>
  <c r="AE150" s="1"/>
  <c r="AF150" s="1"/>
  <c r="AD146"/>
  <c r="AE146" s="1"/>
  <c r="AF146" s="1"/>
  <c r="AD142"/>
  <c r="AE142" s="1"/>
  <c r="AF142" s="1"/>
  <c r="AD138"/>
  <c r="AE138" s="1"/>
  <c r="AF138" s="1"/>
  <c r="AD134"/>
  <c r="AE134" s="1"/>
  <c r="AF134" s="1"/>
  <c r="AD130"/>
  <c r="AE130" s="1"/>
  <c r="AF130" s="1"/>
  <c r="AD126"/>
  <c r="AE126" s="1"/>
  <c r="AF126" s="1"/>
  <c r="AD122"/>
  <c r="AE122" s="1"/>
  <c r="AF122" s="1"/>
  <c r="AD118"/>
  <c r="AE118" s="1"/>
  <c r="AF118" s="1"/>
  <c r="Z199"/>
  <c r="AA199" s="1"/>
  <c r="Z195"/>
  <c r="AA195" s="1"/>
  <c r="Z183"/>
  <c r="AA183" s="1"/>
  <c r="Z179"/>
  <c r="AA179" s="1"/>
  <c r="Z301"/>
  <c r="AA301" s="1"/>
  <c r="Z297"/>
  <c r="AA297" s="1"/>
  <c r="Z269"/>
  <c r="AA269" s="1"/>
  <c r="Z265"/>
  <c r="AA265" s="1"/>
  <c r="Z237"/>
  <c r="AA237" s="1"/>
  <c r="Z233"/>
  <c r="AA233" s="1"/>
  <c r="Z205"/>
  <c r="AA205" s="1"/>
  <c r="Z201"/>
  <c r="AA201" s="1"/>
  <c r="Z306"/>
  <c r="AA306" s="1"/>
  <c r="Z308"/>
  <c r="AA308" s="1"/>
  <c r="Z353"/>
  <c r="AA353" s="1"/>
  <c r="Z471"/>
  <c r="AA471" s="1"/>
  <c r="Z535"/>
  <c r="AA535" s="1"/>
  <c r="Z575"/>
  <c r="AA575" s="1"/>
  <c r="Z583"/>
  <c r="AA583" s="1"/>
  <c r="Z635"/>
  <c r="AA635" s="1"/>
  <c r="Z643"/>
  <c r="AA643" s="1"/>
  <c r="Z719"/>
  <c r="AA719" s="1"/>
  <c r="Z727"/>
  <c r="AA727" s="1"/>
  <c r="Z779"/>
  <c r="AA779" s="1"/>
  <c r="Z787"/>
  <c r="AA787" s="1"/>
  <c r="Z831"/>
  <c r="AA831" s="1"/>
  <c r="Z839"/>
  <c r="AA839" s="1"/>
  <c r="Z879"/>
  <c r="AA879" s="1"/>
  <c r="Z915"/>
  <c r="AA915" s="1"/>
  <c r="Z943"/>
  <c r="AA943" s="1"/>
  <c r="Z1003"/>
  <c r="AA1003" s="1"/>
  <c r="Z1023"/>
  <c r="AA1023" s="1"/>
  <c r="Z1051"/>
  <c r="AA1051" s="1"/>
  <c r="Z1063"/>
  <c r="AA1063" s="1"/>
  <c r="Z1079"/>
  <c r="AA1079" s="1"/>
  <c r="Z1091"/>
  <c r="AA1091" s="1"/>
  <c r="Z1139"/>
  <c r="AA1139" s="1"/>
  <c r="Z1227"/>
  <c r="AA1227" s="1"/>
  <c r="Z1259"/>
  <c r="AA1259" s="1"/>
  <c r="Z1291"/>
  <c r="AA1291" s="1"/>
  <c r="Z1323"/>
  <c r="AA1323" s="1"/>
  <c r="Z1355"/>
  <c r="AA1355" s="1"/>
  <c r="Z1361"/>
  <c r="AA1361" s="1"/>
  <c r="Z1357"/>
  <c r="AA1357" s="1"/>
  <c r="Z1329"/>
  <c r="AA1329" s="1"/>
  <c r="Z1325"/>
  <c r="AA1325" s="1"/>
  <c r="Z1297"/>
  <c r="AA1297" s="1"/>
  <c r="Z1293"/>
  <c r="AA1293" s="1"/>
  <c r="Z1265"/>
  <c r="AA1265" s="1"/>
  <c r="Z1261"/>
  <c r="AA1261" s="1"/>
  <c r="Z1233"/>
  <c r="AA1233" s="1"/>
  <c r="Z1229"/>
  <c r="AA1229" s="1"/>
  <c r="Z1202"/>
  <c r="AA1202" s="1"/>
  <c r="Z1170"/>
  <c r="AA1170" s="1"/>
  <c r="Z1150"/>
  <c r="AA1150" s="1"/>
  <c r="Z1125"/>
  <c r="AA1125" s="1"/>
  <c r="Z1105"/>
  <c r="AA1105" s="1"/>
  <c r="Z1085"/>
  <c r="AA1085" s="1"/>
  <c r="Z1081"/>
  <c r="AA1081" s="1"/>
  <c r="Z1074"/>
  <c r="AA1074" s="1"/>
  <c r="Z1053"/>
  <c r="AA1053" s="1"/>
  <c r="Z1037"/>
  <c r="AA1037" s="1"/>
  <c r="Z1033"/>
  <c r="AA1033" s="1"/>
  <c r="Z1005"/>
  <c r="AA1005" s="1"/>
  <c r="Z982"/>
  <c r="AA982" s="1"/>
  <c r="Z966"/>
  <c r="AA966" s="1"/>
  <c r="Z962"/>
  <c r="AA962" s="1"/>
  <c r="Z934"/>
  <c r="AA934" s="1"/>
  <c r="Z913"/>
  <c r="AA913" s="1"/>
  <c r="Z889"/>
  <c r="AA889" s="1"/>
  <c r="Z870"/>
  <c r="AA870" s="1"/>
  <c r="Z849"/>
  <c r="AA849" s="1"/>
  <c r="Z826"/>
  <c r="AA826" s="1"/>
  <c r="Z805"/>
  <c r="AA805" s="1"/>
  <c r="Z801"/>
  <c r="AA801" s="1"/>
  <c r="Z781"/>
  <c r="AA781" s="1"/>
  <c r="Z774"/>
  <c r="AA774" s="1"/>
  <c r="Z770"/>
  <c r="AA770" s="1"/>
  <c r="Z758"/>
  <c r="AA758" s="1"/>
  <c r="Z705"/>
  <c r="AA705" s="1"/>
  <c r="Z693"/>
  <c r="AA693" s="1"/>
  <c r="Z689"/>
  <c r="AA689" s="1"/>
  <c r="Z682"/>
  <c r="AA682" s="1"/>
  <c r="Z662"/>
  <c r="AA662" s="1"/>
  <c r="Z658"/>
  <c r="AA658" s="1"/>
  <c r="Z637"/>
  <c r="AA637" s="1"/>
  <c r="Z614"/>
  <c r="AA614" s="1"/>
  <c r="Z593"/>
  <c r="AA593" s="1"/>
  <c r="Z570"/>
  <c r="AA570" s="1"/>
  <c r="Z537"/>
  <c r="AA537" s="1"/>
  <c r="Z521"/>
  <c r="AA521" s="1"/>
  <c r="Z517"/>
  <c r="AA517" s="1"/>
  <c r="Z498"/>
  <c r="AA498" s="1"/>
  <c r="Z437"/>
  <c r="AA437" s="1"/>
  <c r="Z433"/>
  <c r="AA433" s="1"/>
  <c r="Z398"/>
  <c r="AA398" s="1"/>
  <c r="AD1382"/>
  <c r="AD1379"/>
  <c r="AD1354"/>
  <c r="AD1350"/>
  <c r="AD1347"/>
  <c r="AE1347" s="1"/>
  <c r="AF1347" s="1"/>
  <c r="AD1322"/>
  <c r="AD1318"/>
  <c r="AD1315"/>
  <c r="AE1315" s="1"/>
  <c r="AF1315" s="1"/>
  <c r="AD1290"/>
  <c r="AD1286"/>
  <c r="AD1283"/>
  <c r="AE1283" s="1"/>
  <c r="AF1283" s="1"/>
  <c r="AD1258"/>
  <c r="AD1254"/>
  <c r="AD1251"/>
  <c r="AE1251" s="1"/>
  <c r="AF1251" s="1"/>
  <c r="AD858"/>
  <c r="AE858" s="1"/>
  <c r="AF858" s="1"/>
  <c r="AD798"/>
  <c r="AE798" s="1"/>
  <c r="AF798" s="1"/>
  <c r="AD734"/>
  <c r="AE734" s="1"/>
  <c r="AF734" s="1"/>
  <c r="AD670"/>
  <c r="AE670" s="1"/>
  <c r="AF670" s="1"/>
  <c r="Z350"/>
  <c r="AA350" s="1"/>
  <c r="Z318"/>
  <c r="AA318" s="1"/>
  <c r="AD1233"/>
  <c r="Z1384"/>
  <c r="AA1384" s="1"/>
  <c r="Z1381"/>
  <c r="AA1381" s="1"/>
  <c r="Z1378"/>
  <c r="AA1378" s="1"/>
  <c r="Z1368"/>
  <c r="AA1368" s="1"/>
  <c r="Z1365"/>
  <c r="AA1365" s="1"/>
  <c r="Z1362"/>
  <c r="AA1362" s="1"/>
  <c r="Z1352"/>
  <c r="AA1352" s="1"/>
  <c r="Z1349"/>
  <c r="AA1349" s="1"/>
  <c r="Z1346"/>
  <c r="AA1346" s="1"/>
  <c r="Z1336"/>
  <c r="AA1336" s="1"/>
  <c r="Z1333"/>
  <c r="AA1333" s="1"/>
  <c r="Z1330"/>
  <c r="AA1330" s="1"/>
  <c r="Z1320"/>
  <c r="AA1320" s="1"/>
  <c r="Z1317"/>
  <c r="AA1317" s="1"/>
  <c r="Z1314"/>
  <c r="AA1314" s="1"/>
  <c r="Z1304"/>
  <c r="AA1304" s="1"/>
  <c r="Z1301"/>
  <c r="AA1301" s="1"/>
  <c r="Z1298"/>
  <c r="AA1298" s="1"/>
  <c r="Z1288"/>
  <c r="AA1288" s="1"/>
  <c r="Z1285"/>
  <c r="AA1285" s="1"/>
  <c r="Z1282"/>
  <c r="AA1282" s="1"/>
  <c r="Z1272"/>
  <c r="AA1272" s="1"/>
  <c r="Z1269"/>
  <c r="AA1269" s="1"/>
  <c r="Z1266"/>
  <c r="AA1266" s="1"/>
  <c r="Z1256"/>
  <c r="AA1256" s="1"/>
  <c r="Z1253"/>
  <c r="AA1253" s="1"/>
  <c r="Z1250"/>
  <c r="AA1250" s="1"/>
  <c r="Z1240"/>
  <c r="AA1240" s="1"/>
  <c r="Z1237"/>
  <c r="AA1237" s="1"/>
  <c r="Z1234"/>
  <c r="AA1234" s="1"/>
  <c r="Z1224"/>
  <c r="AA1224" s="1"/>
  <c r="Z1221"/>
  <c r="AA1221" s="1"/>
  <c r="Z1216"/>
  <c r="AA1216" s="1"/>
  <c r="Z1213"/>
  <c r="AA1213" s="1"/>
  <c r="Z1208"/>
  <c r="AA1208" s="1"/>
  <c r="Z1205"/>
  <c r="AA1205" s="1"/>
  <c r="Z1200"/>
  <c r="AA1200" s="1"/>
  <c r="Z1197"/>
  <c r="AA1197" s="1"/>
  <c r="Z1192"/>
  <c r="AA1192" s="1"/>
  <c r="Z1189"/>
  <c r="AA1189" s="1"/>
  <c r="Z1184"/>
  <c r="AA1184" s="1"/>
  <c r="Z1181"/>
  <c r="AA1181" s="1"/>
  <c r="Z1176"/>
  <c r="AA1176" s="1"/>
  <c r="Z1173"/>
  <c r="AA1173" s="1"/>
  <c r="Z1168"/>
  <c r="AA1168" s="1"/>
  <c r="Z1157"/>
  <c r="AA1157" s="1"/>
  <c r="Z1154"/>
  <c r="AA1154" s="1"/>
  <c r="Z1148"/>
  <c r="AA1148" s="1"/>
  <c r="Z1145"/>
  <c r="AA1145" s="1"/>
  <c r="Z1142"/>
  <c r="AA1142" s="1"/>
  <c r="Z1137"/>
  <c r="AA1137" s="1"/>
  <c r="Z1128"/>
  <c r="AA1128" s="1"/>
  <c r="Z1126"/>
  <c r="AA1126" s="1"/>
  <c r="Z1120"/>
  <c r="AA1120" s="1"/>
  <c r="Z1117"/>
  <c r="AA1117" s="1"/>
  <c r="Z1114"/>
  <c r="AA1114" s="1"/>
  <c r="Z1108"/>
  <c r="AA1108" s="1"/>
  <c r="Z1106"/>
  <c r="AA1106" s="1"/>
  <c r="Z1100"/>
  <c r="AA1100" s="1"/>
  <c r="Z1097"/>
  <c r="AA1097" s="1"/>
  <c r="Z1086"/>
  <c r="AA1086" s="1"/>
  <c r="Z1069"/>
  <c r="AA1069" s="1"/>
  <c r="Z1066"/>
  <c r="AA1066" s="1"/>
  <c r="Z1060"/>
  <c r="AA1060" s="1"/>
  <c r="Z1048"/>
  <c r="AA1048" s="1"/>
  <c r="Z1045"/>
  <c r="AA1045" s="1"/>
  <c r="Z1040"/>
  <c r="AA1040" s="1"/>
  <c r="Z1029"/>
  <c r="AA1029" s="1"/>
  <c r="Z1026"/>
  <c r="AA1026" s="1"/>
  <c r="Z1020"/>
  <c r="AA1020" s="1"/>
  <c r="Z1017"/>
  <c r="AA1017" s="1"/>
  <c r="Z1014"/>
  <c r="AA1014" s="1"/>
  <c r="Z1009"/>
  <c r="AA1009" s="1"/>
  <c r="Z1000"/>
  <c r="AA1000" s="1"/>
  <c r="Z998"/>
  <c r="AA998" s="1"/>
  <c r="Z992"/>
  <c r="AA992" s="1"/>
  <c r="Z989"/>
  <c r="AA989" s="1"/>
  <c r="Z986"/>
  <c r="AA986" s="1"/>
  <c r="Z980"/>
  <c r="AA980" s="1"/>
  <c r="Z978"/>
  <c r="AA978" s="1"/>
  <c r="Z972"/>
  <c r="AA972" s="1"/>
  <c r="Z969"/>
  <c r="AA969" s="1"/>
  <c r="Z958"/>
  <c r="AA958" s="1"/>
  <c r="Z941"/>
  <c r="AA941" s="1"/>
  <c r="Z938"/>
  <c r="AA938" s="1"/>
  <c r="Z932"/>
  <c r="AA932" s="1"/>
  <c r="Z920"/>
  <c r="AA920" s="1"/>
  <c r="Z900"/>
  <c r="AA900" s="1"/>
  <c r="Z888"/>
  <c r="AA888" s="1"/>
  <c r="Z886"/>
  <c r="AA886" s="1"/>
  <c r="Z877"/>
  <c r="AA877" s="1"/>
  <c r="Z873"/>
  <c r="AA873" s="1"/>
  <c r="Z868"/>
  <c r="AA868" s="1"/>
  <c r="Z865"/>
  <c r="AA865" s="1"/>
  <c r="Z860"/>
  <c r="AA860" s="1"/>
  <c r="Z858"/>
  <c r="AA858" s="1"/>
  <c r="Z853"/>
  <c r="AA853" s="1"/>
  <c r="Z850"/>
  <c r="AA850" s="1"/>
  <c r="Z845"/>
  <c r="AA845" s="1"/>
  <c r="Z842"/>
  <c r="AA842" s="1"/>
  <c r="Z837"/>
  <c r="AA837" s="1"/>
  <c r="Z834"/>
  <c r="AA834" s="1"/>
  <c r="Z829"/>
  <c r="AA829" s="1"/>
  <c r="Z824"/>
  <c r="AA824" s="1"/>
  <c r="Z822"/>
  <c r="AA822" s="1"/>
  <c r="Z816"/>
  <c r="AA816" s="1"/>
  <c r="Z814"/>
  <c r="AA814" s="1"/>
  <c r="Z808"/>
  <c r="AA808" s="1"/>
  <c r="Z806"/>
  <c r="AA806" s="1"/>
  <c r="Z800"/>
  <c r="AA800" s="1"/>
  <c r="Z798"/>
  <c r="AA798" s="1"/>
  <c r="Z761"/>
  <c r="AA761" s="1"/>
  <c r="Z756"/>
  <c r="AA756" s="1"/>
  <c r="Z753"/>
  <c r="AA753" s="1"/>
  <c r="Z748"/>
  <c r="AA748" s="1"/>
  <c r="Z745"/>
  <c r="AA745" s="1"/>
  <c r="Z740"/>
  <c r="AA740" s="1"/>
  <c r="Z737"/>
  <c r="AA737" s="1"/>
  <c r="Z732"/>
  <c r="AA732" s="1"/>
  <c r="Z730"/>
  <c r="AA730" s="1"/>
  <c r="Z725"/>
  <c r="AA725" s="1"/>
  <c r="Z722"/>
  <c r="AA722" s="1"/>
  <c r="Z717"/>
  <c r="AA717" s="1"/>
  <c r="Z714"/>
  <c r="AA714" s="1"/>
  <c r="Z709"/>
  <c r="AA709" s="1"/>
  <c r="Z706"/>
  <c r="AA706" s="1"/>
  <c r="Z701"/>
  <c r="AA701" s="1"/>
  <c r="Z696"/>
  <c r="AA696" s="1"/>
  <c r="Z694"/>
  <c r="AA694" s="1"/>
  <c r="Z688"/>
  <c r="AA688" s="1"/>
  <c r="Z686"/>
  <c r="AA686" s="1"/>
  <c r="Z680"/>
  <c r="AA680" s="1"/>
  <c r="Z678"/>
  <c r="AA678" s="1"/>
  <c r="Z672"/>
  <c r="AA672" s="1"/>
  <c r="Z670"/>
  <c r="AA670" s="1"/>
  <c r="Z633"/>
  <c r="AA633" s="1"/>
  <c r="Z628"/>
  <c r="AA628" s="1"/>
  <c r="Z625"/>
  <c r="AA625" s="1"/>
  <c r="Z620"/>
  <c r="AA620" s="1"/>
  <c r="Z617"/>
  <c r="AA617" s="1"/>
  <c r="Z612"/>
  <c r="AA612" s="1"/>
  <c r="Z609"/>
  <c r="AA609" s="1"/>
  <c r="Z604"/>
  <c r="AA604" s="1"/>
  <c r="Z602"/>
  <c r="AA602" s="1"/>
  <c r="Z597"/>
  <c r="AA597" s="1"/>
  <c r="Z594"/>
  <c r="AA594" s="1"/>
  <c r="Z589"/>
  <c r="AA589" s="1"/>
  <c r="Z586"/>
  <c r="AA586" s="1"/>
  <c r="Z581"/>
  <c r="AA581" s="1"/>
  <c r="Z578"/>
  <c r="AA578" s="1"/>
  <c r="Z573"/>
  <c r="AA573" s="1"/>
  <c r="Z568"/>
  <c r="AA568" s="1"/>
  <c r="Z566"/>
  <c r="AA566" s="1"/>
  <c r="Z560"/>
  <c r="AA560" s="1"/>
  <c r="Z558"/>
  <c r="AA558" s="1"/>
  <c r="Z552"/>
  <c r="AA552" s="1"/>
  <c r="Z549"/>
  <c r="AA549" s="1"/>
  <c r="Z544"/>
  <c r="AA544" s="1"/>
  <c r="Z532"/>
  <c r="AA532" s="1"/>
  <c r="Z529"/>
  <c r="AA529" s="1"/>
  <c r="Z524"/>
  <c r="AA524" s="1"/>
  <c r="Z513"/>
  <c r="AA513" s="1"/>
  <c r="Z510"/>
  <c r="AA510" s="1"/>
  <c r="Z505"/>
  <c r="AA505" s="1"/>
  <c r="Z502"/>
  <c r="AA502" s="1"/>
  <c r="Z496"/>
  <c r="AA496" s="1"/>
  <c r="Z494"/>
  <c r="AA494" s="1"/>
  <c r="Z488"/>
  <c r="AA488" s="1"/>
  <c r="Z485"/>
  <c r="AA485" s="1"/>
  <c r="Z480"/>
  <c r="AA480" s="1"/>
  <c r="Z468"/>
  <c r="AA468" s="1"/>
  <c r="Z465"/>
  <c r="AA465" s="1"/>
  <c r="Z460"/>
  <c r="AA460" s="1"/>
  <c r="Z449"/>
  <c r="AA449" s="1"/>
  <c r="Z446"/>
  <c r="AA446" s="1"/>
  <c r="Z441"/>
  <c r="AA441" s="1"/>
  <c r="Z438"/>
  <c r="AA438" s="1"/>
  <c r="Z432"/>
  <c r="AA432" s="1"/>
  <c r="Z430"/>
  <c r="AA430" s="1"/>
  <c r="Z424"/>
  <c r="AA424" s="1"/>
  <c r="Z421"/>
  <c r="AA421" s="1"/>
  <c r="Z416"/>
  <c r="AA416" s="1"/>
  <c r="Z404"/>
  <c r="AA404" s="1"/>
  <c r="Z401"/>
  <c r="AA401" s="1"/>
  <c r="Z396"/>
  <c r="AA396" s="1"/>
  <c r="Z392"/>
  <c r="AA392" s="1"/>
  <c r="Z390"/>
  <c r="AA390" s="1"/>
  <c r="Z388"/>
  <c r="AA388" s="1"/>
  <c r="Z386"/>
  <c r="AA386" s="1"/>
  <c r="AD1380"/>
  <c r="AE1380" s="1"/>
  <c r="AD1378"/>
  <c r="AD1375"/>
  <c r="AE1375" s="1"/>
  <c r="AF1375" s="1"/>
  <c r="AD1369"/>
  <c r="AE1369" s="1"/>
  <c r="AF1369" s="1"/>
  <c r="AD1364"/>
  <c r="AE1364" s="1"/>
  <c r="AF1364" s="1"/>
  <c r="AD1362"/>
  <c r="AD1359"/>
  <c r="AE1359" s="1"/>
  <c r="AF1359" s="1"/>
  <c r="AD1353"/>
  <c r="AE1353" s="1"/>
  <c r="AF1353" s="1"/>
  <c r="AD1348"/>
  <c r="AE1348" s="1"/>
  <c r="AF1348" s="1"/>
  <c r="AD1346"/>
  <c r="AD1343"/>
  <c r="AE1343" s="1"/>
  <c r="AF1343" s="1"/>
  <c r="AD1337"/>
  <c r="AE1337" s="1"/>
  <c r="AF1337" s="1"/>
  <c r="AD1332"/>
  <c r="AE1332" s="1"/>
  <c r="AF1332" s="1"/>
  <c r="AD1330"/>
  <c r="AD1327"/>
  <c r="AE1327" s="1"/>
  <c r="AF1327" s="1"/>
  <c r="AD1321"/>
  <c r="AE1321" s="1"/>
  <c r="AF1321" s="1"/>
  <c r="AD1316"/>
  <c r="AE1316" s="1"/>
  <c r="AF1316" s="1"/>
  <c r="AD1314"/>
  <c r="AD1311"/>
  <c r="AD1305"/>
  <c r="AE1305" s="1"/>
  <c r="AF1305" s="1"/>
  <c r="AD1300"/>
  <c r="AE1300" s="1"/>
  <c r="AF1300" s="1"/>
  <c r="AD1298"/>
  <c r="AD1295"/>
  <c r="AE1295" s="1"/>
  <c r="AF1295" s="1"/>
  <c r="AD1289"/>
  <c r="AE1289" s="1"/>
  <c r="AF1289" s="1"/>
  <c r="AD1284"/>
  <c r="AE1284" s="1"/>
  <c r="AF1284" s="1"/>
  <c r="AD1282"/>
  <c r="AD1279"/>
  <c r="AE1279" s="1"/>
  <c r="AF1279" s="1"/>
  <c r="AD1273"/>
  <c r="AE1273" s="1"/>
  <c r="AF1273" s="1"/>
  <c r="AD1268"/>
  <c r="AE1268" s="1"/>
  <c r="AD1266"/>
  <c r="AD1263"/>
  <c r="AE1263" s="1"/>
  <c r="AF1263" s="1"/>
  <c r="AD1257"/>
  <c r="AE1257" s="1"/>
  <c r="AF1257" s="1"/>
  <c r="AD1252"/>
  <c r="AE1252" s="1"/>
  <c r="AD1250"/>
  <c r="AD1247"/>
  <c r="AD1239"/>
  <c r="AE1239" s="1"/>
  <c r="AF1239" s="1"/>
  <c r="AF892"/>
  <c r="AD869"/>
  <c r="AE869" s="1"/>
  <c r="AF869" s="1"/>
  <c r="AE852"/>
  <c r="AF852" s="1"/>
  <c r="AE856"/>
  <c r="AF856" s="1"/>
  <c r="AE864"/>
  <c r="AF864" s="1"/>
  <c r="AE868"/>
  <c r="AF868" s="1"/>
  <c r="AD388"/>
  <c r="AE388" s="1"/>
  <c r="AF388" s="1"/>
  <c r="AD404"/>
  <c r="AD420"/>
  <c r="AE420" s="1"/>
  <c r="AD436"/>
  <c r="AE436" s="1"/>
  <c r="AD452"/>
  <c r="AD468"/>
  <c r="AD484"/>
  <c r="AE484" s="1"/>
  <c r="AD500"/>
  <c r="AE500" s="1"/>
  <c r="AD516"/>
  <c r="AD532"/>
  <c r="AD548"/>
  <c r="AE548" s="1"/>
  <c r="AD564"/>
  <c r="AE564" s="1"/>
  <c r="AD580"/>
  <c r="AD596"/>
  <c r="AD612"/>
  <c r="AE612" s="1"/>
  <c r="AD628"/>
  <c r="AE628" s="1"/>
  <c r="AD884"/>
  <c r="AD888"/>
  <c r="Z1382"/>
  <c r="AA1382" s="1"/>
  <c r="Z1372"/>
  <c r="AA1372" s="1"/>
  <c r="Z1369"/>
  <c r="AA1369" s="1"/>
  <c r="Z1366"/>
  <c r="AA1366" s="1"/>
  <c r="Z1356"/>
  <c r="AA1356" s="1"/>
  <c r="Z1353"/>
  <c r="AA1353" s="1"/>
  <c r="Z1350"/>
  <c r="AA1350" s="1"/>
  <c r="Z1340"/>
  <c r="AA1340" s="1"/>
  <c r="Z1337"/>
  <c r="AA1337" s="1"/>
  <c r="Z1334"/>
  <c r="AA1334" s="1"/>
  <c r="Z1324"/>
  <c r="AA1324" s="1"/>
  <c r="Z1321"/>
  <c r="AA1321" s="1"/>
  <c r="Z1318"/>
  <c r="AA1318" s="1"/>
  <c r="Z1308"/>
  <c r="AA1308" s="1"/>
  <c r="Z1305"/>
  <c r="AA1305" s="1"/>
  <c r="Z1302"/>
  <c r="AA1302" s="1"/>
  <c r="Z1292"/>
  <c r="AA1292" s="1"/>
  <c r="Z1289"/>
  <c r="AA1289" s="1"/>
  <c r="Z1286"/>
  <c r="AA1286" s="1"/>
  <c r="Z1276"/>
  <c r="AA1276" s="1"/>
  <c r="Z1273"/>
  <c r="AA1273" s="1"/>
  <c r="Z1270"/>
  <c r="AA1270" s="1"/>
  <c r="Z1260"/>
  <c r="AA1260" s="1"/>
  <c r="Z1257"/>
  <c r="AA1257" s="1"/>
  <c r="Z1254"/>
  <c r="AA1254" s="1"/>
  <c r="Z1244"/>
  <c r="AA1244" s="1"/>
  <c r="Z1241"/>
  <c r="AA1241" s="1"/>
  <c r="Z1238"/>
  <c r="AA1238" s="1"/>
  <c r="Z1228"/>
  <c r="AA1228" s="1"/>
  <c r="Z1225"/>
  <c r="AA1225" s="1"/>
  <c r="Z1222"/>
  <c r="AA1222" s="1"/>
  <c r="Z1217"/>
  <c r="AA1217" s="1"/>
  <c r="Z1214"/>
  <c r="AA1214" s="1"/>
  <c r="Z1209"/>
  <c r="AA1209" s="1"/>
  <c r="Z1206"/>
  <c r="AA1206" s="1"/>
  <c r="Z1201"/>
  <c r="AA1201" s="1"/>
  <c r="Z1198"/>
  <c r="AA1198" s="1"/>
  <c r="Z1193"/>
  <c r="AA1193" s="1"/>
  <c r="Z1190"/>
  <c r="AA1190" s="1"/>
  <c r="Z1185"/>
  <c r="AA1185" s="1"/>
  <c r="Z1182"/>
  <c r="AA1182" s="1"/>
  <c r="Z1177"/>
  <c r="AA1177" s="1"/>
  <c r="Z1174"/>
  <c r="AA1174" s="1"/>
  <c r="Z1169"/>
  <c r="AA1169" s="1"/>
  <c r="Z1160"/>
  <c r="AA1160" s="1"/>
  <c r="Z1158"/>
  <c r="AA1158" s="1"/>
  <c r="Z1152"/>
  <c r="AA1152" s="1"/>
  <c r="Z1149"/>
  <c r="AA1149" s="1"/>
  <c r="Z1146"/>
  <c r="AA1146" s="1"/>
  <c r="Z1140"/>
  <c r="AA1140" s="1"/>
  <c r="Z1138"/>
  <c r="AA1138" s="1"/>
  <c r="Z1132"/>
  <c r="AA1132" s="1"/>
  <c r="Z1129"/>
  <c r="AA1129" s="1"/>
  <c r="Z1118"/>
  <c r="AA1118" s="1"/>
  <c r="Z1101"/>
  <c r="AA1101" s="1"/>
  <c r="Z1098"/>
  <c r="AA1098" s="1"/>
  <c r="Z1092"/>
  <c r="AA1092" s="1"/>
  <c r="Z1080"/>
  <c r="AA1080" s="1"/>
  <c r="Z1077"/>
  <c r="AA1077" s="1"/>
  <c r="Z1072"/>
  <c r="AA1072" s="1"/>
  <c r="Z1061"/>
  <c r="AA1061" s="1"/>
  <c r="Z1058"/>
  <c r="AA1058" s="1"/>
  <c r="Z1052"/>
  <c r="AA1052" s="1"/>
  <c r="Z1049"/>
  <c r="AA1049" s="1"/>
  <c r="Z1046"/>
  <c r="AA1046" s="1"/>
  <c r="Z1041"/>
  <c r="AA1041" s="1"/>
  <c r="Z1032"/>
  <c r="AA1032" s="1"/>
  <c r="Z1030"/>
  <c r="AA1030" s="1"/>
  <c r="Z1024"/>
  <c r="AA1024" s="1"/>
  <c r="Z1021"/>
  <c r="AA1021" s="1"/>
  <c r="Z1018"/>
  <c r="AA1018" s="1"/>
  <c r="Z1012"/>
  <c r="AA1012" s="1"/>
  <c r="Z1010"/>
  <c r="AA1010" s="1"/>
  <c r="Z1004"/>
  <c r="AA1004" s="1"/>
  <c r="Z1001"/>
  <c r="AA1001" s="1"/>
  <c r="Z990"/>
  <c r="AA990" s="1"/>
  <c r="Z973"/>
  <c r="AA973" s="1"/>
  <c r="Z970"/>
  <c r="AA970" s="1"/>
  <c r="Z964"/>
  <c r="AA964" s="1"/>
  <c r="Z952"/>
  <c r="AA952" s="1"/>
  <c r="Z949"/>
  <c r="AA949" s="1"/>
  <c r="Z944"/>
  <c r="AA944" s="1"/>
  <c r="Z933"/>
  <c r="AA933" s="1"/>
  <c r="Z930"/>
  <c r="AA930" s="1"/>
  <c r="Z924"/>
  <c r="AA924" s="1"/>
  <c r="Z921"/>
  <c r="AA921" s="1"/>
  <c r="Z918"/>
  <c r="AA918" s="1"/>
  <c r="Z912"/>
  <c r="AA912" s="1"/>
  <c r="Z908"/>
  <c r="AA908" s="1"/>
  <c r="Z897"/>
  <c r="AA897" s="1"/>
  <c r="Z892"/>
  <c r="AA892" s="1"/>
  <c r="Z880"/>
  <c r="AA880" s="1"/>
  <c r="Z878"/>
  <c r="AA878" s="1"/>
  <c r="Z869"/>
  <c r="AA869" s="1"/>
  <c r="Z866"/>
  <c r="AA866" s="1"/>
  <c r="Z861"/>
  <c r="AA861" s="1"/>
  <c r="Z856"/>
  <c r="AA856" s="1"/>
  <c r="Z854"/>
  <c r="AA854" s="1"/>
  <c r="Z848"/>
  <c r="AA848" s="1"/>
  <c r="Z846"/>
  <c r="AA846" s="1"/>
  <c r="Z840"/>
  <c r="AA840" s="1"/>
  <c r="Z838"/>
  <c r="AA838" s="1"/>
  <c r="Z832"/>
  <c r="AA832" s="1"/>
  <c r="Z830"/>
  <c r="AA830" s="1"/>
  <c r="Z793"/>
  <c r="AA793" s="1"/>
  <c r="Z788"/>
  <c r="AA788" s="1"/>
  <c r="Z785"/>
  <c r="AA785" s="1"/>
  <c r="Z780"/>
  <c r="AA780" s="1"/>
  <c r="Z777"/>
  <c r="AA777" s="1"/>
  <c r="Z772"/>
  <c r="AA772" s="1"/>
  <c r="Z769"/>
  <c r="AA769" s="1"/>
  <c r="Z764"/>
  <c r="AA764" s="1"/>
  <c r="Z762"/>
  <c r="AA762" s="1"/>
  <c r="Z757"/>
  <c r="AA757" s="1"/>
  <c r="Z754"/>
  <c r="AA754" s="1"/>
  <c r="Z749"/>
  <c r="AA749" s="1"/>
  <c r="Z746"/>
  <c r="AA746" s="1"/>
  <c r="Z741"/>
  <c r="AA741" s="1"/>
  <c r="Z738"/>
  <c r="AA738" s="1"/>
  <c r="Z733"/>
  <c r="AA733" s="1"/>
  <c r="Z728"/>
  <c r="AA728" s="1"/>
  <c r="Z726"/>
  <c r="AA726" s="1"/>
  <c r="Z720"/>
  <c r="AA720" s="1"/>
  <c r="Z718"/>
  <c r="AA718" s="1"/>
  <c r="Z712"/>
  <c r="AA712" s="1"/>
  <c r="Z710"/>
  <c r="AA710" s="1"/>
  <c r="Z704"/>
  <c r="AA704" s="1"/>
  <c r="Z702"/>
  <c r="AA702" s="1"/>
  <c r="Z665"/>
  <c r="AA665" s="1"/>
  <c r="Z660"/>
  <c r="AA660" s="1"/>
  <c r="Z657"/>
  <c r="AA657" s="1"/>
  <c r="Z652"/>
  <c r="AA652" s="1"/>
  <c r="Z649"/>
  <c r="AA649" s="1"/>
  <c r="Z644"/>
  <c r="AA644" s="1"/>
  <c r="Z641"/>
  <c r="AA641" s="1"/>
  <c r="Z636"/>
  <c r="AA636" s="1"/>
  <c r="Z634"/>
  <c r="AA634" s="1"/>
  <c r="Z629"/>
  <c r="AA629" s="1"/>
  <c r="Z626"/>
  <c r="AA626" s="1"/>
  <c r="Z621"/>
  <c r="AA621" s="1"/>
  <c r="Z618"/>
  <c r="AA618" s="1"/>
  <c r="Z613"/>
  <c r="AA613" s="1"/>
  <c r="Z610"/>
  <c r="AA610" s="1"/>
  <c r="Z605"/>
  <c r="AA605" s="1"/>
  <c r="Z600"/>
  <c r="AA600" s="1"/>
  <c r="Z598"/>
  <c r="AA598" s="1"/>
  <c r="Z592"/>
  <c r="AA592" s="1"/>
  <c r="Z590"/>
  <c r="AA590" s="1"/>
  <c r="Z584"/>
  <c r="AA584" s="1"/>
  <c r="Z582"/>
  <c r="AA582" s="1"/>
  <c r="Z576"/>
  <c r="AA576" s="1"/>
  <c r="Z574"/>
  <c r="AA574" s="1"/>
  <c r="Z553"/>
  <c r="AA553" s="1"/>
  <c r="Z550"/>
  <c r="AA550" s="1"/>
  <c r="Z545"/>
  <c r="AA545" s="1"/>
  <c r="Z542"/>
  <c r="AA542" s="1"/>
  <c r="Z536"/>
  <c r="AA536" s="1"/>
  <c r="Z533"/>
  <c r="AA533" s="1"/>
  <c r="Z530"/>
  <c r="AA530" s="1"/>
  <c r="Z525"/>
  <c r="AA525" s="1"/>
  <c r="Z516"/>
  <c r="AA516" s="1"/>
  <c r="Z514"/>
  <c r="AA514" s="1"/>
  <c r="Z508"/>
  <c r="AA508" s="1"/>
  <c r="Z506"/>
  <c r="AA506" s="1"/>
  <c r="Z489"/>
  <c r="AA489" s="1"/>
  <c r="Z486"/>
  <c r="AA486" s="1"/>
  <c r="Z481"/>
  <c r="AA481" s="1"/>
  <c r="Z478"/>
  <c r="AA478" s="1"/>
  <c r="Z472"/>
  <c r="AA472" s="1"/>
  <c r="Z469"/>
  <c r="AA469" s="1"/>
  <c r="Z466"/>
  <c r="AA466" s="1"/>
  <c r="Z461"/>
  <c r="AA461" s="1"/>
  <c r="Z452"/>
  <c r="AA452" s="1"/>
  <c r="Z450"/>
  <c r="AA450" s="1"/>
  <c r="Z444"/>
  <c r="AA444" s="1"/>
  <c r="Z442"/>
  <c r="AA442" s="1"/>
  <c r="Z425"/>
  <c r="AA425" s="1"/>
  <c r="Z422"/>
  <c r="AA422" s="1"/>
  <c r="Z417"/>
  <c r="AA417" s="1"/>
  <c r="Z414"/>
  <c r="AA414" s="1"/>
  <c r="Z408"/>
  <c r="AA408" s="1"/>
  <c r="Z405"/>
  <c r="AA405" s="1"/>
  <c r="Z402"/>
  <c r="AA402" s="1"/>
  <c r="Z397"/>
  <c r="AA397" s="1"/>
  <c r="AD1381"/>
  <c r="AE1381" s="1"/>
  <c r="AF1381" s="1"/>
  <c r="AD1376"/>
  <c r="AE1376" s="1"/>
  <c r="AF1376" s="1"/>
  <c r="AD1374"/>
  <c r="AD1371"/>
  <c r="AE1371" s="1"/>
  <c r="AF1371" s="1"/>
  <c r="AD1365"/>
  <c r="AE1365" s="1"/>
  <c r="AF1365" s="1"/>
  <c r="AD1360"/>
  <c r="AE1360" s="1"/>
  <c r="AD1358"/>
  <c r="AD1355"/>
  <c r="AD1349"/>
  <c r="AE1349" s="1"/>
  <c r="AF1349" s="1"/>
  <c r="AD1344"/>
  <c r="AE1344" s="1"/>
  <c r="AD1342"/>
  <c r="AD1339"/>
  <c r="AE1339" s="1"/>
  <c r="AF1339" s="1"/>
  <c r="AD1333"/>
  <c r="AE1333" s="1"/>
  <c r="AF1333" s="1"/>
  <c r="AD1328"/>
  <c r="AE1328" s="1"/>
  <c r="AD1326"/>
  <c r="AD1323"/>
  <c r="AE1323" s="1"/>
  <c r="AF1323" s="1"/>
  <c r="AD1317"/>
  <c r="AE1317" s="1"/>
  <c r="AF1317" s="1"/>
  <c r="AD1312"/>
  <c r="AE1312" s="1"/>
  <c r="AD1310"/>
  <c r="AD1307"/>
  <c r="AE1307" s="1"/>
  <c r="AF1307" s="1"/>
  <c r="AD1301"/>
  <c r="AE1301" s="1"/>
  <c r="AF1301" s="1"/>
  <c r="AD1296"/>
  <c r="AE1296" s="1"/>
  <c r="AD1294"/>
  <c r="AD1291"/>
  <c r="AE1291" s="1"/>
  <c r="AF1291" s="1"/>
  <c r="AD1285"/>
  <c r="AE1285" s="1"/>
  <c r="AF1285" s="1"/>
  <c r="AD1280"/>
  <c r="AE1280" s="1"/>
  <c r="AD1278"/>
  <c r="AD1275"/>
  <c r="AE1275" s="1"/>
  <c r="AF1275" s="1"/>
  <c r="AD1269"/>
  <c r="AE1269" s="1"/>
  <c r="AF1269" s="1"/>
  <c r="AD1264"/>
  <c r="AE1264" s="1"/>
  <c r="AF1264" s="1"/>
  <c r="AD1262"/>
  <c r="AD1259"/>
  <c r="AE1259" s="1"/>
  <c r="AF1259" s="1"/>
  <c r="AD1253"/>
  <c r="AE1253" s="1"/>
  <c r="AF1253" s="1"/>
  <c r="AD1248"/>
  <c r="AE1248" s="1"/>
  <c r="AF1248" s="1"/>
  <c r="AD1246"/>
  <c r="AD1240"/>
  <c r="AE1240" s="1"/>
  <c r="AD893"/>
  <c r="AE893" s="1"/>
  <c r="AF893" s="1"/>
  <c r="AD890"/>
  <c r="AE890" s="1"/>
  <c r="AF890" s="1"/>
  <c r="AD870"/>
  <c r="AE870" s="1"/>
  <c r="AD846"/>
  <c r="AE846" s="1"/>
  <c r="AF846" s="1"/>
  <c r="AD820"/>
  <c r="AE820" s="1"/>
  <c r="AF820" s="1"/>
  <c r="AD814"/>
  <c r="AE814" s="1"/>
  <c r="AF814" s="1"/>
  <c r="AD788"/>
  <c r="AE788" s="1"/>
  <c r="AF788" s="1"/>
  <c r="AD782"/>
  <c r="AE782" s="1"/>
  <c r="AF782" s="1"/>
  <c r="AD756"/>
  <c r="AE756" s="1"/>
  <c r="AF756" s="1"/>
  <c r="AD750"/>
  <c r="AE750" s="1"/>
  <c r="AF750" s="1"/>
  <c r="AD724"/>
  <c r="AE724" s="1"/>
  <c r="AF724" s="1"/>
  <c r="AD718"/>
  <c r="AE718" s="1"/>
  <c r="AF718" s="1"/>
  <c r="AD692"/>
  <c r="AE692" s="1"/>
  <c r="AF692" s="1"/>
  <c r="AD686"/>
  <c r="AE686" s="1"/>
  <c r="AF686" s="1"/>
  <c r="AD660"/>
  <c r="AE660" s="1"/>
  <c r="AF660" s="1"/>
  <c r="AD654"/>
  <c r="AE654" s="1"/>
  <c r="AF654" s="1"/>
  <c r="Z1477"/>
  <c r="AA1477" s="1"/>
  <c r="Z1445"/>
  <c r="AA1445" s="1"/>
  <c r="Z1413"/>
  <c r="AA1413" s="1"/>
  <c r="AD1241"/>
  <c r="AE1241" s="1"/>
  <c r="AF1241" s="1"/>
  <c r="AD1236"/>
  <c r="AE1236" s="1"/>
  <c r="AD1231"/>
  <c r="AD894"/>
  <c r="AE894" s="1"/>
  <c r="AD885"/>
  <c r="AD874"/>
  <c r="AE874" s="1"/>
  <c r="AF874" s="1"/>
  <c r="AD853"/>
  <c r="AE853" s="1"/>
  <c r="AF853" s="1"/>
  <c r="Z1416"/>
  <c r="AA1416" s="1"/>
  <c r="Z1448"/>
  <c r="AA1448" s="1"/>
  <c r="Z1480"/>
  <c r="AA1480" s="1"/>
  <c r="Z1481"/>
  <c r="AA1481" s="1"/>
  <c r="Z1470"/>
  <c r="AA1470" s="1"/>
  <c r="Z1449"/>
  <c r="AA1449" s="1"/>
  <c r="Z1438"/>
  <c r="AA1438" s="1"/>
  <c r="Z1417"/>
  <c r="AA1417" s="1"/>
  <c r="Z1406"/>
  <c r="AA1406" s="1"/>
  <c r="Z1499"/>
  <c r="AA1499" s="1"/>
  <c r="AD1243"/>
  <c r="AE1243" s="1"/>
  <c r="AF1243" s="1"/>
  <c r="AD1237"/>
  <c r="AE1237" s="1"/>
  <c r="AF1237" s="1"/>
  <c r="AD886"/>
  <c r="AE886" s="1"/>
  <c r="AF886" s="1"/>
  <c r="AD865"/>
  <c r="AE865" s="1"/>
  <c r="AF865" s="1"/>
  <c r="AD854"/>
  <c r="AE854" s="1"/>
  <c r="AF854" s="1"/>
  <c r="AD844"/>
  <c r="AE844" s="1"/>
  <c r="AF844" s="1"/>
  <c r="AD838"/>
  <c r="AD828"/>
  <c r="AD822"/>
  <c r="AE822" s="1"/>
  <c r="AD812"/>
  <c r="AE812" s="1"/>
  <c r="AF812" s="1"/>
  <c r="AD806"/>
  <c r="AE806" s="1"/>
  <c r="AF806" s="1"/>
  <c r="AD796"/>
  <c r="AE796" s="1"/>
  <c r="AF796" s="1"/>
  <c r="AD790"/>
  <c r="AE790" s="1"/>
  <c r="AF790" s="1"/>
  <c r="AD780"/>
  <c r="AE780" s="1"/>
  <c r="AF780" s="1"/>
  <c r="AD774"/>
  <c r="AD764"/>
  <c r="AE764" s="1"/>
  <c r="AD758"/>
  <c r="AE758" s="1"/>
  <c r="AF758" s="1"/>
  <c r="AD748"/>
  <c r="AE748" s="1"/>
  <c r="AF748" s="1"/>
  <c r="AD742"/>
  <c r="AE742" s="1"/>
  <c r="AF742" s="1"/>
  <c r="AD732"/>
  <c r="AE732" s="1"/>
  <c r="AF732" s="1"/>
  <c r="AD726"/>
  <c r="AE726" s="1"/>
  <c r="AF726" s="1"/>
  <c r="AD716"/>
  <c r="AE716" s="1"/>
  <c r="AF716" s="1"/>
  <c r="AD710"/>
  <c r="AD700"/>
  <c r="AE700" s="1"/>
  <c r="AF700" s="1"/>
  <c r="AD694"/>
  <c r="AD684"/>
  <c r="AE684" s="1"/>
  <c r="AF684" s="1"/>
  <c r="AD678"/>
  <c r="AE678" s="1"/>
  <c r="AF678" s="1"/>
  <c r="AD668"/>
  <c r="AE668" s="1"/>
  <c r="AD662"/>
  <c r="AE662" s="1"/>
  <c r="AF662" s="1"/>
  <c r="AD652"/>
  <c r="AE652" s="1"/>
  <c r="AF652" s="1"/>
  <c r="AD646"/>
  <c r="Z1391"/>
  <c r="AA1391" s="1"/>
  <c r="Z1423"/>
  <c r="AA1423" s="1"/>
  <c r="Z1455"/>
  <c r="AA1455" s="1"/>
  <c r="Z1482"/>
  <c r="AA1482" s="1"/>
  <c r="Z1461"/>
  <c r="AA1461" s="1"/>
  <c r="Z1450"/>
  <c r="AA1450" s="1"/>
  <c r="Z1429"/>
  <c r="AA1429" s="1"/>
  <c r="Z1418"/>
  <c r="AA1418" s="1"/>
  <c r="Z1397"/>
  <c r="AA1397" s="1"/>
  <c r="Z1386"/>
  <c r="AA1386" s="1"/>
  <c r="AD889"/>
  <c r="AE889" s="1"/>
  <c r="AF889" s="1"/>
  <c r="AD878"/>
  <c r="AE878" s="1"/>
  <c r="AF878" s="1"/>
  <c r="AD873"/>
  <c r="AE873" s="1"/>
  <c r="AD862"/>
  <c r="AE862" s="1"/>
  <c r="AF862" s="1"/>
  <c r="AD857"/>
  <c r="AE857" s="1"/>
  <c r="AF857" s="1"/>
  <c r="AD848"/>
  <c r="AD840"/>
  <c r="AE840" s="1"/>
  <c r="AF840" s="1"/>
  <c r="AD832"/>
  <c r="AE832" s="1"/>
  <c r="AF832" s="1"/>
  <c r="AD824"/>
  <c r="AE824" s="1"/>
  <c r="AF824" s="1"/>
  <c r="AD816"/>
  <c r="AE816" s="1"/>
  <c r="AF816" s="1"/>
  <c r="AD808"/>
  <c r="AE808" s="1"/>
  <c r="AF808" s="1"/>
  <c r="AD800"/>
  <c r="AE800" s="1"/>
  <c r="AF800" s="1"/>
  <c r="AD792"/>
  <c r="AE792" s="1"/>
  <c r="AF792" s="1"/>
  <c r="AD784"/>
  <c r="AD776"/>
  <c r="AE776" s="1"/>
  <c r="AF776" s="1"/>
  <c r="AD768"/>
  <c r="AD760"/>
  <c r="AE760" s="1"/>
  <c r="AF760" s="1"/>
  <c r="AD752"/>
  <c r="AE752" s="1"/>
  <c r="AF752" s="1"/>
  <c r="AD744"/>
  <c r="AE744" s="1"/>
  <c r="AF744" s="1"/>
  <c r="AD736"/>
  <c r="AE736" s="1"/>
  <c r="AF736" s="1"/>
  <c r="AD728"/>
  <c r="AE728" s="1"/>
  <c r="AF728" s="1"/>
  <c r="AD720"/>
  <c r="AD712"/>
  <c r="AE712" s="1"/>
  <c r="AF712" s="1"/>
  <c r="AD704"/>
  <c r="AE704" s="1"/>
  <c r="AF704" s="1"/>
  <c r="AD696"/>
  <c r="AE696" s="1"/>
  <c r="AF696" s="1"/>
  <c r="AD688"/>
  <c r="AE688" s="1"/>
  <c r="AF688" s="1"/>
  <c r="AD680"/>
  <c r="AE680" s="1"/>
  <c r="AF680" s="1"/>
  <c r="AD672"/>
  <c r="AE672" s="1"/>
  <c r="AF672" s="1"/>
  <c r="AD664"/>
  <c r="AE664" s="1"/>
  <c r="AF664" s="1"/>
  <c r="AD656"/>
  <c r="AD648"/>
  <c r="AE648" s="1"/>
  <c r="AF648" s="1"/>
  <c r="Z1474"/>
  <c r="AA1474" s="1"/>
  <c r="Z1469"/>
  <c r="AA1469" s="1"/>
  <c r="Z1458"/>
  <c r="AA1458" s="1"/>
  <c r="Z1453"/>
  <c r="AA1453" s="1"/>
  <c r="Z1442"/>
  <c r="AA1442" s="1"/>
  <c r="Z1437"/>
  <c r="AA1437" s="1"/>
  <c r="Z1426"/>
  <c r="AA1426" s="1"/>
  <c r="Z1421"/>
  <c r="AA1421" s="1"/>
  <c r="Z1410"/>
  <c r="AA1410" s="1"/>
  <c r="Z1405"/>
  <c r="AA1405" s="1"/>
  <c r="Z1394"/>
  <c r="AA1394" s="1"/>
  <c r="Z1389"/>
  <c r="AA1389" s="1"/>
  <c r="AD1483"/>
  <c r="AE1483" s="1"/>
  <c r="AD1479"/>
  <c r="AE1479" s="1"/>
  <c r="AF1479" s="1"/>
  <c r="AD1475"/>
  <c r="AE1475" s="1"/>
  <c r="AD1471"/>
  <c r="AD1467"/>
  <c r="AE1467" s="1"/>
  <c r="AD1463"/>
  <c r="AE1463" s="1"/>
  <c r="AF1463" s="1"/>
  <c r="AD1459"/>
  <c r="AE1459" s="1"/>
  <c r="AD1455"/>
  <c r="AD1451"/>
  <c r="AE1451" s="1"/>
  <c r="AD1447"/>
  <c r="AE1447" s="1"/>
  <c r="AF1447" s="1"/>
  <c r="AD1443"/>
  <c r="AE1443" s="1"/>
  <c r="AD1439"/>
  <c r="AD1435"/>
  <c r="AE1435" s="1"/>
  <c r="AF1435" s="1"/>
  <c r="AD1431"/>
  <c r="AE1431" s="1"/>
  <c r="AF1431" s="1"/>
  <c r="AD1427"/>
  <c r="AE1427" s="1"/>
  <c r="AD1423"/>
  <c r="AD1419"/>
  <c r="AD1415"/>
  <c r="AE1415" s="1"/>
  <c r="AF1415" s="1"/>
  <c r="AD1411"/>
  <c r="AE1411" s="1"/>
  <c r="AD1407"/>
  <c r="AD1403"/>
  <c r="AE1403" s="1"/>
  <c r="AD1399"/>
  <c r="AE1399" s="1"/>
  <c r="AF1399" s="1"/>
  <c r="AD1395"/>
  <c r="AE1395" s="1"/>
  <c r="AD1391"/>
  <c r="AD1387"/>
  <c r="Z1513"/>
  <c r="AA1513" s="1"/>
  <c r="Z1510"/>
  <c r="AA1510" s="1"/>
  <c r="Z1500"/>
  <c r="AA1500" s="1"/>
  <c r="Z1497"/>
  <c r="AA1497" s="1"/>
  <c r="Z1494"/>
  <c r="AA1494" s="1"/>
  <c r="AD882"/>
  <c r="AE882" s="1"/>
  <c r="AF882" s="1"/>
  <c r="AD877"/>
  <c r="AE877" s="1"/>
  <c r="AF877" s="1"/>
  <c r="AD866"/>
  <c r="AE866" s="1"/>
  <c r="AF866" s="1"/>
  <c r="AD861"/>
  <c r="AE861" s="1"/>
  <c r="AF861" s="1"/>
  <c r="AD850"/>
  <c r="AE850" s="1"/>
  <c r="AF850" s="1"/>
  <c r="AD842"/>
  <c r="AE842" s="1"/>
  <c r="AF842" s="1"/>
  <c r="AD834"/>
  <c r="AE834" s="1"/>
  <c r="AF834" s="1"/>
  <c r="AD826"/>
  <c r="AE826" s="1"/>
  <c r="AF826" s="1"/>
  <c r="AD818"/>
  <c r="AE818" s="1"/>
  <c r="AF818" s="1"/>
  <c r="AD810"/>
  <c r="AE810" s="1"/>
  <c r="AF810" s="1"/>
  <c r="AD802"/>
  <c r="AE802" s="1"/>
  <c r="AF802" s="1"/>
  <c r="AD794"/>
  <c r="AE794" s="1"/>
  <c r="AF794" s="1"/>
  <c r="AD786"/>
  <c r="AD778"/>
  <c r="AE778" s="1"/>
  <c r="AF778" s="1"/>
  <c r="AD770"/>
  <c r="AD762"/>
  <c r="AE762" s="1"/>
  <c r="AF762" s="1"/>
  <c r="AD754"/>
  <c r="AE754" s="1"/>
  <c r="AF754" s="1"/>
  <c r="AD746"/>
  <c r="AE746" s="1"/>
  <c r="AF746" s="1"/>
  <c r="AD738"/>
  <c r="AE738" s="1"/>
  <c r="AF738" s="1"/>
  <c r="AD730"/>
  <c r="AE730" s="1"/>
  <c r="AF730" s="1"/>
  <c r="AD722"/>
  <c r="AD714"/>
  <c r="AE714" s="1"/>
  <c r="AF714" s="1"/>
  <c r="AD706"/>
  <c r="AE706" s="1"/>
  <c r="AF706" s="1"/>
  <c r="AD698"/>
  <c r="AE698" s="1"/>
  <c r="AF698" s="1"/>
  <c r="AD690"/>
  <c r="AE690" s="1"/>
  <c r="AF690" s="1"/>
  <c r="AD682"/>
  <c r="AE682" s="1"/>
  <c r="AF682" s="1"/>
  <c r="AD674"/>
  <c r="AE674" s="1"/>
  <c r="AF674" s="1"/>
  <c r="AD666"/>
  <c r="AE666" s="1"/>
  <c r="AF666" s="1"/>
  <c r="AD658"/>
  <c r="AD650"/>
  <c r="AE650" s="1"/>
  <c r="AF650" s="1"/>
  <c r="AD642"/>
  <c r="Z1478"/>
  <c r="AA1478" s="1"/>
  <c r="Z1473"/>
  <c r="AA1473" s="1"/>
  <c r="Z1462"/>
  <c r="AA1462" s="1"/>
  <c r="Z1457"/>
  <c r="AA1457" s="1"/>
  <c r="Z1446"/>
  <c r="AA1446" s="1"/>
  <c r="Z1441"/>
  <c r="AA1441" s="1"/>
  <c r="Z1430"/>
  <c r="AA1430" s="1"/>
  <c r="Z1425"/>
  <c r="AA1425" s="1"/>
  <c r="Z1414"/>
  <c r="AA1414" s="1"/>
  <c r="Z1409"/>
  <c r="AA1409" s="1"/>
  <c r="Z1398"/>
  <c r="AA1398" s="1"/>
  <c r="Z1393"/>
  <c r="AA1393" s="1"/>
  <c r="AD1482"/>
  <c r="AE1482" s="1"/>
  <c r="AF1482" s="1"/>
  <c r="AD1478"/>
  <c r="AE1478" s="1"/>
  <c r="AD1474"/>
  <c r="AE1474" s="1"/>
  <c r="AD1470"/>
  <c r="AE1470" s="1"/>
  <c r="AF1470" s="1"/>
  <c r="AD1466"/>
  <c r="AE1466" s="1"/>
  <c r="AF1466" s="1"/>
  <c r="AD1462"/>
  <c r="AE1462" s="1"/>
  <c r="AD1458"/>
  <c r="AE1458" s="1"/>
  <c r="AD1454"/>
  <c r="AE1454" s="1"/>
  <c r="AF1454" s="1"/>
  <c r="AD1450"/>
  <c r="AE1450" s="1"/>
  <c r="AF1450" s="1"/>
  <c r="AD1446"/>
  <c r="AE1446" s="1"/>
  <c r="AD1442"/>
  <c r="AE1442" s="1"/>
  <c r="AD1438"/>
  <c r="AE1438" s="1"/>
  <c r="AF1438" s="1"/>
  <c r="AD1434"/>
  <c r="AE1434" s="1"/>
  <c r="AF1434" s="1"/>
  <c r="AD1430"/>
  <c r="AE1430" s="1"/>
  <c r="AD1426"/>
  <c r="AE1426" s="1"/>
  <c r="AD1422"/>
  <c r="AE1422" s="1"/>
  <c r="AF1422" s="1"/>
  <c r="AD1418"/>
  <c r="AE1418" s="1"/>
  <c r="AF1418" s="1"/>
  <c r="AD1414"/>
  <c r="AE1414" s="1"/>
  <c r="AD1410"/>
  <c r="AE1410" s="1"/>
  <c r="AD1406"/>
  <c r="AE1406" s="1"/>
  <c r="AF1406" s="1"/>
  <c r="AD1402"/>
  <c r="AE1402" s="1"/>
  <c r="AF1402" s="1"/>
  <c r="AD1398"/>
  <c r="AE1398" s="1"/>
  <c r="AD1394"/>
  <c r="AE1394" s="1"/>
  <c r="AD1390"/>
  <c r="AE1390" s="1"/>
  <c r="AF1390" s="1"/>
  <c r="AD1386"/>
  <c r="AE1386" s="1"/>
  <c r="AF1386" s="1"/>
  <c r="Z1512"/>
  <c r="AA1512" s="1"/>
  <c r="Z1509"/>
  <c r="AA1509" s="1"/>
  <c r="Z1506"/>
  <c r="AA1506" s="1"/>
  <c r="Z1496"/>
  <c r="AA1496" s="1"/>
  <c r="Z1493"/>
  <c r="AA1493" s="1"/>
  <c r="Z1490"/>
  <c r="AA1490" s="1"/>
  <c r="AD1513"/>
  <c r="AE1513" s="1"/>
  <c r="AD1509"/>
  <c r="AE1509" s="1"/>
  <c r="AF1509" s="1"/>
  <c r="AD1505"/>
  <c r="AE1505" s="1"/>
  <c r="AF1505" s="1"/>
  <c r="AD1501"/>
  <c r="AE1501" s="1"/>
  <c r="AF1501" s="1"/>
  <c r="AD1497"/>
  <c r="AE1497" s="1"/>
  <c r="AF1497" s="1"/>
  <c r="AD1493"/>
  <c r="AE1493" s="1"/>
  <c r="AF1493" s="1"/>
  <c r="AD1489"/>
  <c r="AD1512"/>
  <c r="AE1512" s="1"/>
  <c r="AF1512" s="1"/>
  <c r="AD1508"/>
  <c r="AE1508" s="1"/>
  <c r="AF1508" s="1"/>
  <c r="AD1504"/>
  <c r="AE1504" s="1"/>
  <c r="AD1500"/>
  <c r="AE1500" s="1"/>
  <c r="AF1500" s="1"/>
  <c r="AD1496"/>
  <c r="AE1496" s="1"/>
  <c r="AF1496" s="1"/>
  <c r="AD1492"/>
  <c r="AE1492" s="1"/>
  <c r="AF1492" s="1"/>
  <c r="AD1488"/>
  <c r="AE1488" s="1"/>
  <c r="AF1488" s="1"/>
  <c r="AE1448"/>
  <c r="AE636"/>
  <c r="AF636" s="1"/>
  <c r="AE632"/>
  <c r="AF632" s="1"/>
  <c r="AE624"/>
  <c r="AF624" s="1"/>
  <c r="AE620"/>
  <c r="AF620" s="1"/>
  <c r="AE616"/>
  <c r="AF616" s="1"/>
  <c r="AE608"/>
  <c r="AF608" s="1"/>
  <c r="AE604"/>
  <c r="AF604" s="1"/>
  <c r="AE600"/>
  <c r="AF600" s="1"/>
  <c r="AE592"/>
  <c r="AF592" s="1"/>
  <c r="AE588"/>
  <c r="AF588" s="1"/>
  <c r="AE584"/>
  <c r="AF584" s="1"/>
  <c r="AE576"/>
  <c r="AF576" s="1"/>
  <c r="AE572"/>
  <c r="AF572" s="1"/>
  <c r="AE568"/>
  <c r="AF568" s="1"/>
  <c r="AE560"/>
  <c r="AF560" s="1"/>
  <c r="AE556"/>
  <c r="AF556" s="1"/>
  <c r="AE552"/>
  <c r="AF552" s="1"/>
  <c r="AE544"/>
  <c r="AF544" s="1"/>
  <c r="AE540"/>
  <c r="AF540" s="1"/>
  <c r="AE536"/>
  <c r="AF536" s="1"/>
  <c r="AE534"/>
  <c r="AF534" s="1"/>
  <c r="AE530"/>
  <c r="AF530" s="1"/>
  <c r="AE528"/>
  <c r="AF528" s="1"/>
  <c r="AE526"/>
  <c r="AF526" s="1"/>
  <c r="AE524"/>
  <c r="AF524" s="1"/>
  <c r="AE522"/>
  <c r="AF522" s="1"/>
  <c r="AE520"/>
  <c r="AF520" s="1"/>
  <c r="AE518"/>
  <c r="AF518" s="1"/>
  <c r="AE514"/>
  <c r="AF514" s="1"/>
  <c r="AE512"/>
  <c r="AF512" s="1"/>
  <c r="AE508"/>
  <c r="AF508" s="1"/>
  <c r="AE504"/>
  <c r="AF504" s="1"/>
  <c r="AE502"/>
  <c r="AF502" s="1"/>
  <c r="AE498"/>
  <c r="AF498" s="1"/>
  <c r="AE496"/>
  <c r="AF496" s="1"/>
  <c r="AE494"/>
  <c r="AF494" s="1"/>
  <c r="AE492"/>
  <c r="AF492" s="1"/>
  <c r="AE490"/>
  <c r="AF490" s="1"/>
  <c r="AE488"/>
  <c r="AF488" s="1"/>
  <c r="AE486"/>
  <c r="AF486" s="1"/>
  <c r="AE482"/>
  <c r="AF482" s="1"/>
  <c r="AE480"/>
  <c r="AF480" s="1"/>
  <c r="AE478"/>
  <c r="AF478" s="1"/>
  <c r="AE476"/>
  <c r="AF476" s="1"/>
  <c r="AE474"/>
  <c r="AF474" s="1"/>
  <c r="AE472"/>
  <c r="AF472" s="1"/>
  <c r="AE464"/>
  <c r="AF464" s="1"/>
  <c r="AE462"/>
  <c r="AF462" s="1"/>
  <c r="AE460"/>
  <c r="AF460" s="1"/>
  <c r="AE458"/>
  <c r="AF458" s="1"/>
  <c r="AE456"/>
  <c r="AF456" s="1"/>
  <c r="AE454"/>
  <c r="AF454" s="1"/>
  <c r="AE450"/>
  <c r="AF450" s="1"/>
  <c r="AE448"/>
  <c r="AF448" s="1"/>
  <c r="AE446"/>
  <c r="AF446" s="1"/>
  <c r="AE444"/>
  <c r="AF444" s="1"/>
  <c r="AE442"/>
  <c r="AF442" s="1"/>
  <c r="AE440"/>
  <c r="AF440" s="1"/>
  <c r="AE438"/>
  <c r="AF438" s="1"/>
  <c r="AE434"/>
  <c r="AF434" s="1"/>
  <c r="AE432"/>
  <c r="AF432" s="1"/>
  <c r="AE428"/>
  <c r="AF428" s="1"/>
  <c r="AE424"/>
  <c r="AF424" s="1"/>
  <c r="AE416"/>
  <c r="AF416" s="1"/>
  <c r="AE414"/>
  <c r="AF414" s="1"/>
  <c r="AE412"/>
  <c r="AF412" s="1"/>
  <c r="AE410"/>
  <c r="AF410" s="1"/>
  <c r="AE408"/>
  <c r="AF408" s="1"/>
  <c r="AE406"/>
  <c r="AF406" s="1"/>
  <c r="AE1311"/>
  <c r="AF1311" s="1"/>
  <c r="AE813"/>
  <c r="AF813" s="1"/>
  <c r="AE811"/>
  <c r="AF811" s="1"/>
  <c r="AE749"/>
  <c r="AF749" s="1"/>
  <c r="AE729"/>
  <c r="AF729" s="1"/>
  <c r="AE629"/>
  <c r="AF629" s="1"/>
  <c r="AE623"/>
  <c r="AF623" s="1"/>
  <c r="AE613"/>
  <c r="AF613" s="1"/>
  <c r="AE589"/>
  <c r="AF589" s="1"/>
  <c r="AE573"/>
  <c r="AF573" s="1"/>
  <c r="AE541"/>
  <c r="AF541" s="1"/>
  <c r="AE525"/>
  <c r="AE509"/>
  <c r="AF509" s="1"/>
  <c r="AE493"/>
  <c r="AF493" s="1"/>
  <c r="AE477"/>
  <c r="AF477" s="1"/>
  <c r="AE461"/>
  <c r="AF461" s="1"/>
  <c r="AE441"/>
  <c r="AE413"/>
  <c r="AF413" s="1"/>
  <c r="AE403"/>
  <c r="AF403" s="1"/>
  <c r="AE397"/>
  <c r="AF397" s="1"/>
  <c r="AE387"/>
  <c r="AF387" s="1"/>
  <c r="AF640"/>
  <c r="Z103"/>
  <c r="AA103" s="1"/>
  <c r="Z91"/>
  <c r="AA91" s="1"/>
  <c r="Z290"/>
  <c r="AA290" s="1"/>
  <c r="Z258"/>
  <c r="AA258" s="1"/>
  <c r="Z226"/>
  <c r="AA226" s="1"/>
  <c r="Z355"/>
  <c r="AA355" s="1"/>
  <c r="Z339"/>
  <c r="AA339" s="1"/>
  <c r="Z323"/>
  <c r="AA323" s="1"/>
  <c r="Z110"/>
  <c r="AA110" s="1"/>
  <c r="Z107"/>
  <c r="AA107" s="1"/>
  <c r="Z155"/>
  <c r="AA155" s="1"/>
  <c r="Z346"/>
  <c r="AA346" s="1"/>
  <c r="Z335"/>
  <c r="AA335" s="1"/>
  <c r="Z330"/>
  <c r="AA330" s="1"/>
  <c r="Z319"/>
  <c r="AA319" s="1"/>
  <c r="AD34"/>
  <c r="AE34" s="1"/>
  <c r="AF34" s="1"/>
  <c r="AD46"/>
  <c r="AE46" s="1"/>
  <c r="AF46" s="1"/>
  <c r="AD50"/>
  <c r="AE50" s="1"/>
  <c r="AF50" s="1"/>
  <c r="AD62"/>
  <c r="AE62" s="1"/>
  <c r="AF62" s="1"/>
  <c r="AD66"/>
  <c r="AE66" s="1"/>
  <c r="AF66" s="1"/>
  <c r="Z77"/>
  <c r="AA77" s="1"/>
  <c r="Z81"/>
  <c r="AA81" s="1"/>
  <c r="Z85"/>
  <c r="AA85" s="1"/>
  <c r="Z109"/>
  <c r="AA109" s="1"/>
  <c r="Z113"/>
  <c r="AA113" s="1"/>
  <c r="Z112"/>
  <c r="AA112" s="1"/>
  <c r="Z108"/>
  <c r="AA108" s="1"/>
  <c r="Z171"/>
  <c r="AA171" s="1"/>
  <c r="Z167"/>
  <c r="AA167" s="1"/>
  <c r="Z130"/>
  <c r="AA130" s="1"/>
  <c r="Z118"/>
  <c r="AA118" s="1"/>
  <c r="Z192"/>
  <c r="AA192" s="1"/>
  <c r="Z176"/>
  <c r="AA176" s="1"/>
  <c r="AD196"/>
  <c r="AE196" s="1"/>
  <c r="AD192"/>
  <c r="AE192" s="1"/>
  <c r="AF192" s="1"/>
  <c r="AD188"/>
  <c r="AE188" s="1"/>
  <c r="AD184"/>
  <c r="AE184" s="1"/>
  <c r="AF184" s="1"/>
  <c r="AD180"/>
  <c r="AD176"/>
  <c r="AE176" s="1"/>
  <c r="AF176" s="1"/>
  <c r="Z285"/>
  <c r="AA285" s="1"/>
  <c r="Z281"/>
  <c r="AA281" s="1"/>
  <c r="Z274"/>
  <c r="AA274" s="1"/>
  <c r="Z253"/>
  <c r="AA253" s="1"/>
  <c r="Z249"/>
  <c r="AA249" s="1"/>
  <c r="Z242"/>
  <c r="AA242" s="1"/>
  <c r="Z221"/>
  <c r="AA221" s="1"/>
  <c r="Z217"/>
  <c r="AA217" s="1"/>
  <c r="Z210"/>
  <c r="AA210" s="1"/>
  <c r="AD308"/>
  <c r="AE308" s="1"/>
  <c r="AF308" s="1"/>
  <c r="Z363"/>
  <c r="AA363" s="1"/>
  <c r="Z358"/>
  <c r="AA358" s="1"/>
  <c r="Z347"/>
  <c r="AA347" s="1"/>
  <c r="Z342"/>
  <c r="AA342" s="1"/>
  <c r="Z331"/>
  <c r="AA331" s="1"/>
  <c r="Z326"/>
  <c r="AA326" s="1"/>
  <c r="Z315"/>
  <c r="AA315" s="1"/>
  <c r="Z106"/>
  <c r="AA106" s="1"/>
  <c r="Z151"/>
  <c r="AA151" s="1"/>
  <c r="Z362"/>
  <c r="AA362" s="1"/>
  <c r="Z351"/>
  <c r="AA351" s="1"/>
  <c r="Z36"/>
  <c r="AA36" s="1"/>
  <c r="Z87"/>
  <c r="AA87" s="1"/>
  <c r="AD113"/>
  <c r="AE113" s="1"/>
  <c r="AF113" s="1"/>
  <c r="AD109"/>
  <c r="AE109" s="1"/>
  <c r="AF109" s="1"/>
  <c r="AD105"/>
  <c r="AD101"/>
  <c r="AE101" s="1"/>
  <c r="AF101" s="1"/>
  <c r="AD97"/>
  <c r="AE97" s="1"/>
  <c r="AF97" s="1"/>
  <c r="AD93"/>
  <c r="AE93" s="1"/>
  <c r="AF93" s="1"/>
  <c r="AD89"/>
  <c r="AE89" s="1"/>
  <c r="AD85"/>
  <c r="AE85" s="1"/>
  <c r="AF85" s="1"/>
  <c r="AD81"/>
  <c r="AE81" s="1"/>
  <c r="AF81" s="1"/>
  <c r="AD77"/>
  <c r="AE77" s="1"/>
  <c r="AF77" s="1"/>
  <c r="Z117"/>
  <c r="AA117" s="1"/>
  <c r="Z121"/>
  <c r="AA121" s="1"/>
  <c r="Z125"/>
  <c r="AA125" s="1"/>
  <c r="Z129"/>
  <c r="AA129" s="1"/>
  <c r="Z165"/>
  <c r="AA165" s="1"/>
  <c r="Z169"/>
  <c r="AA169" s="1"/>
  <c r="Z173"/>
  <c r="AA173" s="1"/>
  <c r="Z146"/>
  <c r="AA146" s="1"/>
  <c r="Z134"/>
  <c r="AA134" s="1"/>
  <c r="Z123"/>
  <c r="AA123" s="1"/>
  <c r="Z119"/>
  <c r="AA119" s="1"/>
  <c r="Z215"/>
  <c r="AA215" s="1"/>
  <c r="Z219"/>
  <c r="AA219" s="1"/>
  <c r="Z227"/>
  <c r="AA227" s="1"/>
  <c r="Z247"/>
  <c r="AA247" s="1"/>
  <c r="Z251"/>
  <c r="AA251" s="1"/>
  <c r="Z259"/>
  <c r="AA259" s="1"/>
  <c r="Z279"/>
  <c r="AA279" s="1"/>
  <c r="Z283"/>
  <c r="AA283" s="1"/>
  <c r="Z291"/>
  <c r="AA291" s="1"/>
  <c r="AD303"/>
  <c r="AE303" s="1"/>
  <c r="AF303" s="1"/>
  <c r="AD299"/>
  <c r="AE299" s="1"/>
  <c r="AD295"/>
  <c r="AE295" s="1"/>
  <c r="AF295" s="1"/>
  <c r="AD291"/>
  <c r="AE291" s="1"/>
  <c r="AD287"/>
  <c r="AE287" s="1"/>
  <c r="AF287" s="1"/>
  <c r="AD283"/>
  <c r="AE283" s="1"/>
  <c r="AF283" s="1"/>
  <c r="AD279"/>
  <c r="AE279" s="1"/>
  <c r="AF279" s="1"/>
  <c r="AD275"/>
  <c r="AE275" s="1"/>
  <c r="AF275" s="1"/>
  <c r="AD271"/>
  <c r="AE271" s="1"/>
  <c r="AF271" s="1"/>
  <c r="AD267"/>
  <c r="AE267" s="1"/>
  <c r="AF267" s="1"/>
  <c r="AD263"/>
  <c r="AE263" s="1"/>
  <c r="AF263" s="1"/>
  <c r="AD259"/>
  <c r="AE259" s="1"/>
  <c r="AD255"/>
  <c r="AE255" s="1"/>
  <c r="AF255" s="1"/>
  <c r="AD251"/>
  <c r="AE251" s="1"/>
  <c r="AF251" s="1"/>
  <c r="AD247"/>
  <c r="AE247" s="1"/>
  <c r="AF247" s="1"/>
  <c r="AD243"/>
  <c r="AE243" s="1"/>
  <c r="AF243" s="1"/>
  <c r="AD239"/>
  <c r="AE239" s="1"/>
  <c r="AF239" s="1"/>
  <c r="AD235"/>
  <c r="AD231"/>
  <c r="AE231" s="1"/>
  <c r="AF231" s="1"/>
  <c r="AD227"/>
  <c r="AE227" s="1"/>
  <c r="AF227" s="1"/>
  <c r="AD223"/>
  <c r="AE223" s="1"/>
  <c r="AF223" s="1"/>
  <c r="AD219"/>
  <c r="AE219" s="1"/>
  <c r="AF219" s="1"/>
  <c r="AD215"/>
  <c r="AE215" s="1"/>
  <c r="AF215" s="1"/>
  <c r="AD211"/>
  <c r="AE211" s="1"/>
  <c r="AF211" s="1"/>
  <c r="AD207"/>
  <c r="AE207" s="1"/>
  <c r="AF207" s="1"/>
  <c r="AD203"/>
  <c r="AE203" s="1"/>
  <c r="AD306"/>
  <c r="AE306" s="1"/>
  <c r="AF306" s="1"/>
  <c r="AD310"/>
  <c r="AE310" s="1"/>
  <c r="AF310" s="1"/>
  <c r="Z359"/>
  <c r="AA359" s="1"/>
  <c r="Z354"/>
  <c r="AA354" s="1"/>
  <c r="Z343"/>
  <c r="AA343" s="1"/>
  <c r="Z338"/>
  <c r="AA338" s="1"/>
  <c r="Z327"/>
  <c r="AA327" s="1"/>
  <c r="Z322"/>
  <c r="AA322" s="1"/>
  <c r="AF362"/>
  <c r="AF360"/>
  <c r="AF358"/>
  <c r="AF356"/>
  <c r="AF354"/>
  <c r="AF352"/>
  <c r="AF350"/>
  <c r="AF348"/>
  <c r="AF346"/>
  <c r="AF344"/>
  <c r="AF342"/>
  <c r="AF340"/>
  <c r="AF338"/>
  <c r="AF336"/>
  <c r="AF334"/>
  <c r="AF332"/>
  <c r="AF330"/>
  <c r="AF328"/>
  <c r="AF326"/>
  <c r="AF324"/>
  <c r="AF322"/>
  <c r="AF321"/>
  <c r="AF320"/>
  <c r="AF318"/>
  <c r="AF316"/>
  <c r="AD169"/>
  <c r="AE169" s="1"/>
  <c r="AD161"/>
  <c r="AE161" s="1"/>
  <c r="AD153"/>
  <c r="AE153" s="1"/>
  <c r="AF153" s="1"/>
  <c r="AD145"/>
  <c r="AE145" s="1"/>
  <c r="AF145" s="1"/>
  <c r="AD137"/>
  <c r="AE137" s="1"/>
  <c r="AD129"/>
  <c r="AE129" s="1"/>
  <c r="AD121"/>
  <c r="AE121" s="1"/>
  <c r="AF121" s="1"/>
  <c r="Z216"/>
  <c r="AA216" s="1"/>
  <c r="AD35"/>
  <c r="AE35" s="1"/>
  <c r="AF35" s="1"/>
  <c r="AD51"/>
  <c r="AE51" s="1"/>
  <c r="AF51" s="1"/>
  <c r="Z52"/>
  <c r="AA52" s="1"/>
  <c r="Z196"/>
  <c r="AA196" s="1"/>
  <c r="Z180"/>
  <c r="AA180" s="1"/>
  <c r="AD197"/>
  <c r="AD189"/>
  <c r="AE189" s="1"/>
  <c r="AF189" s="1"/>
  <c r="AD181"/>
  <c r="AE181" s="1"/>
  <c r="AF181" s="1"/>
  <c r="Z292"/>
  <c r="AA292" s="1"/>
  <c r="Z276"/>
  <c r="AA276" s="1"/>
  <c r="Z228"/>
  <c r="AA228" s="1"/>
  <c r="AD300"/>
  <c r="AE300" s="1"/>
  <c r="AF300" s="1"/>
  <c r="AD292"/>
  <c r="AE292" s="1"/>
  <c r="AD284"/>
  <c r="AE284" s="1"/>
  <c r="AD276"/>
  <c r="AE276" s="1"/>
  <c r="AD264"/>
  <c r="AE264" s="1"/>
  <c r="AF264" s="1"/>
  <c r="AD256"/>
  <c r="AE256" s="1"/>
  <c r="AF256" s="1"/>
  <c r="AD248"/>
  <c r="AE248" s="1"/>
  <c r="AF248" s="1"/>
  <c r="AD240"/>
  <c r="AE240" s="1"/>
  <c r="AF240" s="1"/>
  <c r="AD232"/>
  <c r="AE232" s="1"/>
  <c r="AF232" s="1"/>
  <c r="AD224"/>
  <c r="AE224" s="1"/>
  <c r="AF224" s="1"/>
  <c r="AD216"/>
  <c r="AE216" s="1"/>
  <c r="AF216" s="1"/>
  <c r="AD212"/>
  <c r="AE212" s="1"/>
  <c r="AD208"/>
  <c r="AD204"/>
  <c r="AE204" s="1"/>
  <c r="AF204" s="1"/>
  <c r="Z43"/>
  <c r="AA43" s="1"/>
  <c r="Z47"/>
  <c r="AA47" s="1"/>
  <c r="Z51"/>
  <c r="AA51" s="1"/>
  <c r="Z55"/>
  <c r="AA55" s="1"/>
  <c r="Z59"/>
  <c r="AA59" s="1"/>
  <c r="Z63"/>
  <c r="AA63" s="1"/>
  <c r="Z67"/>
  <c r="AA67" s="1"/>
  <c r="Z71"/>
  <c r="AA71" s="1"/>
  <c r="AD38"/>
  <c r="AE38" s="1"/>
  <c r="AF38" s="1"/>
  <c r="AD42"/>
  <c r="AE42" s="1"/>
  <c r="AF42" s="1"/>
  <c r="AD54"/>
  <c r="AE54" s="1"/>
  <c r="AF54" s="1"/>
  <c r="AD58"/>
  <c r="AE58" s="1"/>
  <c r="AF58" s="1"/>
  <c r="AD70"/>
  <c r="AE70" s="1"/>
  <c r="AF70" s="1"/>
  <c r="AD74"/>
  <c r="AE74" s="1"/>
  <c r="AF74" s="1"/>
  <c r="Z68"/>
  <c r="AA68" s="1"/>
  <c r="Z49"/>
  <c r="AA49" s="1"/>
  <c r="Z45"/>
  <c r="AA45" s="1"/>
  <c r="Z38"/>
  <c r="AA38" s="1"/>
  <c r="Z104"/>
  <c r="AA104" s="1"/>
  <c r="Z99"/>
  <c r="AA99" s="1"/>
  <c r="Z88"/>
  <c r="AA88" s="1"/>
  <c r="Z83"/>
  <c r="AA83" s="1"/>
  <c r="AD111"/>
  <c r="AE111" s="1"/>
  <c r="AF111" s="1"/>
  <c r="AD107"/>
  <c r="AD103"/>
  <c r="AE103" s="1"/>
  <c r="AF103" s="1"/>
  <c r="AD99"/>
  <c r="AE99" s="1"/>
  <c r="AD95"/>
  <c r="AE95" s="1"/>
  <c r="AF95" s="1"/>
  <c r="AD91"/>
  <c r="AE91" s="1"/>
  <c r="AD87"/>
  <c r="AE87" s="1"/>
  <c r="AF87" s="1"/>
  <c r="AD83"/>
  <c r="AD79"/>
  <c r="AE79" s="1"/>
  <c r="AF79" s="1"/>
  <c r="Z174"/>
  <c r="AA174" s="1"/>
  <c r="Z163"/>
  <c r="AA163" s="1"/>
  <c r="Z158"/>
  <c r="AA158" s="1"/>
  <c r="Z147"/>
  <c r="AA147" s="1"/>
  <c r="Z142"/>
  <c r="AA142" s="1"/>
  <c r="Z131"/>
  <c r="AA131" s="1"/>
  <c r="Z126"/>
  <c r="AA126" s="1"/>
  <c r="Z115"/>
  <c r="AA115" s="1"/>
  <c r="AD171"/>
  <c r="AE171" s="1"/>
  <c r="AD167"/>
  <c r="AE167" s="1"/>
  <c r="AF167" s="1"/>
  <c r="AD163"/>
  <c r="AE163" s="1"/>
  <c r="AD159"/>
  <c r="AE159" s="1"/>
  <c r="AF159" s="1"/>
  <c r="AD155"/>
  <c r="AE155" s="1"/>
  <c r="AF155" s="1"/>
  <c r="AD151"/>
  <c r="AE151" s="1"/>
  <c r="AF151" s="1"/>
  <c r="AD147"/>
  <c r="AE147" s="1"/>
  <c r="AF147" s="1"/>
  <c r="AD143"/>
  <c r="AE143" s="1"/>
  <c r="AF143" s="1"/>
  <c r="AD139"/>
  <c r="AE139" s="1"/>
  <c r="AD135"/>
  <c r="AE135" s="1"/>
  <c r="AF135" s="1"/>
  <c r="AD131"/>
  <c r="AE131" s="1"/>
  <c r="AF131" s="1"/>
  <c r="AD127"/>
  <c r="AE127" s="1"/>
  <c r="AF127" s="1"/>
  <c r="AD123"/>
  <c r="AE123" s="1"/>
  <c r="AF123" s="1"/>
  <c r="AD119"/>
  <c r="AE119" s="1"/>
  <c r="AF119" s="1"/>
  <c r="AD115"/>
  <c r="AE115" s="1"/>
  <c r="AF115" s="1"/>
  <c r="Z190"/>
  <c r="AA190" s="1"/>
  <c r="Z187"/>
  <c r="AA187" s="1"/>
  <c r="Z184"/>
  <c r="AA184" s="1"/>
  <c r="AD198"/>
  <c r="AE198" s="1"/>
  <c r="AF198" s="1"/>
  <c r="AD194"/>
  <c r="AE194" s="1"/>
  <c r="AD190"/>
  <c r="AE190" s="1"/>
  <c r="AF190" s="1"/>
  <c r="AD186"/>
  <c r="AD182"/>
  <c r="AE182" s="1"/>
  <c r="AF182" s="1"/>
  <c r="AD178"/>
  <c r="Z293"/>
  <c r="AA293" s="1"/>
  <c r="Z288"/>
  <c r="AA288" s="1"/>
  <c r="Z277"/>
  <c r="AA277" s="1"/>
  <c r="Z272"/>
  <c r="AA272" s="1"/>
  <c r="Z261"/>
  <c r="AA261" s="1"/>
  <c r="Z256"/>
  <c r="AA256" s="1"/>
  <c r="Z245"/>
  <c r="AA245" s="1"/>
  <c r="Z240"/>
  <c r="AA240" s="1"/>
  <c r="Z229"/>
  <c r="AA229" s="1"/>
  <c r="Z224"/>
  <c r="AA224" s="1"/>
  <c r="Z213"/>
  <c r="AA213" s="1"/>
  <c r="Z208"/>
  <c r="AA208" s="1"/>
  <c r="AD301"/>
  <c r="AE301" s="1"/>
  <c r="AD297"/>
  <c r="AE297" s="1"/>
  <c r="AF297" s="1"/>
  <c r="AD293"/>
  <c r="AE293" s="1"/>
  <c r="AF293" s="1"/>
  <c r="AD289"/>
  <c r="AE289" s="1"/>
  <c r="AF289" s="1"/>
  <c r="AD285"/>
  <c r="AD281"/>
  <c r="AE281" s="1"/>
  <c r="AF281" s="1"/>
  <c r="AD277"/>
  <c r="AE277" s="1"/>
  <c r="AD273"/>
  <c r="AE273" s="1"/>
  <c r="AF273" s="1"/>
  <c r="AD269"/>
  <c r="AE269" s="1"/>
  <c r="AD265"/>
  <c r="AE265" s="1"/>
  <c r="AF265" s="1"/>
  <c r="AD261"/>
  <c r="AD257"/>
  <c r="AE257" s="1"/>
  <c r="AF257" s="1"/>
  <c r="AD253"/>
  <c r="AD249"/>
  <c r="AE249" s="1"/>
  <c r="AF249" s="1"/>
  <c r="AD245"/>
  <c r="AE245" s="1"/>
  <c r="AD241"/>
  <c r="AE241" s="1"/>
  <c r="AF241" s="1"/>
  <c r="AD237"/>
  <c r="AE237" s="1"/>
  <c r="AD233"/>
  <c r="AE233" s="1"/>
  <c r="AF233" s="1"/>
  <c r="AD229"/>
  <c r="AD225"/>
  <c r="AE225" s="1"/>
  <c r="AF225" s="1"/>
  <c r="AD221"/>
  <c r="AD217"/>
  <c r="AE217" s="1"/>
  <c r="AF217" s="1"/>
  <c r="AD213"/>
  <c r="AE213" s="1"/>
  <c r="AD209"/>
  <c r="AE209" s="1"/>
  <c r="AF209" s="1"/>
  <c r="AD205"/>
  <c r="AE205" s="1"/>
  <c r="AD201"/>
  <c r="AE201" s="1"/>
  <c r="AF201" s="1"/>
  <c r="AD173"/>
  <c r="AE173" s="1"/>
  <c r="AF173" s="1"/>
  <c r="AD165"/>
  <c r="AE165" s="1"/>
  <c r="AF165" s="1"/>
  <c r="AD157"/>
  <c r="AE157" s="1"/>
  <c r="AF157" s="1"/>
  <c r="AD149"/>
  <c r="AE149" s="1"/>
  <c r="AF149" s="1"/>
  <c r="AD141"/>
  <c r="AE141" s="1"/>
  <c r="AF141" s="1"/>
  <c r="AD133"/>
  <c r="AE133" s="1"/>
  <c r="AF133" s="1"/>
  <c r="AD125"/>
  <c r="AE125" s="1"/>
  <c r="AF125" s="1"/>
  <c r="AD117"/>
  <c r="AE117" s="1"/>
  <c r="AF117" s="1"/>
  <c r="Z296"/>
  <c r="AA296" s="1"/>
  <c r="Z264"/>
  <c r="AA264" s="1"/>
  <c r="Z248"/>
  <c r="AA248" s="1"/>
  <c r="Z232"/>
  <c r="AA232" s="1"/>
  <c r="AD67"/>
  <c r="AE67" s="1"/>
  <c r="AF67" s="1"/>
  <c r="AD193"/>
  <c r="AE193" s="1"/>
  <c r="AF193" s="1"/>
  <c r="AD185"/>
  <c r="AE185" s="1"/>
  <c r="AF185" s="1"/>
  <c r="AD177"/>
  <c r="AE177" s="1"/>
  <c r="AF177" s="1"/>
  <c r="Z260"/>
  <c r="AA260" s="1"/>
  <c r="Z244"/>
  <c r="AA244" s="1"/>
  <c r="Z212"/>
  <c r="AA212" s="1"/>
  <c r="AD296"/>
  <c r="AE296" s="1"/>
  <c r="AF296" s="1"/>
  <c r="AD288"/>
  <c r="AE288" s="1"/>
  <c r="AF288" s="1"/>
  <c r="AD280"/>
  <c r="AE280" s="1"/>
  <c r="AF280" s="1"/>
  <c r="AD272"/>
  <c r="AE272" s="1"/>
  <c r="AF272" s="1"/>
  <c r="AD268"/>
  <c r="AE268" s="1"/>
  <c r="AF268" s="1"/>
  <c r="AD260"/>
  <c r="AE260" s="1"/>
  <c r="AF260" s="1"/>
  <c r="AD252"/>
  <c r="AE252" s="1"/>
  <c r="AF252" s="1"/>
  <c r="AD244"/>
  <c r="AD236"/>
  <c r="AE236" s="1"/>
  <c r="AF236" s="1"/>
  <c r="AD228"/>
  <c r="AE228" s="1"/>
  <c r="AF228" s="1"/>
  <c r="AD220"/>
  <c r="AE220" s="1"/>
  <c r="AD41"/>
  <c r="AE41" s="1"/>
  <c r="AF41" s="1"/>
  <c r="AD45"/>
  <c r="AE45" s="1"/>
  <c r="AF45" s="1"/>
  <c r="AD57"/>
  <c r="AE57" s="1"/>
  <c r="AF57" s="1"/>
  <c r="AD61"/>
  <c r="AE61" s="1"/>
  <c r="AF61" s="1"/>
  <c r="AD73"/>
  <c r="AE73" s="1"/>
  <c r="AF73" s="1"/>
  <c r="Z65"/>
  <c r="AA65" s="1"/>
  <c r="Z61"/>
  <c r="AA61" s="1"/>
  <c r="Z54"/>
  <c r="AA54" s="1"/>
  <c r="Z111"/>
  <c r="AA111" s="1"/>
  <c r="Z100"/>
  <c r="AA100" s="1"/>
  <c r="Z95"/>
  <c r="AA95" s="1"/>
  <c r="Z84"/>
  <c r="AA84" s="1"/>
  <c r="Z79"/>
  <c r="AA79" s="1"/>
  <c r="AD112"/>
  <c r="AE112" s="1"/>
  <c r="AD108"/>
  <c r="AE108" s="1"/>
  <c r="AF108" s="1"/>
  <c r="AD104"/>
  <c r="AE104" s="1"/>
  <c r="AF104" s="1"/>
  <c r="AD100"/>
  <c r="AE100" s="1"/>
  <c r="AF100" s="1"/>
  <c r="AD96"/>
  <c r="AE96" s="1"/>
  <c r="AD92"/>
  <c r="AE92" s="1"/>
  <c r="AF92" s="1"/>
  <c r="AD88"/>
  <c r="AE88" s="1"/>
  <c r="AF88" s="1"/>
  <c r="AD84"/>
  <c r="AE84" s="1"/>
  <c r="AF84" s="1"/>
  <c r="AD80"/>
  <c r="AE80" s="1"/>
  <c r="AF80" s="1"/>
  <c r="AD76"/>
  <c r="AE76" s="1"/>
  <c r="AF76" s="1"/>
  <c r="Z170"/>
  <c r="AA170" s="1"/>
  <c r="Z159"/>
  <c r="AA159" s="1"/>
  <c r="Z154"/>
  <c r="AA154" s="1"/>
  <c r="Z143"/>
  <c r="AA143" s="1"/>
  <c r="Z138"/>
  <c r="AA138" s="1"/>
  <c r="Z127"/>
  <c r="AA127" s="1"/>
  <c r="Z122"/>
  <c r="AA122" s="1"/>
  <c r="AD172"/>
  <c r="AE172" s="1"/>
  <c r="AF172" s="1"/>
  <c r="AD168"/>
  <c r="AE168" s="1"/>
  <c r="AF168" s="1"/>
  <c r="AD164"/>
  <c r="AE164" s="1"/>
  <c r="AF164" s="1"/>
  <c r="AD160"/>
  <c r="AE160" s="1"/>
  <c r="AF160" s="1"/>
  <c r="AD156"/>
  <c r="AE156" s="1"/>
  <c r="AF156" s="1"/>
  <c r="AD152"/>
  <c r="AE152" s="1"/>
  <c r="AF152" s="1"/>
  <c r="AD148"/>
  <c r="AE148" s="1"/>
  <c r="AF148" s="1"/>
  <c r="AD144"/>
  <c r="AD140"/>
  <c r="AE140" s="1"/>
  <c r="AF140" s="1"/>
  <c r="AD136"/>
  <c r="AE136" s="1"/>
  <c r="AD132"/>
  <c r="AE132" s="1"/>
  <c r="AF132" s="1"/>
  <c r="AD128"/>
  <c r="AE128" s="1"/>
  <c r="AF128" s="1"/>
  <c r="AD124"/>
  <c r="AE124" s="1"/>
  <c r="AF124" s="1"/>
  <c r="AD120"/>
  <c r="AE120" s="1"/>
  <c r="AF120" s="1"/>
  <c r="AD116"/>
  <c r="AE116" s="1"/>
  <c r="AF116" s="1"/>
  <c r="Z194"/>
  <c r="AA194" s="1"/>
  <c r="Z191"/>
  <c r="AA191" s="1"/>
  <c r="Z188"/>
  <c r="AA188" s="1"/>
  <c r="Z178"/>
  <c r="AA178" s="1"/>
  <c r="AD199"/>
  <c r="AE199" s="1"/>
  <c r="AF199" s="1"/>
  <c r="AD195"/>
  <c r="AE195" s="1"/>
  <c r="AF195" s="1"/>
  <c r="AD191"/>
  <c r="AE191" s="1"/>
  <c r="AD187"/>
  <c r="AE187" s="1"/>
  <c r="AF187" s="1"/>
  <c r="AD183"/>
  <c r="AD179"/>
  <c r="AE179" s="1"/>
  <c r="AF179" s="1"/>
  <c r="Z300"/>
  <c r="AA300" s="1"/>
  <c r="Z289"/>
  <c r="AA289" s="1"/>
  <c r="Z284"/>
  <c r="AA284" s="1"/>
  <c r="Z273"/>
  <c r="AA273" s="1"/>
  <c r="Z268"/>
  <c r="AA268" s="1"/>
  <c r="Z257"/>
  <c r="AA257" s="1"/>
  <c r="Z252"/>
  <c r="AA252" s="1"/>
  <c r="Z241"/>
  <c r="AA241" s="1"/>
  <c r="Z236"/>
  <c r="AA236" s="1"/>
  <c r="Z225"/>
  <c r="AA225" s="1"/>
  <c r="Z220"/>
  <c r="AA220" s="1"/>
  <c r="Z209"/>
  <c r="AA209" s="1"/>
  <c r="Z204"/>
  <c r="AA204" s="1"/>
  <c r="AD302"/>
  <c r="AE302" s="1"/>
  <c r="AD298"/>
  <c r="AE298" s="1"/>
  <c r="AF298" s="1"/>
  <c r="AD294"/>
  <c r="AD290"/>
  <c r="AE290" s="1"/>
  <c r="AF290" s="1"/>
  <c r="AD286"/>
  <c r="AE286" s="1"/>
  <c r="AF286" s="1"/>
  <c r="AD282"/>
  <c r="AE282" s="1"/>
  <c r="AF282" s="1"/>
  <c r="AD278"/>
  <c r="AE278" s="1"/>
  <c r="AF278" s="1"/>
  <c r="AD274"/>
  <c r="AE274" s="1"/>
  <c r="AF274" s="1"/>
  <c r="AD270"/>
  <c r="AE270" s="1"/>
  <c r="AD266"/>
  <c r="AE266" s="1"/>
  <c r="AF266" s="1"/>
  <c r="AD262"/>
  <c r="AE262" s="1"/>
  <c r="AD258"/>
  <c r="AE258" s="1"/>
  <c r="AF258" s="1"/>
  <c r="AD254"/>
  <c r="AE254" s="1"/>
  <c r="AF254" s="1"/>
  <c r="AD250"/>
  <c r="AE250" s="1"/>
  <c r="AF250" s="1"/>
  <c r="AD246"/>
  <c r="AE246" s="1"/>
  <c r="AF246" s="1"/>
  <c r="AD242"/>
  <c r="AE242" s="1"/>
  <c r="AF242" s="1"/>
  <c r="AD238"/>
  <c r="AE238" s="1"/>
  <c r="AD234"/>
  <c r="AE234" s="1"/>
  <c r="AF234" s="1"/>
  <c r="AD230"/>
  <c r="AE230" s="1"/>
  <c r="AF230" s="1"/>
  <c r="AD226"/>
  <c r="AE226" s="1"/>
  <c r="AF226" s="1"/>
  <c r="AD222"/>
  <c r="AE222" s="1"/>
  <c r="AF222" s="1"/>
  <c r="AD218"/>
  <c r="AE218" s="1"/>
  <c r="AF218" s="1"/>
  <c r="AD214"/>
  <c r="AE214" s="1"/>
  <c r="AF214" s="1"/>
  <c r="AD210"/>
  <c r="AE210" s="1"/>
  <c r="AF210" s="1"/>
  <c r="AD206"/>
  <c r="AE206" s="1"/>
  <c r="AF206" s="1"/>
  <c r="AD202"/>
  <c r="AE202" s="1"/>
  <c r="Z309"/>
  <c r="AA309" s="1"/>
  <c r="AE208"/>
  <c r="AF208" s="1"/>
  <c r="AE110"/>
  <c r="AF110" s="1"/>
  <c r="AE94"/>
  <c r="AF94" s="1"/>
  <c r="AE82"/>
  <c r="AF82" s="1"/>
  <c r="Z66"/>
  <c r="AA66" s="1"/>
  <c r="Z50"/>
  <c r="AA50" s="1"/>
  <c r="Z34"/>
  <c r="AA34" s="1"/>
  <c r="Z74"/>
  <c r="AA74" s="1"/>
  <c r="Z69"/>
  <c r="AA69" s="1"/>
  <c r="Z58"/>
  <c r="AA58" s="1"/>
  <c r="Z53"/>
  <c r="AA53" s="1"/>
  <c r="Z42"/>
  <c r="AA42" s="1"/>
  <c r="Z37"/>
  <c r="AA37" s="1"/>
  <c r="Z73"/>
  <c r="AA73" s="1"/>
  <c r="Z62"/>
  <c r="AA62" s="1"/>
  <c r="Z57"/>
  <c r="AA57" s="1"/>
  <c r="Z46"/>
  <c r="AA46" s="1"/>
  <c r="Z41"/>
  <c r="AA41" s="1"/>
  <c r="AE71"/>
  <c r="AF71" s="1"/>
  <c r="AE69"/>
  <c r="AF69" s="1"/>
  <c r="AE65"/>
  <c r="AF65" s="1"/>
  <c r="AE63"/>
  <c r="AF63" s="1"/>
  <c r="AE59"/>
  <c r="AF59" s="1"/>
  <c r="AE55"/>
  <c r="AF55" s="1"/>
  <c r="AE53"/>
  <c r="AF53" s="1"/>
  <c r="AE49"/>
  <c r="AF49" s="1"/>
  <c r="AE47"/>
  <c r="AF47" s="1"/>
  <c r="AE43"/>
  <c r="AF43" s="1"/>
  <c r="AE39"/>
  <c r="AF39" s="1"/>
  <c r="AE37"/>
  <c r="AF37" s="1"/>
  <c r="AE200" i="12"/>
  <c r="AF200" s="1"/>
  <c r="AI117"/>
  <c r="AJ117" s="1"/>
  <c r="AK117" s="1"/>
  <c r="AH201"/>
  <c r="AI201" s="1"/>
  <c r="AJ201" s="1"/>
  <c r="AK201" s="1"/>
  <c r="AE98"/>
  <c r="AF98" s="1"/>
  <c r="AE82"/>
  <c r="AF82" s="1"/>
  <c r="AE121"/>
  <c r="AF121" s="1"/>
  <c r="AE101"/>
  <c r="AF101" s="1"/>
  <c r="AH185"/>
  <c r="AI185" s="1"/>
  <c r="AJ185" s="1"/>
  <c r="AI130"/>
  <c r="AJ130" s="1"/>
  <c r="AK130" s="1"/>
  <c r="AI126"/>
  <c r="AJ126" s="1"/>
  <c r="AK126" s="1"/>
  <c r="AI122"/>
  <c r="AJ122" s="1"/>
  <c r="AK122" s="1"/>
  <c r="AI118"/>
  <c r="AJ118" s="1"/>
  <c r="AI114"/>
  <c r="AJ114" s="1"/>
  <c r="AI102"/>
  <c r="AJ102" s="1"/>
  <c r="AI94"/>
  <c r="AJ94" s="1"/>
  <c r="AK94" s="1"/>
  <c r="AI90"/>
  <c r="AJ90" s="1"/>
  <c r="AK90" s="1"/>
  <c r="AI86"/>
  <c r="AJ86" s="1"/>
  <c r="AK86" s="1"/>
  <c r="AI78"/>
  <c r="AJ78" s="1"/>
  <c r="AK78" s="1"/>
  <c r="AI74"/>
  <c r="AJ74" s="1"/>
  <c r="AK74" s="1"/>
  <c r="AI70"/>
  <c r="AJ70" s="1"/>
  <c r="AD99"/>
  <c r="AD184"/>
  <c r="AE184" s="1"/>
  <c r="AF184" s="1"/>
  <c r="AE85"/>
  <c r="AF85" s="1"/>
  <c r="AI106"/>
  <c r="AJ106" s="1"/>
  <c r="AK106" s="1"/>
  <c r="AD83"/>
  <c r="AE83" s="1"/>
  <c r="AF83" s="1"/>
  <c r="AJ184"/>
  <c r="AK184" s="1"/>
  <c r="AD117"/>
  <c r="AE117" s="1"/>
  <c r="AF117" s="1"/>
  <c r="AH125"/>
  <c r="AI125" s="1"/>
  <c r="AJ125" s="1"/>
  <c r="AK125" s="1"/>
  <c r="AD105"/>
  <c r="AE105" s="1"/>
  <c r="AF105" s="1"/>
  <c r="AD89"/>
  <c r="AE89" s="1"/>
  <c r="AF89" s="1"/>
  <c r="AD73"/>
  <c r="AE73" s="1"/>
  <c r="AF73" s="1"/>
  <c r="AD123"/>
  <c r="AH127"/>
  <c r="AI127" s="1"/>
  <c r="AJ127" s="1"/>
  <c r="AK127" s="1"/>
  <c r="AH119"/>
  <c r="AI119" s="1"/>
  <c r="AJ119" s="1"/>
  <c r="AK119" s="1"/>
  <c r="AI128"/>
  <c r="AJ128" s="1"/>
  <c r="AK128" s="1"/>
  <c r="AI124"/>
  <c r="AJ124" s="1"/>
  <c r="AE120"/>
  <c r="AF120" s="1"/>
  <c r="AE116"/>
  <c r="AF116" s="1"/>
  <c r="AI112"/>
  <c r="AJ112" s="1"/>
  <c r="AK112" s="1"/>
  <c r="AI96"/>
  <c r="AJ96" s="1"/>
  <c r="AI80"/>
  <c r="AJ80" s="1"/>
  <c r="AK80" s="1"/>
  <c r="AD91"/>
  <c r="AE91" s="1"/>
  <c r="AF91" s="1"/>
  <c r="AD75"/>
  <c r="AE75" s="1"/>
  <c r="AF75" s="1"/>
  <c r="AH129"/>
  <c r="AI129" s="1"/>
  <c r="AJ129" s="1"/>
  <c r="AK129" s="1"/>
  <c r="AH121"/>
  <c r="AI121" s="1"/>
  <c r="AH113"/>
  <c r="AI113" s="1"/>
  <c r="AJ113" s="1"/>
  <c r="AD97"/>
  <c r="AE97" s="1"/>
  <c r="AF97" s="1"/>
  <c r="AD81"/>
  <c r="AE81" s="1"/>
  <c r="AF81" s="1"/>
  <c r="AE125"/>
  <c r="AF125" s="1"/>
  <c r="AD115"/>
  <c r="AE115" s="1"/>
  <c r="AF115" s="1"/>
  <c r="AE72"/>
  <c r="AF72" s="1"/>
  <c r="AE88"/>
  <c r="AF88" s="1"/>
  <c r="AE104"/>
  <c r="AF104" s="1"/>
  <c r="AE113"/>
  <c r="AF113" s="1"/>
  <c r="AE129"/>
  <c r="AF129" s="1"/>
  <c r="AD102"/>
  <c r="AE102" s="1"/>
  <c r="AF102" s="1"/>
  <c r="AE99"/>
  <c r="AF99" s="1"/>
  <c r="AD96"/>
  <c r="AE96" s="1"/>
  <c r="AF96" s="1"/>
  <c r="AD86"/>
  <c r="AE86" s="1"/>
  <c r="AF86" s="1"/>
  <c r="AD80"/>
  <c r="AE80" s="1"/>
  <c r="AF80" s="1"/>
  <c r="AD70"/>
  <c r="AE70" s="1"/>
  <c r="AF70" s="1"/>
  <c r="AH104"/>
  <c r="AI104" s="1"/>
  <c r="AH100"/>
  <c r="AI100" s="1"/>
  <c r="AJ100" s="1"/>
  <c r="AK100" s="1"/>
  <c r="AH92"/>
  <c r="AI92" s="1"/>
  <c r="AJ92" s="1"/>
  <c r="AK92" s="1"/>
  <c r="AH88"/>
  <c r="AI88" s="1"/>
  <c r="AJ88" s="1"/>
  <c r="AK88" s="1"/>
  <c r="AH84"/>
  <c r="AI84" s="1"/>
  <c r="AJ84" s="1"/>
  <c r="AK84" s="1"/>
  <c r="AH76"/>
  <c r="AI76" s="1"/>
  <c r="AJ76" s="1"/>
  <c r="AK76" s="1"/>
  <c r="AH72"/>
  <c r="AI72" s="1"/>
  <c r="AJ72" s="1"/>
  <c r="AK72" s="1"/>
  <c r="AH68"/>
  <c r="AI68" s="1"/>
  <c r="AJ68" s="1"/>
  <c r="AK68" s="1"/>
  <c r="AD128"/>
  <c r="AE128" s="1"/>
  <c r="AF128" s="1"/>
  <c r="AD126"/>
  <c r="AE126" s="1"/>
  <c r="AF126" s="1"/>
  <c r="AE123"/>
  <c r="AF123" s="1"/>
  <c r="AD112"/>
  <c r="AE112" s="1"/>
  <c r="AF112" s="1"/>
  <c r="AD106"/>
  <c r="AE106" s="1"/>
  <c r="AF106" s="1"/>
  <c r="AD103"/>
  <c r="AE103" s="1"/>
  <c r="AF103" s="1"/>
  <c r="AD93"/>
  <c r="AE93" s="1"/>
  <c r="AF93" s="1"/>
  <c r="AD90"/>
  <c r="AE90" s="1"/>
  <c r="AF90" s="1"/>
  <c r="AD87"/>
  <c r="AE87" s="1"/>
  <c r="AF87" s="1"/>
  <c r="AD77"/>
  <c r="AE77" s="1"/>
  <c r="AF77" s="1"/>
  <c r="AD74"/>
  <c r="AE74" s="1"/>
  <c r="AF74" s="1"/>
  <c r="AD71"/>
  <c r="AE71" s="1"/>
  <c r="AF71" s="1"/>
  <c r="AD69"/>
  <c r="AE69" s="1"/>
  <c r="AF69" s="1"/>
  <c r="AH101"/>
  <c r="AI101" s="1"/>
  <c r="AJ101" s="1"/>
  <c r="AK101" s="1"/>
  <c r="AH85"/>
  <c r="AI85" s="1"/>
  <c r="AJ85" s="1"/>
  <c r="AK85" s="1"/>
  <c r="AH69"/>
  <c r="AI69" s="1"/>
  <c r="AJ69" s="1"/>
  <c r="AD124"/>
  <c r="AE124" s="1"/>
  <c r="AF124" s="1"/>
  <c r="AD122"/>
  <c r="AE122" s="1"/>
  <c r="AF122" s="1"/>
  <c r="AH120"/>
  <c r="AI120" s="1"/>
  <c r="AJ120" s="1"/>
  <c r="AH116"/>
  <c r="AI116" s="1"/>
  <c r="AJ116" s="1"/>
  <c r="AD94"/>
  <c r="AE94" s="1"/>
  <c r="AF94" s="1"/>
  <c r="AD78"/>
  <c r="AE78" s="1"/>
  <c r="AF78" s="1"/>
  <c r="AH98"/>
  <c r="AI98" s="1"/>
  <c r="AJ98" s="1"/>
  <c r="AK98" s="1"/>
  <c r="AH82"/>
  <c r="AI82" s="1"/>
  <c r="AJ82" s="1"/>
  <c r="AK82" s="1"/>
  <c r="AD118"/>
  <c r="AE118" s="1"/>
  <c r="AF118" s="1"/>
  <c r="AD95"/>
  <c r="AE95" s="1"/>
  <c r="AF95" s="1"/>
  <c r="AD79"/>
  <c r="AE79" s="1"/>
  <c r="AF79" s="1"/>
  <c r="AD130"/>
  <c r="AE130" s="1"/>
  <c r="AF130" s="1"/>
  <c r="AD114"/>
  <c r="AE114" s="1"/>
  <c r="AF114" s="1"/>
  <c r="AJ121"/>
  <c r="AK121" s="1"/>
  <c r="AJ123"/>
  <c r="AK123" s="1"/>
  <c r="AJ115"/>
  <c r="AK115" s="1"/>
  <c r="AJ105"/>
  <c r="AK105" s="1"/>
  <c r="AJ97"/>
  <c r="AK97" s="1"/>
  <c r="AJ93"/>
  <c r="AK93" s="1"/>
  <c r="AJ89"/>
  <c r="AK89" s="1"/>
  <c r="AJ81"/>
  <c r="AK81" s="1"/>
  <c r="AJ77"/>
  <c r="AK77" s="1"/>
  <c r="AJ73"/>
  <c r="AK73" s="1"/>
  <c r="AJ103"/>
  <c r="AK103" s="1"/>
  <c r="AJ99"/>
  <c r="AK99" s="1"/>
  <c r="AJ95"/>
  <c r="AK95" s="1"/>
  <c r="AJ91"/>
  <c r="AK91" s="1"/>
  <c r="AJ87"/>
  <c r="AK87" s="1"/>
  <c r="AJ83"/>
  <c r="AK83" s="1"/>
  <c r="AJ79"/>
  <c r="AK79" s="1"/>
  <c r="AJ75"/>
  <c r="AK75" s="1"/>
  <c r="AJ71"/>
  <c r="AK71" s="1"/>
  <c r="AI36"/>
  <c r="AH35"/>
  <c r="AI35" s="1"/>
  <c r="AD36"/>
  <c r="AE36" s="1"/>
  <c r="AF36" s="1"/>
  <c r="AE35"/>
  <c r="AF35" s="1"/>
  <c r="AJ36"/>
  <c r="AK36" s="1"/>
  <c r="W690" i="10"/>
  <c r="W650"/>
  <c r="W627"/>
  <c r="W666"/>
  <c r="W691"/>
  <c r="W695"/>
  <c r="W699"/>
  <c r="W703"/>
  <c r="W702"/>
  <c r="W649"/>
  <c r="W640"/>
  <c r="W668"/>
  <c r="W672"/>
  <c r="W676"/>
  <c r="W669"/>
  <c r="W644"/>
  <c r="W633"/>
  <c r="W696"/>
  <c r="W706"/>
  <c r="W711"/>
  <c r="W671"/>
  <c r="W685"/>
  <c r="W651"/>
  <c r="W675"/>
  <c r="W670"/>
  <c r="W659"/>
  <c r="W654"/>
  <c r="W643"/>
  <c r="W638"/>
  <c r="W635"/>
  <c r="W684"/>
  <c r="W692"/>
  <c r="W701"/>
  <c r="W698"/>
  <c r="W707"/>
  <c r="W655"/>
  <c r="W639"/>
  <c r="W626"/>
  <c r="W678"/>
  <c r="W667"/>
  <c r="W662"/>
  <c r="W646"/>
  <c r="W623"/>
  <c r="W629"/>
  <c r="W679"/>
  <c r="W674"/>
  <c r="W663"/>
  <c r="W658"/>
  <c r="W647"/>
  <c r="W642"/>
  <c r="W637"/>
  <c r="W634"/>
  <c r="W631"/>
  <c r="W700"/>
  <c r="W697"/>
  <c r="W136" i="12"/>
  <c r="W135"/>
  <c r="O31" i="8"/>
  <c r="O29"/>
  <c r="O30"/>
  <c r="O28"/>
  <c r="O23"/>
  <c r="O24"/>
  <c r="O25"/>
  <c r="O26"/>
  <c r="O27"/>
  <c r="O22"/>
  <c r="O18"/>
  <c r="O19"/>
  <c r="O20"/>
  <c r="O21"/>
  <c r="O17"/>
  <c r="O713" i="10"/>
  <c r="O714"/>
  <c r="Z714" s="1"/>
  <c r="AA714" s="1"/>
  <c r="AB714" s="1"/>
  <c r="O715"/>
  <c r="Z715" s="1"/>
  <c r="AA715" s="1"/>
  <c r="AB715" s="1"/>
  <c r="O716"/>
  <c r="O717"/>
  <c r="Z717" s="1"/>
  <c r="AA717" s="1"/>
  <c r="O718"/>
  <c r="Z718" s="1"/>
  <c r="AA718" s="1"/>
  <c r="O719"/>
  <c r="O720"/>
  <c r="O721"/>
  <c r="O722"/>
  <c r="Z722" s="1"/>
  <c r="AA722" s="1"/>
  <c r="O723"/>
  <c r="Z723" s="1"/>
  <c r="AA723" s="1"/>
  <c r="O724"/>
  <c r="Z724" s="1"/>
  <c r="AA724" s="1"/>
  <c r="O725"/>
  <c r="Z725" s="1"/>
  <c r="AA725" s="1"/>
  <c r="O726"/>
  <c r="Z726" s="1"/>
  <c r="AA726" s="1"/>
  <c r="O727"/>
  <c r="Z727" s="1"/>
  <c r="AA727" s="1"/>
  <c r="O728"/>
  <c r="Z728" s="1"/>
  <c r="AA728" s="1"/>
  <c r="O729"/>
  <c r="Z729" s="1"/>
  <c r="AA729" s="1"/>
  <c r="O730"/>
  <c r="Z730" s="1"/>
  <c r="AA730" s="1"/>
  <c r="O731"/>
  <c r="Z731" s="1"/>
  <c r="AA731" s="1"/>
  <c r="O732"/>
  <c r="Z732" s="1"/>
  <c r="AA732" s="1"/>
  <c r="O733"/>
  <c r="Z733" s="1"/>
  <c r="AA733" s="1"/>
  <c r="O734"/>
  <c r="Z734" s="1"/>
  <c r="AA734" s="1"/>
  <c r="O735"/>
  <c r="Z735" s="1"/>
  <c r="AA735" s="1"/>
  <c r="O736"/>
  <c r="Z736" s="1"/>
  <c r="AA736" s="1"/>
  <c r="O737"/>
  <c r="Z737" s="1"/>
  <c r="AA737" s="1"/>
  <c r="O738"/>
  <c r="Z738" s="1"/>
  <c r="AA738" s="1"/>
  <c r="O739"/>
  <c r="Z739" s="1"/>
  <c r="AA739" s="1"/>
  <c r="O740"/>
  <c r="Z740" s="1"/>
  <c r="AA740" s="1"/>
  <c r="O741"/>
  <c r="Z741" s="1"/>
  <c r="AA741" s="1"/>
  <c r="O742"/>
  <c r="Z742" s="1"/>
  <c r="AA742" s="1"/>
  <c r="O743"/>
  <c r="Z743" s="1"/>
  <c r="AA743" s="1"/>
  <c r="O744"/>
  <c r="Z744" s="1"/>
  <c r="AA744" s="1"/>
  <c r="O745"/>
  <c r="Z745" s="1"/>
  <c r="AA745" s="1"/>
  <c r="O746"/>
  <c r="Z746" s="1"/>
  <c r="AA746" s="1"/>
  <c r="O747"/>
  <c r="Z747" s="1"/>
  <c r="AA747" s="1"/>
  <c r="O748"/>
  <c r="Z748" s="1"/>
  <c r="AA748" s="1"/>
  <c r="O749"/>
  <c r="Z749" s="1"/>
  <c r="AA749" s="1"/>
  <c r="O750"/>
  <c r="Z750" s="1"/>
  <c r="AA750" s="1"/>
  <c r="O751"/>
  <c r="Z751" s="1"/>
  <c r="AA751" s="1"/>
  <c r="O752"/>
  <c r="Z752" s="1"/>
  <c r="AA752" s="1"/>
  <c r="O753"/>
  <c r="Z753" s="1"/>
  <c r="AA753" s="1"/>
  <c r="O754"/>
  <c r="Z754" s="1"/>
  <c r="AA754" s="1"/>
  <c r="O755"/>
  <c r="Z755" s="1"/>
  <c r="AA755" s="1"/>
  <c r="O756"/>
  <c r="O757"/>
  <c r="Z757" s="1"/>
  <c r="AA757" s="1"/>
  <c r="O758"/>
  <c r="O759"/>
  <c r="Z759" s="1"/>
  <c r="AA759" s="1"/>
  <c r="O760"/>
  <c r="O712"/>
  <c r="O619"/>
  <c r="O620"/>
  <c r="Z620" s="1"/>
  <c r="AA620" s="1"/>
  <c r="O621"/>
  <c r="Z621" s="1"/>
  <c r="AA621" s="1"/>
  <c r="O622"/>
  <c r="O623"/>
  <c r="Z623" s="1"/>
  <c r="AA623" s="1"/>
  <c r="O624"/>
  <c r="Z624" s="1"/>
  <c r="AA624" s="1"/>
  <c r="O625"/>
  <c r="O626"/>
  <c r="Z626" s="1"/>
  <c r="AA626" s="1"/>
  <c r="O627"/>
  <c r="Z627" s="1"/>
  <c r="AA627" s="1"/>
  <c r="O628"/>
  <c r="O629"/>
  <c r="O630"/>
  <c r="O631"/>
  <c r="Z631" s="1"/>
  <c r="AA631" s="1"/>
  <c r="O632"/>
  <c r="Z632" s="1"/>
  <c r="AA632" s="1"/>
  <c r="O633"/>
  <c r="Z633" s="1"/>
  <c r="AA633" s="1"/>
  <c r="O634"/>
  <c r="Z634" s="1"/>
  <c r="AA634" s="1"/>
  <c r="O635"/>
  <c r="Z635" s="1"/>
  <c r="AA635" s="1"/>
  <c r="O636"/>
  <c r="Z636" s="1"/>
  <c r="AA636" s="1"/>
  <c r="O637"/>
  <c r="Z637" s="1"/>
  <c r="AA637" s="1"/>
  <c r="O638"/>
  <c r="Z638" s="1"/>
  <c r="AA638" s="1"/>
  <c r="O639"/>
  <c r="Z639" s="1"/>
  <c r="AA639" s="1"/>
  <c r="O640"/>
  <c r="Z640" s="1"/>
  <c r="AA640" s="1"/>
  <c r="O641"/>
  <c r="O642"/>
  <c r="Z642" s="1"/>
  <c r="AA642" s="1"/>
  <c r="O643"/>
  <c r="Z643" s="1"/>
  <c r="AA643" s="1"/>
  <c r="O644"/>
  <c r="Z644" s="1"/>
  <c r="AA644" s="1"/>
  <c r="O645"/>
  <c r="O646"/>
  <c r="Z646" s="1"/>
  <c r="AA646" s="1"/>
  <c r="O647"/>
  <c r="Z647" s="1"/>
  <c r="AA647" s="1"/>
  <c r="O648"/>
  <c r="Z648" s="1"/>
  <c r="AA648" s="1"/>
  <c r="O649"/>
  <c r="O650"/>
  <c r="Z650" s="1"/>
  <c r="AA650" s="1"/>
  <c r="O651"/>
  <c r="Z651" s="1"/>
  <c r="AA651" s="1"/>
  <c r="O652"/>
  <c r="Z652" s="1"/>
  <c r="AA652" s="1"/>
  <c r="O653"/>
  <c r="O654"/>
  <c r="Z654" s="1"/>
  <c r="AA654" s="1"/>
  <c r="O655"/>
  <c r="Z655" s="1"/>
  <c r="AA655" s="1"/>
  <c r="O656"/>
  <c r="Z656" s="1"/>
  <c r="AA656" s="1"/>
  <c r="O657"/>
  <c r="O658"/>
  <c r="Z658" s="1"/>
  <c r="AA658" s="1"/>
  <c r="O659"/>
  <c r="Z659" s="1"/>
  <c r="AA659" s="1"/>
  <c r="O660"/>
  <c r="Z660" s="1"/>
  <c r="AA660" s="1"/>
  <c r="O661"/>
  <c r="O662"/>
  <c r="Z662" s="1"/>
  <c r="AA662" s="1"/>
  <c r="O663"/>
  <c r="Z663" s="1"/>
  <c r="AA663" s="1"/>
  <c r="O664"/>
  <c r="Z664" s="1"/>
  <c r="AA664" s="1"/>
  <c r="O665"/>
  <c r="O666"/>
  <c r="Z666" s="1"/>
  <c r="AA666" s="1"/>
  <c r="O667"/>
  <c r="Z667" s="1"/>
  <c r="AA667" s="1"/>
  <c r="O668"/>
  <c r="Z668" s="1"/>
  <c r="AA668" s="1"/>
  <c r="O669"/>
  <c r="O670"/>
  <c r="Z670" s="1"/>
  <c r="AA670" s="1"/>
  <c r="O671"/>
  <c r="Z671" s="1"/>
  <c r="AA671" s="1"/>
  <c r="O672"/>
  <c r="Z672" s="1"/>
  <c r="AA672" s="1"/>
  <c r="O673"/>
  <c r="O674"/>
  <c r="Z674" s="1"/>
  <c r="AA674" s="1"/>
  <c r="O675"/>
  <c r="Z675" s="1"/>
  <c r="AA675" s="1"/>
  <c r="O676"/>
  <c r="Z676" s="1"/>
  <c r="AA676" s="1"/>
  <c r="O677"/>
  <c r="O678"/>
  <c r="Z678" s="1"/>
  <c r="AA678" s="1"/>
  <c r="O679"/>
  <c r="Z679" s="1"/>
  <c r="AA679" s="1"/>
  <c r="O680"/>
  <c r="Z680" s="1"/>
  <c r="AA680" s="1"/>
  <c r="O681"/>
  <c r="O682"/>
  <c r="Z682" s="1"/>
  <c r="AA682" s="1"/>
  <c r="O683"/>
  <c r="Z683" s="1"/>
  <c r="AA683" s="1"/>
  <c r="O684"/>
  <c r="Z684" s="1"/>
  <c r="AA684" s="1"/>
  <c r="O685"/>
  <c r="Z685" s="1"/>
  <c r="AA685" s="1"/>
  <c r="O686"/>
  <c r="Z686" s="1"/>
  <c r="AA686" s="1"/>
  <c r="O687"/>
  <c r="Z687" s="1"/>
  <c r="AA687" s="1"/>
  <c r="O688"/>
  <c r="O689"/>
  <c r="O690"/>
  <c r="Z690" s="1"/>
  <c r="AA690" s="1"/>
  <c r="O691"/>
  <c r="Z691" s="1"/>
  <c r="AA691" s="1"/>
  <c r="O692"/>
  <c r="Z692" s="1"/>
  <c r="AA692" s="1"/>
  <c r="O693"/>
  <c r="O694"/>
  <c r="O695"/>
  <c r="Z695" s="1"/>
  <c r="AA695" s="1"/>
  <c r="O696"/>
  <c r="Z696" s="1"/>
  <c r="AA696" s="1"/>
  <c r="O697"/>
  <c r="Z697" s="1"/>
  <c r="AA697" s="1"/>
  <c r="O698"/>
  <c r="Z698" s="1"/>
  <c r="AA698" s="1"/>
  <c r="O699"/>
  <c r="Z699" s="1"/>
  <c r="AA699" s="1"/>
  <c r="O700"/>
  <c r="Z700" s="1"/>
  <c r="AA700" s="1"/>
  <c r="O701"/>
  <c r="Z701" s="1"/>
  <c r="AA701" s="1"/>
  <c r="O702"/>
  <c r="Z702" s="1"/>
  <c r="AA702" s="1"/>
  <c r="O703"/>
  <c r="Z703" s="1"/>
  <c r="AA703" s="1"/>
  <c r="O704"/>
  <c r="O705"/>
  <c r="Z705" s="1"/>
  <c r="AA705" s="1"/>
  <c r="O706"/>
  <c r="Z706" s="1"/>
  <c r="AA706" s="1"/>
  <c r="O707"/>
  <c r="Z707" s="1"/>
  <c r="AA707" s="1"/>
  <c r="O708"/>
  <c r="Z708" s="1"/>
  <c r="AA708" s="1"/>
  <c r="O709"/>
  <c r="O710"/>
  <c r="O711"/>
  <c r="Z711" s="1"/>
  <c r="AA711" s="1"/>
  <c r="AB711" s="1"/>
  <c r="O618"/>
  <c r="O573"/>
  <c r="O574"/>
  <c r="O575"/>
  <c r="O576"/>
  <c r="O577"/>
  <c r="O578"/>
  <c r="O579"/>
  <c r="O580"/>
  <c r="O581"/>
  <c r="O582"/>
  <c r="AF337" i="26" l="1"/>
  <c r="O771" i="10"/>
  <c r="AB642"/>
  <c r="AC642" s="1"/>
  <c r="AB671"/>
  <c r="X639"/>
  <c r="X683"/>
  <c r="X691"/>
  <c r="AB733"/>
  <c r="AC733" s="1"/>
  <c r="AB731"/>
  <c r="AC731" s="1"/>
  <c r="AB743"/>
  <c r="AC743" s="1"/>
  <c r="AB734"/>
  <c r="AC734" s="1"/>
  <c r="AB746"/>
  <c r="AC746" s="1"/>
  <c r="AB757"/>
  <c r="AC757" s="1"/>
  <c r="AC671"/>
  <c r="AB623"/>
  <c r="AC623" s="1"/>
  <c r="AB639"/>
  <c r="AC639" s="1"/>
  <c r="AB663"/>
  <c r="AB682"/>
  <c r="AC682" s="1"/>
  <c r="X667"/>
  <c r="X687"/>
  <c r="AC714"/>
  <c r="AB745"/>
  <c r="AC745" s="1"/>
  <c r="AB739"/>
  <c r="AC739" s="1"/>
  <c r="AB751"/>
  <c r="AC751" s="1"/>
  <c r="AB726"/>
  <c r="AC726" s="1"/>
  <c r="AB738"/>
  <c r="AC738" s="1"/>
  <c r="AF325" i="26"/>
  <c r="AF1312"/>
  <c r="AF723"/>
  <c r="AF341"/>
  <c r="AF327"/>
  <c r="AF601"/>
  <c r="AF707"/>
  <c r="AF1445"/>
  <c r="AF359"/>
  <c r="AF343"/>
  <c r="AF357"/>
  <c r="AF361"/>
  <c r="AF1280"/>
  <c r="AF1577"/>
  <c r="AE683"/>
  <c r="AF683" s="1"/>
  <c r="AE396"/>
  <c r="AF396" s="1"/>
  <c r="AF525"/>
  <c r="AF353"/>
  <c r="AF795"/>
  <c r="AF1252"/>
  <c r="AF335"/>
  <c r="AF585"/>
  <c r="AF441"/>
  <c r="AF393"/>
  <c r="AF521"/>
  <c r="AF537"/>
  <c r="AE787"/>
  <c r="AF787" s="1"/>
  <c r="AF1328"/>
  <c r="AF1360"/>
  <c r="AF1575"/>
  <c r="AF771"/>
  <c r="AF1559"/>
  <c r="AF1296"/>
  <c r="AF1424"/>
  <c r="AF136"/>
  <c r="AF1483"/>
  <c r="AF1389"/>
  <c r="AF747"/>
  <c r="AF1558"/>
  <c r="AF194"/>
  <c r="AF319"/>
  <c r="AF323"/>
  <c r="AF349"/>
  <c r="AF643"/>
  <c r="AF715"/>
  <c r="AF1268"/>
  <c r="AE400"/>
  <c r="AF400" s="1"/>
  <c r="AF1421"/>
  <c r="AF1549"/>
  <c r="AF1590"/>
  <c r="AF259"/>
  <c r="AF691"/>
  <c r="AE1440"/>
  <c r="AF1440" s="1"/>
  <c r="AE671"/>
  <c r="AF671" s="1"/>
  <c r="AE731"/>
  <c r="AF731" s="1"/>
  <c r="AE843"/>
  <c r="AF843" s="1"/>
  <c r="AF1324"/>
  <c r="AE1419"/>
  <c r="AF1419" s="1"/>
  <c r="AF339"/>
  <c r="AF655"/>
  <c r="AF1336"/>
  <c r="AF1451"/>
  <c r="AF628"/>
  <c r="AF500"/>
  <c r="AF1553"/>
  <c r="AF188"/>
  <c r="AF291"/>
  <c r="AF317"/>
  <c r="AF329"/>
  <c r="AF351"/>
  <c r="AF355"/>
  <c r="AF659"/>
  <c r="AF676"/>
  <c r="AF740"/>
  <c r="AF1260"/>
  <c r="AF1292"/>
  <c r="AF1352"/>
  <c r="AF1372"/>
  <c r="AE642"/>
  <c r="AF642" s="1"/>
  <c r="AF1456"/>
  <c r="AF1472"/>
  <c r="AE1387"/>
  <c r="AF1387" s="1"/>
  <c r="AF1403"/>
  <c r="AF1467"/>
  <c r="AF1535"/>
  <c r="AF1585"/>
  <c r="AF1649"/>
  <c r="AF1416"/>
  <c r="AF1448"/>
  <c r="AF1480"/>
  <c r="AF1236"/>
  <c r="AE770"/>
  <c r="AF770" s="1"/>
  <c r="AF564"/>
  <c r="AF436"/>
  <c r="AF333"/>
  <c r="AF345"/>
  <c r="AF639"/>
  <c r="AE694"/>
  <c r="AF694" s="1"/>
  <c r="AF1304"/>
  <c r="AE768"/>
  <c r="AF768" s="1"/>
  <c r="AF668"/>
  <c r="AF1567"/>
  <c r="AE1548"/>
  <c r="AF1548" s="1"/>
  <c r="AE1580"/>
  <c r="AF1580" s="1"/>
  <c r="AF1622"/>
  <c r="AF1410"/>
  <c r="AF1442"/>
  <c r="AF1474"/>
  <c r="AF1255"/>
  <c r="AF807"/>
  <c r="AF191"/>
  <c r="AF220"/>
  <c r="AF315"/>
  <c r="AF735"/>
  <c r="AF822"/>
  <c r="AF772"/>
  <c r="AF420"/>
  <c r="AF484"/>
  <c r="AF548"/>
  <c r="AF612"/>
  <c r="AF764"/>
  <c r="AF1513"/>
  <c r="AF1394"/>
  <c r="AF1426"/>
  <c r="AF1458"/>
  <c r="AF331"/>
  <c r="AF347"/>
  <c r="AF363"/>
  <c r="AE178"/>
  <c r="AF178" s="1"/>
  <c r="AE885"/>
  <c r="AF885" s="1"/>
  <c r="AF1240"/>
  <c r="AF1344"/>
  <c r="AF1380"/>
  <c r="AE1391"/>
  <c r="AF1391" s="1"/>
  <c r="AE1407"/>
  <c r="AF1407" s="1"/>
  <c r="AE1423"/>
  <c r="AF1423" s="1"/>
  <c r="AE1439"/>
  <c r="AF1439" s="1"/>
  <c r="AE1455"/>
  <c r="AF1455" s="1"/>
  <c r="AE1471"/>
  <c r="AF1471" s="1"/>
  <c r="AF894"/>
  <c r="AF1646"/>
  <c r="AF1626"/>
  <c r="AF1521"/>
  <c r="AE1366"/>
  <c r="AF1366" s="1"/>
  <c r="AE888"/>
  <c r="AF888" s="1"/>
  <c r="AE1322"/>
  <c r="AF1322" s="1"/>
  <c r="AE1370"/>
  <c r="AF1370" s="1"/>
  <c r="AE1338"/>
  <c r="AF1338" s="1"/>
  <c r="AE1231"/>
  <c r="AF1231" s="1"/>
  <c r="AE1250"/>
  <c r="AF1250" s="1"/>
  <c r="AE1266"/>
  <c r="AF1266" s="1"/>
  <c r="AE1282"/>
  <c r="AF1282" s="1"/>
  <c r="AE1298"/>
  <c r="AF1298" s="1"/>
  <c r="AE1314"/>
  <c r="AF1314" s="1"/>
  <c r="AE1330"/>
  <c r="AF1330" s="1"/>
  <c r="AE1346"/>
  <c r="AF1346" s="1"/>
  <c r="AE1362"/>
  <c r="AF1362" s="1"/>
  <c r="AE1378"/>
  <c r="AF1378" s="1"/>
  <c r="AE1258"/>
  <c r="AF1258" s="1"/>
  <c r="AE1350"/>
  <c r="AF1350" s="1"/>
  <c r="AE1302"/>
  <c r="AF1302" s="1"/>
  <c r="AE1238"/>
  <c r="AF1238" s="1"/>
  <c r="AE1274"/>
  <c r="AF1274" s="1"/>
  <c r="AF162"/>
  <c r="AF212"/>
  <c r="AF203"/>
  <c r="AF1411"/>
  <c r="AF1427"/>
  <c r="AF1459"/>
  <c r="AF1475"/>
  <c r="AF1398"/>
  <c r="AF1414"/>
  <c r="AF1430"/>
  <c r="AF1446"/>
  <c r="AF1462"/>
  <c r="AF1478"/>
  <c r="AE83"/>
  <c r="AF83" s="1"/>
  <c r="AE180"/>
  <c r="AF180" s="1"/>
  <c r="AE235"/>
  <c r="AF235" s="1"/>
  <c r="AE294"/>
  <c r="AF294" s="1"/>
  <c r="AE646"/>
  <c r="AF646" s="1"/>
  <c r="AE710"/>
  <c r="AF710" s="1"/>
  <c r="AE774"/>
  <c r="AF774" s="1"/>
  <c r="AE838"/>
  <c r="AF838" s="1"/>
  <c r="AF870"/>
  <c r="AE1247"/>
  <c r="AF1247" s="1"/>
  <c r="AE1355"/>
  <c r="AF1355" s="1"/>
  <c r="AE1379"/>
  <c r="AF1379" s="1"/>
  <c r="AE656"/>
  <c r="AF656" s="1"/>
  <c r="AE720"/>
  <c r="AF720" s="1"/>
  <c r="AE784"/>
  <c r="AF784" s="1"/>
  <c r="AE848"/>
  <c r="AF848" s="1"/>
  <c r="AF873"/>
  <c r="AE404"/>
  <c r="AF404" s="1"/>
  <c r="AE452"/>
  <c r="AF452" s="1"/>
  <c r="AE468"/>
  <c r="AF468" s="1"/>
  <c r="AE516"/>
  <c r="AF516" s="1"/>
  <c r="AE532"/>
  <c r="AF532" s="1"/>
  <c r="AE580"/>
  <c r="AF580" s="1"/>
  <c r="AE596"/>
  <c r="AF596" s="1"/>
  <c r="AE658"/>
  <c r="AF658" s="1"/>
  <c r="AE722"/>
  <c r="AF722" s="1"/>
  <c r="AE786"/>
  <c r="AF786" s="1"/>
  <c r="AE828"/>
  <c r="AF828" s="1"/>
  <c r="AE1278"/>
  <c r="AF1278" s="1"/>
  <c r="AE1310"/>
  <c r="AF1310" s="1"/>
  <c r="AE1342"/>
  <c r="AF1342" s="1"/>
  <c r="AE1374"/>
  <c r="AF1374" s="1"/>
  <c r="AE884"/>
  <c r="AF884" s="1"/>
  <c r="AE1254"/>
  <c r="AF1254" s="1"/>
  <c r="AE1382"/>
  <c r="AF1382" s="1"/>
  <c r="AE1246"/>
  <c r="AF1246" s="1"/>
  <c r="AE1262"/>
  <c r="AF1262" s="1"/>
  <c r="AE1294"/>
  <c r="AF1294" s="1"/>
  <c r="AE1326"/>
  <c r="AF1326" s="1"/>
  <c r="AE1358"/>
  <c r="AF1358" s="1"/>
  <c r="AE1233"/>
  <c r="AF1233" s="1"/>
  <c r="AE1290"/>
  <c r="AF1290" s="1"/>
  <c r="AE1270"/>
  <c r="AF1270" s="1"/>
  <c r="AE1286"/>
  <c r="AF1286" s="1"/>
  <c r="AE1242"/>
  <c r="AF1242" s="1"/>
  <c r="AE1318"/>
  <c r="AF1318" s="1"/>
  <c r="AE1354"/>
  <c r="AF1354" s="1"/>
  <c r="AE1334"/>
  <c r="AF1334" s="1"/>
  <c r="AE1306"/>
  <c r="AF1306" s="1"/>
  <c r="AF89"/>
  <c r="AF1395"/>
  <c r="AF1443"/>
  <c r="AE229"/>
  <c r="AF229" s="1"/>
  <c r="AE261"/>
  <c r="AF261" s="1"/>
  <c r="AE1489"/>
  <c r="AF1489" s="1"/>
  <c r="AF1504"/>
  <c r="AF112"/>
  <c r="AF99"/>
  <c r="AE105"/>
  <c r="AF105" s="1"/>
  <c r="AF163"/>
  <c r="AF196"/>
  <c r="AF276"/>
  <c r="AF299"/>
  <c r="AF262"/>
  <c r="AF213"/>
  <c r="AF245"/>
  <c r="AF277"/>
  <c r="AE144"/>
  <c r="AF144" s="1"/>
  <c r="AE183"/>
  <c r="AF183" s="1"/>
  <c r="AE186"/>
  <c r="AF186" s="1"/>
  <c r="AE197"/>
  <c r="AF197" s="1"/>
  <c r="AF205"/>
  <c r="AF237"/>
  <c r="AF269"/>
  <c r="AF301"/>
  <c r="AF91"/>
  <c r="AF292"/>
  <c r="AF137"/>
  <c r="AF169"/>
  <c r="AE107"/>
  <c r="AF107" s="1"/>
  <c r="AF96"/>
  <c r="AF129"/>
  <c r="AF161"/>
  <c r="AF139"/>
  <c r="AF171"/>
  <c r="AE244"/>
  <c r="AF244" s="1"/>
  <c r="AF284"/>
  <c r="AF202"/>
  <c r="AF238"/>
  <c r="AF270"/>
  <c r="AF302"/>
  <c r="AE221"/>
  <c r="AF221" s="1"/>
  <c r="AE253"/>
  <c r="AF253" s="1"/>
  <c r="AE285"/>
  <c r="AF285" s="1"/>
  <c r="AK70" i="12"/>
  <c r="AK118"/>
  <c r="AK102"/>
  <c r="AK114"/>
  <c r="AK96"/>
  <c r="AK124"/>
  <c r="AK185"/>
  <c r="AJ104"/>
  <c r="AK104" s="1"/>
  <c r="AK116"/>
  <c r="AK113"/>
  <c r="AK120"/>
  <c r="AK69"/>
  <c r="AD136"/>
  <c r="AE136" s="1"/>
  <c r="AF136" s="1"/>
  <c r="AH136"/>
  <c r="AI136" s="1"/>
  <c r="AJ136" s="1"/>
  <c r="AK136" s="1"/>
  <c r="AJ35"/>
  <c r="AK35" s="1"/>
  <c r="Z31" i="8"/>
  <c r="AA31" s="1"/>
  <c r="AB31" s="1"/>
  <c r="V31"/>
  <c r="W31" s="1"/>
  <c r="X31" s="1"/>
  <c r="V25"/>
  <c r="W25" s="1"/>
  <c r="X25" s="1"/>
  <c r="Z25"/>
  <c r="AA25" s="1"/>
  <c r="V26"/>
  <c r="W26" s="1"/>
  <c r="X26" s="1"/>
  <c r="Z26"/>
  <c r="AA26" s="1"/>
  <c r="AB26" s="1"/>
  <c r="AC26" s="1"/>
  <c r="Z23"/>
  <c r="AA23" s="1"/>
  <c r="AB23" s="1"/>
  <c r="V23"/>
  <c r="W23" s="1"/>
  <c r="X23" s="1"/>
  <c r="Z24"/>
  <c r="AA24" s="1"/>
  <c r="V24"/>
  <c r="W24" s="1"/>
  <c r="X24" s="1"/>
  <c r="AB24"/>
  <c r="AC24" s="1"/>
  <c r="V19"/>
  <c r="W19" s="1"/>
  <c r="X19" s="1"/>
  <c r="Z19"/>
  <c r="AA19" s="1"/>
  <c r="V18"/>
  <c r="W18" s="1"/>
  <c r="X18" s="1"/>
  <c r="Z18"/>
  <c r="AA18" s="1"/>
  <c r="V20"/>
  <c r="W20" s="1"/>
  <c r="X20" s="1"/>
  <c r="Z20"/>
  <c r="AA20" s="1"/>
  <c r="AB20" s="1"/>
  <c r="O33"/>
  <c r="AB718" i="10"/>
  <c r="AC718" s="1"/>
  <c r="AB728"/>
  <c r="AC728" s="1"/>
  <c r="AB662"/>
  <c r="AC662" s="1"/>
  <c r="AB690"/>
  <c r="AC690" s="1"/>
  <c r="X706"/>
  <c r="X658"/>
  <c r="X638"/>
  <c r="AB741"/>
  <c r="AC741" s="1"/>
  <c r="AC663"/>
  <c r="AB626"/>
  <c r="AC626" s="1"/>
  <c r="AB654"/>
  <c r="AC654" s="1"/>
  <c r="AB635"/>
  <c r="AC635" s="1"/>
  <c r="AB659"/>
  <c r="AC659" s="1"/>
  <c r="AB685"/>
  <c r="AC685" s="1"/>
  <c r="AB691"/>
  <c r="AC691" s="1"/>
  <c r="X631"/>
  <c r="X647"/>
  <c r="X679"/>
  <c r="X662"/>
  <c r="X702"/>
  <c r="X698"/>
  <c r="X635"/>
  <c r="X659"/>
  <c r="X633"/>
  <c r="X671"/>
  <c r="X695"/>
  <c r="AB717"/>
  <c r="AC717" s="1"/>
  <c r="AB729"/>
  <c r="AC729" s="1"/>
  <c r="AB749"/>
  <c r="AC749" s="1"/>
  <c r="AB724"/>
  <c r="AC724" s="1"/>
  <c r="AB744"/>
  <c r="AC744" s="1"/>
  <c r="AB723"/>
  <c r="AC723" s="1"/>
  <c r="AB747"/>
  <c r="AC747" s="1"/>
  <c r="AB722"/>
  <c r="AC722" s="1"/>
  <c r="AB742"/>
  <c r="AC742" s="1"/>
  <c r="AB754"/>
  <c r="AC754" s="1"/>
  <c r="AB697"/>
  <c r="AC697" s="1"/>
  <c r="AB740"/>
  <c r="AC740" s="1"/>
  <c r="AB686"/>
  <c r="AC686" s="1"/>
  <c r="X634"/>
  <c r="X629"/>
  <c r="X701"/>
  <c r="X670"/>
  <c r="AB753"/>
  <c r="AC753" s="1"/>
  <c r="AB736"/>
  <c r="AC736" s="1"/>
  <c r="AB748"/>
  <c r="AC748" s="1"/>
  <c r="AB627"/>
  <c r="AC627" s="1"/>
  <c r="AB650"/>
  <c r="AC650" s="1"/>
  <c r="AB674"/>
  <c r="AC674" s="1"/>
  <c r="AB651"/>
  <c r="AC651" s="1"/>
  <c r="AB707"/>
  <c r="AC707" s="1"/>
  <c r="X686"/>
  <c r="X666"/>
  <c r="X711"/>
  <c r="AC715"/>
  <c r="AB725"/>
  <c r="AC725" s="1"/>
  <c r="AB737"/>
  <c r="AC737" s="1"/>
  <c r="AB727"/>
  <c r="AC727" s="1"/>
  <c r="AB732"/>
  <c r="AC732" s="1"/>
  <c r="AB752"/>
  <c r="AC752" s="1"/>
  <c r="AB735"/>
  <c r="AC735" s="1"/>
  <c r="AB755"/>
  <c r="AC755" s="1"/>
  <c r="AB730"/>
  <c r="AC730" s="1"/>
  <c r="AB750"/>
  <c r="AC750" s="1"/>
  <c r="AB759"/>
  <c r="AC759" s="1"/>
  <c r="AB701"/>
  <c r="AC701" s="1"/>
  <c r="Z673"/>
  <c r="AA673" s="1"/>
  <c r="AB673" s="1"/>
  <c r="AC673" s="1"/>
  <c r="X673"/>
  <c r="Z665"/>
  <c r="AA665" s="1"/>
  <c r="X665"/>
  <c r="Z661"/>
  <c r="AA661" s="1"/>
  <c r="X661"/>
  <c r="Z653"/>
  <c r="AA653" s="1"/>
  <c r="AB653" s="1"/>
  <c r="X653"/>
  <c r="Z649"/>
  <c r="AA649" s="1"/>
  <c r="AB649" s="1"/>
  <c r="AC649" s="1"/>
  <c r="X649"/>
  <c r="Z641"/>
  <c r="AA641" s="1"/>
  <c r="X641"/>
  <c r="Z629"/>
  <c r="AA629" s="1"/>
  <c r="AB629" s="1"/>
  <c r="AB648"/>
  <c r="AC648" s="1"/>
  <c r="AB680"/>
  <c r="AC680" s="1"/>
  <c r="X632"/>
  <c r="X676"/>
  <c r="AB624"/>
  <c r="AC624" s="1"/>
  <c r="AB632"/>
  <c r="AC632" s="1"/>
  <c r="AB644"/>
  <c r="AC644" s="1"/>
  <c r="AB676"/>
  <c r="AC676" s="1"/>
  <c r="AB700"/>
  <c r="AC700" s="1"/>
  <c r="X644"/>
  <c r="X656"/>
  <c r="AB620"/>
  <c r="AC620" s="1"/>
  <c r="AB634"/>
  <c r="AC634" s="1"/>
  <c r="AB646"/>
  <c r="AC646" s="1"/>
  <c r="AB666"/>
  <c r="AC666" s="1"/>
  <c r="AB678"/>
  <c r="AC678" s="1"/>
  <c r="AB641"/>
  <c r="AC641" s="1"/>
  <c r="AB640"/>
  <c r="AC640" s="1"/>
  <c r="AB660"/>
  <c r="AC660" s="1"/>
  <c r="AB672"/>
  <c r="AC672" s="1"/>
  <c r="AB643"/>
  <c r="AC643" s="1"/>
  <c r="AB655"/>
  <c r="AC655" s="1"/>
  <c r="AB675"/>
  <c r="AC675" s="1"/>
  <c r="AB687"/>
  <c r="AC687" s="1"/>
  <c r="AB692"/>
  <c r="AC692" s="1"/>
  <c r="AB698"/>
  <c r="AC698" s="1"/>
  <c r="AB702"/>
  <c r="AC702" s="1"/>
  <c r="AB706"/>
  <c r="AC706" s="1"/>
  <c r="X697"/>
  <c r="X637"/>
  <c r="X663"/>
  <c r="X623"/>
  <c r="X678"/>
  <c r="X690"/>
  <c r="X655"/>
  <c r="X692"/>
  <c r="X643"/>
  <c r="X675"/>
  <c r="X651"/>
  <c r="X650"/>
  <c r="X680"/>
  <c r="X636"/>
  <c r="X672"/>
  <c r="X640"/>
  <c r="X660"/>
  <c r="X703"/>
  <c r="X627"/>
  <c r="Z677"/>
  <c r="AA677" s="1"/>
  <c r="X677"/>
  <c r="Z669"/>
  <c r="AA669" s="1"/>
  <c r="AB669" s="1"/>
  <c r="X669"/>
  <c r="Z657"/>
  <c r="AA657" s="1"/>
  <c r="AB657" s="1"/>
  <c r="AC657" s="1"/>
  <c r="X657"/>
  <c r="Z645"/>
  <c r="AA645" s="1"/>
  <c r="AB645" s="1"/>
  <c r="X645"/>
  <c r="AB636"/>
  <c r="AC636" s="1"/>
  <c r="AB668"/>
  <c r="AC668" s="1"/>
  <c r="AB684"/>
  <c r="AC684" s="1"/>
  <c r="X648"/>
  <c r="X652"/>
  <c r="AB621"/>
  <c r="AC621" s="1"/>
  <c r="AB637"/>
  <c r="AC637" s="1"/>
  <c r="AB656"/>
  <c r="AC656" s="1"/>
  <c r="AB696"/>
  <c r="AC696" s="1"/>
  <c r="X620"/>
  <c r="X685"/>
  <c r="AB638"/>
  <c r="AC638" s="1"/>
  <c r="AB658"/>
  <c r="AC658" s="1"/>
  <c r="AB670"/>
  <c r="AC670" s="1"/>
  <c r="AB633"/>
  <c r="AC633" s="1"/>
  <c r="AB665"/>
  <c r="AC665" s="1"/>
  <c r="AB652"/>
  <c r="AC652" s="1"/>
  <c r="AB664"/>
  <c r="AC664" s="1"/>
  <c r="AB631"/>
  <c r="AC631" s="1"/>
  <c r="AB647"/>
  <c r="AC647" s="1"/>
  <c r="AB667"/>
  <c r="AC667" s="1"/>
  <c r="AB679"/>
  <c r="AC679" s="1"/>
  <c r="AB683"/>
  <c r="AC683" s="1"/>
  <c r="AB695"/>
  <c r="AC695" s="1"/>
  <c r="AB699"/>
  <c r="AC699" s="1"/>
  <c r="AB703"/>
  <c r="AC703" s="1"/>
  <c r="AB708"/>
  <c r="AC708" s="1"/>
  <c r="AB705"/>
  <c r="AC705" s="1"/>
  <c r="X700"/>
  <c r="X642"/>
  <c r="X674"/>
  <c r="X646"/>
  <c r="X626"/>
  <c r="X682"/>
  <c r="X707"/>
  <c r="X684"/>
  <c r="X654"/>
  <c r="X696"/>
  <c r="X708"/>
  <c r="X664"/>
  <c r="X624"/>
  <c r="X668"/>
  <c r="X705"/>
  <c r="X621"/>
  <c r="X699"/>
  <c r="Z575"/>
  <c r="AA575" s="1"/>
  <c r="V575"/>
  <c r="W575" s="1"/>
  <c r="X575" s="1"/>
  <c r="V580"/>
  <c r="W580" s="1"/>
  <c r="X580" s="1"/>
  <c r="Z580"/>
  <c r="AA580" s="1"/>
  <c r="AB580" s="1"/>
  <c r="V581"/>
  <c r="W581" s="1"/>
  <c r="X581" s="1"/>
  <c r="Z581"/>
  <c r="AA581" s="1"/>
  <c r="V577"/>
  <c r="W577" s="1"/>
  <c r="X577" s="1"/>
  <c r="Z577"/>
  <c r="AA577" s="1"/>
  <c r="AB577" s="1"/>
  <c r="AC577" s="1"/>
  <c r="Z573"/>
  <c r="AA573" s="1"/>
  <c r="V573"/>
  <c r="W573" s="1"/>
  <c r="X573" s="1"/>
  <c r="AB575"/>
  <c r="Z579"/>
  <c r="AA579" s="1"/>
  <c r="AB579" s="1"/>
  <c r="AC579" s="1"/>
  <c r="V579"/>
  <c r="W579" s="1"/>
  <c r="X579" s="1"/>
  <c r="V576"/>
  <c r="W576" s="1"/>
  <c r="X576" s="1"/>
  <c r="Z576"/>
  <c r="AA576" s="1"/>
  <c r="AB576" s="1"/>
  <c r="AC576" s="1"/>
  <c r="Z582"/>
  <c r="AA582" s="1"/>
  <c r="AB582" s="1"/>
  <c r="AC582" s="1"/>
  <c r="V582"/>
  <c r="W582" s="1"/>
  <c r="X582" s="1"/>
  <c r="V578"/>
  <c r="W578" s="1"/>
  <c r="X578" s="1"/>
  <c r="Z578"/>
  <c r="AA578" s="1"/>
  <c r="AB578" s="1"/>
  <c r="Z574"/>
  <c r="AA574" s="1"/>
  <c r="AB574" s="1"/>
  <c r="AC574" s="1"/>
  <c r="V574"/>
  <c r="W574" s="1"/>
  <c r="X574" s="1"/>
  <c r="W137" i="12"/>
  <c r="O372" i="10"/>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551"/>
  <c r="O552"/>
  <c r="O553"/>
  <c r="O554"/>
  <c r="O555"/>
  <c r="O556"/>
  <c r="O557"/>
  <c r="O558"/>
  <c r="O559"/>
  <c r="O560"/>
  <c r="O561"/>
  <c r="O562"/>
  <c r="O563"/>
  <c r="O564"/>
  <c r="O565"/>
  <c r="O566"/>
  <c r="O567"/>
  <c r="O568"/>
  <c r="O569"/>
  <c r="O570"/>
  <c r="O571"/>
  <c r="O572"/>
  <c r="O583"/>
  <c r="O584"/>
  <c r="O585"/>
  <c r="O586"/>
  <c r="O587"/>
  <c r="O588"/>
  <c r="O589"/>
  <c r="O590"/>
  <c r="O591"/>
  <c r="O592"/>
  <c r="O593"/>
  <c r="O594"/>
  <c r="O595"/>
  <c r="O596"/>
  <c r="O597"/>
  <c r="O598"/>
  <c r="O599"/>
  <c r="O600"/>
  <c r="O601"/>
  <c r="O602"/>
  <c r="O603"/>
  <c r="O604"/>
  <c r="O605"/>
  <c r="O606"/>
  <c r="O607"/>
  <c r="O608"/>
  <c r="O609"/>
  <c r="O610"/>
  <c r="O611"/>
  <c r="O612"/>
  <c r="O613"/>
  <c r="O614"/>
  <c r="O615"/>
  <c r="O616"/>
  <c r="O617"/>
  <c r="O371"/>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232"/>
  <c r="O769" l="1"/>
  <c r="AD137" i="12"/>
  <c r="AE137" s="1"/>
  <c r="AF137" s="1"/>
  <c r="AH137"/>
  <c r="AI137" s="1"/>
  <c r="AB25" i="8"/>
  <c r="AC25" s="1"/>
  <c r="AC23"/>
  <c r="AC20"/>
  <c r="AB18"/>
  <c r="AC18" s="1"/>
  <c r="AB19"/>
  <c r="AC19" s="1"/>
  <c r="AC653" i="10"/>
  <c r="AB661"/>
  <c r="AC661" s="1"/>
  <c r="AB677"/>
  <c r="AC677" s="1"/>
  <c r="AC645"/>
  <c r="AC669"/>
  <c r="AC629"/>
  <c r="Z611"/>
  <c r="AA611" s="1"/>
  <c r="AB611" s="1"/>
  <c r="AC611" s="1"/>
  <c r="V611"/>
  <c r="W611" s="1"/>
  <c r="X611" s="1"/>
  <c r="Z607"/>
  <c r="AA607" s="1"/>
  <c r="AB607" s="1"/>
  <c r="V607"/>
  <c r="W607" s="1"/>
  <c r="X607" s="1"/>
  <c r="Z599"/>
  <c r="AA599" s="1"/>
  <c r="AB599" s="1"/>
  <c r="V599"/>
  <c r="W599" s="1"/>
  <c r="X599" s="1"/>
  <c r="Z591"/>
  <c r="AA591" s="1"/>
  <c r="V591"/>
  <c r="W591" s="1"/>
  <c r="X591" s="1"/>
  <c r="V565"/>
  <c r="W565" s="1"/>
  <c r="X565" s="1"/>
  <c r="Z565"/>
  <c r="AA565" s="1"/>
  <c r="AB565" s="1"/>
  <c r="Z557"/>
  <c r="AA557" s="1"/>
  <c r="AB557" s="1"/>
  <c r="V557"/>
  <c r="W557" s="1"/>
  <c r="X557" s="1"/>
  <c r="V549"/>
  <c r="W549" s="1"/>
  <c r="X549" s="1"/>
  <c r="Z549"/>
  <c r="AA549" s="1"/>
  <c r="AB549" s="1"/>
  <c r="Z541"/>
  <c r="AA541" s="1"/>
  <c r="V541"/>
  <c r="W541" s="1"/>
  <c r="X541" s="1"/>
  <c r="V533"/>
  <c r="W533" s="1"/>
  <c r="X533" s="1"/>
  <c r="Z533"/>
  <c r="AA533" s="1"/>
  <c r="AB533" s="1"/>
  <c r="Z525"/>
  <c r="AA525" s="1"/>
  <c r="AB525" s="1"/>
  <c r="AC525" s="1"/>
  <c r="V525"/>
  <c r="W525" s="1"/>
  <c r="X525" s="1"/>
  <c r="V517"/>
  <c r="W517" s="1"/>
  <c r="X517" s="1"/>
  <c r="Z517"/>
  <c r="AA517" s="1"/>
  <c r="AB517" s="1"/>
  <c r="AC517" s="1"/>
  <c r="Z509"/>
  <c r="AA509" s="1"/>
  <c r="V509"/>
  <c r="W509" s="1"/>
  <c r="X509" s="1"/>
  <c r="AB509"/>
  <c r="AC509" s="1"/>
  <c r="V501"/>
  <c r="W501" s="1"/>
  <c r="X501" s="1"/>
  <c r="Z501"/>
  <c r="AA501" s="1"/>
  <c r="AB501" s="1"/>
  <c r="AC501" s="1"/>
  <c r="Z493"/>
  <c r="AA493" s="1"/>
  <c r="AB493" s="1"/>
  <c r="V493"/>
  <c r="W493" s="1"/>
  <c r="X493" s="1"/>
  <c r="Z485"/>
  <c r="AA485" s="1"/>
  <c r="V485"/>
  <c r="W485" s="1"/>
  <c r="X485" s="1"/>
  <c r="Z477"/>
  <c r="AA477" s="1"/>
  <c r="V477"/>
  <c r="W477" s="1"/>
  <c r="X477" s="1"/>
  <c r="Z469"/>
  <c r="AA469" s="1"/>
  <c r="AB469" s="1"/>
  <c r="V469"/>
  <c r="W469" s="1"/>
  <c r="X469" s="1"/>
  <c r="V461"/>
  <c r="W461" s="1"/>
  <c r="X461" s="1"/>
  <c r="Z461"/>
  <c r="AA461" s="1"/>
  <c r="Z453"/>
  <c r="AA453" s="1"/>
  <c r="V453"/>
  <c r="W453" s="1"/>
  <c r="X453" s="1"/>
  <c r="V445"/>
  <c r="W445" s="1"/>
  <c r="X445" s="1"/>
  <c r="Z445"/>
  <c r="AA445" s="1"/>
  <c r="Z437"/>
  <c r="AA437" s="1"/>
  <c r="V437"/>
  <c r="W437" s="1"/>
  <c r="X437" s="1"/>
  <c r="V429"/>
  <c r="W429" s="1"/>
  <c r="X429" s="1"/>
  <c r="Z429"/>
  <c r="AA429" s="1"/>
  <c r="Z421"/>
  <c r="AA421" s="1"/>
  <c r="V421"/>
  <c r="W421" s="1"/>
  <c r="X421" s="1"/>
  <c r="V413"/>
  <c r="W413" s="1"/>
  <c r="X413" s="1"/>
  <c r="Z413"/>
  <c r="AA413" s="1"/>
  <c r="V397"/>
  <c r="W397" s="1"/>
  <c r="X397" s="1"/>
  <c r="Z397"/>
  <c r="AA397" s="1"/>
  <c r="AB397" s="1"/>
  <c r="AC397" s="1"/>
  <c r="V389"/>
  <c r="W389" s="1"/>
  <c r="X389" s="1"/>
  <c r="Z389"/>
  <c r="AA389" s="1"/>
  <c r="AB389" s="1"/>
  <c r="AC389" s="1"/>
  <c r="V381"/>
  <c r="W381" s="1"/>
  <c r="X381" s="1"/>
  <c r="Z381"/>
  <c r="AA381" s="1"/>
  <c r="AB381" s="1"/>
  <c r="V616"/>
  <c r="W616" s="1"/>
  <c r="X616" s="1"/>
  <c r="Z616"/>
  <c r="AA616" s="1"/>
  <c r="Z608"/>
  <c r="AA608" s="1"/>
  <c r="V608"/>
  <c r="W608" s="1"/>
  <c r="X608" s="1"/>
  <c r="AB608"/>
  <c r="V600"/>
  <c r="W600" s="1"/>
  <c r="X600" s="1"/>
  <c r="Z600"/>
  <c r="AA600" s="1"/>
  <c r="AB600" s="1"/>
  <c r="Z592"/>
  <c r="AA592" s="1"/>
  <c r="V592"/>
  <c r="W592" s="1"/>
  <c r="X592" s="1"/>
  <c r="V570"/>
  <c r="W570" s="1"/>
  <c r="X570" s="1"/>
  <c r="Z570"/>
  <c r="AA570" s="1"/>
  <c r="AB570" s="1"/>
  <c r="Z562"/>
  <c r="AA562" s="1"/>
  <c r="AB562" s="1"/>
  <c r="V562"/>
  <c r="W562" s="1"/>
  <c r="X562" s="1"/>
  <c r="V554"/>
  <c r="W554" s="1"/>
  <c r="X554" s="1"/>
  <c r="Z554"/>
  <c r="AA554" s="1"/>
  <c r="AB554" s="1"/>
  <c r="V546"/>
  <c r="W546" s="1"/>
  <c r="X546" s="1"/>
  <c r="Z546"/>
  <c r="AA546" s="1"/>
  <c r="AB546" s="1"/>
  <c r="Z538"/>
  <c r="AA538" s="1"/>
  <c r="AB538" s="1"/>
  <c r="AC538" s="1"/>
  <c r="V538"/>
  <c r="W538" s="1"/>
  <c r="X538" s="1"/>
  <c r="V530"/>
  <c r="W530" s="1"/>
  <c r="X530" s="1"/>
  <c r="Z530"/>
  <c r="AA530" s="1"/>
  <c r="AB530" s="1"/>
  <c r="AC530" s="1"/>
  <c r="Z522"/>
  <c r="AA522" s="1"/>
  <c r="V522"/>
  <c r="W522" s="1"/>
  <c r="X522" s="1"/>
  <c r="AB522"/>
  <c r="AC522" s="1"/>
  <c r="Z506"/>
  <c r="AA506" s="1"/>
  <c r="V506"/>
  <c r="W506" s="1"/>
  <c r="X506" s="1"/>
  <c r="Z498"/>
  <c r="AA498" s="1"/>
  <c r="AB498" s="1"/>
  <c r="AC498" s="1"/>
  <c r="V498"/>
  <c r="W498" s="1"/>
  <c r="X498" s="1"/>
  <c r="Z490"/>
  <c r="AA490" s="1"/>
  <c r="AB490" s="1"/>
  <c r="V490"/>
  <c r="W490" s="1"/>
  <c r="X490" s="1"/>
  <c r="Z482"/>
  <c r="AA482" s="1"/>
  <c r="AB482" s="1"/>
  <c r="V482"/>
  <c r="W482" s="1"/>
  <c r="X482" s="1"/>
  <c r="Z474"/>
  <c r="AA474" s="1"/>
  <c r="V474"/>
  <c r="W474" s="1"/>
  <c r="X474" s="1"/>
  <c r="Z466"/>
  <c r="AA466" s="1"/>
  <c r="V466"/>
  <c r="W466" s="1"/>
  <c r="X466" s="1"/>
  <c r="V458"/>
  <c r="W458" s="1"/>
  <c r="X458" s="1"/>
  <c r="Z458"/>
  <c r="AA458" s="1"/>
  <c r="Z450"/>
  <c r="AA450" s="1"/>
  <c r="V450"/>
  <c r="W450" s="1"/>
  <c r="X450" s="1"/>
  <c r="V442"/>
  <c r="W442" s="1"/>
  <c r="X442" s="1"/>
  <c r="Z442"/>
  <c r="AA442" s="1"/>
  <c r="Z434"/>
  <c r="AA434" s="1"/>
  <c r="V434"/>
  <c r="W434" s="1"/>
  <c r="X434" s="1"/>
  <c r="V426"/>
  <c r="W426" s="1"/>
  <c r="X426" s="1"/>
  <c r="Z426"/>
  <c r="AA426" s="1"/>
  <c r="Z418"/>
  <c r="AA418" s="1"/>
  <c r="V418"/>
  <c r="W418" s="1"/>
  <c r="X418" s="1"/>
  <c r="V414"/>
  <c r="W414" s="1"/>
  <c r="X414" s="1"/>
  <c r="Z414"/>
  <c r="AA414" s="1"/>
  <c r="V406"/>
  <c r="W406" s="1"/>
  <c r="X406" s="1"/>
  <c r="Z406"/>
  <c r="AA406" s="1"/>
  <c r="AB406" s="1"/>
  <c r="Z398"/>
  <c r="AA398" s="1"/>
  <c r="AB398" s="1"/>
  <c r="AC398" s="1"/>
  <c r="V398"/>
  <c r="W398" s="1"/>
  <c r="X398" s="1"/>
  <c r="Z386"/>
  <c r="AA386" s="1"/>
  <c r="V386"/>
  <c r="W386" s="1"/>
  <c r="X386" s="1"/>
  <c r="AB386"/>
  <c r="Z378"/>
  <c r="AA378" s="1"/>
  <c r="AB378" s="1"/>
  <c r="AC378" s="1"/>
  <c r="V378"/>
  <c r="W378" s="1"/>
  <c r="X378" s="1"/>
  <c r="V617"/>
  <c r="W617" s="1"/>
  <c r="X617" s="1"/>
  <c r="Z617"/>
  <c r="AA617" s="1"/>
  <c r="AB617" s="1"/>
  <c r="AC617" s="1"/>
  <c r="Z613"/>
  <c r="AA613" s="1"/>
  <c r="V613"/>
  <c r="W613" s="1"/>
  <c r="X613" s="1"/>
  <c r="Z609"/>
  <c r="AA609" s="1"/>
  <c r="AB609" s="1"/>
  <c r="AC609" s="1"/>
  <c r="V609"/>
  <c r="W609" s="1"/>
  <c r="X609" s="1"/>
  <c r="V605"/>
  <c r="W605" s="1"/>
  <c r="X605" s="1"/>
  <c r="Z605"/>
  <c r="AA605" s="1"/>
  <c r="AB605" s="1"/>
  <c r="V601"/>
  <c r="W601" s="1"/>
  <c r="X601" s="1"/>
  <c r="Z601"/>
  <c r="AA601" s="1"/>
  <c r="AB601" s="1"/>
  <c r="AC601" s="1"/>
  <c r="Z597"/>
  <c r="AA597" s="1"/>
  <c r="AB597" s="1"/>
  <c r="V597"/>
  <c r="W597" s="1"/>
  <c r="X597" s="1"/>
  <c r="Z593"/>
  <c r="AA593" s="1"/>
  <c r="AB593" s="1"/>
  <c r="AC593" s="1"/>
  <c r="V593"/>
  <c r="W593" s="1"/>
  <c r="X593" s="1"/>
  <c r="V589"/>
  <c r="W589" s="1"/>
  <c r="X589" s="1"/>
  <c r="Z589"/>
  <c r="AA589" s="1"/>
  <c r="AB589" s="1"/>
  <c r="AC589" s="1"/>
  <c r="V585"/>
  <c r="W585" s="1"/>
  <c r="X585" s="1"/>
  <c r="Z585"/>
  <c r="AA585" s="1"/>
  <c r="AB585" s="1"/>
  <c r="Z571"/>
  <c r="AA571" s="1"/>
  <c r="AB571" s="1"/>
  <c r="AC571" s="1"/>
  <c r="V571"/>
  <c r="W571" s="1"/>
  <c r="X571" s="1"/>
  <c r="Z567"/>
  <c r="AA567" s="1"/>
  <c r="V567"/>
  <c r="W567" s="1"/>
  <c r="X567" s="1"/>
  <c r="Z563"/>
  <c r="AA563" s="1"/>
  <c r="AB563" s="1"/>
  <c r="AC563" s="1"/>
  <c r="V563"/>
  <c r="W563" s="1"/>
  <c r="X563" s="1"/>
  <c r="Z559"/>
  <c r="AA559" s="1"/>
  <c r="V559"/>
  <c r="W559" s="1"/>
  <c r="X559" s="1"/>
  <c r="Z555"/>
  <c r="AA555" s="1"/>
  <c r="AB555" s="1"/>
  <c r="AC555" s="1"/>
  <c r="V555"/>
  <c r="W555" s="1"/>
  <c r="X555" s="1"/>
  <c r="Z551"/>
  <c r="AA551" s="1"/>
  <c r="V551"/>
  <c r="W551" s="1"/>
  <c r="X551" s="1"/>
  <c r="Z547"/>
  <c r="AA547" s="1"/>
  <c r="AB547" s="1"/>
  <c r="AC547" s="1"/>
  <c r="V547"/>
  <c r="W547" s="1"/>
  <c r="X547" s="1"/>
  <c r="Z543"/>
  <c r="AA543" s="1"/>
  <c r="AB543" s="1"/>
  <c r="V543"/>
  <c r="W543" s="1"/>
  <c r="X543" s="1"/>
  <c r="Z539"/>
  <c r="AA539" s="1"/>
  <c r="AB539" s="1"/>
  <c r="AC539" s="1"/>
  <c r="V539"/>
  <c r="W539" s="1"/>
  <c r="X539" s="1"/>
  <c r="Z535"/>
  <c r="AA535" s="1"/>
  <c r="V535"/>
  <c r="W535" s="1"/>
  <c r="X535" s="1"/>
  <c r="V531"/>
  <c r="W531" s="1"/>
  <c r="X531" s="1"/>
  <c r="Z531"/>
  <c r="AA531" s="1"/>
  <c r="Z527"/>
  <c r="AA527" s="1"/>
  <c r="AB527" s="1"/>
  <c r="AC527" s="1"/>
  <c r="V527"/>
  <c r="W527" s="1"/>
  <c r="X527" s="1"/>
  <c r="Z523"/>
  <c r="AA523" s="1"/>
  <c r="V523"/>
  <c r="W523" s="1"/>
  <c r="X523" s="1"/>
  <c r="AB523"/>
  <c r="Z519"/>
  <c r="AA519" s="1"/>
  <c r="AB519" s="1"/>
  <c r="AC519" s="1"/>
  <c r="V519"/>
  <c r="W519" s="1"/>
  <c r="X519" s="1"/>
  <c r="V515"/>
  <c r="W515" s="1"/>
  <c r="X515" s="1"/>
  <c r="Z515"/>
  <c r="AA515" s="1"/>
  <c r="V511"/>
  <c r="W511" s="1"/>
  <c r="X511" s="1"/>
  <c r="Z511"/>
  <c r="AA511" s="1"/>
  <c r="AB511" s="1"/>
  <c r="AC511" s="1"/>
  <c r="V507"/>
  <c r="W507" s="1"/>
  <c r="X507" s="1"/>
  <c r="Z507"/>
  <c r="AA507" s="1"/>
  <c r="AB507" s="1"/>
  <c r="V503"/>
  <c r="W503" s="1"/>
  <c r="X503" s="1"/>
  <c r="Z503"/>
  <c r="AA503" s="1"/>
  <c r="AB503" s="1"/>
  <c r="Z499"/>
  <c r="AA499" s="1"/>
  <c r="AB499" s="1"/>
  <c r="AC499" s="1"/>
  <c r="V499"/>
  <c r="W499" s="1"/>
  <c r="X499" s="1"/>
  <c r="V495"/>
  <c r="W495" s="1"/>
  <c r="X495" s="1"/>
  <c r="Z495"/>
  <c r="AA495" s="1"/>
  <c r="V491"/>
  <c r="W491" s="1"/>
  <c r="X491" s="1"/>
  <c r="Z491"/>
  <c r="AA491" s="1"/>
  <c r="AB491" s="1"/>
  <c r="V487"/>
  <c r="W487" s="1"/>
  <c r="X487" s="1"/>
  <c r="Z487"/>
  <c r="AA487" s="1"/>
  <c r="AB487" s="1"/>
  <c r="V483"/>
  <c r="W483" s="1"/>
  <c r="X483" s="1"/>
  <c r="Z483"/>
  <c r="AA483" s="1"/>
  <c r="V479"/>
  <c r="W479" s="1"/>
  <c r="X479" s="1"/>
  <c r="Z479"/>
  <c r="AA479" s="1"/>
  <c r="AB479" s="1"/>
  <c r="Z475"/>
  <c r="AA475" s="1"/>
  <c r="AB475" s="1"/>
  <c r="V475"/>
  <c r="W475" s="1"/>
  <c r="X475" s="1"/>
  <c r="V471"/>
  <c r="W471" s="1"/>
  <c r="X471" s="1"/>
  <c r="Z471"/>
  <c r="AA471" s="1"/>
  <c r="AB471" s="1"/>
  <c r="V467"/>
  <c r="W467" s="1"/>
  <c r="X467" s="1"/>
  <c r="Z467"/>
  <c r="AA467" s="1"/>
  <c r="V463"/>
  <c r="W463" s="1"/>
  <c r="X463" s="1"/>
  <c r="Z463"/>
  <c r="AA463" s="1"/>
  <c r="Z459"/>
  <c r="AA459" s="1"/>
  <c r="V459"/>
  <c r="W459" s="1"/>
  <c r="X459" s="1"/>
  <c r="Z455"/>
  <c r="AA455" s="1"/>
  <c r="V455"/>
  <c r="W455" s="1"/>
  <c r="X455" s="1"/>
  <c r="Z451"/>
  <c r="AA451" s="1"/>
  <c r="V451"/>
  <c r="W451" s="1"/>
  <c r="X451" s="1"/>
  <c r="V447"/>
  <c r="W447" s="1"/>
  <c r="X447" s="1"/>
  <c r="Z447"/>
  <c r="AA447" s="1"/>
  <c r="Z443"/>
  <c r="AA443" s="1"/>
  <c r="V443"/>
  <c r="W443" s="1"/>
  <c r="X443" s="1"/>
  <c r="Z439"/>
  <c r="AA439" s="1"/>
  <c r="V439"/>
  <c r="W439" s="1"/>
  <c r="X439" s="1"/>
  <c r="Z435"/>
  <c r="AA435" s="1"/>
  <c r="V435"/>
  <c r="W435" s="1"/>
  <c r="X435" s="1"/>
  <c r="V431"/>
  <c r="W431" s="1"/>
  <c r="X431" s="1"/>
  <c r="Z431"/>
  <c r="AA431" s="1"/>
  <c r="Z427"/>
  <c r="AA427" s="1"/>
  <c r="V427"/>
  <c r="W427" s="1"/>
  <c r="X427" s="1"/>
  <c r="Z423"/>
  <c r="AA423" s="1"/>
  <c r="V423"/>
  <c r="W423" s="1"/>
  <c r="X423" s="1"/>
  <c r="Z419"/>
  <c r="AA419" s="1"/>
  <c r="V419"/>
  <c r="W419" s="1"/>
  <c r="X419" s="1"/>
  <c r="V415"/>
  <c r="W415" s="1"/>
  <c r="X415" s="1"/>
  <c r="Z415"/>
  <c r="AA415" s="1"/>
  <c r="Z411"/>
  <c r="AA411" s="1"/>
  <c r="V411"/>
  <c r="W411" s="1"/>
  <c r="X411" s="1"/>
  <c r="V403"/>
  <c r="W403" s="1"/>
  <c r="X403" s="1"/>
  <c r="Z403"/>
  <c r="AA403" s="1"/>
  <c r="Z399"/>
  <c r="AA399" s="1"/>
  <c r="AB399" s="1"/>
  <c r="AC399" s="1"/>
  <c r="V399"/>
  <c r="W399" s="1"/>
  <c r="X399" s="1"/>
  <c r="V395"/>
  <c r="W395" s="1"/>
  <c r="X395" s="1"/>
  <c r="Z395"/>
  <c r="AA395" s="1"/>
  <c r="AB395" s="1"/>
  <c r="Z391"/>
  <c r="AA391" s="1"/>
  <c r="AB391" s="1"/>
  <c r="AC391" s="1"/>
  <c r="V391"/>
  <c r="W391" s="1"/>
  <c r="X391" s="1"/>
  <c r="Z387"/>
  <c r="AA387" s="1"/>
  <c r="V387"/>
  <c r="W387" s="1"/>
  <c r="X387" s="1"/>
  <c r="Z379"/>
  <c r="AA379" s="1"/>
  <c r="AB379" s="1"/>
  <c r="AC379" s="1"/>
  <c r="V379"/>
  <c r="W379" s="1"/>
  <c r="X379" s="1"/>
  <c r="Z375"/>
  <c r="AA375" s="1"/>
  <c r="V375"/>
  <c r="W375" s="1"/>
  <c r="X375" s="1"/>
  <c r="AB375"/>
  <c r="AB573"/>
  <c r="AC573" s="1"/>
  <c r="AC578"/>
  <c r="AC575"/>
  <c r="Z615"/>
  <c r="AA615" s="1"/>
  <c r="AB615" s="1"/>
  <c r="V615"/>
  <c r="W615" s="1"/>
  <c r="X615" s="1"/>
  <c r="Z603"/>
  <c r="AA603" s="1"/>
  <c r="AB603" s="1"/>
  <c r="AC603" s="1"/>
  <c r="V603"/>
  <c r="W603" s="1"/>
  <c r="X603" s="1"/>
  <c r="Z595"/>
  <c r="AA595" s="1"/>
  <c r="AB595" s="1"/>
  <c r="AC595" s="1"/>
  <c r="V595"/>
  <c r="W595" s="1"/>
  <c r="X595" s="1"/>
  <c r="Z587"/>
  <c r="AA587" s="1"/>
  <c r="AB587" s="1"/>
  <c r="AC587" s="1"/>
  <c r="V587"/>
  <c r="W587" s="1"/>
  <c r="X587" s="1"/>
  <c r="V569"/>
  <c r="W569" s="1"/>
  <c r="X569" s="1"/>
  <c r="Z569"/>
  <c r="AA569" s="1"/>
  <c r="AB569" s="1"/>
  <c r="AC569" s="1"/>
  <c r="Z561"/>
  <c r="AA561" s="1"/>
  <c r="AB561" s="1"/>
  <c r="AC561" s="1"/>
  <c r="V561"/>
  <c r="W561" s="1"/>
  <c r="X561" s="1"/>
  <c r="V553"/>
  <c r="W553" s="1"/>
  <c r="X553" s="1"/>
  <c r="Z553"/>
  <c r="AA553" s="1"/>
  <c r="AB553" s="1"/>
  <c r="AC553" s="1"/>
  <c r="V545"/>
  <c r="W545" s="1"/>
  <c r="X545" s="1"/>
  <c r="Z545"/>
  <c r="AA545" s="1"/>
  <c r="AB545" s="1"/>
  <c r="AC545" s="1"/>
  <c r="Z537"/>
  <c r="AA537" s="1"/>
  <c r="AB537" s="1"/>
  <c r="AC537" s="1"/>
  <c r="V537"/>
  <c r="W537" s="1"/>
  <c r="X537" s="1"/>
  <c r="V529"/>
  <c r="W529" s="1"/>
  <c r="X529" s="1"/>
  <c r="Z529"/>
  <c r="AA529" s="1"/>
  <c r="AB529" s="1"/>
  <c r="V521"/>
  <c r="W521" s="1"/>
  <c r="X521" s="1"/>
  <c r="Z521"/>
  <c r="AA521" s="1"/>
  <c r="AB521" s="1"/>
  <c r="Z513"/>
  <c r="AA513" s="1"/>
  <c r="V513"/>
  <c r="W513" s="1"/>
  <c r="X513" s="1"/>
  <c r="V505"/>
  <c r="W505" s="1"/>
  <c r="X505" s="1"/>
  <c r="Z505"/>
  <c r="AA505" s="1"/>
  <c r="AB505" s="1"/>
  <c r="Z497"/>
  <c r="AA497" s="1"/>
  <c r="AB497" s="1"/>
  <c r="AC497" s="1"/>
  <c r="V497"/>
  <c r="W497" s="1"/>
  <c r="X497" s="1"/>
  <c r="Z489"/>
  <c r="AA489" s="1"/>
  <c r="AB489" s="1"/>
  <c r="V489"/>
  <c r="W489" s="1"/>
  <c r="X489" s="1"/>
  <c r="V481"/>
  <c r="W481" s="1"/>
  <c r="X481" s="1"/>
  <c r="Z481"/>
  <c r="AA481" s="1"/>
  <c r="AB481" s="1"/>
  <c r="Z473"/>
  <c r="AA473" s="1"/>
  <c r="V473"/>
  <c r="W473" s="1"/>
  <c r="X473" s="1"/>
  <c r="V465"/>
  <c r="W465" s="1"/>
  <c r="X465" s="1"/>
  <c r="Z465"/>
  <c r="AA465" s="1"/>
  <c r="AB465" s="1"/>
  <c r="Z457"/>
  <c r="AA457" s="1"/>
  <c r="V457"/>
  <c r="W457" s="1"/>
  <c r="X457" s="1"/>
  <c r="Z449"/>
  <c r="AA449" s="1"/>
  <c r="V449"/>
  <c r="W449" s="1"/>
  <c r="X449" s="1"/>
  <c r="Z441"/>
  <c r="AA441" s="1"/>
  <c r="V441"/>
  <c r="W441" s="1"/>
  <c r="X441" s="1"/>
  <c r="Z433"/>
  <c r="AA433" s="1"/>
  <c r="V433"/>
  <c r="W433" s="1"/>
  <c r="X433" s="1"/>
  <c r="Z425"/>
  <c r="AA425" s="1"/>
  <c r="V425"/>
  <c r="W425" s="1"/>
  <c r="X425" s="1"/>
  <c r="Z417"/>
  <c r="AA417" s="1"/>
  <c r="V417"/>
  <c r="W417" s="1"/>
  <c r="X417" s="1"/>
  <c r="Z401"/>
  <c r="AA401" s="1"/>
  <c r="AB401" s="1"/>
  <c r="AC401" s="1"/>
  <c r="V401"/>
  <c r="W401" s="1"/>
  <c r="X401" s="1"/>
  <c r="Z393"/>
  <c r="AA393" s="1"/>
  <c r="V393"/>
  <c r="W393" s="1"/>
  <c r="X393" s="1"/>
  <c r="V385"/>
  <c r="W385" s="1"/>
  <c r="X385" s="1"/>
  <c r="Z385"/>
  <c r="AA385" s="1"/>
  <c r="V377"/>
  <c r="W377" s="1"/>
  <c r="X377" s="1"/>
  <c r="Z377"/>
  <c r="AA377" s="1"/>
  <c r="AB377" s="1"/>
  <c r="AC377" s="1"/>
  <c r="V612"/>
  <c r="W612" s="1"/>
  <c r="X612" s="1"/>
  <c r="Z612"/>
  <c r="AA612" s="1"/>
  <c r="AB612" s="1"/>
  <c r="AC612" s="1"/>
  <c r="V604"/>
  <c r="W604" s="1"/>
  <c r="X604" s="1"/>
  <c r="Z604"/>
  <c r="AA604" s="1"/>
  <c r="AB604" s="1"/>
  <c r="AC604" s="1"/>
  <c r="V596"/>
  <c r="W596" s="1"/>
  <c r="X596" s="1"/>
  <c r="Z596"/>
  <c r="AA596" s="1"/>
  <c r="AB596" s="1"/>
  <c r="AC596" s="1"/>
  <c r="V588"/>
  <c r="W588" s="1"/>
  <c r="X588" s="1"/>
  <c r="Z588"/>
  <c r="AA588" s="1"/>
  <c r="AB588" s="1"/>
  <c r="AC588" s="1"/>
  <c r="V584"/>
  <c r="W584" s="1"/>
  <c r="X584" s="1"/>
  <c r="Z584"/>
  <c r="AA584" s="1"/>
  <c r="AB584" s="1"/>
  <c r="Z566"/>
  <c r="AA566" s="1"/>
  <c r="AB566" s="1"/>
  <c r="AC566" s="1"/>
  <c r="V566"/>
  <c r="W566" s="1"/>
  <c r="X566" s="1"/>
  <c r="Z558"/>
  <c r="AA558" s="1"/>
  <c r="AB558" s="1"/>
  <c r="AC558" s="1"/>
  <c r="V558"/>
  <c r="W558" s="1"/>
  <c r="X558" s="1"/>
  <c r="Z550"/>
  <c r="AA550" s="1"/>
  <c r="V550"/>
  <c r="W550" s="1"/>
  <c r="X550" s="1"/>
  <c r="AB550"/>
  <c r="AC550" s="1"/>
  <c r="Z542"/>
  <c r="AA542" s="1"/>
  <c r="AB542" s="1"/>
  <c r="AC542" s="1"/>
  <c r="V542"/>
  <c r="W542" s="1"/>
  <c r="X542" s="1"/>
  <c r="Z534"/>
  <c r="AA534" s="1"/>
  <c r="V534"/>
  <c r="W534" s="1"/>
  <c r="X534" s="1"/>
  <c r="V526"/>
  <c r="W526" s="1"/>
  <c r="X526" s="1"/>
  <c r="Z526"/>
  <c r="AA526" s="1"/>
  <c r="Z518"/>
  <c r="AA518" s="1"/>
  <c r="AB518" s="1"/>
  <c r="V518"/>
  <c r="W518" s="1"/>
  <c r="X518" s="1"/>
  <c r="Z510"/>
  <c r="AA510" s="1"/>
  <c r="AB510" s="1"/>
  <c r="AC510" s="1"/>
  <c r="V510"/>
  <c r="W510" s="1"/>
  <c r="X510" s="1"/>
  <c r="Z502"/>
  <c r="AA502" s="1"/>
  <c r="V502"/>
  <c r="W502" s="1"/>
  <c r="X502" s="1"/>
  <c r="Z486"/>
  <c r="AA486" s="1"/>
  <c r="V486"/>
  <c r="W486" s="1"/>
  <c r="X486" s="1"/>
  <c r="AB486"/>
  <c r="Z478"/>
  <c r="AA478" s="1"/>
  <c r="AB478" s="1"/>
  <c r="V478"/>
  <c r="W478" s="1"/>
  <c r="X478" s="1"/>
  <c r="Z470"/>
  <c r="AA470" s="1"/>
  <c r="V470"/>
  <c r="W470" s="1"/>
  <c r="X470" s="1"/>
  <c r="V462"/>
  <c r="W462" s="1"/>
  <c r="X462" s="1"/>
  <c r="Z462"/>
  <c r="AA462" s="1"/>
  <c r="Z454"/>
  <c r="AA454" s="1"/>
  <c r="V454"/>
  <c r="W454" s="1"/>
  <c r="X454" s="1"/>
  <c r="V446"/>
  <c r="W446" s="1"/>
  <c r="X446" s="1"/>
  <c r="Z446"/>
  <c r="AA446" s="1"/>
  <c r="Z438"/>
  <c r="AA438" s="1"/>
  <c r="V438"/>
  <c r="W438" s="1"/>
  <c r="X438" s="1"/>
  <c r="V430"/>
  <c r="W430" s="1"/>
  <c r="X430" s="1"/>
  <c r="Z430"/>
  <c r="AA430" s="1"/>
  <c r="Z422"/>
  <c r="AA422" s="1"/>
  <c r="V422"/>
  <c r="W422" s="1"/>
  <c r="X422" s="1"/>
  <c r="Z402"/>
  <c r="AA402" s="1"/>
  <c r="AB402" s="1"/>
  <c r="AC402" s="1"/>
  <c r="V402"/>
  <c r="W402" s="1"/>
  <c r="X402" s="1"/>
  <c r="V394"/>
  <c r="W394" s="1"/>
  <c r="X394" s="1"/>
  <c r="Z394"/>
  <c r="AA394" s="1"/>
  <c r="V390"/>
  <c r="W390" s="1"/>
  <c r="X390" s="1"/>
  <c r="Z390"/>
  <c r="AA390" s="1"/>
  <c r="AB390" s="1"/>
  <c r="AC390" s="1"/>
  <c r="Z382"/>
  <c r="AA382" s="1"/>
  <c r="AB382" s="1"/>
  <c r="AC382" s="1"/>
  <c r="V382"/>
  <c r="W382" s="1"/>
  <c r="X382" s="1"/>
  <c r="V374"/>
  <c r="W374" s="1"/>
  <c r="X374" s="1"/>
  <c r="Z374"/>
  <c r="AA374" s="1"/>
  <c r="AB374" s="1"/>
  <c r="Z614"/>
  <c r="AA614" s="1"/>
  <c r="AB614" s="1"/>
  <c r="AC614" s="1"/>
  <c r="V614"/>
  <c r="W614" s="1"/>
  <c r="X614" s="1"/>
  <c r="V610"/>
  <c r="W610" s="1"/>
  <c r="Z610"/>
  <c r="AA610" s="1"/>
  <c r="X610"/>
  <c r="Z606"/>
  <c r="AA606" s="1"/>
  <c r="AB606" s="1"/>
  <c r="AC606" s="1"/>
  <c r="V606"/>
  <c r="W606" s="1"/>
  <c r="X606" s="1"/>
  <c r="Z602"/>
  <c r="AA602" s="1"/>
  <c r="AB602" s="1"/>
  <c r="V602"/>
  <c r="W602" s="1"/>
  <c r="X602" s="1"/>
  <c r="Z598"/>
  <c r="AA598" s="1"/>
  <c r="AB598" s="1"/>
  <c r="AC598" s="1"/>
  <c r="V598"/>
  <c r="W598" s="1"/>
  <c r="X598" s="1"/>
  <c r="V594"/>
  <c r="W594" s="1"/>
  <c r="X594" s="1"/>
  <c r="Z594"/>
  <c r="AA594" s="1"/>
  <c r="Z590"/>
  <c r="AA590" s="1"/>
  <c r="AB590" s="1"/>
  <c r="AC590" s="1"/>
  <c r="V590"/>
  <c r="W590" s="1"/>
  <c r="X590" s="1"/>
  <c r="Z586"/>
  <c r="AA586" s="1"/>
  <c r="AB586" s="1"/>
  <c r="V586"/>
  <c r="W586" s="1"/>
  <c r="X586" s="1"/>
  <c r="Z572"/>
  <c r="AA572" s="1"/>
  <c r="AB572" s="1"/>
  <c r="V572"/>
  <c r="W572" s="1"/>
  <c r="X572" s="1"/>
  <c r="V568"/>
  <c r="W568" s="1"/>
  <c r="X568" s="1"/>
  <c r="Z568"/>
  <c r="AA568" s="1"/>
  <c r="AB568" s="1"/>
  <c r="AC568" s="1"/>
  <c r="V564"/>
  <c r="W564" s="1"/>
  <c r="X564" s="1"/>
  <c r="Z564"/>
  <c r="AA564" s="1"/>
  <c r="AB564" s="1"/>
  <c r="V560"/>
  <c r="W560" s="1"/>
  <c r="X560" s="1"/>
  <c r="Z560"/>
  <c r="AA560" s="1"/>
  <c r="AB560" s="1"/>
  <c r="AC560" s="1"/>
  <c r="Z556"/>
  <c r="AA556" s="1"/>
  <c r="AB556" s="1"/>
  <c r="V556"/>
  <c r="W556" s="1"/>
  <c r="X556" s="1"/>
  <c r="V552"/>
  <c r="W552" s="1"/>
  <c r="X552" s="1"/>
  <c r="Z552"/>
  <c r="AA552" s="1"/>
  <c r="AB552" s="1"/>
  <c r="AC552" s="1"/>
  <c r="V548"/>
  <c r="W548" s="1"/>
  <c r="X548" s="1"/>
  <c r="Z548"/>
  <c r="AA548" s="1"/>
  <c r="AB548" s="1"/>
  <c r="V544"/>
  <c r="W544" s="1"/>
  <c r="X544" s="1"/>
  <c r="Z544"/>
  <c r="AA544" s="1"/>
  <c r="AB544" s="1"/>
  <c r="AC544" s="1"/>
  <c r="V540"/>
  <c r="W540" s="1"/>
  <c r="X540" s="1"/>
  <c r="Z540"/>
  <c r="AA540" s="1"/>
  <c r="V536"/>
  <c r="W536" s="1"/>
  <c r="X536" s="1"/>
  <c r="Z536"/>
  <c r="AA536" s="1"/>
  <c r="AB536" s="1"/>
  <c r="AC536" s="1"/>
  <c r="Z528"/>
  <c r="AA528" s="1"/>
  <c r="AB528" s="1"/>
  <c r="AC528" s="1"/>
  <c r="V528"/>
  <c r="W528" s="1"/>
  <c r="X528" s="1"/>
  <c r="Z524"/>
  <c r="AA524" s="1"/>
  <c r="V524"/>
  <c r="W524" s="1"/>
  <c r="X524" s="1"/>
  <c r="Z520"/>
  <c r="AA520" s="1"/>
  <c r="AB520" s="1"/>
  <c r="V520"/>
  <c r="W520" s="1"/>
  <c r="X520" s="1"/>
  <c r="Z516"/>
  <c r="AA516" s="1"/>
  <c r="V516"/>
  <c r="W516" s="1"/>
  <c r="X516" s="1"/>
  <c r="AB516"/>
  <c r="AC516" s="1"/>
  <c r="Z512"/>
  <c r="AA512" s="1"/>
  <c r="AB512" s="1"/>
  <c r="AC512" s="1"/>
  <c r="V512"/>
  <c r="W512" s="1"/>
  <c r="X512" s="1"/>
  <c r="V508"/>
  <c r="W508" s="1"/>
  <c r="X508" s="1"/>
  <c r="Z508"/>
  <c r="AA508" s="1"/>
  <c r="AB508" s="1"/>
  <c r="Z500"/>
  <c r="AA500" s="1"/>
  <c r="AB500" s="1"/>
  <c r="AC500" s="1"/>
  <c r="V500"/>
  <c r="W500" s="1"/>
  <c r="X500" s="1"/>
  <c r="V496"/>
  <c r="W496" s="1"/>
  <c r="X496" s="1"/>
  <c r="Z496"/>
  <c r="AA496" s="1"/>
  <c r="AB496" s="1"/>
  <c r="Z492"/>
  <c r="AA492" s="1"/>
  <c r="V492"/>
  <c r="W492" s="1"/>
  <c r="X492" s="1"/>
  <c r="Z488"/>
  <c r="AA488" s="1"/>
  <c r="AB488" s="1"/>
  <c r="V488"/>
  <c r="W488" s="1"/>
  <c r="X488" s="1"/>
  <c r="V484"/>
  <c r="W484" s="1"/>
  <c r="X484" s="1"/>
  <c r="Z484"/>
  <c r="AA484" s="1"/>
  <c r="V480"/>
  <c r="W480" s="1"/>
  <c r="X480" s="1"/>
  <c r="Z480"/>
  <c r="AA480" s="1"/>
  <c r="AB480" s="1"/>
  <c r="Z476"/>
  <c r="AA476" s="1"/>
  <c r="V476"/>
  <c r="W476" s="1"/>
  <c r="X476" s="1"/>
  <c r="Z472"/>
  <c r="AA472" s="1"/>
  <c r="V472"/>
  <c r="W472" s="1"/>
  <c r="X472" s="1"/>
  <c r="V468"/>
  <c r="W468" s="1"/>
  <c r="X468" s="1"/>
  <c r="Z468"/>
  <c r="AA468" s="1"/>
  <c r="AB468" s="1"/>
  <c r="V460"/>
  <c r="W460" s="1"/>
  <c r="X460" s="1"/>
  <c r="Z460"/>
  <c r="AA460" s="1"/>
  <c r="V456"/>
  <c r="W456" s="1"/>
  <c r="X456" s="1"/>
  <c r="Z456"/>
  <c r="AA456" s="1"/>
  <c r="V452"/>
  <c r="W452" s="1"/>
  <c r="X452" s="1"/>
  <c r="Z452"/>
  <c r="AA452" s="1"/>
  <c r="Z448"/>
  <c r="AA448" s="1"/>
  <c r="V448"/>
  <c r="W448" s="1"/>
  <c r="X448" s="1"/>
  <c r="V444"/>
  <c r="W444" s="1"/>
  <c r="X444" s="1"/>
  <c r="Z444"/>
  <c r="AA444" s="1"/>
  <c r="V440"/>
  <c r="W440" s="1"/>
  <c r="X440" s="1"/>
  <c r="Z440"/>
  <c r="AA440" s="1"/>
  <c r="V436"/>
  <c r="W436" s="1"/>
  <c r="X436" s="1"/>
  <c r="Z436"/>
  <c r="AA436" s="1"/>
  <c r="V432"/>
  <c r="W432" s="1"/>
  <c r="X432" s="1"/>
  <c r="Z432"/>
  <c r="AA432" s="1"/>
  <c r="V428"/>
  <c r="W428" s="1"/>
  <c r="X428" s="1"/>
  <c r="Z428"/>
  <c r="AA428" s="1"/>
  <c r="V424"/>
  <c r="W424" s="1"/>
  <c r="X424" s="1"/>
  <c r="Z424"/>
  <c r="AA424" s="1"/>
  <c r="V420"/>
  <c r="W420" s="1"/>
  <c r="X420" s="1"/>
  <c r="Z420"/>
  <c r="AA420" s="1"/>
  <c r="Z416"/>
  <c r="AA416" s="1"/>
  <c r="V416"/>
  <c r="W416" s="1"/>
  <c r="X416" s="1"/>
  <c r="Z412"/>
  <c r="AA412" s="1"/>
  <c r="V412"/>
  <c r="W412" s="1"/>
  <c r="X412" s="1"/>
  <c r="V400"/>
  <c r="W400" s="1"/>
  <c r="X400" s="1"/>
  <c r="Z400"/>
  <c r="AA400" s="1"/>
  <c r="Z388"/>
  <c r="AA388" s="1"/>
  <c r="AB388" s="1"/>
  <c r="AC388" s="1"/>
  <c r="V388"/>
  <c r="W388" s="1"/>
  <c r="X388" s="1"/>
  <c r="V380"/>
  <c r="W380" s="1"/>
  <c r="X380" s="1"/>
  <c r="Z380"/>
  <c r="AA380" s="1"/>
  <c r="AB380" s="1"/>
  <c r="AC380" s="1"/>
  <c r="V376"/>
  <c r="W376" s="1"/>
  <c r="X376" s="1"/>
  <c r="Z376"/>
  <c r="AA376" s="1"/>
  <c r="AB376" s="1"/>
  <c r="AB581"/>
  <c r="AC581" s="1"/>
  <c r="AC580"/>
  <c r="V365"/>
  <c r="W365" s="1"/>
  <c r="X365" s="1"/>
  <c r="Z365"/>
  <c r="AA365" s="1"/>
  <c r="AB365" s="1"/>
  <c r="Z357"/>
  <c r="AA357" s="1"/>
  <c r="AB357" s="1"/>
  <c r="AC357" s="1"/>
  <c r="V357"/>
  <c r="W357" s="1"/>
  <c r="X357" s="1"/>
  <c r="Z349"/>
  <c r="AA349" s="1"/>
  <c r="AB349" s="1"/>
  <c r="AC349" s="1"/>
  <c r="V349"/>
  <c r="W349" s="1"/>
  <c r="X349" s="1"/>
  <c r="V341"/>
  <c r="W341" s="1"/>
  <c r="X341" s="1"/>
  <c r="Z341"/>
  <c r="AA341" s="1"/>
  <c r="AB341" s="1"/>
  <c r="AC341" s="1"/>
  <c r="Z333"/>
  <c r="AA333" s="1"/>
  <c r="AB333" s="1"/>
  <c r="AC333" s="1"/>
  <c r="V333"/>
  <c r="W333" s="1"/>
  <c r="X333" s="1"/>
  <c r="V325"/>
  <c r="W325" s="1"/>
  <c r="X325" s="1"/>
  <c r="Z325"/>
  <c r="AA325" s="1"/>
  <c r="AB325" s="1"/>
  <c r="AC325" s="1"/>
  <c r="Z317"/>
  <c r="AA317" s="1"/>
  <c r="V317"/>
  <c r="W317" s="1"/>
  <c r="X317" s="1"/>
  <c r="AB317"/>
  <c r="AC317" s="1"/>
  <c r="V309"/>
  <c r="W309" s="1"/>
  <c r="X309" s="1"/>
  <c r="Z309"/>
  <c r="AA309" s="1"/>
  <c r="AB309" s="1"/>
  <c r="AC309" s="1"/>
  <c r="Z301"/>
  <c r="AA301" s="1"/>
  <c r="AB301" s="1"/>
  <c r="AC301" s="1"/>
  <c r="V301"/>
  <c r="W301" s="1"/>
  <c r="X301" s="1"/>
  <c r="V293"/>
  <c r="W293" s="1"/>
  <c r="X293" s="1"/>
  <c r="Z293"/>
  <c r="AA293" s="1"/>
  <c r="AB293" s="1"/>
  <c r="AC293" s="1"/>
  <c r="Z285"/>
  <c r="AA285" s="1"/>
  <c r="AB285" s="1"/>
  <c r="AC285" s="1"/>
  <c r="V285"/>
  <c r="W285" s="1"/>
  <c r="X285" s="1"/>
  <c r="V277"/>
  <c r="W277" s="1"/>
  <c r="X277" s="1"/>
  <c r="Z277"/>
  <c r="AA277" s="1"/>
  <c r="AB277" s="1"/>
  <c r="AC277" s="1"/>
  <c r="Z269"/>
  <c r="AA269" s="1"/>
  <c r="AB269" s="1"/>
  <c r="AC269" s="1"/>
  <c r="V269"/>
  <c r="W269" s="1"/>
  <c r="X269" s="1"/>
  <c r="V265"/>
  <c r="W265" s="1"/>
  <c r="X265" s="1"/>
  <c r="Z265"/>
  <c r="AA265" s="1"/>
  <c r="AB265" s="1"/>
  <c r="Z257"/>
  <c r="AA257" s="1"/>
  <c r="AB257" s="1"/>
  <c r="V257"/>
  <c r="W257" s="1"/>
  <c r="X257" s="1"/>
  <c r="V241"/>
  <c r="W241" s="1"/>
  <c r="X241" s="1"/>
  <c r="Z241"/>
  <c r="AA241" s="1"/>
  <c r="AB241" s="1"/>
  <c r="AC241" s="1"/>
  <c r="V233"/>
  <c r="W233" s="1"/>
  <c r="X233" s="1"/>
  <c r="Z233"/>
  <c r="AA233" s="1"/>
  <c r="AB233" s="1"/>
  <c r="AC233" s="1"/>
  <c r="Z366"/>
  <c r="AA366" s="1"/>
  <c r="AB366" s="1"/>
  <c r="AC366" s="1"/>
  <c r="V366"/>
  <c r="W366" s="1"/>
  <c r="X366" s="1"/>
  <c r="Z358"/>
  <c r="AA358" s="1"/>
  <c r="AB358" s="1"/>
  <c r="V358"/>
  <c r="W358" s="1"/>
  <c r="X358" s="1"/>
  <c r="Z350"/>
  <c r="AA350" s="1"/>
  <c r="AB350" s="1"/>
  <c r="AC350" s="1"/>
  <c r="V350"/>
  <c r="W350" s="1"/>
  <c r="X350" s="1"/>
  <c r="V342"/>
  <c r="W342" s="1"/>
  <c r="X342" s="1"/>
  <c r="Z342"/>
  <c r="AA342" s="1"/>
  <c r="AB342" s="1"/>
  <c r="AC342" s="1"/>
  <c r="Z334"/>
  <c r="AA334" s="1"/>
  <c r="AB334" s="1"/>
  <c r="AC334" s="1"/>
  <c r="V334"/>
  <c r="W334" s="1"/>
  <c r="X334" s="1"/>
  <c r="Z330"/>
  <c r="AA330" s="1"/>
  <c r="AB330" s="1"/>
  <c r="V330"/>
  <c r="W330" s="1"/>
  <c r="X330" s="1"/>
  <c r="Z322"/>
  <c r="AA322" s="1"/>
  <c r="V322"/>
  <c r="W322" s="1"/>
  <c r="X322" s="1"/>
  <c r="Z314"/>
  <c r="AA314" s="1"/>
  <c r="V314"/>
  <c r="W314" s="1"/>
  <c r="X314" s="1"/>
  <c r="Z306"/>
  <c r="AA306" s="1"/>
  <c r="V306"/>
  <c r="W306" s="1"/>
  <c r="X306" s="1"/>
  <c r="AB306"/>
  <c r="Z298"/>
  <c r="AA298" s="1"/>
  <c r="V298"/>
  <c r="W298" s="1"/>
  <c r="X298" s="1"/>
  <c r="AB298"/>
  <c r="Z290"/>
  <c r="AA290" s="1"/>
  <c r="V290"/>
  <c r="W290" s="1"/>
  <c r="X290" s="1"/>
  <c r="Z286"/>
  <c r="AA286" s="1"/>
  <c r="AB286" s="1"/>
  <c r="AC286" s="1"/>
  <c r="V286"/>
  <c r="W286" s="1"/>
  <c r="X286" s="1"/>
  <c r="V278"/>
  <c r="W278" s="1"/>
  <c r="X278" s="1"/>
  <c r="Z278"/>
  <c r="AA278" s="1"/>
  <c r="AB278" s="1"/>
  <c r="AC278" s="1"/>
  <c r="Z270"/>
  <c r="AA270" s="1"/>
  <c r="V270"/>
  <c r="W270" s="1"/>
  <c r="X270" s="1"/>
  <c r="AB270"/>
  <c r="AC270" s="1"/>
  <c r="Z266"/>
  <c r="AA266" s="1"/>
  <c r="V266"/>
  <c r="W266" s="1"/>
  <c r="X266" s="1"/>
  <c r="Z258"/>
  <c r="AA258" s="1"/>
  <c r="V258"/>
  <c r="W258" s="1"/>
  <c r="X258" s="1"/>
  <c r="Z250"/>
  <c r="AA250" s="1"/>
  <c r="V250"/>
  <c r="W250" s="1"/>
  <c r="X250" s="1"/>
  <c r="AB250"/>
  <c r="Z234"/>
  <c r="AA234" s="1"/>
  <c r="AB234" s="1"/>
  <c r="V234"/>
  <c r="W234" s="1"/>
  <c r="X234" s="1"/>
  <c r="Z368"/>
  <c r="AA368" s="1"/>
  <c r="V368"/>
  <c r="W368" s="1"/>
  <c r="X368" s="1"/>
  <c r="Z364"/>
  <c r="AA364" s="1"/>
  <c r="V364"/>
  <c r="W364" s="1"/>
  <c r="X364" s="1"/>
  <c r="V360"/>
  <c r="W360" s="1"/>
  <c r="X360" s="1"/>
  <c r="Z360"/>
  <c r="AA360" s="1"/>
  <c r="AB360" s="1"/>
  <c r="AC360" s="1"/>
  <c r="Z356"/>
  <c r="AA356" s="1"/>
  <c r="AB356" s="1"/>
  <c r="AC356" s="1"/>
  <c r="V356"/>
  <c r="W356" s="1"/>
  <c r="X356" s="1"/>
  <c r="Z352"/>
  <c r="AA352" s="1"/>
  <c r="AB352" s="1"/>
  <c r="AC352" s="1"/>
  <c r="V352"/>
  <c r="W352" s="1"/>
  <c r="X352" s="1"/>
  <c r="V348"/>
  <c r="W348" s="1"/>
  <c r="X348" s="1"/>
  <c r="Z348"/>
  <c r="AA348" s="1"/>
  <c r="AB348" s="1"/>
  <c r="AC348" s="1"/>
  <c r="V344"/>
  <c r="W344" s="1"/>
  <c r="X344" s="1"/>
  <c r="Z344"/>
  <c r="AA344" s="1"/>
  <c r="AB344" s="1"/>
  <c r="V340"/>
  <c r="W340" s="1"/>
  <c r="X340" s="1"/>
  <c r="Z340"/>
  <c r="AA340" s="1"/>
  <c r="AB340" s="1"/>
  <c r="AC340" s="1"/>
  <c r="Z336"/>
  <c r="AA336" s="1"/>
  <c r="AB336" s="1"/>
  <c r="V336"/>
  <c r="W336" s="1"/>
  <c r="X336" s="1"/>
  <c r="V332"/>
  <c r="W332" s="1"/>
  <c r="X332" s="1"/>
  <c r="Z332"/>
  <c r="AA332" s="1"/>
  <c r="AB332" s="1"/>
  <c r="AC332" s="1"/>
  <c r="V328"/>
  <c r="W328" s="1"/>
  <c r="X328" s="1"/>
  <c r="Z328"/>
  <c r="AA328" s="1"/>
  <c r="AB328" s="1"/>
  <c r="V324"/>
  <c r="W324" s="1"/>
  <c r="X324" s="1"/>
  <c r="Z324"/>
  <c r="AA324" s="1"/>
  <c r="AB324" s="1"/>
  <c r="AC324" s="1"/>
  <c r="Z320"/>
  <c r="AA320" s="1"/>
  <c r="AB320" s="1"/>
  <c r="V320"/>
  <c r="W320" s="1"/>
  <c r="X320" s="1"/>
  <c r="V316"/>
  <c r="W316" s="1"/>
  <c r="X316" s="1"/>
  <c r="Z316"/>
  <c r="AA316" s="1"/>
  <c r="AB316" s="1"/>
  <c r="AC316" s="1"/>
  <c r="V312"/>
  <c r="W312" s="1"/>
  <c r="X312" s="1"/>
  <c r="Z312"/>
  <c r="AA312" s="1"/>
  <c r="AB312" s="1"/>
  <c r="V308"/>
  <c r="W308" s="1"/>
  <c r="X308" s="1"/>
  <c r="Z308"/>
  <c r="AA308" s="1"/>
  <c r="AB308" s="1"/>
  <c r="AC308" s="1"/>
  <c r="Z304"/>
  <c r="AA304" s="1"/>
  <c r="AB304" s="1"/>
  <c r="V304"/>
  <c r="W304" s="1"/>
  <c r="X304" s="1"/>
  <c r="V300"/>
  <c r="W300" s="1"/>
  <c r="X300" s="1"/>
  <c r="Z300"/>
  <c r="AA300" s="1"/>
  <c r="AB300" s="1"/>
  <c r="AC300" s="1"/>
  <c r="V296"/>
  <c r="W296" s="1"/>
  <c r="X296" s="1"/>
  <c r="Z296"/>
  <c r="AA296" s="1"/>
  <c r="AB296" s="1"/>
  <c r="V292"/>
  <c r="W292" s="1"/>
  <c r="X292" s="1"/>
  <c r="Z292"/>
  <c r="AA292" s="1"/>
  <c r="AB292" s="1"/>
  <c r="AC292" s="1"/>
  <c r="Z288"/>
  <c r="AA288" s="1"/>
  <c r="AB288" s="1"/>
  <c r="V288"/>
  <c r="W288" s="1"/>
  <c r="X288" s="1"/>
  <c r="V284"/>
  <c r="W284" s="1"/>
  <c r="X284" s="1"/>
  <c r="Z284"/>
  <c r="AA284" s="1"/>
  <c r="AB284" s="1"/>
  <c r="AC284" s="1"/>
  <c r="V280"/>
  <c r="W280" s="1"/>
  <c r="X280" s="1"/>
  <c r="Z280"/>
  <c r="AA280" s="1"/>
  <c r="AB280" s="1"/>
  <c r="V276"/>
  <c r="W276" s="1"/>
  <c r="X276" s="1"/>
  <c r="Z276"/>
  <c r="AA276" s="1"/>
  <c r="AB276" s="1"/>
  <c r="AC276" s="1"/>
  <c r="Z272"/>
  <c r="AA272" s="1"/>
  <c r="AB272" s="1"/>
  <c r="V272"/>
  <c r="W272" s="1"/>
  <c r="X272" s="1"/>
  <c r="V268"/>
  <c r="W268" s="1"/>
  <c r="X268" s="1"/>
  <c r="Z268"/>
  <c r="AA268" s="1"/>
  <c r="AB268" s="1"/>
  <c r="AC268" s="1"/>
  <c r="V264"/>
  <c r="W264" s="1"/>
  <c r="X264" s="1"/>
  <c r="Z264"/>
  <c r="AA264" s="1"/>
  <c r="AB264" s="1"/>
  <c r="V260"/>
  <c r="W260" s="1"/>
  <c r="X260" s="1"/>
  <c r="Z260"/>
  <c r="AA260" s="1"/>
  <c r="Z256"/>
  <c r="AA256" s="1"/>
  <c r="AB256" s="1"/>
  <c r="AC256" s="1"/>
  <c r="V256"/>
  <c r="W256" s="1"/>
  <c r="X256" s="1"/>
  <c r="V252"/>
  <c r="W252" s="1"/>
  <c r="X252" s="1"/>
  <c r="Z252"/>
  <c r="AA252" s="1"/>
  <c r="AB252" s="1"/>
  <c r="AC252" s="1"/>
  <c r="Z248"/>
  <c r="AA248" s="1"/>
  <c r="V248"/>
  <c r="W248" s="1"/>
  <c r="X248" s="1"/>
  <c r="Z244"/>
  <c r="AA244" s="1"/>
  <c r="AB244" s="1"/>
  <c r="V244"/>
  <c r="W244" s="1"/>
  <c r="X244" s="1"/>
  <c r="Z369"/>
  <c r="AA369" s="1"/>
  <c r="AB369" s="1"/>
  <c r="V369"/>
  <c r="W369" s="1"/>
  <c r="X369" s="1"/>
  <c r="Z361"/>
  <c r="AA361" s="1"/>
  <c r="AB361" s="1"/>
  <c r="V361"/>
  <c r="W361" s="1"/>
  <c r="X361" s="1"/>
  <c r="Z353"/>
  <c r="AA353" s="1"/>
  <c r="V353"/>
  <c r="W353" s="1"/>
  <c r="X353" s="1"/>
  <c r="V345"/>
  <c r="W345" s="1"/>
  <c r="X345" s="1"/>
  <c r="Z345"/>
  <c r="AA345" s="1"/>
  <c r="Z337"/>
  <c r="AA337" s="1"/>
  <c r="AB337" s="1"/>
  <c r="V337"/>
  <c r="W337" s="1"/>
  <c r="X337" s="1"/>
  <c r="V329"/>
  <c r="W329" s="1"/>
  <c r="X329" s="1"/>
  <c r="Z329"/>
  <c r="AA329" s="1"/>
  <c r="AB329" s="1"/>
  <c r="Z321"/>
  <c r="AA321" s="1"/>
  <c r="V321"/>
  <c r="W321" s="1"/>
  <c r="X321" s="1"/>
  <c r="V313"/>
  <c r="W313" s="1"/>
  <c r="X313" s="1"/>
  <c r="Z313"/>
  <c r="AA313" s="1"/>
  <c r="AB313" s="1"/>
  <c r="Z305"/>
  <c r="AA305" s="1"/>
  <c r="AB305" s="1"/>
  <c r="V305"/>
  <c r="W305" s="1"/>
  <c r="X305" s="1"/>
  <c r="V297"/>
  <c r="W297" s="1"/>
  <c r="X297" s="1"/>
  <c r="Z297"/>
  <c r="AA297" s="1"/>
  <c r="AB297" s="1"/>
  <c r="Z289"/>
  <c r="AA289" s="1"/>
  <c r="V289"/>
  <c r="W289" s="1"/>
  <c r="X289" s="1"/>
  <c r="V281"/>
  <c r="W281" s="1"/>
  <c r="X281" s="1"/>
  <c r="Z281"/>
  <c r="AA281" s="1"/>
  <c r="AB281" s="1"/>
  <c r="Z273"/>
  <c r="AA273" s="1"/>
  <c r="AB273" s="1"/>
  <c r="V273"/>
  <c r="W273" s="1"/>
  <c r="X273" s="1"/>
  <c r="V261"/>
  <c r="W261" s="1"/>
  <c r="X261" s="1"/>
  <c r="Z261"/>
  <c r="AA261" s="1"/>
  <c r="AB261" s="1"/>
  <c r="AC261" s="1"/>
  <c r="Z253"/>
  <c r="AA253" s="1"/>
  <c r="AB253" s="1"/>
  <c r="AC253" s="1"/>
  <c r="V253"/>
  <c r="W253" s="1"/>
  <c r="X253" s="1"/>
  <c r="V245"/>
  <c r="W245" s="1"/>
  <c r="X245" s="1"/>
  <c r="Z245"/>
  <c r="AA245" s="1"/>
  <c r="Z237"/>
  <c r="AA237" s="1"/>
  <c r="AB237" s="1"/>
  <c r="V237"/>
  <c r="W237" s="1"/>
  <c r="X237" s="1"/>
  <c r="Z346"/>
  <c r="AA346" s="1"/>
  <c r="AB346" s="1"/>
  <c r="V346"/>
  <c r="W346" s="1"/>
  <c r="X346" s="1"/>
  <c r="Z338"/>
  <c r="AA338" s="1"/>
  <c r="V338"/>
  <c r="W338" s="1"/>
  <c r="X338" s="1"/>
  <c r="V326"/>
  <c r="W326" s="1"/>
  <c r="X326" s="1"/>
  <c r="Z326"/>
  <c r="AA326" s="1"/>
  <c r="AB326" s="1"/>
  <c r="AC326" s="1"/>
  <c r="Z318"/>
  <c r="AA318" s="1"/>
  <c r="AB318" s="1"/>
  <c r="AC318" s="1"/>
  <c r="V318"/>
  <c r="W318" s="1"/>
  <c r="X318" s="1"/>
  <c r="V310"/>
  <c r="W310" s="1"/>
  <c r="X310" s="1"/>
  <c r="Z310"/>
  <c r="AA310" s="1"/>
  <c r="AB310" s="1"/>
  <c r="AC310" s="1"/>
  <c r="Z302"/>
  <c r="AA302" s="1"/>
  <c r="AB302" s="1"/>
  <c r="AC302" s="1"/>
  <c r="V302"/>
  <c r="W302" s="1"/>
  <c r="X302" s="1"/>
  <c r="V294"/>
  <c r="W294" s="1"/>
  <c r="X294" s="1"/>
  <c r="Z294"/>
  <c r="AA294" s="1"/>
  <c r="AB294" s="1"/>
  <c r="AC294" s="1"/>
  <c r="Z282"/>
  <c r="AA282" s="1"/>
  <c r="AB282" s="1"/>
  <c r="V282"/>
  <c r="W282" s="1"/>
  <c r="X282" s="1"/>
  <c r="Z274"/>
  <c r="AA274" s="1"/>
  <c r="AB274" s="1"/>
  <c r="V274"/>
  <c r="W274" s="1"/>
  <c r="X274" s="1"/>
  <c r="V262"/>
  <c r="W262" s="1"/>
  <c r="X262" s="1"/>
  <c r="Z262"/>
  <c r="AA262" s="1"/>
  <c r="AB262" s="1"/>
  <c r="AC262" s="1"/>
  <c r="V242"/>
  <c r="W242" s="1"/>
  <c r="X242" s="1"/>
  <c r="Z242"/>
  <c r="AA242" s="1"/>
  <c r="AB242" s="1"/>
  <c r="AC242" s="1"/>
  <c r="Z238"/>
  <c r="AA238" s="1"/>
  <c r="AB238" s="1"/>
  <c r="V238"/>
  <c r="W238" s="1"/>
  <c r="X238" s="1"/>
  <c r="V367"/>
  <c r="W367" s="1"/>
  <c r="X367" s="1"/>
  <c r="Z367"/>
  <c r="AA367" s="1"/>
  <c r="AB367" s="1"/>
  <c r="V363"/>
  <c r="W363" s="1"/>
  <c r="X363" s="1"/>
  <c r="Z363"/>
  <c r="AA363" s="1"/>
  <c r="AB363" s="1"/>
  <c r="Z359"/>
  <c r="AA359" s="1"/>
  <c r="AB359" s="1"/>
  <c r="V359"/>
  <c r="W359" s="1"/>
  <c r="X359" s="1"/>
  <c r="Z355"/>
  <c r="AA355" s="1"/>
  <c r="V355"/>
  <c r="W355" s="1"/>
  <c r="X355" s="1"/>
  <c r="AB355"/>
  <c r="Z351"/>
  <c r="AA351" s="1"/>
  <c r="AB351" s="1"/>
  <c r="V351"/>
  <c r="W351" s="1"/>
  <c r="X351" s="1"/>
  <c r="Z347"/>
  <c r="AA347" s="1"/>
  <c r="AB347" s="1"/>
  <c r="AC347" s="1"/>
  <c r="V347"/>
  <c r="W347" s="1"/>
  <c r="X347" s="1"/>
  <c r="Z343"/>
  <c r="AA343" s="1"/>
  <c r="AB343" s="1"/>
  <c r="AC343" s="1"/>
  <c r="V343"/>
  <c r="W343" s="1"/>
  <c r="X343" s="1"/>
  <c r="Z339"/>
  <c r="AA339" s="1"/>
  <c r="AB339" s="1"/>
  <c r="V339"/>
  <c r="W339" s="1"/>
  <c r="X339" s="1"/>
  <c r="Z335"/>
  <c r="AA335" s="1"/>
  <c r="AB335" s="1"/>
  <c r="V335"/>
  <c r="W335" s="1"/>
  <c r="X335" s="1"/>
  <c r="Z331"/>
  <c r="AA331" s="1"/>
  <c r="AB331" s="1"/>
  <c r="AC331" s="1"/>
  <c r="V331"/>
  <c r="W331" s="1"/>
  <c r="X331" s="1"/>
  <c r="Z327"/>
  <c r="AA327" s="1"/>
  <c r="AB327" s="1"/>
  <c r="AC327" s="1"/>
  <c r="V327"/>
  <c r="W327" s="1"/>
  <c r="X327" s="1"/>
  <c r="Z323"/>
  <c r="AA323" s="1"/>
  <c r="AB323" s="1"/>
  <c r="V323"/>
  <c r="W323" s="1"/>
  <c r="X323" s="1"/>
  <c r="Z319"/>
  <c r="AA319" s="1"/>
  <c r="AB319" s="1"/>
  <c r="V319"/>
  <c r="W319" s="1"/>
  <c r="X319" s="1"/>
  <c r="Z315"/>
  <c r="AA315" s="1"/>
  <c r="AB315" s="1"/>
  <c r="AC315" s="1"/>
  <c r="V315"/>
  <c r="W315" s="1"/>
  <c r="X315" s="1"/>
  <c r="Z311"/>
  <c r="AA311" s="1"/>
  <c r="AB311" s="1"/>
  <c r="AC311" s="1"/>
  <c r="V311"/>
  <c r="W311" s="1"/>
  <c r="X311" s="1"/>
  <c r="Z307"/>
  <c r="AA307" s="1"/>
  <c r="AB307" s="1"/>
  <c r="V307"/>
  <c r="W307" s="1"/>
  <c r="X307" s="1"/>
  <c r="Z303"/>
  <c r="AA303" s="1"/>
  <c r="AB303" s="1"/>
  <c r="V303"/>
  <c r="W303" s="1"/>
  <c r="X303" s="1"/>
  <c r="Z299"/>
  <c r="AA299" s="1"/>
  <c r="AB299" s="1"/>
  <c r="AC299" s="1"/>
  <c r="V299"/>
  <c r="W299" s="1"/>
  <c r="X299" s="1"/>
  <c r="Z295"/>
  <c r="AA295" s="1"/>
  <c r="AB295" s="1"/>
  <c r="AC295" s="1"/>
  <c r="V295"/>
  <c r="W295" s="1"/>
  <c r="X295" s="1"/>
  <c r="Z291"/>
  <c r="AA291" s="1"/>
  <c r="AB291" s="1"/>
  <c r="V291"/>
  <c r="W291" s="1"/>
  <c r="X291" s="1"/>
  <c r="Z287"/>
  <c r="AA287" s="1"/>
  <c r="AB287" s="1"/>
  <c r="V287"/>
  <c r="W287" s="1"/>
  <c r="X287" s="1"/>
  <c r="Z283"/>
  <c r="AA283" s="1"/>
  <c r="AB283" s="1"/>
  <c r="AC283" s="1"/>
  <c r="V283"/>
  <c r="W283" s="1"/>
  <c r="X283" s="1"/>
  <c r="Z279"/>
  <c r="AA279" s="1"/>
  <c r="AB279" s="1"/>
  <c r="AC279" s="1"/>
  <c r="V279"/>
  <c r="W279" s="1"/>
  <c r="X279" s="1"/>
  <c r="Z275"/>
  <c r="AA275" s="1"/>
  <c r="AB275" s="1"/>
  <c r="V275"/>
  <c r="W275" s="1"/>
  <c r="X275" s="1"/>
  <c r="Z271"/>
  <c r="AA271" s="1"/>
  <c r="AB271" s="1"/>
  <c r="V271"/>
  <c r="W271" s="1"/>
  <c r="X271" s="1"/>
  <c r="Z267"/>
  <c r="AA267" s="1"/>
  <c r="AB267" s="1"/>
  <c r="AC267" s="1"/>
  <c r="V267"/>
  <c r="W267" s="1"/>
  <c r="X267" s="1"/>
  <c r="Z263"/>
  <c r="AA263" s="1"/>
  <c r="AB263" s="1"/>
  <c r="AC263" s="1"/>
  <c r="V263"/>
  <c r="W263" s="1"/>
  <c r="X263" s="1"/>
  <c r="Z259"/>
  <c r="AA259" s="1"/>
  <c r="AB259" s="1"/>
  <c r="V259"/>
  <c r="W259" s="1"/>
  <c r="X259" s="1"/>
  <c r="Z255"/>
  <c r="AA255" s="1"/>
  <c r="AB255" s="1"/>
  <c r="V255"/>
  <c r="W255" s="1"/>
  <c r="X255" s="1"/>
  <c r="V251"/>
  <c r="W251" s="1"/>
  <c r="X251" s="1"/>
  <c r="Z251"/>
  <c r="AA251" s="1"/>
  <c r="AB251" s="1"/>
  <c r="Z247"/>
  <c r="AA247" s="1"/>
  <c r="AB247" s="1"/>
  <c r="V247"/>
  <c r="W247" s="1"/>
  <c r="X247" s="1"/>
  <c r="Z243"/>
  <c r="AA243" s="1"/>
  <c r="AB243" s="1"/>
  <c r="V243"/>
  <c r="W243" s="1"/>
  <c r="X243" s="1"/>
  <c r="Z239"/>
  <c r="AA239" s="1"/>
  <c r="AB239" s="1"/>
  <c r="AC239" s="1"/>
  <c r="V239"/>
  <c r="W239" s="1"/>
  <c r="X239" s="1"/>
  <c r="W138" i="12"/>
  <c r="O142" i="10"/>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141"/>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58"/>
  <c r="O767" s="1"/>
  <c r="AJ137" i="12" l="1"/>
  <c r="AK137" s="1"/>
  <c r="AD138"/>
  <c r="AE138" s="1"/>
  <c r="AF138" s="1"/>
  <c r="AH138"/>
  <c r="AI138" s="1"/>
  <c r="AJ138" s="1"/>
  <c r="AK138" s="1"/>
  <c r="AB433" i="10"/>
  <c r="AC433" s="1"/>
  <c r="AB463"/>
  <c r="AC463" s="1"/>
  <c r="AB414"/>
  <c r="AC414" s="1"/>
  <c r="AB442"/>
  <c r="AC442" s="1"/>
  <c r="AB437"/>
  <c r="AC437" s="1"/>
  <c r="AB424"/>
  <c r="AC424" s="1"/>
  <c r="AB440"/>
  <c r="AC440" s="1"/>
  <c r="AB456"/>
  <c r="AC456" s="1"/>
  <c r="AB441"/>
  <c r="AC441" s="1"/>
  <c r="AB411"/>
  <c r="AC411" s="1"/>
  <c r="AB419"/>
  <c r="AC419" s="1"/>
  <c r="AB435"/>
  <c r="AC435" s="1"/>
  <c r="AB443"/>
  <c r="AC443" s="1"/>
  <c r="AB451"/>
  <c r="AC451" s="1"/>
  <c r="AB434"/>
  <c r="AC434" s="1"/>
  <c r="AB413"/>
  <c r="AC413" s="1"/>
  <c r="AB412"/>
  <c r="AC412" s="1"/>
  <c r="AB422"/>
  <c r="AC422" s="1"/>
  <c r="AB438"/>
  <c r="AC438" s="1"/>
  <c r="AB454"/>
  <c r="AC454" s="1"/>
  <c r="AB417"/>
  <c r="AC417" s="1"/>
  <c r="AB449"/>
  <c r="AC449" s="1"/>
  <c r="AB421"/>
  <c r="AC421" s="1"/>
  <c r="AB453"/>
  <c r="AC453" s="1"/>
  <c r="AB484"/>
  <c r="AC484" s="1"/>
  <c r="AB540"/>
  <c r="AC540" s="1"/>
  <c r="AC376"/>
  <c r="AB400"/>
  <c r="AC400" s="1"/>
  <c r="AB472"/>
  <c r="AC472" s="1"/>
  <c r="AB524"/>
  <c r="AC524" s="1"/>
  <c r="AC548"/>
  <c r="AC564"/>
  <c r="AB594"/>
  <c r="AC594" s="1"/>
  <c r="AB610"/>
  <c r="AC610" s="1"/>
  <c r="AC478"/>
  <c r="AB502"/>
  <c r="AC502" s="1"/>
  <c r="AC518"/>
  <c r="AB534"/>
  <c r="AC534" s="1"/>
  <c r="AC584"/>
  <c r="AB393"/>
  <c r="AC393" s="1"/>
  <c r="AC615"/>
  <c r="AC395"/>
  <c r="AB467"/>
  <c r="AC467" s="1"/>
  <c r="AC471"/>
  <c r="AC475"/>
  <c r="AB483"/>
  <c r="AC483" s="1"/>
  <c r="AC487"/>
  <c r="AC503"/>
  <c r="AB515"/>
  <c r="AC515" s="1"/>
  <c r="AC523"/>
  <c r="AB531"/>
  <c r="AC531" s="1"/>
  <c r="AC585"/>
  <c r="AB613"/>
  <c r="AC613" s="1"/>
  <c r="AC406"/>
  <c r="AB466"/>
  <c r="AC466" s="1"/>
  <c r="AC482"/>
  <c r="AC546"/>
  <c r="AB616"/>
  <c r="AC616" s="1"/>
  <c r="AC381"/>
  <c r="AB477"/>
  <c r="AC477" s="1"/>
  <c r="AC493"/>
  <c r="AC599"/>
  <c r="AB416"/>
  <c r="AC416" s="1"/>
  <c r="AB448"/>
  <c r="AC448" s="1"/>
  <c r="AB415"/>
  <c r="AC415" s="1"/>
  <c r="AB431"/>
  <c r="AC431" s="1"/>
  <c r="AB447"/>
  <c r="AC447" s="1"/>
  <c r="AB426"/>
  <c r="AC426" s="1"/>
  <c r="AB458"/>
  <c r="AC458" s="1"/>
  <c r="AB432"/>
  <c r="AC432" s="1"/>
  <c r="AB430"/>
  <c r="AC430" s="1"/>
  <c r="AB446"/>
  <c r="AC446" s="1"/>
  <c r="AB462"/>
  <c r="AC462" s="1"/>
  <c r="AB427"/>
  <c r="AC427" s="1"/>
  <c r="AB459"/>
  <c r="AC459" s="1"/>
  <c r="AB418"/>
  <c r="AC418" s="1"/>
  <c r="AB450"/>
  <c r="AC450" s="1"/>
  <c r="AB445"/>
  <c r="AC445" s="1"/>
  <c r="AB420"/>
  <c r="AC420" s="1"/>
  <c r="AB428"/>
  <c r="AC428" s="1"/>
  <c r="AB436"/>
  <c r="AC436" s="1"/>
  <c r="AB444"/>
  <c r="AC444" s="1"/>
  <c r="AB452"/>
  <c r="AC452" s="1"/>
  <c r="AB460"/>
  <c r="AC460" s="1"/>
  <c r="AB425"/>
  <c r="AC425" s="1"/>
  <c r="AB457"/>
  <c r="AC457" s="1"/>
  <c r="AB423"/>
  <c r="AC423" s="1"/>
  <c r="AB439"/>
  <c r="AC439" s="1"/>
  <c r="AB455"/>
  <c r="AC455" s="1"/>
  <c r="AB429"/>
  <c r="AC429" s="1"/>
  <c r="AB461"/>
  <c r="AC461" s="1"/>
  <c r="AC468"/>
  <c r="AC488"/>
  <c r="AC586"/>
  <c r="AC602"/>
  <c r="AC479"/>
  <c r="AC597"/>
  <c r="AC508"/>
  <c r="AC374"/>
  <c r="AB394"/>
  <c r="AC394" s="1"/>
  <c r="AB526"/>
  <c r="AC526" s="1"/>
  <c r="AB385"/>
  <c r="AC385" s="1"/>
  <c r="AC465"/>
  <c r="AC505"/>
  <c r="AB403"/>
  <c r="AC403" s="1"/>
  <c r="AB495"/>
  <c r="AC495" s="1"/>
  <c r="AC570"/>
  <c r="AC533"/>
  <c r="AC565"/>
  <c r="AB476"/>
  <c r="AC476" s="1"/>
  <c r="AC480"/>
  <c r="AB492"/>
  <c r="AC492" s="1"/>
  <c r="AC496"/>
  <c r="AC520"/>
  <c r="AC556"/>
  <c r="AC572"/>
  <c r="AB470"/>
  <c r="AC470" s="1"/>
  <c r="AC486"/>
  <c r="AB473"/>
  <c r="AC473" s="1"/>
  <c r="AC481"/>
  <c r="AC489"/>
  <c r="AB513"/>
  <c r="AC513" s="1"/>
  <c r="AC521"/>
  <c r="AC529"/>
  <c r="AC375"/>
  <c r="AB387"/>
  <c r="AC387" s="1"/>
  <c r="AC491"/>
  <c r="AC507"/>
  <c r="AB535"/>
  <c r="AC535" s="1"/>
  <c r="AC543"/>
  <c r="AB551"/>
  <c r="AC551" s="1"/>
  <c r="AB559"/>
  <c r="AC559" s="1"/>
  <c r="AB567"/>
  <c r="AC567" s="1"/>
  <c r="AC605"/>
  <c r="AC386"/>
  <c r="AB474"/>
  <c r="AC474" s="1"/>
  <c r="AC490"/>
  <c r="AB506"/>
  <c r="AC506" s="1"/>
  <c r="AC554"/>
  <c r="AC562"/>
  <c r="AB592"/>
  <c r="AC592" s="1"/>
  <c r="AC600"/>
  <c r="AC608"/>
  <c r="AC469"/>
  <c r="AB485"/>
  <c r="AC485" s="1"/>
  <c r="AB541"/>
  <c r="AC541" s="1"/>
  <c r="AC549"/>
  <c r="AC557"/>
  <c r="AB591"/>
  <c r="AC591" s="1"/>
  <c r="AC607"/>
  <c r="AC251"/>
  <c r="AC255"/>
  <c r="AC271"/>
  <c r="AC287"/>
  <c r="AC303"/>
  <c r="AC319"/>
  <c r="AC335"/>
  <c r="AC351"/>
  <c r="AC363"/>
  <c r="AC274"/>
  <c r="AC346"/>
  <c r="AB245"/>
  <c r="AC245" s="1"/>
  <c r="AB345"/>
  <c r="AC345" s="1"/>
  <c r="AC361"/>
  <c r="AB260"/>
  <c r="AC260" s="1"/>
  <c r="AC264"/>
  <c r="AC280"/>
  <c r="AC296"/>
  <c r="AC312"/>
  <c r="AC328"/>
  <c r="AC344"/>
  <c r="AC234"/>
  <c r="AB258"/>
  <c r="AC258" s="1"/>
  <c r="AC298"/>
  <c r="AB314"/>
  <c r="AC314" s="1"/>
  <c r="AC330"/>
  <c r="AC358"/>
  <c r="AC257"/>
  <c r="AC365"/>
  <c r="AB368"/>
  <c r="AC368" s="1"/>
  <c r="AB364"/>
  <c r="AC364" s="1"/>
  <c r="AC247"/>
  <c r="AC359"/>
  <c r="AC244"/>
  <c r="AC265"/>
  <c r="AC281"/>
  <c r="AC313"/>
  <c r="AC243"/>
  <c r="AC259"/>
  <c r="AC275"/>
  <c r="AC291"/>
  <c r="AC307"/>
  <c r="AC323"/>
  <c r="AC339"/>
  <c r="AC355"/>
  <c r="AC367"/>
  <c r="AC238"/>
  <c r="AC282"/>
  <c r="AB338"/>
  <c r="AC338" s="1"/>
  <c r="AC237"/>
  <c r="AC273"/>
  <c r="AB289"/>
  <c r="AC289" s="1"/>
  <c r="AC297"/>
  <c r="AC305"/>
  <c r="AB321"/>
  <c r="AC321" s="1"/>
  <c r="AC329"/>
  <c r="AC337"/>
  <c r="AB353"/>
  <c r="AC353" s="1"/>
  <c r="AC369"/>
  <c r="AB248"/>
  <c r="AC248" s="1"/>
  <c r="AC272"/>
  <c r="AC288"/>
  <c r="AC304"/>
  <c r="AC320"/>
  <c r="AC336"/>
  <c r="AC250"/>
  <c r="AB266"/>
  <c r="AC266" s="1"/>
  <c r="AB290"/>
  <c r="AC290" s="1"/>
  <c r="AC306"/>
  <c r="AB322"/>
  <c r="AC322" s="1"/>
  <c r="V224"/>
  <c r="W224" s="1"/>
  <c r="X224" s="1"/>
  <c r="Z224"/>
  <c r="AA224" s="1"/>
  <c r="AB224" s="1"/>
  <c r="AC224" s="1"/>
  <c r="V216"/>
  <c r="W216" s="1"/>
  <c r="X216" s="1"/>
  <c r="Z216"/>
  <c r="AA216" s="1"/>
  <c r="AB216" s="1"/>
  <c r="AC216" s="1"/>
  <c r="Z212"/>
  <c r="AA212" s="1"/>
  <c r="AB212" s="1"/>
  <c r="V212"/>
  <c r="W212" s="1"/>
  <c r="X212" s="1"/>
  <c r="V204"/>
  <c r="W204" s="1"/>
  <c r="X204" s="1"/>
  <c r="Z204"/>
  <c r="AA204" s="1"/>
  <c r="AB204" s="1"/>
  <c r="V180"/>
  <c r="W180" s="1"/>
  <c r="X180" s="1"/>
  <c r="Z180"/>
  <c r="AA180" s="1"/>
  <c r="AB180" s="1"/>
  <c r="AC180" s="1"/>
  <c r="Z168"/>
  <c r="AA168" s="1"/>
  <c r="AB168" s="1"/>
  <c r="V168"/>
  <c r="W168" s="1"/>
  <c r="X168" s="1"/>
  <c r="V229"/>
  <c r="W229" s="1"/>
  <c r="X229" s="1"/>
  <c r="Z229"/>
  <c r="AA229" s="1"/>
  <c r="AB229" s="1"/>
  <c r="V221"/>
  <c r="W221" s="1"/>
  <c r="X221" s="1"/>
  <c r="Z221"/>
  <c r="AA221" s="1"/>
  <c r="AB221" s="1"/>
  <c r="V217"/>
  <c r="W217" s="1"/>
  <c r="X217" s="1"/>
  <c r="Z217"/>
  <c r="AA217" s="1"/>
  <c r="AB217" s="1"/>
  <c r="AC217" s="1"/>
  <c r="V213"/>
  <c r="W213" s="1"/>
  <c r="X213" s="1"/>
  <c r="Z213"/>
  <c r="AA213" s="1"/>
  <c r="Z209"/>
  <c r="AA209" s="1"/>
  <c r="AB209" s="1"/>
  <c r="AC209" s="1"/>
  <c r="V209"/>
  <c r="W209" s="1"/>
  <c r="X209" s="1"/>
  <c r="V205"/>
  <c r="W205" s="1"/>
  <c r="X205" s="1"/>
  <c r="Z205"/>
  <c r="AA205" s="1"/>
  <c r="AB205" s="1"/>
  <c r="V201"/>
  <c r="W201" s="1"/>
  <c r="X201" s="1"/>
  <c r="Z201"/>
  <c r="AA201" s="1"/>
  <c r="AB201" s="1"/>
  <c r="Z197"/>
  <c r="AA197" s="1"/>
  <c r="AB197" s="1"/>
  <c r="AC197" s="1"/>
  <c r="V197"/>
  <c r="W197" s="1"/>
  <c r="X197" s="1"/>
  <c r="Z193"/>
  <c r="AA193" s="1"/>
  <c r="AB193" s="1"/>
  <c r="V193"/>
  <c r="W193" s="1"/>
  <c r="X193" s="1"/>
  <c r="V189"/>
  <c r="W189" s="1"/>
  <c r="X189" s="1"/>
  <c r="Z189"/>
  <c r="AA189" s="1"/>
  <c r="AB189" s="1"/>
  <c r="AC189" s="1"/>
  <c r="Z185"/>
  <c r="AA185" s="1"/>
  <c r="AB185" s="1"/>
  <c r="AC185" s="1"/>
  <c r="V185"/>
  <c r="W185" s="1"/>
  <c r="X185" s="1"/>
  <c r="Z177"/>
  <c r="AA177" s="1"/>
  <c r="AB177" s="1"/>
  <c r="AC177" s="1"/>
  <c r="V177"/>
  <c r="W177" s="1"/>
  <c r="X177" s="1"/>
  <c r="Z173"/>
  <c r="AA173" s="1"/>
  <c r="AB173" s="1"/>
  <c r="V173"/>
  <c r="W173" s="1"/>
  <c r="X173" s="1"/>
  <c r="Z169"/>
  <c r="AA169" s="1"/>
  <c r="V169"/>
  <c r="W169" s="1"/>
  <c r="X169" s="1"/>
  <c r="Z165"/>
  <c r="AA165" s="1"/>
  <c r="AB165" s="1"/>
  <c r="AC165" s="1"/>
  <c r="V165"/>
  <c r="W165" s="1"/>
  <c r="X165" s="1"/>
  <c r="Z161"/>
  <c r="AA161" s="1"/>
  <c r="V161"/>
  <c r="W161" s="1"/>
  <c r="X161" s="1"/>
  <c r="AB161"/>
  <c r="V157"/>
  <c r="W157" s="1"/>
  <c r="X157" s="1"/>
  <c r="Z157"/>
  <c r="AA157" s="1"/>
  <c r="AB157" s="1"/>
  <c r="AC157" s="1"/>
  <c r="Z153"/>
  <c r="AA153" s="1"/>
  <c r="V153"/>
  <c r="W153" s="1"/>
  <c r="X153" s="1"/>
  <c r="Z149"/>
  <c r="AA149" s="1"/>
  <c r="AB149" s="1"/>
  <c r="AC149" s="1"/>
  <c r="V149"/>
  <c r="W149" s="1"/>
  <c r="X149" s="1"/>
  <c r="Z227"/>
  <c r="AA227" s="1"/>
  <c r="AB227" s="1"/>
  <c r="V227"/>
  <c r="W227" s="1"/>
  <c r="X227" s="1"/>
  <c r="Z223"/>
  <c r="AA223" s="1"/>
  <c r="AB223" s="1"/>
  <c r="AC223" s="1"/>
  <c r="V223"/>
  <c r="W223" s="1"/>
  <c r="X223" s="1"/>
  <c r="Z219"/>
  <c r="AA219" s="1"/>
  <c r="V219"/>
  <c r="W219" s="1"/>
  <c r="X219" s="1"/>
  <c r="Z215"/>
  <c r="AA215" s="1"/>
  <c r="AB215" s="1"/>
  <c r="AC215" s="1"/>
  <c r="V215"/>
  <c r="W215" s="1"/>
  <c r="X215" s="1"/>
  <c r="Z211"/>
  <c r="AA211" s="1"/>
  <c r="AB211" s="1"/>
  <c r="V211"/>
  <c r="W211" s="1"/>
  <c r="X211" s="1"/>
  <c r="Z207"/>
  <c r="AA207" s="1"/>
  <c r="AB207" s="1"/>
  <c r="AC207" s="1"/>
  <c r="V207"/>
  <c r="W207" s="1"/>
  <c r="X207" s="1"/>
  <c r="Z203"/>
  <c r="AA203" s="1"/>
  <c r="V203"/>
  <c r="W203" s="1"/>
  <c r="X203" s="1"/>
  <c r="Z199"/>
  <c r="AA199" s="1"/>
  <c r="AB199" s="1"/>
  <c r="AC199" s="1"/>
  <c r="V199"/>
  <c r="W199" s="1"/>
  <c r="X199" s="1"/>
  <c r="V195"/>
  <c r="W195" s="1"/>
  <c r="X195" s="1"/>
  <c r="Z195"/>
  <c r="AA195" s="1"/>
  <c r="AB195" s="1"/>
  <c r="AC195" s="1"/>
  <c r="Z191"/>
  <c r="AA191" s="1"/>
  <c r="AB191" s="1"/>
  <c r="V191"/>
  <c r="W191" s="1"/>
  <c r="X191" s="1"/>
  <c r="Z187"/>
  <c r="AA187" s="1"/>
  <c r="AB187" s="1"/>
  <c r="AC187" s="1"/>
  <c r="V187"/>
  <c r="W187" s="1"/>
  <c r="X187" s="1"/>
  <c r="V183"/>
  <c r="W183" s="1"/>
  <c r="X183" s="1"/>
  <c r="Z183"/>
  <c r="AA183" s="1"/>
  <c r="AB183" s="1"/>
  <c r="AC183" s="1"/>
  <c r="V179"/>
  <c r="W179" s="1"/>
  <c r="X179" s="1"/>
  <c r="Z179"/>
  <c r="AA179" s="1"/>
  <c r="V175"/>
  <c r="W175" s="1"/>
  <c r="X175" s="1"/>
  <c r="Z175"/>
  <c r="AA175" s="1"/>
  <c r="AB175" s="1"/>
  <c r="AC175" s="1"/>
  <c r="V171"/>
  <c r="W171" s="1"/>
  <c r="X171" s="1"/>
  <c r="Z171"/>
  <c r="AA171" s="1"/>
  <c r="AB171" s="1"/>
  <c r="Z167"/>
  <c r="AA167" s="1"/>
  <c r="AB167" s="1"/>
  <c r="AC167" s="1"/>
  <c r="V167"/>
  <c r="W167" s="1"/>
  <c r="X167" s="1"/>
  <c r="Z159"/>
  <c r="AA159" s="1"/>
  <c r="AB159" s="1"/>
  <c r="AC159" s="1"/>
  <c r="V159"/>
  <c r="W159" s="1"/>
  <c r="X159" s="1"/>
  <c r="Z155"/>
  <c r="AA155" s="1"/>
  <c r="AB155" s="1"/>
  <c r="V155"/>
  <c r="W155" s="1"/>
  <c r="X155" s="1"/>
  <c r="Z151"/>
  <c r="AA151" s="1"/>
  <c r="V151"/>
  <c r="W151" s="1"/>
  <c r="X151" s="1"/>
  <c r="Z147"/>
  <c r="AA147" s="1"/>
  <c r="AB147" s="1"/>
  <c r="AC147" s="1"/>
  <c r="V147"/>
  <c r="W147" s="1"/>
  <c r="X147" s="1"/>
  <c r="V143"/>
  <c r="W143" s="1"/>
  <c r="X143" s="1"/>
  <c r="Z143"/>
  <c r="AA143" s="1"/>
  <c r="V228"/>
  <c r="W228" s="1"/>
  <c r="X228" s="1"/>
  <c r="Z228"/>
  <c r="AA228" s="1"/>
  <c r="AB228" s="1"/>
  <c r="Z220"/>
  <c r="AA220" s="1"/>
  <c r="V220"/>
  <c r="W220" s="1"/>
  <c r="X220" s="1"/>
  <c r="V208"/>
  <c r="W208" s="1"/>
  <c r="X208" s="1"/>
  <c r="Z208"/>
  <c r="AA208" s="1"/>
  <c r="AB208" s="1"/>
  <c r="AC208" s="1"/>
  <c r="V200"/>
  <c r="W200" s="1"/>
  <c r="X200" s="1"/>
  <c r="Z200"/>
  <c r="AA200" s="1"/>
  <c r="AB200" s="1"/>
  <c r="AC200" s="1"/>
  <c r="Z192"/>
  <c r="AA192" s="1"/>
  <c r="AB192" s="1"/>
  <c r="V192"/>
  <c r="W192" s="1"/>
  <c r="X192" s="1"/>
  <c r="Z184"/>
  <c r="AA184" s="1"/>
  <c r="AB184" s="1"/>
  <c r="AC184" s="1"/>
  <c r="V184"/>
  <c r="W184" s="1"/>
  <c r="X184" s="1"/>
  <c r="Z176"/>
  <c r="AA176" s="1"/>
  <c r="V176"/>
  <c r="W176" s="1"/>
  <c r="X176" s="1"/>
  <c r="Z172"/>
  <c r="AA172" s="1"/>
  <c r="AB172" s="1"/>
  <c r="AC172" s="1"/>
  <c r="V172"/>
  <c r="W172" s="1"/>
  <c r="X172" s="1"/>
  <c r="V164"/>
  <c r="W164" s="1"/>
  <c r="X164" s="1"/>
  <c r="Z164"/>
  <c r="AA164" s="1"/>
  <c r="AB164" s="1"/>
  <c r="AC164" s="1"/>
  <c r="V160"/>
  <c r="W160" s="1"/>
  <c r="X160" s="1"/>
  <c r="Z160"/>
  <c r="AA160" s="1"/>
  <c r="Z156"/>
  <c r="AA156" s="1"/>
  <c r="AB156" s="1"/>
  <c r="AC156" s="1"/>
  <c r="V156"/>
  <c r="W156" s="1"/>
  <c r="X156" s="1"/>
  <c r="V152"/>
  <c r="W152" s="1"/>
  <c r="X152" s="1"/>
  <c r="Z152"/>
  <c r="AA152" s="1"/>
  <c r="AB152" s="1"/>
  <c r="AC152" s="1"/>
  <c r="V148"/>
  <c r="W148" s="1"/>
  <c r="X148" s="1"/>
  <c r="Z148"/>
  <c r="AA148" s="1"/>
  <c r="AB148" s="1"/>
  <c r="Z230"/>
  <c r="AA230" s="1"/>
  <c r="AB230" s="1"/>
  <c r="V230"/>
  <c r="W230" s="1"/>
  <c r="X230" s="1"/>
  <c r="V222"/>
  <c r="W222" s="1"/>
  <c r="X222" s="1"/>
  <c r="Z222"/>
  <c r="AA222" s="1"/>
  <c r="AB222" s="1"/>
  <c r="Z218"/>
  <c r="AA218" s="1"/>
  <c r="AB218" s="1"/>
  <c r="AC218" s="1"/>
  <c r="V218"/>
  <c r="W218" s="1"/>
  <c r="X218" s="1"/>
  <c r="V214"/>
  <c r="W214" s="1"/>
  <c r="X214" s="1"/>
  <c r="Z214"/>
  <c r="AA214" s="1"/>
  <c r="Z210"/>
  <c r="AA210" s="1"/>
  <c r="AB210" s="1"/>
  <c r="AC210" s="1"/>
  <c r="V210"/>
  <c r="W210" s="1"/>
  <c r="X210" s="1"/>
  <c r="V206"/>
  <c r="W206" s="1"/>
  <c r="X206" s="1"/>
  <c r="Z206"/>
  <c r="AA206" s="1"/>
  <c r="AB206" s="1"/>
  <c r="Z202"/>
  <c r="AA202" s="1"/>
  <c r="AB202" s="1"/>
  <c r="AC202" s="1"/>
  <c r="V202"/>
  <c r="W202" s="1"/>
  <c r="X202" s="1"/>
  <c r="V198"/>
  <c r="W198" s="1"/>
  <c r="X198" s="1"/>
  <c r="Z198"/>
  <c r="AA198" s="1"/>
  <c r="Z194"/>
  <c r="AA194" s="1"/>
  <c r="AB194" s="1"/>
  <c r="AC194" s="1"/>
  <c r="V194"/>
  <c r="W194" s="1"/>
  <c r="X194" s="1"/>
  <c r="V190"/>
  <c r="W190" s="1"/>
  <c r="X190" s="1"/>
  <c r="Z190"/>
  <c r="AA190" s="1"/>
  <c r="AB190" s="1"/>
  <c r="Z186"/>
  <c r="AA186" s="1"/>
  <c r="AB186" s="1"/>
  <c r="AC186" s="1"/>
  <c r="V186"/>
  <c r="W186" s="1"/>
  <c r="X186" s="1"/>
  <c r="V178"/>
  <c r="W178" s="1"/>
  <c r="Z178"/>
  <c r="AA178" s="1"/>
  <c r="X178"/>
  <c r="V174"/>
  <c r="W174" s="1"/>
  <c r="X174" s="1"/>
  <c r="Z174"/>
  <c r="AA174" s="1"/>
  <c r="AB174" s="1"/>
  <c r="AC174" s="1"/>
  <c r="V170"/>
  <c r="W170" s="1"/>
  <c r="X170" s="1"/>
  <c r="Z170"/>
  <c r="AA170" s="1"/>
  <c r="AB170" s="1"/>
  <c r="AC170" s="1"/>
  <c r="V166"/>
  <c r="W166" s="1"/>
  <c r="X166" s="1"/>
  <c r="Z166"/>
  <c r="AA166" s="1"/>
  <c r="AB166" s="1"/>
  <c r="V162"/>
  <c r="W162" s="1"/>
  <c r="X162" s="1"/>
  <c r="Z162"/>
  <c r="AA162" s="1"/>
  <c r="AB162" s="1"/>
  <c r="AC162" s="1"/>
  <c r="V158"/>
  <c r="W158" s="1"/>
  <c r="X158" s="1"/>
  <c r="Z158"/>
  <c r="AA158" s="1"/>
  <c r="AB158" s="1"/>
  <c r="Z154"/>
  <c r="AA154" s="1"/>
  <c r="AB154" s="1"/>
  <c r="AC154" s="1"/>
  <c r="V154"/>
  <c r="W154" s="1"/>
  <c r="X154" s="1"/>
  <c r="Z150"/>
  <c r="AA150" s="1"/>
  <c r="V150"/>
  <c r="W150" s="1"/>
  <c r="X150" s="1"/>
  <c r="V146"/>
  <c r="W146" s="1"/>
  <c r="X146" s="1"/>
  <c r="Z146"/>
  <c r="AA146" s="1"/>
  <c r="AB146" s="1"/>
  <c r="AC146" s="1"/>
  <c r="Z142"/>
  <c r="AA142" s="1"/>
  <c r="V142"/>
  <c r="W142" s="1"/>
  <c r="X142" s="1"/>
  <c r="AB142"/>
  <c r="Z138"/>
  <c r="AA138" s="1"/>
  <c r="V138"/>
  <c r="W138" s="1"/>
  <c r="X138" s="1"/>
  <c r="Z130"/>
  <c r="AA130" s="1"/>
  <c r="V130"/>
  <c r="W130" s="1"/>
  <c r="X130" s="1"/>
  <c r="Z122"/>
  <c r="AA122" s="1"/>
  <c r="V122"/>
  <c r="W122" s="1"/>
  <c r="X122" s="1"/>
  <c r="Z114"/>
  <c r="AA114" s="1"/>
  <c r="V114"/>
  <c r="W114" s="1"/>
  <c r="X114" s="1"/>
  <c r="Z106"/>
  <c r="AA106" s="1"/>
  <c r="V106"/>
  <c r="W106" s="1"/>
  <c r="X106" s="1"/>
  <c r="Z98"/>
  <c r="AA98" s="1"/>
  <c r="V98"/>
  <c r="W98" s="1"/>
  <c r="X98" s="1"/>
  <c r="Z90"/>
  <c r="AA90" s="1"/>
  <c r="V90"/>
  <c r="W90" s="1"/>
  <c r="X90" s="1"/>
  <c r="V82"/>
  <c r="W82" s="1"/>
  <c r="X82" s="1"/>
  <c r="Z82"/>
  <c r="AA82" s="1"/>
  <c r="Z66"/>
  <c r="AA66" s="1"/>
  <c r="V66"/>
  <c r="W66" s="1"/>
  <c r="X66" s="1"/>
  <c r="Z139"/>
  <c r="AA139" s="1"/>
  <c r="V139"/>
  <c r="W139" s="1"/>
  <c r="X139" s="1"/>
  <c r="Z135"/>
  <c r="AA135" s="1"/>
  <c r="V135"/>
  <c r="W135" s="1"/>
  <c r="X135" s="1"/>
  <c r="V131"/>
  <c r="W131" s="1"/>
  <c r="X131" s="1"/>
  <c r="Z131"/>
  <c r="AA131" s="1"/>
  <c r="V127"/>
  <c r="W127" s="1"/>
  <c r="X127" s="1"/>
  <c r="Z127"/>
  <c r="AA127" s="1"/>
  <c r="AB127" s="1"/>
  <c r="Z123"/>
  <c r="AA123" s="1"/>
  <c r="AB123" s="1"/>
  <c r="V123"/>
  <c r="W123" s="1"/>
  <c r="X123" s="1"/>
  <c r="V119"/>
  <c r="W119" s="1"/>
  <c r="X119" s="1"/>
  <c r="Z119"/>
  <c r="AA119" s="1"/>
  <c r="AB119" s="1"/>
  <c r="V115"/>
  <c r="W115" s="1"/>
  <c r="X115" s="1"/>
  <c r="Z115"/>
  <c r="AA115" s="1"/>
  <c r="AB115" s="1"/>
  <c r="V111"/>
  <c r="W111" s="1"/>
  <c r="X111" s="1"/>
  <c r="Z111"/>
  <c r="AA111" s="1"/>
  <c r="Z107"/>
  <c r="AA107" s="1"/>
  <c r="AB107" s="1"/>
  <c r="V107"/>
  <c r="W107" s="1"/>
  <c r="X107" s="1"/>
  <c r="V103"/>
  <c r="W103" s="1"/>
  <c r="X103" s="1"/>
  <c r="Z103"/>
  <c r="AA103" s="1"/>
  <c r="V99"/>
  <c r="W99" s="1"/>
  <c r="X99" s="1"/>
  <c r="Z99"/>
  <c r="AA99" s="1"/>
  <c r="V95"/>
  <c r="W95" s="1"/>
  <c r="X95" s="1"/>
  <c r="Z95"/>
  <c r="AA95" s="1"/>
  <c r="Z91"/>
  <c r="AA91" s="1"/>
  <c r="AB91" s="1"/>
  <c r="V91"/>
  <c r="W91" s="1"/>
  <c r="X91" s="1"/>
  <c r="V87"/>
  <c r="W87" s="1"/>
  <c r="X87" s="1"/>
  <c r="Z87"/>
  <c r="AA87" s="1"/>
  <c r="Z83"/>
  <c r="AA83" s="1"/>
  <c r="V83"/>
  <c r="W83" s="1"/>
  <c r="X83" s="1"/>
  <c r="V79"/>
  <c r="W79" s="1"/>
  <c r="X79" s="1"/>
  <c r="Z79"/>
  <c r="AA79" s="1"/>
  <c r="Z75"/>
  <c r="AA75" s="1"/>
  <c r="V75"/>
  <c r="W75" s="1"/>
  <c r="X75" s="1"/>
  <c r="V67"/>
  <c r="W67" s="1"/>
  <c r="X67" s="1"/>
  <c r="Z67"/>
  <c r="AA67" s="1"/>
  <c r="Z63"/>
  <c r="AA63" s="1"/>
  <c r="V63"/>
  <c r="W63" s="1"/>
  <c r="X63" s="1"/>
  <c r="Z59"/>
  <c r="AA59" s="1"/>
  <c r="V59"/>
  <c r="W59" s="1"/>
  <c r="X59" s="1"/>
  <c r="Z137"/>
  <c r="AA137" s="1"/>
  <c r="V137"/>
  <c r="W137" s="1"/>
  <c r="X137" s="1"/>
  <c r="Z133"/>
  <c r="AA133" s="1"/>
  <c r="V133"/>
  <c r="W133" s="1"/>
  <c r="X133" s="1"/>
  <c r="V129"/>
  <c r="W129" s="1"/>
  <c r="X129" s="1"/>
  <c r="Z129"/>
  <c r="AA129" s="1"/>
  <c r="Z125"/>
  <c r="AA125" s="1"/>
  <c r="V125"/>
  <c r="W125" s="1"/>
  <c r="X125" s="1"/>
  <c r="Z121"/>
  <c r="AA121" s="1"/>
  <c r="V121"/>
  <c r="W121" s="1"/>
  <c r="X121" s="1"/>
  <c r="Z117"/>
  <c r="AA117" s="1"/>
  <c r="V117"/>
  <c r="W117" s="1"/>
  <c r="X117" s="1"/>
  <c r="V113"/>
  <c r="W113" s="1"/>
  <c r="X113" s="1"/>
  <c r="Z113"/>
  <c r="AA113" s="1"/>
  <c r="Z109"/>
  <c r="AA109" s="1"/>
  <c r="V109"/>
  <c r="W109" s="1"/>
  <c r="X109" s="1"/>
  <c r="V105"/>
  <c r="W105" s="1"/>
  <c r="X105" s="1"/>
  <c r="Z105"/>
  <c r="AA105" s="1"/>
  <c r="Z101"/>
  <c r="AA101" s="1"/>
  <c r="V101"/>
  <c r="W101" s="1"/>
  <c r="X101" s="1"/>
  <c r="V97"/>
  <c r="W97" s="1"/>
  <c r="X97" s="1"/>
  <c r="Z97"/>
  <c r="AA97" s="1"/>
  <c r="Z93"/>
  <c r="AA93" s="1"/>
  <c r="V93"/>
  <c r="W93" s="1"/>
  <c r="X93" s="1"/>
  <c r="V89"/>
  <c r="W89" s="1"/>
  <c r="X89" s="1"/>
  <c r="Z89"/>
  <c r="AA89" s="1"/>
  <c r="Z85"/>
  <c r="AA85" s="1"/>
  <c r="V85"/>
  <c r="W85" s="1"/>
  <c r="X85" s="1"/>
  <c r="Z81"/>
  <c r="AA81" s="1"/>
  <c r="AB81" s="1"/>
  <c r="V81"/>
  <c r="W81" s="1"/>
  <c r="X81" s="1"/>
  <c r="V77"/>
  <c r="W77" s="1"/>
  <c r="X77" s="1"/>
  <c r="Z77"/>
  <c r="AA77" s="1"/>
  <c r="AB77" s="1"/>
  <c r="Z73"/>
  <c r="AA73" s="1"/>
  <c r="AB73" s="1"/>
  <c r="V73"/>
  <c r="W73" s="1"/>
  <c r="X73" s="1"/>
  <c r="Z69"/>
  <c r="AA69" s="1"/>
  <c r="V69"/>
  <c r="W69" s="1"/>
  <c r="X69" s="1"/>
  <c r="V65"/>
  <c r="W65" s="1"/>
  <c r="X65" s="1"/>
  <c r="Z65"/>
  <c r="AA65" s="1"/>
  <c r="V61"/>
  <c r="W61" s="1"/>
  <c r="X61" s="1"/>
  <c r="Z61"/>
  <c r="AA61" s="1"/>
  <c r="Z126"/>
  <c r="AA126" s="1"/>
  <c r="V126"/>
  <c r="W126" s="1"/>
  <c r="X126" s="1"/>
  <c r="V118"/>
  <c r="W118" s="1"/>
  <c r="X118" s="1"/>
  <c r="Z118"/>
  <c r="AA118" s="1"/>
  <c r="Z110"/>
  <c r="AA110" s="1"/>
  <c r="V110"/>
  <c r="W110" s="1"/>
  <c r="X110" s="1"/>
  <c r="V102"/>
  <c r="W102" s="1"/>
  <c r="X102" s="1"/>
  <c r="Z102"/>
  <c r="AA102" s="1"/>
  <c r="V94"/>
  <c r="W94" s="1"/>
  <c r="X94" s="1"/>
  <c r="Z94"/>
  <c r="AA94" s="1"/>
  <c r="V86"/>
  <c r="W86" s="1"/>
  <c r="X86" s="1"/>
  <c r="Z86"/>
  <c r="AA86" s="1"/>
  <c r="Z78"/>
  <c r="AA78" s="1"/>
  <c r="V78"/>
  <c r="W78" s="1"/>
  <c r="X78" s="1"/>
  <c r="Z62"/>
  <c r="AA62" s="1"/>
  <c r="V62"/>
  <c r="W62" s="1"/>
  <c r="X62" s="1"/>
  <c r="Z140"/>
  <c r="AA140" s="1"/>
  <c r="V140"/>
  <c r="W140" s="1"/>
  <c r="X140" s="1"/>
  <c r="Z136"/>
  <c r="AA136" s="1"/>
  <c r="V136"/>
  <c r="W136" s="1"/>
  <c r="X136" s="1"/>
  <c r="V132"/>
  <c r="W132" s="1"/>
  <c r="X132" s="1"/>
  <c r="Z132"/>
  <c r="AA132" s="1"/>
  <c r="V128"/>
  <c r="W128" s="1"/>
  <c r="X128" s="1"/>
  <c r="Z128"/>
  <c r="AA128" s="1"/>
  <c r="V124"/>
  <c r="W124" s="1"/>
  <c r="X124" s="1"/>
  <c r="Z124"/>
  <c r="AA124" s="1"/>
  <c r="Z120"/>
  <c r="AA120" s="1"/>
  <c r="V120"/>
  <c r="W120" s="1"/>
  <c r="X120" s="1"/>
  <c r="Z116"/>
  <c r="AA116" s="1"/>
  <c r="V116"/>
  <c r="W116" s="1"/>
  <c r="X116" s="1"/>
  <c r="V112"/>
  <c r="W112" s="1"/>
  <c r="X112" s="1"/>
  <c r="Z112"/>
  <c r="AA112" s="1"/>
  <c r="V108"/>
  <c r="W108" s="1"/>
  <c r="X108" s="1"/>
  <c r="Z108"/>
  <c r="AA108" s="1"/>
  <c r="Z104"/>
  <c r="AA104" s="1"/>
  <c r="V104"/>
  <c r="W104" s="1"/>
  <c r="X104" s="1"/>
  <c r="V100"/>
  <c r="W100" s="1"/>
  <c r="X100" s="1"/>
  <c r="Z100"/>
  <c r="AA100" s="1"/>
  <c r="V96"/>
  <c r="W96" s="1"/>
  <c r="X96" s="1"/>
  <c r="Z96"/>
  <c r="AA96" s="1"/>
  <c r="V92"/>
  <c r="W92" s="1"/>
  <c r="X92" s="1"/>
  <c r="Z92"/>
  <c r="AA92" s="1"/>
  <c r="Z88"/>
  <c r="AA88" s="1"/>
  <c r="V88"/>
  <c r="W88" s="1"/>
  <c r="X88" s="1"/>
  <c r="Z80"/>
  <c r="AA80" s="1"/>
  <c r="V80"/>
  <c r="W80" s="1"/>
  <c r="X80" s="1"/>
  <c r="Z76"/>
  <c r="AA76" s="1"/>
  <c r="V76"/>
  <c r="W76" s="1"/>
  <c r="X76" s="1"/>
  <c r="V72"/>
  <c r="W72" s="1"/>
  <c r="X72" s="1"/>
  <c r="Z72"/>
  <c r="AA72" s="1"/>
  <c r="AB72" s="1"/>
  <c r="V68"/>
  <c r="W68" s="1"/>
  <c r="X68" s="1"/>
  <c r="Z68"/>
  <c r="AA68" s="1"/>
  <c r="Z64"/>
  <c r="AA64" s="1"/>
  <c r="V64"/>
  <c r="W64" s="1"/>
  <c r="X64" s="1"/>
  <c r="V60"/>
  <c r="W60" s="1"/>
  <c r="X60" s="1"/>
  <c r="Z60"/>
  <c r="AA60" s="1"/>
  <c r="W139" i="12"/>
  <c r="AH139" l="1"/>
  <c r="AI139" s="1"/>
  <c r="AD139"/>
  <c r="AE139" s="1"/>
  <c r="AF139" s="1"/>
  <c r="AB198" i="10"/>
  <c r="AC198" s="1"/>
  <c r="AB160"/>
  <c r="AC160" s="1"/>
  <c r="AC142"/>
  <c r="AB150"/>
  <c r="AC150" s="1"/>
  <c r="AB178"/>
  <c r="AC178" s="1"/>
  <c r="AC190"/>
  <c r="AC206"/>
  <c r="AC222"/>
  <c r="AC230"/>
  <c r="AC192"/>
  <c r="AC155"/>
  <c r="AC171"/>
  <c r="AC191"/>
  <c r="AC173"/>
  <c r="AC193"/>
  <c r="AC205"/>
  <c r="AC221"/>
  <c r="AC204"/>
  <c r="AC212"/>
  <c r="AC148"/>
  <c r="AC166"/>
  <c r="AB214"/>
  <c r="AC214" s="1"/>
  <c r="AB143"/>
  <c r="AC143" s="1"/>
  <c r="AB179"/>
  <c r="AC179" s="1"/>
  <c r="AC201"/>
  <c r="AB213"/>
  <c r="AC213" s="1"/>
  <c r="AC158"/>
  <c r="AB176"/>
  <c r="AC176" s="1"/>
  <c r="AB220"/>
  <c r="AC220" s="1"/>
  <c r="AC228"/>
  <c r="AB151"/>
  <c r="AC151" s="1"/>
  <c r="AB203"/>
  <c r="AC203" s="1"/>
  <c r="AC211"/>
  <c r="AB219"/>
  <c r="AC219" s="1"/>
  <c r="AC227"/>
  <c r="AB153"/>
  <c r="AC153" s="1"/>
  <c r="AC161"/>
  <c r="AB169"/>
  <c r="AC169" s="1"/>
  <c r="AC229"/>
  <c r="AC168"/>
  <c r="AB140"/>
  <c r="AC140" s="1"/>
  <c r="AB126"/>
  <c r="AC126" s="1"/>
  <c r="AB89"/>
  <c r="AC89" s="1"/>
  <c r="AB105"/>
  <c r="AC105" s="1"/>
  <c r="AB129"/>
  <c r="AC129" s="1"/>
  <c r="AB59"/>
  <c r="AC59" s="1"/>
  <c r="AB135"/>
  <c r="AC135" s="1"/>
  <c r="AB90"/>
  <c r="AC90" s="1"/>
  <c r="AB122"/>
  <c r="AC122" s="1"/>
  <c r="AB64"/>
  <c r="AC64" s="1"/>
  <c r="AB92"/>
  <c r="AC92" s="1"/>
  <c r="AB108"/>
  <c r="AC108" s="1"/>
  <c r="AB124"/>
  <c r="AC124" s="1"/>
  <c r="AB94"/>
  <c r="AC94" s="1"/>
  <c r="AB93"/>
  <c r="AC93" s="1"/>
  <c r="AB101"/>
  <c r="AC101" s="1"/>
  <c r="AB109"/>
  <c r="AC109" s="1"/>
  <c r="AB117"/>
  <c r="AC117" s="1"/>
  <c r="AB125"/>
  <c r="AC125" s="1"/>
  <c r="AB67"/>
  <c r="AC67" s="1"/>
  <c r="AB79"/>
  <c r="AC79" s="1"/>
  <c r="AB76"/>
  <c r="AC76" s="1"/>
  <c r="AB88"/>
  <c r="AC88" s="1"/>
  <c r="AB104"/>
  <c r="AC104" s="1"/>
  <c r="AB120"/>
  <c r="AC120" s="1"/>
  <c r="AB136"/>
  <c r="AC136" s="1"/>
  <c r="AB62"/>
  <c r="AC62" s="1"/>
  <c r="AB69"/>
  <c r="AC69" s="1"/>
  <c r="AB137"/>
  <c r="AC137" s="1"/>
  <c r="AB63"/>
  <c r="AC63" s="1"/>
  <c r="AB75"/>
  <c r="AC75" s="1"/>
  <c r="AB83"/>
  <c r="AC83" s="1"/>
  <c r="AB139"/>
  <c r="AC139" s="1"/>
  <c r="AB98"/>
  <c r="AC98" s="1"/>
  <c r="AB114"/>
  <c r="AC114" s="1"/>
  <c r="AB130"/>
  <c r="AC130" s="1"/>
  <c r="AB95"/>
  <c r="AC95" s="1"/>
  <c r="AC119"/>
  <c r="AC77"/>
  <c r="AC91"/>
  <c r="AB99"/>
  <c r="AC99" s="1"/>
  <c r="AC107"/>
  <c r="AC123"/>
  <c r="AB131"/>
  <c r="AC131" s="1"/>
  <c r="AB68"/>
  <c r="AC68" s="1"/>
  <c r="AB80"/>
  <c r="AC80" s="1"/>
  <c r="AB116"/>
  <c r="AC116" s="1"/>
  <c r="AB78"/>
  <c r="AC78" s="1"/>
  <c r="AB110"/>
  <c r="AC110" s="1"/>
  <c r="AB97"/>
  <c r="AC97" s="1"/>
  <c r="AB113"/>
  <c r="AC113" s="1"/>
  <c r="AB66"/>
  <c r="AC66" s="1"/>
  <c r="AB106"/>
  <c r="AC106" s="1"/>
  <c r="AB138"/>
  <c r="AC138" s="1"/>
  <c r="AB100"/>
  <c r="AC100" s="1"/>
  <c r="AB132"/>
  <c r="AC132" s="1"/>
  <c r="AB65"/>
  <c r="AC65" s="1"/>
  <c r="AB85"/>
  <c r="AC85" s="1"/>
  <c r="AB133"/>
  <c r="AC133" s="1"/>
  <c r="AB96"/>
  <c r="AC96" s="1"/>
  <c r="AB112"/>
  <c r="AC112" s="1"/>
  <c r="AB128"/>
  <c r="AC128" s="1"/>
  <c r="AB86"/>
  <c r="AC86" s="1"/>
  <c r="AB102"/>
  <c r="AC102" s="1"/>
  <c r="AB118"/>
  <c r="AC118" s="1"/>
  <c r="AB61"/>
  <c r="AC61" s="1"/>
  <c r="AB121"/>
  <c r="AC121" s="1"/>
  <c r="AB82"/>
  <c r="AC82" s="1"/>
  <c r="AC115"/>
  <c r="AB60"/>
  <c r="AC60" s="1"/>
  <c r="AC72"/>
  <c r="AC73"/>
  <c r="AC81"/>
  <c r="AB87"/>
  <c r="AC87" s="1"/>
  <c r="AB103"/>
  <c r="AC103" s="1"/>
  <c r="AB111"/>
  <c r="AC111" s="1"/>
  <c r="AC127"/>
  <c r="W140" i="12"/>
  <c r="AJ139" l="1"/>
  <c r="AK139" s="1"/>
  <c r="AD140"/>
  <c r="AE140" s="1"/>
  <c r="AF140" s="1"/>
  <c r="AH140"/>
  <c r="AI140" s="1"/>
  <c r="AJ140" s="1"/>
  <c r="AK140" s="1"/>
  <c r="W141"/>
  <c r="AH141" l="1"/>
  <c r="AI141" s="1"/>
  <c r="AJ141" s="1"/>
  <c r="AK141" s="1"/>
  <c r="AD141"/>
  <c r="AE141" s="1"/>
  <c r="AF141" s="1"/>
  <c r="W142"/>
  <c r="AH142" l="1"/>
  <c r="AI142" s="1"/>
  <c r="AD142"/>
  <c r="AE142" s="1"/>
  <c r="AF142" s="1"/>
  <c r="W143"/>
  <c r="AD143" l="1"/>
  <c r="AE143" s="1"/>
  <c r="AF143" s="1"/>
  <c r="AH143"/>
  <c r="AI143" s="1"/>
  <c r="AJ142"/>
  <c r="AK142" s="1"/>
  <c r="W144"/>
  <c r="AH144" l="1"/>
  <c r="AI144" s="1"/>
  <c r="AD144"/>
  <c r="AE144" s="1"/>
  <c r="AF144" s="1"/>
  <c r="AJ143"/>
  <c r="AK143" s="1"/>
  <c r="W145"/>
  <c r="AH145" l="1"/>
  <c r="AI145" s="1"/>
  <c r="AJ145" s="1"/>
  <c r="AK145" s="1"/>
  <c r="AD145"/>
  <c r="AE145" s="1"/>
  <c r="AF145" s="1"/>
  <c r="AJ144"/>
  <c r="AK144" s="1"/>
  <c r="W146"/>
  <c r="AD146" l="1"/>
  <c r="AE146" s="1"/>
  <c r="AF146" s="1"/>
  <c r="AH146"/>
  <c r="AI146" s="1"/>
  <c r="AJ146" s="1"/>
  <c r="AK146" s="1"/>
  <c r="W147"/>
  <c r="AH147" l="1"/>
  <c r="AI147" s="1"/>
  <c r="AD147"/>
  <c r="AE147" s="1"/>
  <c r="AF147" s="1"/>
  <c r="W148"/>
  <c r="AD148" l="1"/>
  <c r="AE148" s="1"/>
  <c r="AF148" s="1"/>
  <c r="AH148"/>
  <c r="AI148" s="1"/>
  <c r="AJ148" s="1"/>
  <c r="AK148" s="1"/>
  <c r="AJ147"/>
  <c r="AK147" s="1"/>
  <c r="W149"/>
  <c r="AH149" l="1"/>
  <c r="AI149" s="1"/>
  <c r="AJ149" s="1"/>
  <c r="AK149" s="1"/>
  <c r="AD149"/>
  <c r="AE149" s="1"/>
  <c r="AF149" s="1"/>
  <c r="W150"/>
  <c r="AD150" l="1"/>
  <c r="AE150" s="1"/>
  <c r="AF150" s="1"/>
  <c r="AH150"/>
  <c r="AI150" s="1"/>
  <c r="W152"/>
  <c r="W151"/>
  <c r="AH151" l="1"/>
  <c r="AI151" s="1"/>
  <c r="AJ151" s="1"/>
  <c r="AD151"/>
  <c r="AE151" s="1"/>
  <c r="AF151" s="1"/>
  <c r="AD152"/>
  <c r="AE152" s="1"/>
  <c r="AF152" s="1"/>
  <c r="AH152"/>
  <c r="AI152" s="1"/>
  <c r="AJ152" s="1"/>
  <c r="AJ150"/>
  <c r="AK150" s="1"/>
  <c r="O26" i="10"/>
  <c r="O27"/>
  <c r="O28"/>
  <c r="O29"/>
  <c r="O30"/>
  <c r="O31"/>
  <c r="O32"/>
  <c r="O33"/>
  <c r="O34"/>
  <c r="O35"/>
  <c r="O36"/>
  <c r="O37"/>
  <c r="O38"/>
  <c r="O39"/>
  <c r="O40"/>
  <c r="O41"/>
  <c r="O42"/>
  <c r="O43"/>
  <c r="O44"/>
  <c r="O45"/>
  <c r="O46"/>
  <c r="O47"/>
  <c r="O48"/>
  <c r="O49"/>
  <c r="Z49" s="1"/>
  <c r="O50"/>
  <c r="O51"/>
  <c r="O52"/>
  <c r="O53"/>
  <c r="O54"/>
  <c r="AK152" i="12" l="1"/>
  <c r="AK151"/>
  <c r="Z50" i="10"/>
  <c r="AA50" s="1"/>
  <c r="V50"/>
  <c r="W50" s="1"/>
  <c r="X50" s="1"/>
  <c r="Z38"/>
  <c r="AA38" s="1"/>
  <c r="V38"/>
  <c r="W38" s="1"/>
  <c r="X38" s="1"/>
  <c r="V51"/>
  <c r="W51" s="1"/>
  <c r="X51" s="1"/>
  <c r="Z51"/>
  <c r="AA51" s="1"/>
  <c r="Z43"/>
  <c r="AA43" s="1"/>
  <c r="V43"/>
  <c r="W43" s="1"/>
  <c r="X43" s="1"/>
  <c r="V53"/>
  <c r="W53" s="1"/>
  <c r="X53" s="1"/>
  <c r="Z53"/>
  <c r="AA53" s="1"/>
  <c r="V45"/>
  <c r="W45" s="1"/>
  <c r="X45" s="1"/>
  <c r="Z45"/>
  <c r="AA45" s="1"/>
  <c r="Z37"/>
  <c r="AA37" s="1"/>
  <c r="V37"/>
  <c r="W37" s="1"/>
  <c r="X37" s="1"/>
  <c r="Z54"/>
  <c r="AA54" s="1"/>
  <c r="V54"/>
  <c r="W54" s="1"/>
  <c r="X54" s="1"/>
  <c r="V46"/>
  <c r="W46" s="1"/>
  <c r="X46" s="1"/>
  <c r="Z46"/>
  <c r="AA46" s="1"/>
  <c r="Z34"/>
  <c r="AA34" s="1"/>
  <c r="V34"/>
  <c r="W34" s="1"/>
  <c r="X34" s="1"/>
  <c r="Z26"/>
  <c r="AA26" s="1"/>
  <c r="V26"/>
  <c r="W26" s="1"/>
  <c r="X26" s="1"/>
  <c r="Z39"/>
  <c r="AA39" s="1"/>
  <c r="V39"/>
  <c r="W39" s="1"/>
  <c r="X39" s="1"/>
  <c r="V35"/>
  <c r="W35" s="1"/>
  <c r="X35" s="1"/>
  <c r="Z35"/>
  <c r="AA35" s="1"/>
  <c r="Z52"/>
  <c r="AA52" s="1"/>
  <c r="V52"/>
  <c r="W52" s="1"/>
  <c r="X52" s="1"/>
  <c r="V48"/>
  <c r="W48" s="1"/>
  <c r="X48" s="1"/>
  <c r="Z48"/>
  <c r="AA48" s="1"/>
  <c r="V40"/>
  <c r="W40" s="1"/>
  <c r="X40" s="1"/>
  <c r="Z40"/>
  <c r="AA40" s="1"/>
  <c r="AB40" s="1"/>
  <c r="V36"/>
  <c r="W36" s="1"/>
  <c r="X36" s="1"/>
  <c r="Z36"/>
  <c r="AA36" s="1"/>
  <c r="AB36" s="1"/>
  <c r="O25"/>
  <c r="O766" s="1"/>
  <c r="AB26" l="1"/>
  <c r="AC26" s="1"/>
  <c r="AB48"/>
  <c r="AC48" s="1"/>
  <c r="AB43"/>
  <c r="AC43" s="1"/>
  <c r="AB38"/>
  <c r="AC38" s="1"/>
  <c r="AB52"/>
  <c r="AC52" s="1"/>
  <c r="AB39"/>
  <c r="AC39" s="1"/>
  <c r="AB34"/>
  <c r="AC34" s="1"/>
  <c r="AB54"/>
  <c r="AC54" s="1"/>
  <c r="AB45"/>
  <c r="AC45" s="1"/>
  <c r="AB37"/>
  <c r="AC37" s="1"/>
  <c r="AB50"/>
  <c r="AC50" s="1"/>
  <c r="AC36"/>
  <c r="AB53"/>
  <c r="AC53" s="1"/>
  <c r="AB51"/>
  <c r="AC51" s="1"/>
  <c r="AB35"/>
  <c r="AC35" s="1"/>
  <c r="AB46"/>
  <c r="AC46" s="1"/>
  <c r="AC40"/>
  <c r="O18"/>
  <c r="O19"/>
  <c r="O20"/>
  <c r="O21"/>
  <c r="O22"/>
  <c r="O23"/>
  <c r="O24"/>
  <c r="O17"/>
  <c r="E20"/>
  <c r="E19"/>
  <c r="E18"/>
  <c r="O34" i="27"/>
  <c r="Z34" s="1"/>
  <c r="AA34" s="1"/>
  <c r="O35"/>
  <c r="Z35" s="1"/>
  <c r="AA35" s="1"/>
  <c r="O36"/>
  <c r="O37"/>
  <c r="Z37" s="1"/>
  <c r="AA37" s="1"/>
  <c r="O38"/>
  <c r="O39"/>
  <c r="O40"/>
  <c r="O41"/>
  <c r="O42"/>
  <c r="O43"/>
  <c r="O44"/>
  <c r="O45"/>
  <c r="O46"/>
  <c r="O47"/>
  <c r="O48"/>
  <c r="O49"/>
  <c r="O50"/>
  <c r="O51"/>
  <c r="O52"/>
  <c r="O53"/>
  <c r="Z53" s="1"/>
  <c r="AA53" s="1"/>
  <c r="O54"/>
  <c r="O33"/>
  <c r="O28"/>
  <c r="O29"/>
  <c r="O30"/>
  <c r="O31"/>
  <c r="Z31" s="1"/>
  <c r="O32"/>
  <c r="O27"/>
  <c r="O59" s="1"/>
  <c r="O21"/>
  <c r="O22"/>
  <c r="O23"/>
  <c r="O24"/>
  <c r="O25"/>
  <c r="O26"/>
  <c r="O20"/>
  <c r="S49" i="5"/>
  <c r="S48"/>
  <c r="S57" s="1"/>
  <c r="S40"/>
  <c r="S41"/>
  <c r="S42"/>
  <c r="S43"/>
  <c r="S44"/>
  <c r="S45"/>
  <c r="S46"/>
  <c r="S47"/>
  <c r="S39"/>
  <c r="S55"/>
  <c r="S27"/>
  <c r="S28"/>
  <c r="S29"/>
  <c r="S30"/>
  <c r="S31"/>
  <c r="S32"/>
  <c r="S33"/>
  <c r="S34"/>
  <c r="S35"/>
  <c r="S36"/>
  <c r="S37"/>
  <c r="S26"/>
  <c r="O36" i="2"/>
  <c r="O37"/>
  <c r="O38"/>
  <c r="O39"/>
  <c r="O40"/>
  <c r="O41"/>
  <c r="O35"/>
  <c r="O50" s="1"/>
  <c r="O29"/>
  <c r="O30"/>
  <c r="O31"/>
  <c r="O32"/>
  <c r="O33"/>
  <c r="O28"/>
  <c r="O24"/>
  <c r="O25"/>
  <c r="O23"/>
  <c r="R40" i="19"/>
  <c r="R39"/>
  <c r="R37"/>
  <c r="R32"/>
  <c r="R26"/>
  <c r="R22"/>
  <c r="R11"/>
  <c r="S54" i="5" l="1"/>
  <c r="O765" i="10"/>
  <c r="V17"/>
  <c r="O764"/>
  <c r="Z30" i="27"/>
  <c r="AA30" s="1"/>
  <c r="V30"/>
  <c r="W30" s="1"/>
  <c r="X30" s="1"/>
  <c r="AB30"/>
  <c r="Z28"/>
  <c r="AA28" s="1"/>
  <c r="AB28" s="1"/>
  <c r="V28"/>
  <c r="W28" s="1"/>
  <c r="X28" s="1"/>
  <c r="O42" i="2"/>
  <c r="O46"/>
  <c r="Z40"/>
  <c r="AA40" s="1"/>
  <c r="AB40" s="1"/>
  <c r="Z39"/>
  <c r="AA39" s="1"/>
  <c r="AB39" s="1"/>
  <c r="V24" i="10"/>
  <c r="W24" s="1"/>
  <c r="X24" s="1"/>
  <c r="Z24"/>
  <c r="AA24" s="1"/>
  <c r="AB24" s="1"/>
  <c r="V19"/>
  <c r="W19" s="1"/>
  <c r="X19" s="1"/>
  <c r="Z19"/>
  <c r="AA19" s="1"/>
  <c r="Z18"/>
  <c r="AA18" s="1"/>
  <c r="V18"/>
  <c r="W18" s="1"/>
  <c r="X18" s="1"/>
  <c r="Z20"/>
  <c r="AA20" s="1"/>
  <c r="V20"/>
  <c r="W20" s="1"/>
  <c r="X20" s="1"/>
  <c r="Z36" i="27"/>
  <c r="AA36" s="1"/>
  <c r="AB36" s="1"/>
  <c r="AB53"/>
  <c r="AC53" s="1"/>
  <c r="AB35"/>
  <c r="AC35" s="1"/>
  <c r="AB37"/>
  <c r="AC37" s="1"/>
  <c r="AB34"/>
  <c r="AC34" s="1"/>
  <c r="Z32"/>
  <c r="AA32" s="1"/>
  <c r="AB32" s="1"/>
  <c r="V32"/>
  <c r="W32" s="1"/>
  <c r="X32" s="1"/>
  <c r="V23"/>
  <c r="W23" s="1"/>
  <c r="X23" s="1"/>
  <c r="Z23"/>
  <c r="AA23" s="1"/>
  <c r="AB23" s="1"/>
  <c r="Z26"/>
  <c r="AA26" s="1"/>
  <c r="AB26" s="1"/>
  <c r="V26"/>
  <c r="W26" s="1"/>
  <c r="X26" s="1"/>
  <c r="Z22"/>
  <c r="AA22" s="1"/>
  <c r="AB22" s="1"/>
  <c r="V22"/>
  <c r="W22" s="1"/>
  <c r="X22" s="1"/>
  <c r="V24"/>
  <c r="W24" s="1"/>
  <c r="X24" s="1"/>
  <c r="Z24"/>
  <c r="AA24" s="1"/>
  <c r="AB24" s="1"/>
  <c r="Z25"/>
  <c r="AA25" s="1"/>
  <c r="AB25" s="1"/>
  <c r="V25"/>
  <c r="W25" s="1"/>
  <c r="X25" s="1"/>
  <c r="AD49" i="5"/>
  <c r="AE49" s="1"/>
  <c r="Z49"/>
  <c r="AA49" s="1"/>
  <c r="AB49" s="1"/>
  <c r="Z44"/>
  <c r="AA44" s="1"/>
  <c r="AB44" s="1"/>
  <c r="AD44"/>
  <c r="AE44" s="1"/>
  <c r="Z45"/>
  <c r="AA45" s="1"/>
  <c r="AB45" s="1"/>
  <c r="AD45"/>
  <c r="AE45" s="1"/>
  <c r="Z41"/>
  <c r="AA41" s="1"/>
  <c r="AB41" s="1"/>
  <c r="AD41"/>
  <c r="AE41" s="1"/>
  <c r="AD43"/>
  <c r="AE43" s="1"/>
  <c r="Z43"/>
  <c r="AA43" s="1"/>
  <c r="AB43" s="1"/>
  <c r="AD46"/>
  <c r="AE46" s="1"/>
  <c r="Z46"/>
  <c r="AA46" s="1"/>
  <c r="AB46" s="1"/>
  <c r="AD42"/>
  <c r="AE42" s="1"/>
  <c r="Z42"/>
  <c r="AA42" s="1"/>
  <c r="AB42" s="1"/>
  <c r="Z33"/>
  <c r="AA33" s="1"/>
  <c r="AB33" s="1"/>
  <c r="AD33"/>
  <c r="AE33" s="1"/>
  <c r="Z29"/>
  <c r="AA29" s="1"/>
  <c r="AB29" s="1"/>
  <c r="AD29"/>
  <c r="AE29" s="1"/>
  <c r="AD30"/>
  <c r="AE30" s="1"/>
  <c r="AF30" s="1"/>
  <c r="Z30"/>
  <c r="AA30" s="1"/>
  <c r="AB30" s="1"/>
  <c r="AD35"/>
  <c r="AE35" s="1"/>
  <c r="AF35" s="1"/>
  <c r="AG35" s="1"/>
  <c r="Z35"/>
  <c r="AA35" s="1"/>
  <c r="AB35" s="1"/>
  <c r="AD36"/>
  <c r="AE36" s="1"/>
  <c r="Z36"/>
  <c r="AA36" s="1"/>
  <c r="AB36" s="1"/>
  <c r="AD32"/>
  <c r="AE32" s="1"/>
  <c r="Z32"/>
  <c r="AA32" s="1"/>
  <c r="AB32" s="1"/>
  <c r="Z28"/>
  <c r="AA28" s="1"/>
  <c r="AB28" s="1"/>
  <c r="AD28"/>
  <c r="AE28" s="1"/>
  <c r="AD31"/>
  <c r="AE31" s="1"/>
  <c r="Z31"/>
  <c r="AA31" s="1"/>
  <c r="AB31" s="1"/>
  <c r="Z32" i="2"/>
  <c r="AA32" s="1"/>
  <c r="V32"/>
  <c r="W32" s="1"/>
  <c r="X32" s="1"/>
  <c r="Z33"/>
  <c r="V33"/>
  <c r="Z29"/>
  <c r="AA29" s="1"/>
  <c r="V29"/>
  <c r="W29" s="1"/>
  <c r="X29" s="1"/>
  <c r="V30"/>
  <c r="Z30"/>
  <c r="Z31"/>
  <c r="V31"/>
  <c r="Z25"/>
  <c r="AA25" s="1"/>
  <c r="V25"/>
  <c r="W25" s="1"/>
  <c r="X25" s="1"/>
  <c r="O55" i="27"/>
  <c r="S50" i="5"/>
  <c r="S53" s="1"/>
  <c r="S41" i="19"/>
  <c r="S38"/>
  <c r="S36"/>
  <c r="R36" s="1"/>
  <c r="S35"/>
  <c r="S34"/>
  <c r="S33" s="1"/>
  <c r="S31"/>
  <c r="S30"/>
  <c r="S29"/>
  <c r="R29" s="1"/>
  <c r="S28"/>
  <c r="S25"/>
  <c r="R25" s="1"/>
  <c r="S24"/>
  <c r="S23" s="1"/>
  <c r="S21"/>
  <c r="S20"/>
  <c r="S19"/>
  <c r="R19" s="1"/>
  <c r="S18"/>
  <c r="S17"/>
  <c r="S16"/>
  <c r="R16" s="1"/>
  <c r="S15"/>
  <c r="S14"/>
  <c r="S13"/>
  <c r="S10"/>
  <c r="S9" s="1"/>
  <c r="S56" i="5" l="1"/>
  <c r="AC30" i="27"/>
  <c r="AC39" i="2"/>
  <c r="AC40"/>
  <c r="AB19" i="10"/>
  <c r="AC19" s="1"/>
  <c r="AB18"/>
  <c r="AC18" s="1"/>
  <c r="AB20"/>
  <c r="AC20" s="1"/>
  <c r="AC36" i="27"/>
  <c r="AF49" i="5"/>
  <c r="AG49" s="1"/>
  <c r="AF46"/>
  <c r="AG46" s="1"/>
  <c r="AF44"/>
  <c r="AG44" s="1"/>
  <c r="AF43"/>
  <c r="AG43" s="1"/>
  <c r="AF41"/>
  <c r="AG41" s="1"/>
  <c r="AF42"/>
  <c r="AG42" s="1"/>
  <c r="AF45"/>
  <c r="AG45" s="1"/>
  <c r="AF33"/>
  <c r="AG33" s="1"/>
  <c r="AF28"/>
  <c r="AG28" s="1"/>
  <c r="AF36"/>
  <c r="AG36" s="1"/>
  <c r="AG30"/>
  <c r="AF31"/>
  <c r="AG31" s="1"/>
  <c r="AF32"/>
  <c r="AG32" s="1"/>
  <c r="AF29"/>
  <c r="AG29" s="1"/>
  <c r="AB29" i="2"/>
  <c r="AC29" s="1"/>
  <c r="AB32"/>
  <c r="AC32" s="1"/>
  <c r="AB25"/>
  <c r="AC25" s="1"/>
  <c r="S12" i="19"/>
  <c r="S27"/>
  <c r="G595" i="40"/>
  <c r="G594"/>
  <c r="G591"/>
  <c r="G588"/>
  <c r="G583"/>
  <c r="G581"/>
  <c r="G580"/>
  <c r="G574"/>
  <c r="G570"/>
  <c r="G569" s="1"/>
  <c r="G542"/>
  <c r="G539"/>
  <c r="G538"/>
  <c r="G535"/>
  <c r="G532"/>
  <c r="G527"/>
  <c r="G525"/>
  <c r="G524"/>
  <c r="G522"/>
  <c r="G519"/>
  <c r="G518"/>
  <c r="G514"/>
  <c r="G513" s="1"/>
  <c r="G486"/>
  <c r="G483"/>
  <c r="G482"/>
  <c r="G471"/>
  <c r="G469"/>
  <c r="G468"/>
  <c r="G458"/>
  <c r="G457" s="1"/>
  <c r="G430"/>
  <c r="G427"/>
  <c r="G426"/>
  <c r="G415"/>
  <c r="G413"/>
  <c r="G412"/>
  <c r="G402"/>
  <c r="G401" s="1"/>
  <c r="G374"/>
  <c r="G371"/>
  <c r="G370"/>
  <c r="G367"/>
  <c r="G359"/>
  <c r="G357"/>
  <c r="G356"/>
  <c r="G354"/>
  <c r="G350"/>
  <c r="G346"/>
  <c r="G345" s="1"/>
  <c r="G318"/>
  <c r="G315"/>
  <c r="G314"/>
  <c r="G303"/>
  <c r="G301"/>
  <c r="G300"/>
  <c r="G298"/>
  <c r="G295"/>
  <c r="G290"/>
  <c r="G289" s="1"/>
  <c r="G262"/>
  <c r="G259"/>
  <c r="G258"/>
  <c r="G255"/>
  <c r="G252"/>
  <c r="G247"/>
  <c r="G245"/>
  <c r="G244"/>
  <c r="G242"/>
  <c r="G241"/>
  <c r="G239"/>
  <c r="G238"/>
  <c r="G234"/>
  <c r="G233" s="1"/>
  <c r="G206"/>
  <c r="G202"/>
  <c r="G199"/>
  <c r="G196"/>
  <c r="G191"/>
  <c r="G189"/>
  <c r="G188"/>
  <c r="G186"/>
  <c r="G183"/>
  <c r="G178"/>
  <c r="G177" s="1"/>
  <c r="G150"/>
  <c r="G147"/>
  <c r="G146"/>
  <c r="G140"/>
  <c r="G135"/>
  <c r="G133"/>
  <c r="G132"/>
  <c r="G130"/>
  <c r="G129"/>
  <c r="G127"/>
  <c r="G122"/>
  <c r="G121" s="1"/>
  <c r="G94"/>
  <c r="G91"/>
  <c r="G87"/>
  <c r="G84"/>
  <c r="G79"/>
  <c r="G77"/>
  <c r="G69"/>
  <c r="G66"/>
  <c r="G65" s="1"/>
  <c r="G38"/>
  <c r="G35"/>
  <c r="G34"/>
  <c r="G31"/>
  <c r="G30"/>
  <c r="G28"/>
  <c r="G23"/>
  <c r="G21"/>
  <c r="G18"/>
  <c r="G15"/>
  <c r="G10"/>
  <c r="G9" s="1"/>
  <c r="G236" l="1"/>
  <c r="G257"/>
  <c r="G313"/>
  <c r="G425"/>
  <c r="G537"/>
  <c r="G593"/>
  <c r="G33"/>
  <c r="G12"/>
  <c r="G195"/>
  <c r="G292"/>
  <c r="G516"/>
  <c r="G481"/>
  <c r="G27"/>
  <c r="G89"/>
  <c r="G139"/>
  <c r="G251"/>
  <c r="G531"/>
  <c r="G68"/>
  <c r="G363"/>
  <c r="G404"/>
  <c r="G460"/>
  <c r="G145"/>
  <c r="G201"/>
  <c r="G307"/>
  <c r="G348"/>
  <c r="G83"/>
  <c r="G124"/>
  <c r="G180"/>
  <c r="G369"/>
  <c r="G419"/>
  <c r="G475"/>
  <c r="G587"/>
  <c r="O27" i="39"/>
  <c r="G265" i="40" l="1"/>
  <c r="K596" s="1"/>
  <c r="G41"/>
  <c r="K592" s="1"/>
  <c r="G153"/>
  <c r="K594" s="1"/>
  <c r="G209"/>
  <c r="K595" s="1"/>
  <c r="G433"/>
  <c r="K599" s="1"/>
  <c r="G377"/>
  <c r="K598" s="1"/>
  <c r="G321"/>
  <c r="K597" s="1"/>
  <c r="G545"/>
  <c r="K601" s="1"/>
  <c r="G489"/>
  <c r="K600" s="1"/>
  <c r="G97"/>
  <c r="K593" s="1"/>
  <c r="AF1852" i="35"/>
  <c r="AF1851"/>
  <c r="AF1651" i="26"/>
  <c r="AK161" i="12"/>
  <c r="AK159"/>
  <c r="AC31" i="8"/>
  <c r="AC763" i="10"/>
  <c r="AC762"/>
  <c r="AC761"/>
  <c r="AC711"/>
  <c r="AC24"/>
  <c r="AC32" i="27"/>
  <c r="P40" i="19"/>
  <c r="P39"/>
  <c r="P37"/>
  <c r="P36"/>
  <c r="P32"/>
  <c r="P29"/>
  <c r="P26"/>
  <c r="P25"/>
  <c r="P22"/>
  <c r="P19"/>
  <c r="P16"/>
  <c r="P11"/>
  <c r="AC1653" i="26" l="1"/>
  <c r="AC1654"/>
  <c r="AC1655"/>
  <c r="AC1656"/>
  <c r="AC1657"/>
  <c r="AC1652"/>
  <c r="AB1653"/>
  <c r="AB1654"/>
  <c r="AB1655"/>
  <c r="AB1656"/>
  <c r="AB1657"/>
  <c r="AB1652"/>
  <c r="AC1517"/>
  <c r="AC1518"/>
  <c r="AC1543"/>
  <c r="AC1544"/>
  <c r="AC1594"/>
  <c r="AC1619"/>
  <c r="AC1644"/>
  <c r="AC1645"/>
  <c r="AC1647"/>
  <c r="AC1648"/>
  <c r="AC1650"/>
  <c r="AC1516"/>
  <c r="AB1517"/>
  <c r="AD1517" s="1"/>
  <c r="AB1518"/>
  <c r="AD1518" s="1"/>
  <c r="AB1543"/>
  <c r="AD1543" s="1"/>
  <c r="AB1544"/>
  <c r="AD1544" s="1"/>
  <c r="AB1594"/>
  <c r="AD1594" s="1"/>
  <c r="AB1619"/>
  <c r="AD1619" s="1"/>
  <c r="AB1644"/>
  <c r="AD1644" s="1"/>
  <c r="AB1645"/>
  <c r="AD1645" s="1"/>
  <c r="AB1647"/>
  <c r="AD1647" s="1"/>
  <c r="AB1648"/>
  <c r="AB1650"/>
  <c r="AD1650" s="1"/>
  <c r="AB1516"/>
  <c r="AD1516" s="1"/>
  <c r="Y1517"/>
  <c r="Y1518"/>
  <c r="Y1543"/>
  <c r="Y1544"/>
  <c r="Y1594"/>
  <c r="Y1619"/>
  <c r="Y1644"/>
  <c r="Y1645"/>
  <c r="Y1647"/>
  <c r="Y1648"/>
  <c r="Y1650"/>
  <c r="Y1516"/>
  <c r="X1517"/>
  <c r="Z1517" s="1"/>
  <c r="AA1517" s="1"/>
  <c r="X1518"/>
  <c r="Z1518" s="1"/>
  <c r="AA1518" s="1"/>
  <c r="X1543"/>
  <c r="Z1543" s="1"/>
  <c r="AA1543" s="1"/>
  <c r="X1544"/>
  <c r="Z1544" s="1"/>
  <c r="AA1544" s="1"/>
  <c r="X1594"/>
  <c r="X1619"/>
  <c r="Z1619" s="1"/>
  <c r="AA1619" s="1"/>
  <c r="X1644"/>
  <c r="Z1644" s="1"/>
  <c r="AA1644" s="1"/>
  <c r="X1645"/>
  <c r="Z1645" s="1"/>
  <c r="AA1645" s="1"/>
  <c r="X1647"/>
  <c r="Z1647" s="1"/>
  <c r="AA1647" s="1"/>
  <c r="X1648"/>
  <c r="X1650"/>
  <c r="X1516"/>
  <c r="Z1516" s="1"/>
  <c r="AA1516" s="1"/>
  <c r="AB114"/>
  <c r="AB175"/>
  <c r="AB200"/>
  <c r="AB304"/>
  <c r="AB305"/>
  <c r="AB307"/>
  <c r="AB311"/>
  <c r="AB312"/>
  <c r="AB313"/>
  <c r="AB314"/>
  <c r="AB364"/>
  <c r="AB365"/>
  <c r="AB366"/>
  <c r="AB381"/>
  <c r="AB383"/>
  <c r="AB384"/>
  <c r="AB385"/>
  <c r="AB1385"/>
  <c r="AB1485"/>
  <c r="AB1515"/>
  <c r="AB75"/>
  <c r="X114"/>
  <c r="X175"/>
  <c r="X200"/>
  <c r="X304"/>
  <c r="X305"/>
  <c r="X307"/>
  <c r="X311"/>
  <c r="X312"/>
  <c r="X313"/>
  <c r="X314"/>
  <c r="X364"/>
  <c r="X365"/>
  <c r="X366"/>
  <c r="X381"/>
  <c r="X383"/>
  <c r="X384"/>
  <c r="X385"/>
  <c r="X1385"/>
  <c r="X1485"/>
  <c r="X1515"/>
  <c r="X75"/>
  <c r="AB33"/>
  <c r="X33"/>
  <c r="AB32"/>
  <c r="X32"/>
  <c r="AB27"/>
  <c r="AB28"/>
  <c r="AB29"/>
  <c r="AB30"/>
  <c r="AB31"/>
  <c r="AB26"/>
  <c r="X27"/>
  <c r="X28"/>
  <c r="X29"/>
  <c r="X30"/>
  <c r="X31"/>
  <c r="X26"/>
  <c r="AB25"/>
  <c r="X25"/>
  <c r="AB18"/>
  <c r="AB19"/>
  <c r="AB20"/>
  <c r="AB21"/>
  <c r="AB22"/>
  <c r="AB23"/>
  <c r="AB24"/>
  <c r="AB17"/>
  <c r="X18"/>
  <c r="X19"/>
  <c r="X20"/>
  <c r="X21"/>
  <c r="X22"/>
  <c r="X23"/>
  <c r="X24"/>
  <c r="X17"/>
  <c r="AB1786" i="35"/>
  <c r="AB1787"/>
  <c r="AB1818"/>
  <c r="AB1825"/>
  <c r="AB1850"/>
  <c r="AB286"/>
  <c r="X1786"/>
  <c r="X1787"/>
  <c r="X1818"/>
  <c r="X1825"/>
  <c r="X1850"/>
  <c r="X286"/>
  <c r="AB32"/>
  <c r="AB65"/>
  <c r="AB158"/>
  <c r="AB202"/>
  <c r="AB212"/>
  <c r="AB222"/>
  <c r="AB223"/>
  <c r="AB224"/>
  <c r="AB225"/>
  <c r="AB226"/>
  <c r="AB236"/>
  <c r="AB31"/>
  <c r="X32"/>
  <c r="X65"/>
  <c r="X158"/>
  <c r="X202"/>
  <c r="X212"/>
  <c r="X222"/>
  <c r="X223"/>
  <c r="X224"/>
  <c r="X225"/>
  <c r="X226"/>
  <c r="X236"/>
  <c r="X31"/>
  <c r="AB28"/>
  <c r="AB29"/>
  <c r="AB30"/>
  <c r="AB27"/>
  <c r="X28"/>
  <c r="X29"/>
  <c r="X30"/>
  <c r="X27"/>
  <c r="AB18"/>
  <c r="AB19"/>
  <c r="AB20"/>
  <c r="AB21"/>
  <c r="AB22"/>
  <c r="AB23"/>
  <c r="AB24"/>
  <c r="AB25"/>
  <c r="AB26"/>
  <c r="AB17"/>
  <c r="X18"/>
  <c r="X19"/>
  <c r="X20"/>
  <c r="X21"/>
  <c r="X22"/>
  <c r="X23"/>
  <c r="X24"/>
  <c r="X25"/>
  <c r="X26"/>
  <c r="X17"/>
  <c r="AE24" i="33"/>
  <c r="AE25"/>
  <c r="AE23"/>
  <c r="AA24"/>
  <c r="AA25"/>
  <c r="AA23"/>
  <c r="AE20"/>
  <c r="AE21"/>
  <c r="AE22"/>
  <c r="AE19"/>
  <c r="AA20"/>
  <c r="AA21"/>
  <c r="AA22"/>
  <c r="AA19"/>
  <c r="AE18"/>
  <c r="AA18"/>
  <c r="AH205" i="12"/>
  <c r="AH206"/>
  <c r="AH207"/>
  <c r="AH208"/>
  <c r="AH209"/>
  <c r="AH210"/>
  <c r="AH211"/>
  <c r="AH212"/>
  <c r="AH213"/>
  <c r="AH204"/>
  <c r="AH203"/>
  <c r="AG204"/>
  <c r="AG205"/>
  <c r="AI205" s="1"/>
  <c r="AG206"/>
  <c r="AI206" s="1"/>
  <c r="AG207"/>
  <c r="AI207" s="1"/>
  <c r="AG208"/>
  <c r="AI208" s="1"/>
  <c r="AG209"/>
  <c r="AI209" s="1"/>
  <c r="AG210"/>
  <c r="AI210" s="1"/>
  <c r="AG211"/>
  <c r="AI211" s="1"/>
  <c r="AG212"/>
  <c r="AI212" s="1"/>
  <c r="AG213"/>
  <c r="AI213" s="1"/>
  <c r="AG203"/>
  <c r="AC204"/>
  <c r="AC205"/>
  <c r="AC206"/>
  <c r="AC207"/>
  <c r="AC208"/>
  <c r="AC209"/>
  <c r="AC210"/>
  <c r="AC211"/>
  <c r="AC212"/>
  <c r="AC213"/>
  <c r="AC203"/>
  <c r="AH194"/>
  <c r="AH195"/>
  <c r="AH196"/>
  <c r="AH197"/>
  <c r="AH198"/>
  <c r="AH199"/>
  <c r="AH202"/>
  <c r="AG194"/>
  <c r="AG195"/>
  <c r="AG196"/>
  <c r="AG197"/>
  <c r="AG198"/>
  <c r="AG199"/>
  <c r="AG202"/>
  <c r="AD194"/>
  <c r="AD195"/>
  <c r="AD196"/>
  <c r="AD197"/>
  <c r="AD198"/>
  <c r="AD199"/>
  <c r="AD202"/>
  <c r="AH193"/>
  <c r="AG193"/>
  <c r="AD193"/>
  <c r="AC194"/>
  <c r="AC195"/>
  <c r="AC196"/>
  <c r="AC197"/>
  <c r="AC198"/>
  <c r="AC199"/>
  <c r="AC202"/>
  <c r="AC193"/>
  <c r="AE193" s="1"/>
  <c r="AC177"/>
  <c r="AD177"/>
  <c r="AG177"/>
  <c r="AH177"/>
  <c r="AC175"/>
  <c r="AD175"/>
  <c r="AG175"/>
  <c r="AH175"/>
  <c r="AC173"/>
  <c r="AG173"/>
  <c r="AC171"/>
  <c r="AD171"/>
  <c r="AG171"/>
  <c r="AH171"/>
  <c r="AC169"/>
  <c r="AD169"/>
  <c r="AG169"/>
  <c r="AH169"/>
  <c r="AC167"/>
  <c r="AD167"/>
  <c r="AG167"/>
  <c r="AH167"/>
  <c r="AC165"/>
  <c r="AD165"/>
  <c r="AG165"/>
  <c r="AH165"/>
  <c r="AC163"/>
  <c r="AD163"/>
  <c r="AG163"/>
  <c r="AH163"/>
  <c r="AD179"/>
  <c r="AG179"/>
  <c r="AH179"/>
  <c r="AC179"/>
  <c r="AH154"/>
  <c r="AD154"/>
  <c r="AG181"/>
  <c r="AG182"/>
  <c r="AG183"/>
  <c r="AG186"/>
  <c r="AG187"/>
  <c r="AG188"/>
  <c r="AG189"/>
  <c r="AG190"/>
  <c r="AG191"/>
  <c r="AG192"/>
  <c r="AG180"/>
  <c r="AC181"/>
  <c r="AC182"/>
  <c r="AC183"/>
  <c r="AC186"/>
  <c r="AC187"/>
  <c r="AC188"/>
  <c r="AC189"/>
  <c r="AC190"/>
  <c r="AC191"/>
  <c r="AC192"/>
  <c r="AC180"/>
  <c r="AH162"/>
  <c r="AH164"/>
  <c r="AH166"/>
  <c r="AH168"/>
  <c r="AH170"/>
  <c r="AH172"/>
  <c r="AH174"/>
  <c r="AH176"/>
  <c r="AH178"/>
  <c r="AH160"/>
  <c r="AH155"/>
  <c r="AH156"/>
  <c r="AH157"/>
  <c r="AH158"/>
  <c r="AD162"/>
  <c r="AD164"/>
  <c r="AD166"/>
  <c r="AD168"/>
  <c r="AD170"/>
  <c r="AD172"/>
  <c r="AD174"/>
  <c r="AD176"/>
  <c r="AD178"/>
  <c r="AD160"/>
  <c r="AD155"/>
  <c r="AD156"/>
  <c r="AD157"/>
  <c r="AD158"/>
  <c r="AG162"/>
  <c r="AG164"/>
  <c r="AI164" s="1"/>
  <c r="AG166"/>
  <c r="AG168"/>
  <c r="AI168" s="1"/>
  <c r="AG170"/>
  <c r="AG172"/>
  <c r="AI172" s="1"/>
  <c r="AG174"/>
  <c r="AG176"/>
  <c r="AI176" s="1"/>
  <c r="AG178"/>
  <c r="AG160"/>
  <c r="AI160" s="1"/>
  <c r="AG155"/>
  <c r="AG156"/>
  <c r="AI156" s="1"/>
  <c r="AG157"/>
  <c r="AG158"/>
  <c r="AI158" s="1"/>
  <c r="AG154"/>
  <c r="AC162"/>
  <c r="AC164"/>
  <c r="AC166"/>
  <c r="AC168"/>
  <c r="AC170"/>
  <c r="AC172"/>
  <c r="AC174"/>
  <c r="AC176"/>
  <c r="AC178"/>
  <c r="AC160"/>
  <c r="AC155"/>
  <c r="AC156"/>
  <c r="AC157"/>
  <c r="AC158"/>
  <c r="AC154"/>
  <c r="AE154" s="1"/>
  <c r="AF154" s="1"/>
  <c r="AG61"/>
  <c r="AG62"/>
  <c r="AG63"/>
  <c r="AG64"/>
  <c r="AG65"/>
  <c r="AG66"/>
  <c r="AG67"/>
  <c r="AG107"/>
  <c r="AG108"/>
  <c r="AG109"/>
  <c r="AG110"/>
  <c r="AG111"/>
  <c r="AG131"/>
  <c r="AG132"/>
  <c r="AG133"/>
  <c r="AG134"/>
  <c r="AG135"/>
  <c r="AG153"/>
  <c r="AG60"/>
  <c r="AC61"/>
  <c r="AC62"/>
  <c r="AC63"/>
  <c r="AC64"/>
  <c r="AC65"/>
  <c r="AC66"/>
  <c r="AC67"/>
  <c r="AC107"/>
  <c r="AC108"/>
  <c r="AC109"/>
  <c r="AC110"/>
  <c r="AC111"/>
  <c r="AC131"/>
  <c r="AC132"/>
  <c r="AC133"/>
  <c r="AC134"/>
  <c r="AC135"/>
  <c r="AC153"/>
  <c r="AC60"/>
  <c r="AG51"/>
  <c r="AG52"/>
  <c r="AG53"/>
  <c r="AG54"/>
  <c r="AG55"/>
  <c r="AG56"/>
  <c r="AG57"/>
  <c r="AG58"/>
  <c r="AG59"/>
  <c r="AG50"/>
  <c r="AC51"/>
  <c r="AC52"/>
  <c r="AC53"/>
  <c r="AC54"/>
  <c r="AC55"/>
  <c r="AC56"/>
  <c r="AC57"/>
  <c r="AC58"/>
  <c r="AC59"/>
  <c r="AC50"/>
  <c r="AG46"/>
  <c r="AG47"/>
  <c r="AG48"/>
  <c r="AG49"/>
  <c r="AG45"/>
  <c r="AC46"/>
  <c r="AC47"/>
  <c r="AC48"/>
  <c r="AC49"/>
  <c r="AC45"/>
  <c r="AC41"/>
  <c r="AG42"/>
  <c r="AG43"/>
  <c r="AG44"/>
  <c r="AG41"/>
  <c r="AC42"/>
  <c r="AC43"/>
  <c r="AC44"/>
  <c r="AG40"/>
  <c r="AG39"/>
  <c r="AG38"/>
  <c r="AG34"/>
  <c r="AG37"/>
  <c r="AG33"/>
  <c r="AC34"/>
  <c r="AC37"/>
  <c r="AC38"/>
  <c r="AC39"/>
  <c r="AC40"/>
  <c r="AC33"/>
  <c r="AD24"/>
  <c r="AD25"/>
  <c r="AD26"/>
  <c r="AD27"/>
  <c r="AD28"/>
  <c r="AD29"/>
  <c r="AD30"/>
  <c r="AD31"/>
  <c r="AD32"/>
  <c r="AD23"/>
  <c r="AC24"/>
  <c r="AG24"/>
  <c r="AG25"/>
  <c r="AG26"/>
  <c r="AG27"/>
  <c r="AG28"/>
  <c r="AG29"/>
  <c r="AG30"/>
  <c r="AG31"/>
  <c r="AG32"/>
  <c r="AG23"/>
  <c r="AC25"/>
  <c r="AC26"/>
  <c r="AC27"/>
  <c r="AC28"/>
  <c r="AC29"/>
  <c r="AC30"/>
  <c r="AC31"/>
  <c r="AC32"/>
  <c r="AC23"/>
  <c r="AH18"/>
  <c r="AH19"/>
  <c r="AH20"/>
  <c r="AH21"/>
  <c r="AH22"/>
  <c r="AH17"/>
  <c r="AD18"/>
  <c r="AD19"/>
  <c r="AD20"/>
  <c r="AD21"/>
  <c r="AD22"/>
  <c r="AD17"/>
  <c r="AG18"/>
  <c r="AG19"/>
  <c r="AG20"/>
  <c r="AG21"/>
  <c r="AG22"/>
  <c r="AG17"/>
  <c r="AC18"/>
  <c r="AE18" s="1"/>
  <c r="AC19"/>
  <c r="AE19" s="1"/>
  <c r="AC20"/>
  <c r="AE20" s="1"/>
  <c r="AC21"/>
  <c r="AC22"/>
  <c r="AE22" s="1"/>
  <c r="AC17"/>
  <c r="AE17" s="1"/>
  <c r="AF17" s="1"/>
  <c r="Z32" i="8"/>
  <c r="Y32"/>
  <c r="Y29"/>
  <c r="Y30"/>
  <c r="Y28"/>
  <c r="U29"/>
  <c r="U30"/>
  <c r="U28"/>
  <c r="Y27"/>
  <c r="Y22"/>
  <c r="U27"/>
  <c r="U22"/>
  <c r="Y21"/>
  <c r="Y17"/>
  <c r="U21"/>
  <c r="U17"/>
  <c r="Z713" i="10"/>
  <c r="Z716"/>
  <c r="Z719"/>
  <c r="Z720"/>
  <c r="Z721"/>
  <c r="Z712"/>
  <c r="Y713"/>
  <c r="Y716"/>
  <c r="Y719"/>
  <c r="Y720"/>
  <c r="Y721"/>
  <c r="Y756"/>
  <c r="Y758"/>
  <c r="Y760"/>
  <c r="Y712"/>
  <c r="Z619"/>
  <c r="Z622"/>
  <c r="Z625"/>
  <c r="Z628"/>
  <c r="Z630"/>
  <c r="Z681"/>
  <c r="Z688"/>
  <c r="Z689"/>
  <c r="Z693"/>
  <c r="Z694"/>
  <c r="Z704"/>
  <c r="Z709"/>
  <c r="Z710"/>
  <c r="Z618"/>
  <c r="Y619"/>
  <c r="Y622"/>
  <c r="Y625"/>
  <c r="Y628"/>
  <c r="Y630"/>
  <c r="Y681"/>
  <c r="Y688"/>
  <c r="Y689"/>
  <c r="Y693"/>
  <c r="Y694"/>
  <c r="Y704"/>
  <c r="Y709"/>
  <c r="Y710"/>
  <c r="Y618"/>
  <c r="V619"/>
  <c r="V622"/>
  <c r="V625"/>
  <c r="V628"/>
  <c r="V630"/>
  <c r="V681"/>
  <c r="V688"/>
  <c r="V689"/>
  <c r="V693"/>
  <c r="V694"/>
  <c r="V704"/>
  <c r="V709"/>
  <c r="V710"/>
  <c r="V618"/>
  <c r="U619"/>
  <c r="U622"/>
  <c r="U625"/>
  <c r="U628"/>
  <c r="U630"/>
  <c r="U681"/>
  <c r="U688"/>
  <c r="U689"/>
  <c r="U693"/>
  <c r="U694"/>
  <c r="U704"/>
  <c r="U709"/>
  <c r="U710"/>
  <c r="U618"/>
  <c r="Y372"/>
  <c r="Y373"/>
  <c r="Y383"/>
  <c r="Y384"/>
  <c r="Y392"/>
  <c r="Y396"/>
  <c r="Y404"/>
  <c r="Y405"/>
  <c r="Y407"/>
  <c r="Y408"/>
  <c r="Y409"/>
  <c r="Y410"/>
  <c r="Y464"/>
  <c r="Y494"/>
  <c r="Y504"/>
  <c r="Y514"/>
  <c r="Y532"/>
  <c r="Y583"/>
  <c r="Y371"/>
  <c r="U372"/>
  <c r="U373"/>
  <c r="U383"/>
  <c r="U384"/>
  <c r="U392"/>
  <c r="U396"/>
  <c r="U404"/>
  <c r="U405"/>
  <c r="U407"/>
  <c r="U408"/>
  <c r="U409"/>
  <c r="U410"/>
  <c r="U464"/>
  <c r="U494"/>
  <c r="U504"/>
  <c r="U514"/>
  <c r="U532"/>
  <c r="U583"/>
  <c r="U371"/>
  <c r="Y236"/>
  <c r="Y240"/>
  <c r="Y246"/>
  <c r="Y249"/>
  <c r="Y254"/>
  <c r="Y354"/>
  <c r="Y362"/>
  <c r="Y370"/>
  <c r="Y235"/>
  <c r="Y232"/>
  <c r="U235"/>
  <c r="U236"/>
  <c r="U240"/>
  <c r="U246"/>
  <c r="U249"/>
  <c r="U254"/>
  <c r="U354"/>
  <c r="U362"/>
  <c r="U370"/>
  <c r="U232"/>
  <c r="Y141"/>
  <c r="Y231"/>
  <c r="Y163"/>
  <c r="Y181"/>
  <c r="Y182"/>
  <c r="Y188"/>
  <c r="Y196"/>
  <c r="Y225"/>
  <c r="Y145"/>
  <c r="U144"/>
  <c r="U145"/>
  <c r="U163"/>
  <c r="U181"/>
  <c r="U182"/>
  <c r="U188"/>
  <c r="U196"/>
  <c r="U225"/>
  <c r="U226"/>
  <c r="U231"/>
  <c r="U141"/>
  <c r="U134"/>
  <c r="U70"/>
  <c r="U71"/>
  <c r="U74"/>
  <c r="U84"/>
  <c r="U58"/>
  <c r="Y38" i="5"/>
  <c r="AC47"/>
  <c r="Y47"/>
  <c r="Z38" i="27"/>
  <c r="Z39"/>
  <c r="Z40"/>
  <c r="Z41"/>
  <c r="Z42"/>
  <c r="Z43"/>
  <c r="Z44"/>
  <c r="Z45"/>
  <c r="Z46"/>
  <c r="Z47"/>
  <c r="Z48"/>
  <c r="Z49"/>
  <c r="Z50"/>
  <c r="Z51"/>
  <c r="Z52"/>
  <c r="Z54"/>
  <c r="Z33"/>
  <c r="Y33"/>
  <c r="Y29"/>
  <c r="Y27"/>
  <c r="U29"/>
  <c r="U31"/>
  <c r="U27"/>
  <c r="Y21"/>
  <c r="Y20"/>
  <c r="U21"/>
  <c r="U20"/>
  <c r="Y19"/>
  <c r="Y18"/>
  <c r="U19"/>
  <c r="U18"/>
  <c r="Y17"/>
  <c r="U17"/>
  <c r="AC48" i="5"/>
  <c r="Y48"/>
  <c r="AC39"/>
  <c r="Y39"/>
  <c r="AC34"/>
  <c r="AC27"/>
  <c r="Y34"/>
  <c r="Y27"/>
  <c r="AC25"/>
  <c r="AC24"/>
  <c r="Y25"/>
  <c r="Y24"/>
  <c r="AC23"/>
  <c r="AC20"/>
  <c r="Y23"/>
  <c r="Y20"/>
  <c r="Z41" i="2"/>
  <c r="Y36"/>
  <c r="Y37"/>
  <c r="Y38"/>
  <c r="Y41"/>
  <c r="Y35"/>
  <c r="Z34"/>
  <c r="Z51" s="1"/>
  <c r="Y34"/>
  <c r="V34"/>
  <c r="V51" s="1"/>
  <c r="U34"/>
  <c r="Y30"/>
  <c r="AA30" s="1"/>
  <c r="Y31"/>
  <c r="AA31" s="1"/>
  <c r="Y33"/>
  <c r="AA33" s="1"/>
  <c r="Y28"/>
  <c r="U30"/>
  <c r="W30" s="1"/>
  <c r="X30" s="1"/>
  <c r="U31"/>
  <c r="W31" s="1"/>
  <c r="X31" s="1"/>
  <c r="U33"/>
  <c r="W33" s="1"/>
  <c r="X33" s="1"/>
  <c r="U28"/>
  <c r="Y27"/>
  <c r="U27"/>
  <c r="Y26"/>
  <c r="U26"/>
  <c r="Y24"/>
  <c r="Y23"/>
  <c r="U24"/>
  <c r="U23"/>
  <c r="Y21"/>
  <c r="Y22"/>
  <c r="Y20"/>
  <c r="U21"/>
  <c r="U22"/>
  <c r="U20"/>
  <c r="Y19"/>
  <c r="U19"/>
  <c r="AD215" i="12" l="1"/>
  <c r="W681" i="10"/>
  <c r="X681" s="1"/>
  <c r="AB31" i="2"/>
  <c r="AC31" s="1"/>
  <c r="AB33"/>
  <c r="AC33" s="1"/>
  <c r="AB30"/>
  <c r="AC30" s="1"/>
  <c r="AD1648" i="26"/>
  <c r="AE1648" s="1"/>
  <c r="AF1648" s="1"/>
  <c r="Z1648"/>
  <c r="AA1648" s="1"/>
  <c r="Z1594"/>
  <c r="AA1594" s="1"/>
  <c r="AD1652"/>
  <c r="AE1652" s="1"/>
  <c r="AF1652" s="1"/>
  <c r="AD1654"/>
  <c r="AE1654" s="1"/>
  <c r="AF1654" s="1"/>
  <c r="W693" i="10"/>
  <c r="X693" s="1"/>
  <c r="W630"/>
  <c r="X630" s="1"/>
  <c r="Z1650" i="26"/>
  <c r="AA1650" s="1"/>
  <c r="AI199" i="12"/>
  <c r="AJ199" s="1"/>
  <c r="AK199" s="1"/>
  <c r="AI195"/>
  <c r="AJ195" s="1"/>
  <c r="AK195" s="1"/>
  <c r="AI203"/>
  <c r="AJ203" s="1"/>
  <c r="AK203" s="1"/>
  <c r="AD1656" i="26"/>
  <c r="AE1656" s="1"/>
  <c r="AF1656" s="1"/>
  <c r="AE21" i="12"/>
  <c r="AA704" i="10"/>
  <c r="AB704" s="1"/>
  <c r="AC704" s="1"/>
  <c r="AA688"/>
  <c r="AB688" s="1"/>
  <c r="AC688" s="1"/>
  <c r="AA625"/>
  <c r="AB625" s="1"/>
  <c r="AC625" s="1"/>
  <c r="AE197" i="12"/>
  <c r="AF197" s="1"/>
  <c r="AE157"/>
  <c r="AF157" s="1"/>
  <c r="AE155"/>
  <c r="AF155" s="1"/>
  <c r="AE178"/>
  <c r="AF178" s="1"/>
  <c r="AE174"/>
  <c r="AF174" s="1"/>
  <c r="AE170"/>
  <c r="AF170" s="1"/>
  <c r="AE166"/>
  <c r="AF166" s="1"/>
  <c r="AE162"/>
  <c r="AF162" s="1"/>
  <c r="AI163"/>
  <c r="AJ163" s="1"/>
  <c r="AK163" s="1"/>
  <c r="AI175"/>
  <c r="AJ175" s="1"/>
  <c r="AK175" s="1"/>
  <c r="AI177"/>
  <c r="AJ177" s="1"/>
  <c r="AK177" s="1"/>
  <c r="AI198"/>
  <c r="AJ198" s="1"/>
  <c r="AK198" s="1"/>
  <c r="AI194"/>
  <c r="AJ194" s="1"/>
  <c r="AK194" s="1"/>
  <c r="AI169"/>
  <c r="AJ169" s="1"/>
  <c r="AK169" s="1"/>
  <c r="AA51" i="27"/>
  <c r="AA47"/>
  <c r="AA43"/>
  <c r="AA39"/>
  <c r="AA33"/>
  <c r="AB33" s="1"/>
  <c r="AC33" s="1"/>
  <c r="AA50"/>
  <c r="AA46"/>
  <c r="AA42"/>
  <c r="AA38"/>
  <c r="AI21" i="12"/>
  <c r="AJ21" s="1"/>
  <c r="AK21" s="1"/>
  <c r="AE202"/>
  <c r="AF202" s="1"/>
  <c r="AE196"/>
  <c r="AF196" s="1"/>
  <c r="AI204"/>
  <c r="AJ204" s="1"/>
  <c r="AK204" s="1"/>
  <c r="AI20"/>
  <c r="AJ20" s="1"/>
  <c r="AK20" s="1"/>
  <c r="AE24"/>
  <c r="AE156"/>
  <c r="AF156" s="1"/>
  <c r="AE176"/>
  <c r="AF176" s="1"/>
  <c r="AE168"/>
  <c r="AF168" s="1"/>
  <c r="AE177"/>
  <c r="AF177" s="1"/>
  <c r="AJ176"/>
  <c r="AK176" s="1"/>
  <c r="AE1594" i="26"/>
  <c r="AF1594" s="1"/>
  <c r="AE1517"/>
  <c r="AF1517" s="1"/>
  <c r="AJ212" i="12"/>
  <c r="AK212" s="1"/>
  <c r="AJ208"/>
  <c r="AK208" s="1"/>
  <c r="AE1516" i="26"/>
  <c r="AF1516" s="1"/>
  <c r="AE1645"/>
  <c r="AF1645" s="1"/>
  <c r="AE1544"/>
  <c r="AF1544" s="1"/>
  <c r="AJ168" i="12"/>
  <c r="AK168" s="1"/>
  <c r="AJ213"/>
  <c r="AK213" s="1"/>
  <c r="AJ205"/>
  <c r="AK205" s="1"/>
  <c r="AE1647" i="26"/>
  <c r="AF1647" s="1"/>
  <c r="W709" i="10"/>
  <c r="X709" s="1"/>
  <c r="W689"/>
  <c r="X689" s="1"/>
  <c r="W628"/>
  <c r="X628" s="1"/>
  <c r="AA720"/>
  <c r="AJ158" i="12"/>
  <c r="AK158" s="1"/>
  <c r="AM158" s="1"/>
  <c r="AJ160"/>
  <c r="AK160" s="1"/>
  <c r="AJ172"/>
  <c r="AK172" s="1"/>
  <c r="AJ164"/>
  <c r="AK164" s="1"/>
  <c r="AI202"/>
  <c r="AI196"/>
  <c r="AJ211"/>
  <c r="AK211" s="1"/>
  <c r="AJ207"/>
  <c r="AK207" s="1"/>
  <c r="AE1650" i="26"/>
  <c r="AF1650" s="1"/>
  <c r="AE1644"/>
  <c r="AF1644" s="1"/>
  <c r="AE1543"/>
  <c r="AF1543" s="1"/>
  <c r="AD1657"/>
  <c r="AD1653"/>
  <c r="AJ156" i="12"/>
  <c r="AK156" s="1"/>
  <c r="AJ209"/>
  <c r="AK209" s="1"/>
  <c r="AA54" i="27"/>
  <c r="AA49"/>
  <c r="AA45"/>
  <c r="AA41"/>
  <c r="W704" i="10"/>
  <c r="X704" s="1"/>
  <c r="W688"/>
  <c r="X688" s="1"/>
  <c r="W625"/>
  <c r="X625" s="1"/>
  <c r="W710"/>
  <c r="X710" s="1"/>
  <c r="W619"/>
  <c r="X619" s="1"/>
  <c r="AA709"/>
  <c r="AA689"/>
  <c r="AA628"/>
  <c r="AA719"/>
  <c r="AE198" i="12"/>
  <c r="AF198" s="1"/>
  <c r="AE194"/>
  <c r="AF194" s="1"/>
  <c r="AJ210"/>
  <c r="AK210" s="1"/>
  <c r="AJ206"/>
  <c r="AK206" s="1"/>
  <c r="AE1619" i="26"/>
  <c r="AF1619" s="1"/>
  <c r="AE1518"/>
  <c r="AF1518" s="1"/>
  <c r="W34" i="2"/>
  <c r="AA41"/>
  <c r="AA52" i="27"/>
  <c r="AA48"/>
  <c r="AA44"/>
  <c r="AA40"/>
  <c r="AA710" i="10"/>
  <c r="AA693"/>
  <c r="AA630"/>
  <c r="AA619"/>
  <c r="AA712"/>
  <c r="AB712" s="1"/>
  <c r="AA721"/>
  <c r="AA713"/>
  <c r="AA32" i="8"/>
  <c r="AB32" s="1"/>
  <c r="AI22" i="12"/>
  <c r="AI18"/>
  <c r="AE158"/>
  <c r="AF158" s="1"/>
  <c r="AE160"/>
  <c r="AF160" s="1"/>
  <c r="AE172"/>
  <c r="AF172" s="1"/>
  <c r="AE164"/>
  <c r="AF164" s="1"/>
  <c r="AE165"/>
  <c r="AF165" s="1"/>
  <c r="AE167"/>
  <c r="AF167" s="1"/>
  <c r="AI154"/>
  <c r="AI193"/>
  <c r="AI197"/>
  <c r="W618" i="10"/>
  <c r="X618" s="1"/>
  <c r="W694"/>
  <c r="X694" s="1"/>
  <c r="W622"/>
  <c r="X622" s="1"/>
  <c r="AA618"/>
  <c r="AA694"/>
  <c r="AA681"/>
  <c r="AA622"/>
  <c r="AA716"/>
  <c r="AI17" i="12"/>
  <c r="AI19"/>
  <c r="AE199"/>
  <c r="AF199" s="1"/>
  <c r="AE195"/>
  <c r="AF195" s="1"/>
  <c r="AD1655" i="26"/>
  <c r="AI171" i="12"/>
  <c r="AE171"/>
  <c r="AF171" s="1"/>
  <c r="AE163"/>
  <c r="AF163" s="1"/>
  <c r="AI165"/>
  <c r="AE169"/>
  <c r="AF169" s="1"/>
  <c r="AE175"/>
  <c r="AF175" s="1"/>
  <c r="AF193"/>
  <c r="AI157"/>
  <c r="AI155"/>
  <c r="AI178"/>
  <c r="AI174"/>
  <c r="AI170"/>
  <c r="AI166"/>
  <c r="AI162"/>
  <c r="AI179"/>
  <c r="AE179"/>
  <c r="AF179" s="1"/>
  <c r="AI167"/>
  <c r="AE23"/>
  <c r="AF23" s="1"/>
  <c r="AA34" i="2"/>
  <c r="R202" i="12"/>
  <c r="Q202"/>
  <c r="R199"/>
  <c r="Q199"/>
  <c r="AB46" i="27" l="1"/>
  <c r="AC46" s="1"/>
  <c r="AB43"/>
  <c r="AC43" s="1"/>
  <c r="AB42"/>
  <c r="AC42" s="1"/>
  <c r="AB38"/>
  <c r="AC38" s="1"/>
  <c r="AB51"/>
  <c r="AC51" s="1"/>
  <c r="AB39"/>
  <c r="AC39" s="1"/>
  <c r="AB50"/>
  <c r="AC50" s="1"/>
  <c r="AB47"/>
  <c r="AC47" s="1"/>
  <c r="AJ165" i="12"/>
  <c r="AK165" s="1"/>
  <c r="AB622" i="10"/>
  <c r="AC622" s="1"/>
  <c r="AB44" i="27"/>
  <c r="AC44" s="1"/>
  <c r="AB709" i="10"/>
  <c r="AC709" s="1"/>
  <c r="AE1653" i="26"/>
  <c r="AF1653" s="1"/>
  <c r="AJ196" i="12"/>
  <c r="AK196" s="1"/>
  <c r="AB681" i="10"/>
  <c r="AC681" s="1"/>
  <c r="AJ193" i="12"/>
  <c r="AK193" s="1"/>
  <c r="AJ18"/>
  <c r="AK18" s="1"/>
  <c r="AB721" i="10"/>
  <c r="AC721" s="1"/>
  <c r="AB693"/>
  <c r="AC693" s="1"/>
  <c r="AB48" i="27"/>
  <c r="AC48" s="1"/>
  <c r="AB719" i="10"/>
  <c r="AC719" s="1"/>
  <c r="AB54" i="27"/>
  <c r="AC54" s="1"/>
  <c r="AE1657" i="26"/>
  <c r="AF1657" s="1"/>
  <c r="AJ202" i="12"/>
  <c r="AK202" s="1"/>
  <c r="AJ157"/>
  <c r="AK157" s="1"/>
  <c r="AB630" i="10"/>
  <c r="AC630" s="1"/>
  <c r="AJ179" i="12"/>
  <c r="AK179" s="1"/>
  <c r="AJ19"/>
  <c r="AK19" s="1"/>
  <c r="AJ162"/>
  <c r="AK162" s="1"/>
  <c r="AJ178"/>
  <c r="AK178" s="1"/>
  <c r="AE1655" i="26"/>
  <c r="AF1655" s="1"/>
  <c r="AJ17" i="12"/>
  <c r="AK17" s="1"/>
  <c r="AB694" i="10"/>
  <c r="AC694" s="1"/>
  <c r="AJ154" i="12"/>
  <c r="AK154" s="1"/>
  <c r="AJ22"/>
  <c r="AK22" s="1"/>
  <c r="AC712" i="10"/>
  <c r="AB710"/>
  <c r="AC710" s="1"/>
  <c r="AB52" i="27"/>
  <c r="AC52" s="1"/>
  <c r="AB628" i="10"/>
  <c r="AC628" s="1"/>
  <c r="AB41" i="27"/>
  <c r="AC41" s="1"/>
  <c r="AB720" i="10"/>
  <c r="AC720" s="1"/>
  <c r="AJ170" i="12"/>
  <c r="AK170" s="1"/>
  <c r="AJ197"/>
  <c r="AK197" s="1"/>
  <c r="AB713" i="10"/>
  <c r="AC713" s="1"/>
  <c r="AB49" i="27"/>
  <c r="AC49" s="1"/>
  <c r="AJ174" i="12"/>
  <c r="AK174" s="1"/>
  <c r="AJ167"/>
  <c r="AK167" s="1"/>
  <c r="AJ166"/>
  <c r="AK166" s="1"/>
  <c r="AJ155"/>
  <c r="AK155" s="1"/>
  <c r="AJ171"/>
  <c r="AK171" s="1"/>
  <c r="AB716" i="10"/>
  <c r="AC716" s="1"/>
  <c r="AB618"/>
  <c r="AC618" s="1"/>
  <c r="AC32" i="8"/>
  <c r="AB619" i="10"/>
  <c r="AC619" s="1"/>
  <c r="AB40" i="27"/>
  <c r="AC40" s="1"/>
  <c r="AB41" i="2"/>
  <c r="AC41" s="1"/>
  <c r="AB689" i="10"/>
  <c r="AC689" s="1"/>
  <c r="AB45" i="27"/>
  <c r="AC45" s="1"/>
  <c r="AB34" i="2"/>
  <c r="AB51" s="1"/>
  <c r="AA51"/>
  <c r="X34"/>
  <c r="X51" s="1"/>
  <c r="W51"/>
  <c r="R1658" i="26"/>
  <c r="Q213" i="12"/>
  <c r="Q212"/>
  <c r="O37" i="8"/>
  <c r="L32"/>
  <c r="AC34" i="2" l="1"/>
  <c r="V52"/>
  <c r="Z758" i="10"/>
  <c r="AA758" s="1"/>
  <c r="Z756"/>
  <c r="Z760"/>
  <c r="AA760" s="1"/>
  <c r="Z36" i="2"/>
  <c r="Z38"/>
  <c r="AA38" s="1"/>
  <c r="Z37"/>
  <c r="AA37" s="1"/>
  <c r="V17"/>
  <c r="O51"/>
  <c r="AB37" l="1"/>
  <c r="AC37" s="1"/>
  <c r="AB758" i="10"/>
  <c r="AC758" s="1"/>
  <c r="AB38" i="2"/>
  <c r="AC38" s="1"/>
  <c r="AB760" i="10"/>
  <c r="AC760" s="1"/>
  <c r="X52" i="2"/>
  <c r="W52"/>
  <c r="AA756" i="10"/>
  <c r="AA36" i="2"/>
  <c r="V28" i="8"/>
  <c r="Z28"/>
  <c r="V29"/>
  <c r="Z29"/>
  <c r="V30"/>
  <c r="Z30"/>
  <c r="AA30" l="1"/>
  <c r="V37"/>
  <c r="AB756" i="10"/>
  <c r="AC756" s="1"/>
  <c r="AB36" i="2"/>
  <c r="Z36" i="8"/>
  <c r="AA29"/>
  <c r="W29"/>
  <c r="AA28"/>
  <c r="W30"/>
  <c r="X30" s="1"/>
  <c r="V36"/>
  <c r="W28"/>
  <c r="O26" i="36"/>
  <c r="H35" i="19" s="1"/>
  <c r="L18" i="36"/>
  <c r="L17"/>
  <c r="E18"/>
  <c r="E17"/>
  <c r="O35" i="19" l="1"/>
  <c r="R35"/>
  <c r="P35"/>
  <c r="AB30" i="8"/>
  <c r="AC30" s="1"/>
  <c r="AC36" i="2"/>
  <c r="AB28" i="8"/>
  <c r="AC28" s="1"/>
  <c r="AA36"/>
  <c r="AB29"/>
  <c r="AC29" s="1"/>
  <c r="X29"/>
  <c r="X37" s="1"/>
  <c r="W37"/>
  <c r="X28"/>
  <c r="W36"/>
  <c r="Z27"/>
  <c r="Z22"/>
  <c r="AB36" l="1"/>
  <c r="X36"/>
  <c r="U25" i="33"/>
  <c r="U31" s="1"/>
  <c r="V165" i="12" l="1"/>
  <c r="V179" l="1"/>
  <c r="V164"/>
  <c r="V156" l="1"/>
  <c r="V168"/>
  <c r="V163"/>
  <c r="V162"/>
  <c r="V158"/>
  <c r="V157"/>
  <c r="V43"/>
  <c r="V40"/>
  <c r="V41"/>
  <c r="W173" l="1"/>
  <c r="W221" s="1"/>
  <c r="AD173" l="1"/>
  <c r="AH173"/>
  <c r="AI173" s="1"/>
  <c r="U17" i="10"/>
  <c r="W17" s="1"/>
  <c r="U21"/>
  <c r="U22"/>
  <c r="X17" l="1"/>
  <c r="AJ173" i="12"/>
  <c r="AK173" s="1"/>
  <c r="AD222"/>
  <c r="AE173"/>
  <c r="H31" i="19"/>
  <c r="R31" s="1"/>
  <c r="AC1786" i="35"/>
  <c r="AC1787"/>
  <c r="AC1818"/>
  <c r="AC1825"/>
  <c r="AC1850"/>
  <c r="Y1786"/>
  <c r="Y1787"/>
  <c r="Y1818"/>
  <c r="Y1825"/>
  <c r="Y1850"/>
  <c r="AC286"/>
  <c r="Y286"/>
  <c r="AC32"/>
  <c r="AC65"/>
  <c r="AC158"/>
  <c r="AC202"/>
  <c r="AC212"/>
  <c r="AC222"/>
  <c r="AC223"/>
  <c r="AC224"/>
  <c r="AC225"/>
  <c r="AC226"/>
  <c r="AC236"/>
  <c r="Y32"/>
  <c r="Y65"/>
  <c r="Y158"/>
  <c r="Y202"/>
  <c r="Y212"/>
  <c r="Y222"/>
  <c r="Y223"/>
  <c r="Y224"/>
  <c r="Y225"/>
  <c r="Y226"/>
  <c r="Y236"/>
  <c r="AC31"/>
  <c r="Y31"/>
  <c r="AC28"/>
  <c r="AC29"/>
  <c r="AC30"/>
  <c r="Y28"/>
  <c r="Y29"/>
  <c r="Y30"/>
  <c r="AC27"/>
  <c r="Y27"/>
  <c r="AC18"/>
  <c r="AC19"/>
  <c r="AC20"/>
  <c r="AC21"/>
  <c r="AC22"/>
  <c r="AC23"/>
  <c r="AC24"/>
  <c r="AC25"/>
  <c r="AC26"/>
  <c r="Y18"/>
  <c r="Y19"/>
  <c r="Y20"/>
  <c r="Y21"/>
  <c r="Y22"/>
  <c r="Y23"/>
  <c r="Y24"/>
  <c r="Y25"/>
  <c r="Y26"/>
  <c r="AC17"/>
  <c r="Y17"/>
  <c r="AF173" i="12" l="1"/>
  <c r="AF222" s="1"/>
  <c r="AE222"/>
  <c r="Y1857" i="35"/>
  <c r="AC1857"/>
  <c r="AC1855"/>
  <c r="Y1855"/>
  <c r="Y1853"/>
  <c r="J31" i="19" s="1"/>
  <c r="AD1787" i="35"/>
  <c r="AD1825"/>
  <c r="AD1850"/>
  <c r="AD1786"/>
  <c r="AC1856"/>
  <c r="Z1818"/>
  <c r="AA1818" s="1"/>
  <c r="Z1787"/>
  <c r="AA1787" s="1"/>
  <c r="Y1856"/>
  <c r="Z286"/>
  <c r="Z212"/>
  <c r="AA212" s="1"/>
  <c r="AD286"/>
  <c r="Z1825"/>
  <c r="AA1825" s="1"/>
  <c r="Z1850"/>
  <c r="AA1850" s="1"/>
  <c r="Z1786"/>
  <c r="AA1786" s="1"/>
  <c r="AD1818"/>
  <c r="Z31"/>
  <c r="AD225"/>
  <c r="AD32"/>
  <c r="Z224"/>
  <c r="AA224" s="1"/>
  <c r="Z236"/>
  <c r="AA236" s="1"/>
  <c r="AD27"/>
  <c r="AD31"/>
  <c r="Z225"/>
  <c r="AA225" s="1"/>
  <c r="Z32"/>
  <c r="AA32" s="1"/>
  <c r="Z202"/>
  <c r="AA202" s="1"/>
  <c r="AD224"/>
  <c r="AD202"/>
  <c r="Z223"/>
  <c r="AA223" s="1"/>
  <c r="Z158"/>
  <c r="AA158" s="1"/>
  <c r="AD226"/>
  <c r="AD222"/>
  <c r="AD65"/>
  <c r="AD212"/>
  <c r="Z226"/>
  <c r="AA226" s="1"/>
  <c r="Z222"/>
  <c r="AA222" s="1"/>
  <c r="Z65"/>
  <c r="AA65" s="1"/>
  <c r="AD236"/>
  <c r="AD223"/>
  <c r="AD158"/>
  <c r="AA31"/>
  <c r="Z28"/>
  <c r="AA28" s="1"/>
  <c r="AD29"/>
  <c r="Z30"/>
  <c r="AA30" s="1"/>
  <c r="AD28"/>
  <c r="Z27"/>
  <c r="Z29"/>
  <c r="AA29" s="1"/>
  <c r="AD30"/>
  <c r="AC1854"/>
  <c r="Y1854"/>
  <c r="AD24"/>
  <c r="AD20"/>
  <c r="Z19"/>
  <c r="AA19" s="1"/>
  <c r="AD25"/>
  <c r="AD21"/>
  <c r="Z25"/>
  <c r="Z21"/>
  <c r="AA21" s="1"/>
  <c r="AD23"/>
  <c r="Z23"/>
  <c r="AA23" s="1"/>
  <c r="Z24"/>
  <c r="AA24" s="1"/>
  <c r="Z20"/>
  <c r="AA20" s="1"/>
  <c r="AD26"/>
  <c r="AD22"/>
  <c r="AD18"/>
  <c r="AD19"/>
  <c r="Z17"/>
  <c r="Z22"/>
  <c r="AA22" s="1"/>
  <c r="Z18"/>
  <c r="AA18" s="1"/>
  <c r="AD17"/>
  <c r="Z26"/>
  <c r="R1663" i="26"/>
  <c r="R1662"/>
  <c r="R1660"/>
  <c r="H30" i="19"/>
  <c r="R30" s="1"/>
  <c r="AC381" i="26"/>
  <c r="AC383"/>
  <c r="AC384"/>
  <c r="AC385"/>
  <c r="AC1385"/>
  <c r="AC1485"/>
  <c r="AC1515"/>
  <c r="Y381"/>
  <c r="Y383"/>
  <c r="Y384"/>
  <c r="Y385"/>
  <c r="Y1385"/>
  <c r="Y1485"/>
  <c r="Y1515"/>
  <c r="AC366"/>
  <c r="Y366"/>
  <c r="AC364"/>
  <c r="AC365"/>
  <c r="Y364"/>
  <c r="Y365"/>
  <c r="AC314"/>
  <c r="Y314"/>
  <c r="AC114"/>
  <c r="AC175"/>
  <c r="AC200"/>
  <c r="AC304"/>
  <c r="AC305"/>
  <c r="AC307"/>
  <c r="AC311"/>
  <c r="AC312"/>
  <c r="AC313"/>
  <c r="Y114"/>
  <c r="Y175"/>
  <c r="Y200"/>
  <c r="Y304"/>
  <c r="Y305"/>
  <c r="Y307"/>
  <c r="Y311"/>
  <c r="Y312"/>
  <c r="Y313"/>
  <c r="AC75"/>
  <c r="Y75"/>
  <c r="AC33"/>
  <c r="AC1663" s="1"/>
  <c r="Y33"/>
  <c r="Y1663" s="1"/>
  <c r="AC32"/>
  <c r="AC1662" s="1"/>
  <c r="Y32"/>
  <c r="Y1662" s="1"/>
  <c r="AC27"/>
  <c r="AC28"/>
  <c r="AC29"/>
  <c r="AC30"/>
  <c r="AC31"/>
  <c r="Y27"/>
  <c r="Y28"/>
  <c r="Y29"/>
  <c r="Y30"/>
  <c r="Y31"/>
  <c r="AC26"/>
  <c r="Y26"/>
  <c r="AC25"/>
  <c r="AC1660" s="1"/>
  <c r="Y25"/>
  <c r="Y1660" s="1"/>
  <c r="AC18"/>
  <c r="AC19"/>
  <c r="AC20"/>
  <c r="AC21"/>
  <c r="AC22"/>
  <c r="AC23"/>
  <c r="AC24"/>
  <c r="Y18"/>
  <c r="Y19"/>
  <c r="Y20"/>
  <c r="Y21"/>
  <c r="Y22"/>
  <c r="Y23"/>
  <c r="Y24"/>
  <c r="AC17"/>
  <c r="Y17"/>
  <c r="AC1658" l="1"/>
  <c r="AE236" i="35"/>
  <c r="AF236" s="1"/>
  <c r="AE225"/>
  <c r="AF225" s="1"/>
  <c r="AE1787"/>
  <c r="AF1787" s="1"/>
  <c r="AE19"/>
  <c r="AF19" s="1"/>
  <c r="AE28"/>
  <c r="AF28" s="1"/>
  <c r="AE65"/>
  <c r="AF65" s="1"/>
  <c r="AE1786"/>
  <c r="AF1786" s="1"/>
  <c r="AE212"/>
  <c r="AF212" s="1"/>
  <c r="AE18"/>
  <c r="AF18" s="1"/>
  <c r="AE20"/>
  <c r="AF20" s="1"/>
  <c r="AE30"/>
  <c r="AF30" s="1"/>
  <c r="AE158"/>
  <c r="AF158" s="1"/>
  <c r="AE222"/>
  <c r="AF222" s="1"/>
  <c r="AE202"/>
  <c r="AF202" s="1"/>
  <c r="AE1818"/>
  <c r="AF1818" s="1"/>
  <c r="AE1850"/>
  <c r="AF1850" s="1"/>
  <c r="AE23"/>
  <c r="AF23" s="1"/>
  <c r="AE22"/>
  <c r="AF22" s="1"/>
  <c r="AE21"/>
  <c r="AF21" s="1"/>
  <c r="AE24"/>
  <c r="AF24" s="1"/>
  <c r="AE29"/>
  <c r="AF29" s="1"/>
  <c r="AE223"/>
  <c r="AF223" s="1"/>
  <c r="AE226"/>
  <c r="AF226" s="1"/>
  <c r="AE224"/>
  <c r="AF224" s="1"/>
  <c r="AE32"/>
  <c r="AF32" s="1"/>
  <c r="AE1825"/>
  <c r="AF1825" s="1"/>
  <c r="Y1658" i="26"/>
  <c r="R1669"/>
  <c r="AC1666"/>
  <c r="Y1666"/>
  <c r="Z1857" i="35"/>
  <c r="AD1857"/>
  <c r="Z1855"/>
  <c r="AD1855"/>
  <c r="AA27"/>
  <c r="AA1855" s="1"/>
  <c r="AE27"/>
  <c r="AA1856"/>
  <c r="AE31"/>
  <c r="AD1856"/>
  <c r="AA286"/>
  <c r="AA1857" s="1"/>
  <c r="Z1856"/>
  <c r="AE286"/>
  <c r="Z1854"/>
  <c r="AD1854"/>
  <c r="AA25"/>
  <c r="AE25"/>
  <c r="AF25" s="1"/>
  <c r="AA17"/>
  <c r="AE26"/>
  <c r="AF26" s="1"/>
  <c r="AA26"/>
  <c r="AE17"/>
  <c r="AF17" s="1"/>
  <c r="Y1665" i="26"/>
  <c r="AC1665"/>
  <c r="AC1664"/>
  <c r="Y1664"/>
  <c r="AC1661"/>
  <c r="Y1661"/>
  <c r="AC1659"/>
  <c r="Y1659"/>
  <c r="AD1485"/>
  <c r="AD383"/>
  <c r="Z366"/>
  <c r="Z1485"/>
  <c r="AA1485" s="1"/>
  <c r="AD1515"/>
  <c r="AD384"/>
  <c r="Z365"/>
  <c r="AA365" s="1"/>
  <c r="AD365"/>
  <c r="Z383"/>
  <c r="AA383" s="1"/>
  <c r="AD366"/>
  <c r="Z1385"/>
  <c r="AA1385" s="1"/>
  <c r="Z381"/>
  <c r="AA381" s="1"/>
  <c r="Z314"/>
  <c r="Z1515"/>
  <c r="AA1515" s="1"/>
  <c r="Z384"/>
  <c r="AA384" s="1"/>
  <c r="AD1385"/>
  <c r="AD381"/>
  <c r="Z385"/>
  <c r="AA385" s="1"/>
  <c r="AD385"/>
  <c r="Z364"/>
  <c r="AA364" s="1"/>
  <c r="AD364"/>
  <c r="AD314"/>
  <c r="Z75"/>
  <c r="Z312"/>
  <c r="AA312" s="1"/>
  <c r="Z304"/>
  <c r="AA304" s="1"/>
  <c r="Z313"/>
  <c r="AA313" s="1"/>
  <c r="Z305"/>
  <c r="AA305" s="1"/>
  <c r="Z114"/>
  <c r="AA114" s="1"/>
  <c r="AD307"/>
  <c r="AD175"/>
  <c r="Z307"/>
  <c r="AA307" s="1"/>
  <c r="Z175"/>
  <c r="AA175" s="1"/>
  <c r="AD312"/>
  <c r="AD304"/>
  <c r="AD313"/>
  <c r="AD305"/>
  <c r="AD114"/>
  <c r="Z311"/>
  <c r="AA311" s="1"/>
  <c r="Z200"/>
  <c r="AA200" s="1"/>
  <c r="AD311"/>
  <c r="AD200"/>
  <c r="AD33"/>
  <c r="AD75"/>
  <c r="Z29"/>
  <c r="AA29" s="1"/>
  <c r="AD31"/>
  <c r="AD27"/>
  <c r="Z26"/>
  <c r="Z31"/>
  <c r="AA31" s="1"/>
  <c r="Z27"/>
  <c r="AA27" s="1"/>
  <c r="AD29"/>
  <c r="Z33"/>
  <c r="Z1663" s="1"/>
  <c r="Z32"/>
  <c r="AD32"/>
  <c r="Z28"/>
  <c r="AA28" s="1"/>
  <c r="AD28"/>
  <c r="Z30"/>
  <c r="AA30" s="1"/>
  <c r="AD30"/>
  <c r="AD26"/>
  <c r="Z19"/>
  <c r="AA19" s="1"/>
  <c r="AD25"/>
  <c r="Z25"/>
  <c r="AD23"/>
  <c r="AD24"/>
  <c r="AD18"/>
  <c r="Z22"/>
  <c r="AA22" s="1"/>
  <c r="AD22"/>
  <c r="Z17"/>
  <c r="Z23"/>
  <c r="AA23" s="1"/>
  <c r="AD19"/>
  <c r="Z21"/>
  <c r="AA21" s="1"/>
  <c r="AD20"/>
  <c r="Z24"/>
  <c r="AA24" s="1"/>
  <c r="Z20"/>
  <c r="AA20" s="1"/>
  <c r="AD17"/>
  <c r="AD21"/>
  <c r="Z18"/>
  <c r="AA18" s="1"/>
  <c r="U29" i="33"/>
  <c r="AD1666" i="26" l="1"/>
  <c r="AD1658"/>
  <c r="AE1855" i="35"/>
  <c r="AE1857"/>
  <c r="AE1856"/>
  <c r="AF1856" s="1"/>
  <c r="AE19" i="26"/>
  <c r="AF19" s="1"/>
  <c r="AE30"/>
  <c r="AF30" s="1"/>
  <c r="AD1662"/>
  <c r="AE31"/>
  <c r="AF31" s="1"/>
  <c r="AE200"/>
  <c r="AF200" s="1"/>
  <c r="AE114"/>
  <c r="AF114" s="1"/>
  <c r="AE312"/>
  <c r="AF312" s="1"/>
  <c r="AE307"/>
  <c r="AF307" s="1"/>
  <c r="AE364"/>
  <c r="AF364" s="1"/>
  <c r="AE381"/>
  <c r="AF381" s="1"/>
  <c r="AE1515"/>
  <c r="AF1515" s="1"/>
  <c r="AE1485"/>
  <c r="AF1485" s="1"/>
  <c r="AF27" i="35"/>
  <c r="AE18" i="26"/>
  <c r="AF18" s="1"/>
  <c r="AD1660"/>
  <c r="AE311"/>
  <c r="AF311" s="1"/>
  <c r="AE305"/>
  <c r="AF305" s="1"/>
  <c r="AE1385"/>
  <c r="AF1385" s="1"/>
  <c r="AE365"/>
  <c r="AF365" s="1"/>
  <c r="AF286" i="35"/>
  <c r="AE20" i="26"/>
  <c r="AF20" s="1"/>
  <c r="AE28"/>
  <c r="AF28" s="1"/>
  <c r="AE313"/>
  <c r="AF313" s="1"/>
  <c r="AE385"/>
  <c r="AF385" s="1"/>
  <c r="AF31" i="35"/>
  <c r="AE21" i="26"/>
  <c r="AF21" s="1"/>
  <c r="AE24"/>
  <c r="AF24" s="1"/>
  <c r="AE22"/>
  <c r="AF22" s="1"/>
  <c r="AE23"/>
  <c r="AF23" s="1"/>
  <c r="AE29"/>
  <c r="AF29" s="1"/>
  <c r="AE27"/>
  <c r="AF27" s="1"/>
  <c r="AD1663"/>
  <c r="AE304"/>
  <c r="AF304" s="1"/>
  <c r="AE175"/>
  <c r="AF175" s="1"/>
  <c r="AE384"/>
  <c r="AF384" s="1"/>
  <c r="AE383"/>
  <c r="AF383" s="1"/>
  <c r="Z1658"/>
  <c r="J30" i="19"/>
  <c r="Y1667" i="26"/>
  <c r="M30" i="19"/>
  <c r="AC1667" i="26"/>
  <c r="AC1668" s="1"/>
  <c r="AA1854" i="35"/>
  <c r="AE1854"/>
  <c r="AA366" i="26"/>
  <c r="AA1666" s="1"/>
  <c r="Z1666"/>
  <c r="AE366"/>
  <c r="AD1664"/>
  <c r="AA314"/>
  <c r="AA1665" s="1"/>
  <c r="Z1665"/>
  <c r="AD1665"/>
  <c r="AA75"/>
  <c r="AA1664" s="1"/>
  <c r="Z1664"/>
  <c r="AA32"/>
  <c r="AA1662" s="1"/>
  <c r="Z1662"/>
  <c r="AA26"/>
  <c r="AA1661" s="1"/>
  <c r="Z1661"/>
  <c r="AD1661"/>
  <c r="AA25"/>
  <c r="AA1660" s="1"/>
  <c r="Z1660"/>
  <c r="AD1659"/>
  <c r="Z1659"/>
  <c r="AE17"/>
  <c r="AE33"/>
  <c r="AE1663" s="1"/>
  <c r="AE314"/>
  <c r="AA33"/>
  <c r="AA1663" s="1"/>
  <c r="AE75"/>
  <c r="AE32"/>
  <c r="AE1662" s="1"/>
  <c r="AE26"/>
  <c r="AE25"/>
  <c r="AE1660" s="1"/>
  <c r="AA17"/>
  <c r="U28" i="33"/>
  <c r="H28" i="19" s="1"/>
  <c r="R28" s="1"/>
  <c r="AF27" i="33"/>
  <c r="AE27"/>
  <c r="AB27"/>
  <c r="AA27"/>
  <c r="AF26"/>
  <c r="AE26"/>
  <c r="AB26"/>
  <c r="AB32" s="1"/>
  <c r="AA26"/>
  <c r="AF23"/>
  <c r="AF24"/>
  <c r="AF25"/>
  <c r="AB23"/>
  <c r="AB24"/>
  <c r="AB25"/>
  <c r="AF20"/>
  <c r="AF21"/>
  <c r="AF22"/>
  <c r="AB20"/>
  <c r="AB21"/>
  <c r="AB22"/>
  <c r="AF19"/>
  <c r="AB19"/>
  <c r="AF18"/>
  <c r="AF29" s="1"/>
  <c r="AB18"/>
  <c r="AB29" s="1"/>
  <c r="AF17" i="26" l="1"/>
  <c r="AE1658"/>
  <c r="AF1658" s="1"/>
  <c r="AF32" i="33"/>
  <c r="AE1661" i="26"/>
  <c r="AE1665"/>
  <c r="AE1664"/>
  <c r="AE1666"/>
  <c r="AF33"/>
  <c r="AF75"/>
  <c r="AF366"/>
  <c r="AF26"/>
  <c r="AF32"/>
  <c r="AF314"/>
  <c r="AF25"/>
  <c r="AA1659"/>
  <c r="AA1658"/>
  <c r="AE1659"/>
  <c r="K30" i="19"/>
  <c r="Z1667" i="26"/>
  <c r="N30" i="19"/>
  <c r="AD1667" i="26"/>
  <c r="AD1668" s="1"/>
  <c r="AC23" i="33"/>
  <c r="AD23" s="1"/>
  <c r="AG25"/>
  <c r="AF31"/>
  <c r="AB31"/>
  <c r="AC24"/>
  <c r="AD24" s="1"/>
  <c r="AF30"/>
  <c r="AB30"/>
  <c r="AG23"/>
  <c r="AC25"/>
  <c r="AD25" s="1"/>
  <c r="AC26"/>
  <c r="AC27"/>
  <c r="AD27" s="1"/>
  <c r="AG24"/>
  <c r="AG26"/>
  <c r="AG27"/>
  <c r="AF28"/>
  <c r="M28" i="19" s="1"/>
  <c r="AC19" i="33"/>
  <c r="AG20"/>
  <c r="AC20"/>
  <c r="AG22"/>
  <c r="AC22"/>
  <c r="AD22" s="1"/>
  <c r="AB28"/>
  <c r="J28" i="19" s="1"/>
  <c r="AG21" i="33"/>
  <c r="AC21"/>
  <c r="AD21" s="1"/>
  <c r="AC18"/>
  <c r="AC29" s="1"/>
  <c r="AG19"/>
  <c r="AG18"/>
  <c r="AH181" i="12"/>
  <c r="AH182"/>
  <c r="AH183"/>
  <c r="AH186"/>
  <c r="AH187"/>
  <c r="AH188"/>
  <c r="AH189"/>
  <c r="AH190"/>
  <c r="AH191"/>
  <c r="AH192"/>
  <c r="AD181"/>
  <c r="AE181" s="1"/>
  <c r="AD182"/>
  <c r="AE182" s="1"/>
  <c r="AD183"/>
  <c r="AE183" s="1"/>
  <c r="AD186"/>
  <c r="AE186" s="1"/>
  <c r="AD187"/>
  <c r="AE187" s="1"/>
  <c r="AD188"/>
  <c r="AE188" s="1"/>
  <c r="AD189"/>
  <c r="AE189" s="1"/>
  <c r="AD190"/>
  <c r="AE190" s="1"/>
  <c r="AD191"/>
  <c r="AE191" s="1"/>
  <c r="AD192"/>
  <c r="AE192" s="1"/>
  <c r="AH180"/>
  <c r="AD180"/>
  <c r="AE180" s="1"/>
  <c r="AH61"/>
  <c r="AI61" s="1"/>
  <c r="AH62"/>
  <c r="AI62" s="1"/>
  <c r="AH63"/>
  <c r="AI63" s="1"/>
  <c r="AH64"/>
  <c r="AI64" s="1"/>
  <c r="AH65"/>
  <c r="AI65" s="1"/>
  <c r="AH66"/>
  <c r="AI66" s="1"/>
  <c r="AH67"/>
  <c r="AI67" s="1"/>
  <c r="AH107"/>
  <c r="AI107" s="1"/>
  <c r="AH108"/>
  <c r="AI108" s="1"/>
  <c r="AH109"/>
  <c r="AI109" s="1"/>
  <c r="AH110"/>
  <c r="AI110" s="1"/>
  <c r="AH111"/>
  <c r="AI111" s="1"/>
  <c r="AH131"/>
  <c r="AI131" s="1"/>
  <c r="AH132"/>
  <c r="AI132" s="1"/>
  <c r="AH133"/>
  <c r="AI133" s="1"/>
  <c r="AH134"/>
  <c r="AI134" s="1"/>
  <c r="AH135"/>
  <c r="AI135" s="1"/>
  <c r="AH153"/>
  <c r="AI153" s="1"/>
  <c r="AD61"/>
  <c r="AE61" s="1"/>
  <c r="AD62"/>
  <c r="AE62" s="1"/>
  <c r="AD63"/>
  <c r="AE63" s="1"/>
  <c r="AD64"/>
  <c r="AE64" s="1"/>
  <c r="AD65"/>
  <c r="AE65" s="1"/>
  <c r="AD66"/>
  <c r="AE66" s="1"/>
  <c r="AD67"/>
  <c r="AE67" s="1"/>
  <c r="AD107"/>
  <c r="AE107" s="1"/>
  <c r="AD108"/>
  <c r="AE108" s="1"/>
  <c r="AD109"/>
  <c r="AE109" s="1"/>
  <c r="AD110"/>
  <c r="AE110" s="1"/>
  <c r="AD111"/>
  <c r="AE111" s="1"/>
  <c r="AD131"/>
  <c r="AE131" s="1"/>
  <c r="AD132"/>
  <c r="AE132" s="1"/>
  <c r="AD133"/>
  <c r="AE133" s="1"/>
  <c r="AD134"/>
  <c r="AE134" s="1"/>
  <c r="AD135"/>
  <c r="AE135" s="1"/>
  <c r="AD153"/>
  <c r="AE153" s="1"/>
  <c r="AH60"/>
  <c r="AI60" s="1"/>
  <c r="AD60"/>
  <c r="AE60" s="1"/>
  <c r="AH51"/>
  <c r="AH52"/>
  <c r="AH53"/>
  <c r="AH54"/>
  <c r="AH55"/>
  <c r="AH56"/>
  <c r="AH57"/>
  <c r="AH58"/>
  <c r="AH59"/>
  <c r="AD51"/>
  <c r="AE51" s="1"/>
  <c r="AD52"/>
  <c r="AE52" s="1"/>
  <c r="AD53"/>
  <c r="AE53" s="1"/>
  <c r="AD54"/>
  <c r="AE54" s="1"/>
  <c r="AD55"/>
  <c r="AE55" s="1"/>
  <c r="AD56"/>
  <c r="AE56" s="1"/>
  <c r="AD57"/>
  <c r="AE57" s="1"/>
  <c r="AD58"/>
  <c r="AE58" s="1"/>
  <c r="AD59"/>
  <c r="AE59" s="1"/>
  <c r="AH50"/>
  <c r="AD50"/>
  <c r="AE50" s="1"/>
  <c r="AH46"/>
  <c r="AH47"/>
  <c r="AH48"/>
  <c r="AH49"/>
  <c r="AD46"/>
  <c r="AD47"/>
  <c r="AD48"/>
  <c r="AD49"/>
  <c r="AH45"/>
  <c r="AD45"/>
  <c r="AH43"/>
  <c r="AD43"/>
  <c r="AH41"/>
  <c r="AD41"/>
  <c r="W42"/>
  <c r="W217" s="1"/>
  <c r="W219" s="1"/>
  <c r="W44"/>
  <c r="V44" s="1"/>
  <c r="AH34"/>
  <c r="AH37"/>
  <c r="AH38"/>
  <c r="AH39"/>
  <c r="AH40"/>
  <c r="AD34"/>
  <c r="AE34" s="1"/>
  <c r="AF34" s="1"/>
  <c r="AD37"/>
  <c r="AE37" s="1"/>
  <c r="AD38"/>
  <c r="AE38" s="1"/>
  <c r="AD39"/>
  <c r="AE39" s="1"/>
  <c r="AD40"/>
  <c r="AE40" s="1"/>
  <c r="AH33"/>
  <c r="AD33"/>
  <c r="AE33" s="1"/>
  <c r="AH25"/>
  <c r="AH26"/>
  <c r="AH27"/>
  <c r="AH28"/>
  <c r="AH29"/>
  <c r="AH30"/>
  <c r="AH31"/>
  <c r="AH32"/>
  <c r="AH23"/>
  <c r="O25" i="30"/>
  <c r="H20" i="19" s="1"/>
  <c r="R20" s="1"/>
  <c r="Y22" i="30"/>
  <c r="Y23"/>
  <c r="Y24"/>
  <c r="Y21"/>
  <c r="U22"/>
  <c r="U23"/>
  <c r="U24"/>
  <c r="U21"/>
  <c r="Z22"/>
  <c r="AA22" s="1"/>
  <c r="Z23"/>
  <c r="Z24"/>
  <c r="AA24" s="1"/>
  <c r="V22"/>
  <c r="V23"/>
  <c r="V24"/>
  <c r="Z21"/>
  <c r="V21"/>
  <c r="O27"/>
  <c r="Y19"/>
  <c r="Y18"/>
  <c r="Y20"/>
  <c r="Y17"/>
  <c r="U19"/>
  <c r="U18"/>
  <c r="U20"/>
  <c r="U17"/>
  <c r="Z18"/>
  <c r="Z19"/>
  <c r="Z20"/>
  <c r="V18"/>
  <c r="V19"/>
  <c r="V20"/>
  <c r="Z17"/>
  <c r="V17"/>
  <c r="AA22" i="8"/>
  <c r="V22"/>
  <c r="AA27"/>
  <c r="V27"/>
  <c r="Z17"/>
  <c r="Z21"/>
  <c r="V17"/>
  <c r="V21"/>
  <c r="Y144" i="10"/>
  <c r="Y226"/>
  <c r="Y134"/>
  <c r="Y58"/>
  <c r="Y70"/>
  <c r="Y71"/>
  <c r="Y74"/>
  <c r="Y84"/>
  <c r="Y57"/>
  <c r="Y56"/>
  <c r="Y55"/>
  <c r="U57"/>
  <c r="U56"/>
  <c r="U55"/>
  <c r="U29"/>
  <c r="U28"/>
  <c r="U27"/>
  <c r="U30"/>
  <c r="U31"/>
  <c r="U32"/>
  <c r="U33"/>
  <c r="U41"/>
  <c r="U42"/>
  <c r="U44"/>
  <c r="U47"/>
  <c r="U49"/>
  <c r="U25"/>
  <c r="U23"/>
  <c r="Z58"/>
  <c r="Z71"/>
  <c r="Z74"/>
  <c r="Z84"/>
  <c r="Z134"/>
  <c r="Z141"/>
  <c r="Z144"/>
  <c r="Z145"/>
  <c r="Z163"/>
  <c r="Z181"/>
  <c r="Z182"/>
  <c r="Z188"/>
  <c r="Z196"/>
  <c r="Z225"/>
  <c r="Z226"/>
  <c r="Z231"/>
  <c r="Z232"/>
  <c r="Z235"/>
  <c r="Z236"/>
  <c r="Z240"/>
  <c r="Z246"/>
  <c r="Z249"/>
  <c r="Z254"/>
  <c r="Z354"/>
  <c r="Z362"/>
  <c r="Z370"/>
  <c r="Z371"/>
  <c r="Z372"/>
  <c r="Z373"/>
  <c r="Z383"/>
  <c r="Z384"/>
  <c r="Z392"/>
  <c r="Z396"/>
  <c r="Z404"/>
  <c r="Z405"/>
  <c r="Z407"/>
  <c r="Z408"/>
  <c r="Z409"/>
  <c r="Z410"/>
  <c r="Z464"/>
  <c r="Z494"/>
  <c r="Z504"/>
  <c r="Z514"/>
  <c r="Z532"/>
  <c r="Z583"/>
  <c r="V58"/>
  <c r="V71"/>
  <c r="V74"/>
  <c r="V84"/>
  <c r="V134"/>
  <c r="V141"/>
  <c r="V144"/>
  <c r="V145"/>
  <c r="V163"/>
  <c r="V181"/>
  <c r="V182"/>
  <c r="V188"/>
  <c r="V196"/>
  <c r="V225"/>
  <c r="V226"/>
  <c r="V231"/>
  <c r="V232"/>
  <c r="V235"/>
  <c r="V236"/>
  <c r="V240"/>
  <c r="V246"/>
  <c r="V249"/>
  <c r="V254"/>
  <c r="V354"/>
  <c r="V362"/>
  <c r="V370"/>
  <c r="V371"/>
  <c r="V372"/>
  <c r="V373"/>
  <c r="V383"/>
  <c r="V384"/>
  <c r="V392"/>
  <c r="V396"/>
  <c r="V404"/>
  <c r="V405"/>
  <c r="V407"/>
  <c r="V408"/>
  <c r="V409"/>
  <c r="V410"/>
  <c r="V464"/>
  <c r="V494"/>
  <c r="V504"/>
  <c r="V514"/>
  <c r="V532"/>
  <c r="V583"/>
  <c r="H15" i="19"/>
  <c r="R15" s="1"/>
  <c r="Z29" i="27"/>
  <c r="AA29" s="1"/>
  <c r="V29"/>
  <c r="W29" s="1"/>
  <c r="V31"/>
  <c r="W31" s="1"/>
  <c r="X31" s="1"/>
  <c r="Z27"/>
  <c r="Z59" s="1"/>
  <c r="V27"/>
  <c r="Z21"/>
  <c r="V21"/>
  <c r="Z20"/>
  <c r="V20"/>
  <c r="V58" s="1"/>
  <c r="Z19"/>
  <c r="V19"/>
  <c r="Z18"/>
  <c r="V18"/>
  <c r="O56"/>
  <c r="O58" s="1"/>
  <c r="P57"/>
  <c r="AD48" i="5"/>
  <c r="AD57" s="1"/>
  <c r="Z48"/>
  <c r="Z57" s="1"/>
  <c r="AC40"/>
  <c r="AD40"/>
  <c r="AD47"/>
  <c r="Z40"/>
  <c r="Z47"/>
  <c r="Y40"/>
  <c r="AD39"/>
  <c r="Z39"/>
  <c r="V59" i="27" l="1"/>
  <c r="Z58"/>
  <c r="Z57"/>
  <c r="Z33" i="8"/>
  <c r="AJ60" i="12"/>
  <c r="AK60" s="1"/>
  <c r="AJ135"/>
  <c r="AK135" s="1"/>
  <c r="AJ131"/>
  <c r="AK131" s="1"/>
  <c r="AJ108"/>
  <c r="AK108" s="1"/>
  <c r="AJ65"/>
  <c r="AK65" s="1"/>
  <c r="AJ61"/>
  <c r="AK61" s="1"/>
  <c r="AH24" i="33"/>
  <c r="AI24" s="1"/>
  <c r="AH23"/>
  <c r="AI23" s="1"/>
  <c r="AB22" i="8"/>
  <c r="AC22" s="1"/>
  <c r="AB24" i="30"/>
  <c r="AC24" s="1"/>
  <c r="AJ134" i="12"/>
  <c r="AK134" s="1"/>
  <c r="AJ111"/>
  <c r="AK111" s="1"/>
  <c r="AJ107"/>
  <c r="AK107" s="1"/>
  <c r="AJ64"/>
  <c r="AK64" s="1"/>
  <c r="AH22" i="33"/>
  <c r="AI22" s="1"/>
  <c r="AJ133" i="12"/>
  <c r="AK133" s="1"/>
  <c r="AJ110"/>
  <c r="AK110" s="1"/>
  <c r="AJ67"/>
  <c r="AK67" s="1"/>
  <c r="AJ63"/>
  <c r="AK63" s="1"/>
  <c r="AG29" i="33"/>
  <c r="AH21"/>
  <c r="AI21" s="1"/>
  <c r="AH27"/>
  <c r="AI27" s="1"/>
  <c r="AH25"/>
  <c r="AI25" s="1"/>
  <c r="AB27" i="8"/>
  <c r="AC27" s="1"/>
  <c r="AB22" i="30"/>
  <c r="AC22" s="1"/>
  <c r="AJ153" i="12"/>
  <c r="AK153" s="1"/>
  <c r="AJ132"/>
  <c r="AK132" s="1"/>
  <c r="AJ109"/>
  <c r="AK109" s="1"/>
  <c r="AJ66"/>
  <c r="AK66" s="1"/>
  <c r="AJ62"/>
  <c r="AK62" s="1"/>
  <c r="L30" i="19"/>
  <c r="AA1667" i="26"/>
  <c r="O30" i="19"/>
  <c r="P30" s="1"/>
  <c r="AE1667" i="26"/>
  <c r="AE1668" s="1"/>
  <c r="W214" i="12"/>
  <c r="V60" i="27"/>
  <c r="W27"/>
  <c r="AA27"/>
  <c r="X29"/>
  <c r="X60" s="1"/>
  <c r="W60"/>
  <c r="AB29"/>
  <c r="AC29" s="1"/>
  <c r="AA48" i="5"/>
  <c r="Z25" i="30"/>
  <c r="M20" i="19" s="1"/>
  <c r="AE48" i="5"/>
  <c r="V25" i="30"/>
  <c r="J20" i="19" s="1"/>
  <c r="W22" i="8"/>
  <c r="X22" s="1"/>
  <c r="AA371" i="10"/>
  <c r="AA182"/>
  <c r="W232"/>
  <c r="X232" s="1"/>
  <c r="AI181" i="12"/>
  <c r="AI183"/>
  <c r="AI187"/>
  <c r="AI189"/>
  <c r="AI191"/>
  <c r="AI192"/>
  <c r="AI190"/>
  <c r="AI182"/>
  <c r="AF61"/>
  <c r="AF65"/>
  <c r="AF67"/>
  <c r="AF132"/>
  <c r="AF135"/>
  <c r="AF153"/>
  <c r="AF134"/>
  <c r="AF131"/>
  <c r="AF109"/>
  <c r="AF66"/>
  <c r="AF52"/>
  <c r="AF56"/>
  <c r="AF59"/>
  <c r="AF55"/>
  <c r="AF51"/>
  <c r="AI54"/>
  <c r="AI58"/>
  <c r="V33" i="8"/>
  <c r="AA31" i="27"/>
  <c r="AA39" i="5"/>
  <c r="AE39"/>
  <c r="AA40"/>
  <c r="AB40" s="1"/>
  <c r="AA47"/>
  <c r="AB47" s="1"/>
  <c r="AE47"/>
  <c r="AA407" i="10"/>
  <c r="AA392"/>
  <c r="AA372"/>
  <c r="AG31" i="33"/>
  <c r="AD31"/>
  <c r="AC31"/>
  <c r="AC32"/>
  <c r="AG32"/>
  <c r="AD26"/>
  <c r="AD32" s="1"/>
  <c r="AH26"/>
  <c r="AH20"/>
  <c r="AI20" s="1"/>
  <c r="AD20"/>
  <c r="AH19"/>
  <c r="AI19" s="1"/>
  <c r="AG30"/>
  <c r="AD19"/>
  <c r="AC30"/>
  <c r="AD18"/>
  <c r="AD29" s="1"/>
  <c r="AG28"/>
  <c r="AC28"/>
  <c r="K28" i="19" s="1"/>
  <c r="AH18" i="33"/>
  <c r="AH29" s="1"/>
  <c r="AF186" i="12"/>
  <c r="AF190"/>
  <c r="AH223"/>
  <c r="AF182"/>
  <c r="AF188"/>
  <c r="AF192"/>
  <c r="AI188"/>
  <c r="AI49"/>
  <c r="AF53"/>
  <c r="AF57"/>
  <c r="AF62"/>
  <c r="AF64"/>
  <c r="AF107"/>
  <c r="AF110"/>
  <c r="AF133"/>
  <c r="AF111"/>
  <c r="AF108"/>
  <c r="AF180"/>
  <c r="AF181"/>
  <c r="AF187"/>
  <c r="AF191"/>
  <c r="AD223"/>
  <c r="AI180"/>
  <c r="AF183"/>
  <c r="AF189"/>
  <c r="AI186"/>
  <c r="AJ180"/>
  <c r="AF60"/>
  <c r="AI46"/>
  <c r="AI43"/>
  <c r="AE49"/>
  <c r="AF49" s="1"/>
  <c r="AD221"/>
  <c r="AF63"/>
  <c r="AH221"/>
  <c r="AD219"/>
  <c r="AE47"/>
  <c r="AF47" s="1"/>
  <c r="AE48"/>
  <c r="AF48" s="1"/>
  <c r="AI47"/>
  <c r="AI48"/>
  <c r="AI53"/>
  <c r="AI57"/>
  <c r="AI50"/>
  <c r="AF54"/>
  <c r="AF58"/>
  <c r="AI52"/>
  <c r="AI56"/>
  <c r="AI59"/>
  <c r="AI55"/>
  <c r="AI51"/>
  <c r="AF50"/>
  <c r="AI45"/>
  <c r="AH220"/>
  <c r="AD44"/>
  <c r="AE44" s="1"/>
  <c r="AF44" s="1"/>
  <c r="AH219"/>
  <c r="AD220"/>
  <c r="AE45"/>
  <c r="AF45" s="1"/>
  <c r="V42"/>
  <c r="AI41"/>
  <c r="AH42"/>
  <c r="AI42" s="1"/>
  <c r="AE46"/>
  <c r="AF46" s="1"/>
  <c r="AE41"/>
  <c r="AF41" s="1"/>
  <c r="AE43"/>
  <c r="AF43" s="1"/>
  <c r="AD42"/>
  <c r="AE42" s="1"/>
  <c r="AF42" s="1"/>
  <c r="AH44"/>
  <c r="AI44" s="1"/>
  <c r="AI34"/>
  <c r="AE27"/>
  <c r="AF27" s="1"/>
  <c r="AI29"/>
  <c r="AE31"/>
  <c r="AF31" s="1"/>
  <c r="AE26"/>
  <c r="AF26" s="1"/>
  <c r="AI25"/>
  <c r="AF33"/>
  <c r="AI40"/>
  <c r="AF37"/>
  <c r="AI30"/>
  <c r="AF38"/>
  <c r="AI39"/>
  <c r="AF39"/>
  <c r="AE25"/>
  <c r="AF25" s="1"/>
  <c r="AE29"/>
  <c r="AF29" s="1"/>
  <c r="AI27"/>
  <c r="AI31"/>
  <c r="AI26"/>
  <c r="AH217"/>
  <c r="AI37"/>
  <c r="AE30"/>
  <c r="AF30" s="1"/>
  <c r="AF40"/>
  <c r="AI23"/>
  <c r="AI38"/>
  <c r="AD217"/>
  <c r="AE28"/>
  <c r="AF28" s="1"/>
  <c r="AE32"/>
  <c r="AF32" s="1"/>
  <c r="AI28"/>
  <c r="AI32"/>
  <c r="AI33"/>
  <c r="AF19"/>
  <c r="AF22"/>
  <c r="AF21"/>
  <c r="AF18"/>
  <c r="AF20"/>
  <c r="AH215"/>
  <c r="W24" i="30"/>
  <c r="X24" s="1"/>
  <c r="AA17"/>
  <c r="W22"/>
  <c r="X22" s="1"/>
  <c r="W23"/>
  <c r="X23" s="1"/>
  <c r="V27"/>
  <c r="AA23"/>
  <c r="Z27"/>
  <c r="W20"/>
  <c r="X20" s="1"/>
  <c r="W21"/>
  <c r="AA21"/>
  <c r="AA19"/>
  <c r="W17"/>
  <c r="X17" s="1"/>
  <c r="AA20"/>
  <c r="V26"/>
  <c r="Z26"/>
  <c r="W18"/>
  <c r="AA18"/>
  <c r="AB17"/>
  <c r="W19"/>
  <c r="X19" s="1"/>
  <c r="AA17" i="8"/>
  <c r="W27"/>
  <c r="X27" s="1"/>
  <c r="Z35"/>
  <c r="V35"/>
  <c r="V34"/>
  <c r="W21"/>
  <c r="X21" s="1"/>
  <c r="AA21"/>
  <c r="W17"/>
  <c r="X17" s="1"/>
  <c r="Z34"/>
  <c r="V771" i="10"/>
  <c r="AA583"/>
  <c r="AA494"/>
  <c r="AA408"/>
  <c r="AA396"/>
  <c r="AA373"/>
  <c r="AA362"/>
  <c r="AA246"/>
  <c r="Z770"/>
  <c r="Z771"/>
  <c r="AA249"/>
  <c r="Z769"/>
  <c r="V769"/>
  <c r="V770"/>
  <c r="W583"/>
  <c r="X583" s="1"/>
  <c r="W494"/>
  <c r="X494" s="1"/>
  <c r="W408"/>
  <c r="X408" s="1"/>
  <c r="W396"/>
  <c r="X396" s="1"/>
  <c r="W373"/>
  <c r="X373" s="1"/>
  <c r="AA196"/>
  <c r="AA163"/>
  <c r="AA134"/>
  <c r="W84"/>
  <c r="X84" s="1"/>
  <c r="W371"/>
  <c r="W254"/>
  <c r="X254" s="1"/>
  <c r="W236"/>
  <c r="X236" s="1"/>
  <c r="W226"/>
  <c r="X226" s="1"/>
  <c r="W182"/>
  <c r="X182" s="1"/>
  <c r="W144"/>
  <c r="X144" s="1"/>
  <c r="W74"/>
  <c r="X74" s="1"/>
  <c r="AA231"/>
  <c r="W246"/>
  <c r="X246" s="1"/>
  <c r="W58"/>
  <c r="X58" s="1"/>
  <c r="W504"/>
  <c r="X504" s="1"/>
  <c r="W409"/>
  <c r="X409" s="1"/>
  <c r="W404"/>
  <c r="X404" s="1"/>
  <c r="W383"/>
  <c r="X383" s="1"/>
  <c r="W225"/>
  <c r="X225" s="1"/>
  <c r="W181"/>
  <c r="X181" s="1"/>
  <c r="AA141"/>
  <c r="AA71"/>
  <c r="W141"/>
  <c r="W71"/>
  <c r="X71" s="1"/>
  <c r="W134"/>
  <c r="X134" s="1"/>
  <c r="AA74"/>
  <c r="W231"/>
  <c r="X231" s="1"/>
  <c r="W188"/>
  <c r="X188" s="1"/>
  <c r="W145"/>
  <c r="X145" s="1"/>
  <c r="AA226"/>
  <c r="AA144"/>
  <c r="W354"/>
  <c r="X354" s="1"/>
  <c r="W240"/>
  <c r="X240" s="1"/>
  <c r="AA370"/>
  <c r="AA235"/>
  <c r="W514"/>
  <c r="X514" s="1"/>
  <c r="W410"/>
  <c r="X410" s="1"/>
  <c r="W405"/>
  <c r="X405" s="1"/>
  <c r="W384"/>
  <c r="X384" s="1"/>
  <c r="AA504"/>
  <c r="AA409"/>
  <c r="AA404"/>
  <c r="AA383"/>
  <c r="W362"/>
  <c r="X362" s="1"/>
  <c r="W196"/>
  <c r="X196" s="1"/>
  <c r="W163"/>
  <c r="X163" s="1"/>
  <c r="AA188"/>
  <c r="AA145"/>
  <c r="AA84"/>
  <c r="AA58"/>
  <c r="W532"/>
  <c r="X532" s="1"/>
  <c r="W464"/>
  <c r="X464" s="1"/>
  <c r="W407"/>
  <c r="X407" s="1"/>
  <c r="W392"/>
  <c r="X392" s="1"/>
  <c r="W372"/>
  <c r="X372" s="1"/>
  <c r="AA254"/>
  <c r="AA236"/>
  <c r="AA232"/>
  <c r="AA514"/>
  <c r="AA410"/>
  <c r="AA405"/>
  <c r="AA384"/>
  <c r="AA225"/>
  <c r="AA181"/>
  <c r="W370"/>
  <c r="X370" s="1"/>
  <c r="W249"/>
  <c r="X249" s="1"/>
  <c r="W235"/>
  <c r="AA354"/>
  <c r="AA240"/>
  <c r="AA532"/>
  <c r="AA464"/>
  <c r="W20" i="27"/>
  <c r="AA20"/>
  <c r="AA21"/>
  <c r="W21"/>
  <c r="AA18"/>
  <c r="AA19"/>
  <c r="W18"/>
  <c r="X18" s="1"/>
  <c r="W19"/>
  <c r="X19" s="1"/>
  <c r="V57"/>
  <c r="AD56" i="5"/>
  <c r="Z56"/>
  <c r="AE40"/>
  <c r="AD38"/>
  <c r="AD55" s="1"/>
  <c r="Z38"/>
  <c r="Z55" s="1"/>
  <c r="Z28" i="2"/>
  <c r="V28"/>
  <c r="Z27"/>
  <c r="Z49" s="1"/>
  <c r="V27"/>
  <c r="V49" s="1"/>
  <c r="O49"/>
  <c r="Z26"/>
  <c r="Z48" s="1"/>
  <c r="V26"/>
  <c r="V48" s="1"/>
  <c r="O48"/>
  <c r="Z24"/>
  <c r="V24"/>
  <c r="Z23"/>
  <c r="V23"/>
  <c r="AB19" i="30" l="1"/>
  <c r="AC19" s="1"/>
  <c r="AC17"/>
  <c r="AB20"/>
  <c r="AC20" s="1"/>
  <c r="AB27" i="27"/>
  <c r="AA59"/>
  <c r="AA58"/>
  <c r="X27"/>
  <c r="X59" s="1"/>
  <c r="W59"/>
  <c r="X20"/>
  <c r="W58"/>
  <c r="AB48" i="5"/>
  <c r="AB57" s="1"/>
  <c r="AA57"/>
  <c r="AE57"/>
  <c r="V47" i="2"/>
  <c r="Z47"/>
  <c r="X33" i="8"/>
  <c r="AH32" i="33"/>
  <c r="AH31"/>
  <c r="Z37" i="8"/>
  <c r="AB19" i="27"/>
  <c r="AC19" s="1"/>
  <c r="AB354" i="10"/>
  <c r="AC354" s="1"/>
  <c r="AB181"/>
  <c r="AC181" s="1"/>
  <c r="AB410"/>
  <c r="AC410" s="1"/>
  <c r="AB254"/>
  <c r="AC254" s="1"/>
  <c r="AB145"/>
  <c r="AC145" s="1"/>
  <c r="AB504"/>
  <c r="AC504" s="1"/>
  <c r="AB163"/>
  <c r="AC163" s="1"/>
  <c r="AB249"/>
  <c r="AC249" s="1"/>
  <c r="AB362"/>
  <c r="AC362" s="1"/>
  <c r="AB494"/>
  <c r="AC494" s="1"/>
  <c r="AJ32" i="12"/>
  <c r="AK32" s="1"/>
  <c r="AJ31"/>
  <c r="AK31" s="1"/>
  <c r="AJ34"/>
  <c r="AK34" s="1"/>
  <c r="AJ56"/>
  <c r="AK56" s="1"/>
  <c r="AJ50"/>
  <c r="AK50" s="1"/>
  <c r="AJ47"/>
  <c r="AK47" s="1"/>
  <c r="AJ43"/>
  <c r="AK43" s="1"/>
  <c r="AJ186"/>
  <c r="AK186" s="1"/>
  <c r="N28" i="19"/>
  <c r="AB372" i="10"/>
  <c r="AC372" s="1"/>
  <c r="AJ192" i="12"/>
  <c r="AK192" s="1"/>
  <c r="AJ183"/>
  <c r="AK183" s="1"/>
  <c r="AB371" i="10"/>
  <c r="AC371" s="1"/>
  <c r="AB18" i="27"/>
  <c r="AC18" s="1"/>
  <c r="AB464" i="10"/>
  <c r="AC464" s="1"/>
  <c r="AB225"/>
  <c r="AC225" s="1"/>
  <c r="AB514"/>
  <c r="AC514" s="1"/>
  <c r="AB188"/>
  <c r="AC188" s="1"/>
  <c r="AB383"/>
  <c r="AC383" s="1"/>
  <c r="AB235"/>
  <c r="AC235" s="1"/>
  <c r="AB144"/>
  <c r="AC144" s="1"/>
  <c r="AB231"/>
  <c r="AC231" s="1"/>
  <c r="AB196"/>
  <c r="AC196" s="1"/>
  <c r="AB373"/>
  <c r="AC373" s="1"/>
  <c r="AB583"/>
  <c r="AC583" s="1"/>
  <c r="AB21" i="8"/>
  <c r="AC21" s="1"/>
  <c r="AJ28" i="12"/>
  <c r="AK28" s="1"/>
  <c r="AJ38"/>
  <c r="AK38" s="1"/>
  <c r="AJ37"/>
  <c r="AK37" s="1"/>
  <c r="AJ27"/>
  <c r="AK27" s="1"/>
  <c r="AJ39"/>
  <c r="AK39" s="1"/>
  <c r="AJ40"/>
  <c r="AK40" s="1"/>
  <c r="AJ44"/>
  <c r="AK44" s="1"/>
  <c r="AJ51"/>
  <c r="AK51" s="1"/>
  <c r="AJ52"/>
  <c r="AK52" s="1"/>
  <c r="AJ57"/>
  <c r="AK57" s="1"/>
  <c r="AJ46"/>
  <c r="AK46" s="1"/>
  <c r="AB392" i="10"/>
  <c r="AC392" s="1"/>
  <c r="AJ58" i="12"/>
  <c r="AK58" s="1"/>
  <c r="AJ191"/>
  <c r="AK191" s="1"/>
  <c r="AJ181"/>
  <c r="AK181" s="1"/>
  <c r="AF40" i="5"/>
  <c r="AG40" s="1"/>
  <c r="AB532" i="10"/>
  <c r="AC532" s="1"/>
  <c r="AB384"/>
  <c r="AC384" s="1"/>
  <c r="AB58"/>
  <c r="AC58" s="1"/>
  <c r="AB404"/>
  <c r="AC404" s="1"/>
  <c r="AB370"/>
  <c r="AC370" s="1"/>
  <c r="AB226"/>
  <c r="AC226" s="1"/>
  <c r="AB74"/>
  <c r="AC74" s="1"/>
  <c r="AB396"/>
  <c r="AC396" s="1"/>
  <c r="AB23" i="30"/>
  <c r="AC23" s="1"/>
  <c r="AJ23" i="12"/>
  <c r="AK23" s="1"/>
  <c r="AJ29"/>
  <c r="AK29" s="1"/>
  <c r="AJ42"/>
  <c r="AK42" s="1"/>
  <c r="AJ55"/>
  <c r="AK55" s="1"/>
  <c r="AJ53"/>
  <c r="AK53" s="1"/>
  <c r="AJ49"/>
  <c r="AK49" s="1"/>
  <c r="AB407" i="10"/>
  <c r="AC407" s="1"/>
  <c r="AF39" i="5"/>
  <c r="AG39" s="1"/>
  <c r="AJ54" i="12"/>
  <c r="AK54" s="1"/>
  <c r="AJ182"/>
  <c r="AK182" s="1"/>
  <c r="AJ189"/>
  <c r="AK189" s="1"/>
  <c r="AI18" i="33"/>
  <c r="AB240" i="10"/>
  <c r="AC240" s="1"/>
  <c r="AB405"/>
  <c r="AC405" s="1"/>
  <c r="AB236"/>
  <c r="AC236" s="1"/>
  <c r="AB84"/>
  <c r="AC84" s="1"/>
  <c r="AB409"/>
  <c r="AC409" s="1"/>
  <c r="AB71"/>
  <c r="AC71" s="1"/>
  <c r="AB134"/>
  <c r="AC134" s="1"/>
  <c r="AB246"/>
  <c r="AC246" s="1"/>
  <c r="AB408"/>
  <c r="AC408" s="1"/>
  <c r="AJ26" i="12"/>
  <c r="AK26" s="1"/>
  <c r="AJ30"/>
  <c r="AK30" s="1"/>
  <c r="AJ25"/>
  <c r="AK25" s="1"/>
  <c r="AJ41"/>
  <c r="AK41" s="1"/>
  <c r="AJ59"/>
  <c r="AK59" s="1"/>
  <c r="AJ48"/>
  <c r="AK48" s="1"/>
  <c r="AK180"/>
  <c r="AJ188"/>
  <c r="AK188" s="1"/>
  <c r="AF47" i="5"/>
  <c r="AG47" s="1"/>
  <c r="AB31" i="27"/>
  <c r="AC31" s="1"/>
  <c r="AJ190" i="12"/>
  <c r="AK190" s="1"/>
  <c r="AJ187"/>
  <c r="AK187" s="1"/>
  <c r="AB182" i="10"/>
  <c r="AC182" s="1"/>
  <c r="AF48" i="5"/>
  <c r="AF57" s="1"/>
  <c r="AI26" i="33"/>
  <c r="AB17" i="8"/>
  <c r="AA33"/>
  <c r="AF223" i="12"/>
  <c r="AE221"/>
  <c r="X18" i="30"/>
  <c r="W25"/>
  <c r="K20" i="19" s="1"/>
  <c r="AB18" i="30"/>
  <c r="AC18" s="1"/>
  <c r="AA25"/>
  <c r="N20" i="19" s="1"/>
  <c r="AA56" i="5"/>
  <c r="AB39"/>
  <c r="AB56" s="1"/>
  <c r="AA38"/>
  <c r="AB38" s="1"/>
  <c r="AB55" s="1"/>
  <c r="Z50" i="2"/>
  <c r="W26"/>
  <c r="X26" s="1"/>
  <c r="X48" s="1"/>
  <c r="AD30" i="33"/>
  <c r="AH30"/>
  <c r="AH28"/>
  <c r="O28" i="19" s="1"/>
  <c r="AD28" i="33"/>
  <c r="L28" i="19" s="1"/>
  <c r="AF219" i="12"/>
  <c r="AI220"/>
  <c r="AF221"/>
  <c r="AI223"/>
  <c r="AE223"/>
  <c r="AE220"/>
  <c r="AJ221"/>
  <c r="AI221"/>
  <c r="AF218"/>
  <c r="AF220"/>
  <c r="AI219"/>
  <c r="AJ45"/>
  <c r="AD218"/>
  <c r="AE218"/>
  <c r="AE219"/>
  <c r="AH218"/>
  <c r="AI218"/>
  <c r="AF217"/>
  <c r="AE217"/>
  <c r="AI217"/>
  <c r="AJ33"/>
  <c r="AJ215"/>
  <c r="AE215"/>
  <c r="AI215"/>
  <c r="AF215"/>
  <c r="AB21" i="30"/>
  <c r="AB27" s="1"/>
  <c r="AA27"/>
  <c r="X21"/>
  <c r="X27" s="1"/>
  <c r="W27"/>
  <c r="AA26"/>
  <c r="W26"/>
  <c r="AB26"/>
  <c r="W33" i="8"/>
  <c r="W35"/>
  <c r="X35"/>
  <c r="AA35"/>
  <c r="AB35"/>
  <c r="X34"/>
  <c r="W34"/>
  <c r="AA34"/>
  <c r="AA37" s="1"/>
  <c r="AA771" i="10"/>
  <c r="X371"/>
  <c r="X771" s="1"/>
  <c r="W771"/>
  <c r="AB232"/>
  <c r="AA770"/>
  <c r="X235"/>
  <c r="X770" s="1"/>
  <c r="W770"/>
  <c r="AB141"/>
  <c r="AA769"/>
  <c r="X141"/>
  <c r="X769" s="1"/>
  <c r="W769"/>
  <c r="X57" i="27"/>
  <c r="X21"/>
  <c r="AB21"/>
  <c r="AC21" s="1"/>
  <c r="AB20"/>
  <c r="AA57"/>
  <c r="W57"/>
  <c r="AE38" i="5"/>
  <c r="AF38" s="1"/>
  <c r="AF55" s="1"/>
  <c r="AE56"/>
  <c r="W23" i="2"/>
  <c r="W24"/>
  <c r="X24" s="1"/>
  <c r="AA27"/>
  <c r="AA49" s="1"/>
  <c r="V50"/>
  <c r="W28"/>
  <c r="W50" s="1"/>
  <c r="AA28"/>
  <c r="AA26"/>
  <c r="W27"/>
  <c r="X27" s="1"/>
  <c r="X49" s="1"/>
  <c r="AA23"/>
  <c r="AA24"/>
  <c r="AB59" i="27" l="1"/>
  <c r="AC26" i="30"/>
  <c r="AC27" i="27"/>
  <c r="AC20"/>
  <c r="AB58"/>
  <c r="X58"/>
  <c r="AG48" i="5"/>
  <c r="AA47" i="2"/>
  <c r="W47"/>
  <c r="AB33" i="8"/>
  <c r="AC33" s="1"/>
  <c r="AB57" i="27"/>
  <c r="AC57" s="1"/>
  <c r="W48" i="2"/>
  <c r="AJ220" i="12"/>
  <c r="AJ217"/>
  <c r="AJ218"/>
  <c r="AJ219"/>
  <c r="AJ223"/>
  <c r="AF56" i="5"/>
  <c r="AC27" i="30"/>
  <c r="AB770" i="10"/>
  <c r="AB769"/>
  <c r="AB771"/>
  <c r="AB23" i="2"/>
  <c r="AB27"/>
  <c r="AB49" s="1"/>
  <c r="AE55" i="5"/>
  <c r="AG38"/>
  <c r="AK33" i="12"/>
  <c r="AC141" i="10"/>
  <c r="AB24" i="2"/>
  <c r="AC24" s="1"/>
  <c r="AB26"/>
  <c r="AB48" s="1"/>
  <c r="AC17" i="8"/>
  <c r="AK45" i="12"/>
  <c r="AC232" i="10"/>
  <c r="AI28" i="33"/>
  <c r="AC21" i="30"/>
  <c r="P28" i="19"/>
  <c r="X25" i="30"/>
  <c r="L20" i="19" s="1"/>
  <c r="X26" i="30"/>
  <c r="AB25"/>
  <c r="O20" i="19" s="1"/>
  <c r="P20" s="1"/>
  <c r="AA55" i="5"/>
  <c r="AB34" i="8"/>
  <c r="X23" i="2"/>
  <c r="X47" s="1"/>
  <c r="W49"/>
  <c r="AA48"/>
  <c r="AA50"/>
  <c r="AB28"/>
  <c r="X28"/>
  <c r="X50" s="1"/>
  <c r="V155" i="12"/>
  <c r="V159"/>
  <c r="V166"/>
  <c r="V167"/>
  <c r="V169"/>
  <c r="V170"/>
  <c r="V171"/>
  <c r="V172"/>
  <c r="V173"/>
  <c r="V174"/>
  <c r="V175"/>
  <c r="V176"/>
  <c r="V177"/>
  <c r="V178"/>
  <c r="V154"/>
  <c r="AC23" i="2" l="1"/>
  <c r="AB47"/>
  <c r="AB37" i="8"/>
  <c r="AB50" i="2"/>
  <c r="AC50" s="1"/>
  <c r="AC27"/>
  <c r="AC26"/>
  <c r="AC28"/>
  <c r="V51" i="12"/>
  <c r="V52"/>
  <c r="V53"/>
  <c r="V54"/>
  <c r="V55"/>
  <c r="V56"/>
  <c r="V57"/>
  <c r="V58"/>
  <c r="V59"/>
  <c r="V50"/>
  <c r="K38" i="5"/>
  <c r="V46" i="12" l="1"/>
  <c r="V47"/>
  <c r="V48"/>
  <c r="V49"/>
  <c r="V45"/>
  <c r="V37" l="1"/>
  <c r="V38"/>
  <c r="V39"/>
  <c r="V33"/>
  <c r="L17" i="11" l="1"/>
  <c r="V31" i="12"/>
  <c r="V24"/>
  <c r="V25"/>
  <c r="V26"/>
  <c r="V27"/>
  <c r="V28"/>
  <c r="V29"/>
  <c r="V30"/>
  <c r="V32"/>
  <c r="V23"/>
  <c r="L22" i="30"/>
  <c r="L23"/>
  <c r="L24"/>
  <c r="L21"/>
  <c r="V18" i="12" l="1"/>
  <c r="V19"/>
  <c r="V20"/>
  <c r="V21"/>
  <c r="V22"/>
  <c r="V17"/>
  <c r="L18" i="30"/>
  <c r="L19"/>
  <c r="L20"/>
  <c r="L17"/>
  <c r="Z56" i="10" l="1"/>
  <c r="Z57"/>
  <c r="V56"/>
  <c r="V57"/>
  <c r="Z55"/>
  <c r="V55"/>
  <c r="Y29"/>
  <c r="Y28"/>
  <c r="Y27"/>
  <c r="Y30"/>
  <c r="Y31"/>
  <c r="Y32"/>
  <c r="Y33"/>
  <c r="Y41"/>
  <c r="Y42"/>
  <c r="Y44"/>
  <c r="Y47"/>
  <c r="Y49"/>
  <c r="AA49" s="1"/>
  <c r="Y25"/>
  <c r="Z32"/>
  <c r="Z33"/>
  <c r="Z42"/>
  <c r="Z44"/>
  <c r="Z47"/>
  <c r="V32"/>
  <c r="V33"/>
  <c r="V42"/>
  <c r="V44"/>
  <c r="V47"/>
  <c r="V49"/>
  <c r="Z25"/>
  <c r="V25"/>
  <c r="Y23"/>
  <c r="Y17"/>
  <c r="Y21"/>
  <c r="Y22"/>
  <c r="Z17"/>
  <c r="Z21"/>
  <c r="Z22"/>
  <c r="Z23"/>
  <c r="V21"/>
  <c r="V22"/>
  <c r="V23"/>
  <c r="L56"/>
  <c r="L57"/>
  <c r="L55"/>
  <c r="AB49" l="1"/>
  <c r="AC49" s="1"/>
  <c r="V765"/>
  <c r="Z765"/>
  <c r="AH24" i="12"/>
  <c r="AH216" s="1"/>
  <c r="AF24"/>
  <c r="AD216"/>
  <c r="V767" i="10"/>
  <c r="Z767"/>
  <c r="AA33"/>
  <c r="W55"/>
  <c r="W56"/>
  <c r="X56" s="1"/>
  <c r="AA55"/>
  <c r="AA47"/>
  <c r="W42"/>
  <c r="X42" s="1"/>
  <c r="AA25"/>
  <c r="W57"/>
  <c r="X57" s="1"/>
  <c r="W25"/>
  <c r="W47"/>
  <c r="X47" s="1"/>
  <c r="W33"/>
  <c r="X33" s="1"/>
  <c r="AA57"/>
  <c r="W49"/>
  <c r="X49" s="1"/>
  <c r="AA56"/>
  <c r="W32"/>
  <c r="X32" s="1"/>
  <c r="AA42"/>
  <c r="W23"/>
  <c r="X23" s="1"/>
  <c r="W44"/>
  <c r="X44" s="1"/>
  <c r="AA44"/>
  <c r="AA32"/>
  <c r="AA22"/>
  <c r="W21"/>
  <c r="AA21"/>
  <c r="AA23"/>
  <c r="AA17"/>
  <c r="W22"/>
  <c r="X22" s="1"/>
  <c r="Z17" i="27"/>
  <c r="Z55" s="1"/>
  <c r="V17"/>
  <c r="L17"/>
  <c r="X25" i="10" l="1"/>
  <c r="AA765"/>
  <c r="X21"/>
  <c r="X765" s="1"/>
  <c r="W765"/>
  <c r="AB32"/>
  <c r="AC32" s="1"/>
  <c r="AB23"/>
  <c r="AC23" s="1"/>
  <c r="AB44"/>
  <c r="AC44" s="1"/>
  <c r="AB47"/>
  <c r="AC47" s="1"/>
  <c r="AB33"/>
  <c r="AC33" s="1"/>
  <c r="AB22"/>
  <c r="AC22" s="1"/>
  <c r="AB57"/>
  <c r="AC57" s="1"/>
  <c r="AB25"/>
  <c r="AC25" s="1"/>
  <c r="AB21"/>
  <c r="AC21" s="1"/>
  <c r="AB42"/>
  <c r="AC42" s="1"/>
  <c r="AB56"/>
  <c r="AC56" s="1"/>
  <c r="AJ24" i="12"/>
  <c r="AJ216" s="1"/>
  <c r="AF216"/>
  <c r="AI24"/>
  <c r="AE216"/>
  <c r="AB55" i="10"/>
  <c r="AA767"/>
  <c r="X55"/>
  <c r="X767" s="1"/>
  <c r="W767"/>
  <c r="V55" i="27"/>
  <c r="Z56"/>
  <c r="Z60" s="1"/>
  <c r="V56"/>
  <c r="AA17"/>
  <c r="AA55" s="1"/>
  <c r="W17"/>
  <c r="AB17" i="10"/>
  <c r="AB765" l="1"/>
  <c r="AB767"/>
  <c r="AC55"/>
  <c r="AI216" i="12"/>
  <c r="AK24"/>
  <c r="AC17" i="10"/>
  <c r="X17" i="27"/>
  <c r="W55"/>
  <c r="AB17"/>
  <c r="AB55" s="1"/>
  <c r="W56"/>
  <c r="AA56"/>
  <c r="P56"/>
  <c r="H14" i="19"/>
  <c r="R14" s="1"/>
  <c r="AC37" i="5"/>
  <c r="AC26"/>
  <c r="AD27"/>
  <c r="AD34"/>
  <c r="AE34" s="1"/>
  <c r="AD37"/>
  <c r="AD26"/>
  <c r="Z24"/>
  <c r="K25"/>
  <c r="K24"/>
  <c r="AC22"/>
  <c r="AC21"/>
  <c r="AD21"/>
  <c r="AD22"/>
  <c r="AD23"/>
  <c r="AD20"/>
  <c r="Y22"/>
  <c r="Y21"/>
  <c r="Z21"/>
  <c r="Z22"/>
  <c r="Z23"/>
  <c r="Z20"/>
  <c r="K21"/>
  <c r="K22"/>
  <c r="K23"/>
  <c r="K20"/>
  <c r="AC19"/>
  <c r="AD18"/>
  <c r="AC18"/>
  <c r="AC17"/>
  <c r="AD17"/>
  <c r="Z17"/>
  <c r="Y19"/>
  <c r="K18"/>
  <c r="K19"/>
  <c r="K17"/>
  <c r="Z21" i="2"/>
  <c r="Z22"/>
  <c r="Z20"/>
  <c r="V21"/>
  <c r="V22"/>
  <c r="V20"/>
  <c r="L19"/>
  <c r="Z19"/>
  <c r="Z45" s="1"/>
  <c r="V19"/>
  <c r="O45"/>
  <c r="Z18"/>
  <c r="Z44" s="1"/>
  <c r="Y18"/>
  <c r="O44"/>
  <c r="O43"/>
  <c r="L18"/>
  <c r="L17"/>
  <c r="Y17"/>
  <c r="Z17"/>
  <c r="AA60" i="27" l="1"/>
  <c r="AF34" i="5"/>
  <c r="AG34" s="1"/>
  <c r="AC17" i="27"/>
  <c r="AC55"/>
  <c r="AH222" i="12"/>
  <c r="X55" i="27"/>
  <c r="AB56"/>
  <c r="AB60" s="1"/>
  <c r="X56"/>
  <c r="AD54" i="5"/>
  <c r="AE27"/>
  <c r="AE21"/>
  <c r="AE26"/>
  <c r="AA21"/>
  <c r="AB21" s="1"/>
  <c r="AE37"/>
  <c r="AA23"/>
  <c r="AB23" s="1"/>
  <c r="Z52"/>
  <c r="AD52"/>
  <c r="AA20"/>
  <c r="AA22"/>
  <c r="AB22" s="1"/>
  <c r="AE18"/>
  <c r="AE22"/>
  <c r="AE17"/>
  <c r="W20" i="2"/>
  <c r="X20" s="1"/>
  <c r="W22"/>
  <c r="W21"/>
  <c r="W19"/>
  <c r="X19" s="1"/>
  <c r="X45" s="1"/>
  <c r="V46"/>
  <c r="Z46"/>
  <c r="V45"/>
  <c r="Z43"/>
  <c r="AA18"/>
  <c r="AA17"/>
  <c r="AC56" i="27" l="1"/>
  <c r="AB18" i="2"/>
  <c r="AB44" s="1"/>
  <c r="AF22" i="5"/>
  <c r="AG22" s="1"/>
  <c r="AF18"/>
  <c r="AG18" s="1"/>
  <c r="AF21"/>
  <c r="AG21" s="1"/>
  <c r="AF37"/>
  <c r="AG37" s="1"/>
  <c r="AF27"/>
  <c r="AG27" s="1"/>
  <c r="AI222" i="12"/>
  <c r="AJ222"/>
  <c r="AF26" i="5"/>
  <c r="AG26" s="1"/>
  <c r="AE54"/>
  <c r="X21" i="2"/>
  <c r="X22"/>
  <c r="AF17" i="5"/>
  <c r="AG17" s="1"/>
  <c r="AA52"/>
  <c r="AB20"/>
  <c r="W46" i="2"/>
  <c r="W45"/>
  <c r="AA44"/>
  <c r="AB17"/>
  <c r="AC17" s="1"/>
  <c r="AA43"/>
  <c r="AF54" i="5" l="1"/>
  <c r="AC18" i="2"/>
  <c r="AB52" i="5"/>
  <c r="X46" i="2"/>
  <c r="AB43"/>
  <c r="E57" i="10" l="1"/>
  <c r="E56"/>
  <c r="E55"/>
  <c r="E41"/>
  <c r="E32"/>
  <c r="E31"/>
  <c r="E30"/>
  <c r="E27"/>
  <c r="E22"/>
  <c r="E21"/>
  <c r="E17"/>
  <c r="Z37" i="5"/>
  <c r="Y37"/>
  <c r="Y26"/>
  <c r="Z26"/>
  <c r="Z34"/>
  <c r="Z27"/>
  <c r="AD25"/>
  <c r="Z25"/>
  <c r="AD24"/>
  <c r="AA24"/>
  <c r="AE20"/>
  <c r="AD19"/>
  <c r="Z19"/>
  <c r="Z18"/>
  <c r="Y18"/>
  <c r="Y17"/>
  <c r="AA17" s="1"/>
  <c r="AD53" l="1"/>
  <c r="Z50"/>
  <c r="Z54"/>
  <c r="Z53"/>
  <c r="AD51"/>
  <c r="AD50"/>
  <c r="Z51"/>
  <c r="AB24"/>
  <c r="AF20"/>
  <c r="AG20" s="1"/>
  <c r="AB17"/>
  <c r="AE19"/>
  <c r="AA37"/>
  <c r="AB37" s="1"/>
  <c r="AA27"/>
  <c r="AB27" s="1"/>
  <c r="AA34"/>
  <c r="AB34" s="1"/>
  <c r="AA18"/>
  <c r="AB18" s="1"/>
  <c r="AA19"/>
  <c r="AB19" s="1"/>
  <c r="AE23"/>
  <c r="AE24"/>
  <c r="AA25"/>
  <c r="AE25"/>
  <c r="AA26"/>
  <c r="AA22" i="2"/>
  <c r="AA21"/>
  <c r="U18"/>
  <c r="AA20"/>
  <c r="AA19"/>
  <c r="V18"/>
  <c r="U17"/>
  <c r="W17" s="1"/>
  <c r="V44" l="1"/>
  <c r="V42"/>
  <c r="AF23" i="5"/>
  <c r="AG23" s="1"/>
  <c r="AA54"/>
  <c r="AF25"/>
  <c r="AG25" s="1"/>
  <c r="AB25"/>
  <c r="AB21" i="2"/>
  <c r="AC21" s="1"/>
  <c r="AB22"/>
  <c r="AC22" s="1"/>
  <c r="AA53" i="5"/>
  <c r="AE50"/>
  <c r="AA50"/>
  <c r="AB26"/>
  <c r="AB54" s="1"/>
  <c r="AF24"/>
  <c r="AG24" s="1"/>
  <c r="AE53"/>
  <c r="AA51"/>
  <c r="AE52"/>
  <c r="AB51"/>
  <c r="AF19"/>
  <c r="AG19" s="1"/>
  <c r="AE51"/>
  <c r="AA46" i="2"/>
  <c r="AB20"/>
  <c r="AC20" s="1"/>
  <c r="V43"/>
  <c r="AB19"/>
  <c r="AC19" s="1"/>
  <c r="AA45"/>
  <c r="X17"/>
  <c r="W18"/>
  <c r="AF52" i="5" l="1"/>
  <c r="AF53"/>
  <c r="AB53"/>
  <c r="AB50"/>
  <c r="AB46" i="2"/>
  <c r="AF51" i="5"/>
  <c r="AF50"/>
  <c r="AG50" s="1"/>
  <c r="AB45" i="2"/>
  <c r="W42"/>
  <c r="X18"/>
  <c r="X44" s="1"/>
  <c r="W44"/>
  <c r="W43"/>
  <c r="X43"/>
  <c r="X42" l="1"/>
  <c r="H24" i="19" l="1"/>
  <c r="R24" s="1"/>
  <c r="O26" i="31"/>
  <c r="H21" i="19" s="1"/>
  <c r="R21" s="1"/>
  <c r="X26" i="31" l="1"/>
  <c r="L21" i="19" s="1"/>
  <c r="Z26" i="31"/>
  <c r="M21" i="19" s="1"/>
  <c r="V26" i="31"/>
  <c r="J21" i="19" s="1"/>
  <c r="W26" i="31"/>
  <c r="K21" i="19" s="1"/>
  <c r="AB26" i="31" l="1"/>
  <c r="O21" i="19" s="1"/>
  <c r="AA26" i="31"/>
  <c r="N21" i="19" s="1"/>
  <c r="P21" l="1"/>
  <c r="AH214" i="12"/>
  <c r="AD214"/>
  <c r="AD224" s="1"/>
  <c r="M15" i="19"/>
  <c r="J15"/>
  <c r="AH224" i="12" l="1"/>
  <c r="AH225" s="1"/>
  <c r="J24" i="19"/>
  <c r="AE214" i="12"/>
  <c r="AE224" s="1"/>
  <c r="O15" i="19" l="1"/>
  <c r="N15"/>
  <c r="L15"/>
  <c r="K15"/>
  <c r="O18" i="11"/>
  <c r="H34" i="19" s="1"/>
  <c r="O34" l="1"/>
  <c r="P34" s="1"/>
  <c r="R34"/>
  <c r="P15"/>
  <c r="O33"/>
  <c r="N33"/>
  <c r="M33"/>
  <c r="L33"/>
  <c r="K33"/>
  <c r="J33"/>
  <c r="J27"/>
  <c r="O9"/>
  <c r="N9"/>
  <c r="M9"/>
  <c r="L9"/>
  <c r="K9"/>
  <c r="J9"/>
  <c r="O25" i="11" l="1"/>
  <c r="J14" i="19"/>
  <c r="M14" l="1"/>
  <c r="K14"/>
  <c r="N14" l="1"/>
  <c r="L14" l="1"/>
  <c r="O14"/>
  <c r="P14" s="1"/>
  <c r="Q14" l="1"/>
  <c r="J13"/>
  <c r="M24"/>
  <c r="M23" s="1"/>
  <c r="J23"/>
  <c r="K13" l="1"/>
  <c r="K24"/>
  <c r="K23" s="1"/>
  <c r="AI214" i="12"/>
  <c r="AI224" l="1"/>
  <c r="AI225" s="1"/>
  <c r="N24" i="19"/>
  <c r="L13"/>
  <c r="AF214" i="12"/>
  <c r="AF224" s="1"/>
  <c r="AJ214"/>
  <c r="AK214" s="1"/>
  <c r="H27" i="19"/>
  <c r="R27" s="1"/>
  <c r="N23" l="1"/>
  <c r="AJ224" i="12"/>
  <c r="AJ225" s="1"/>
  <c r="L24" i="19"/>
  <c r="L23" s="1"/>
  <c r="O24"/>
  <c r="O23" s="1"/>
  <c r="P24" l="1"/>
  <c r="H33"/>
  <c r="H10"/>
  <c r="S26" i="32"/>
  <c r="P26" i="34"/>
  <c r="O38" i="19" l="1"/>
  <c r="P38" s="1"/>
  <c r="R38"/>
  <c r="P10"/>
  <c r="R10"/>
  <c r="P33"/>
  <c r="R33"/>
  <c r="H9"/>
  <c r="H23"/>
  <c r="H18"/>
  <c r="J18"/>
  <c r="M18"/>
  <c r="K18"/>
  <c r="L18"/>
  <c r="R18" l="1"/>
  <c r="P9"/>
  <c r="R9"/>
  <c r="P23"/>
  <c r="R23"/>
  <c r="N18"/>
  <c r="O18"/>
  <c r="P18" l="1"/>
  <c r="Z1853" i="35"/>
  <c r="K31" i="19" s="1"/>
  <c r="K27" s="1"/>
  <c r="AA1853" i="35"/>
  <c r="L31" i="19" s="1"/>
  <c r="L27" s="1"/>
  <c r="AC1853" i="35"/>
  <c r="M31" i="19" s="1"/>
  <c r="M27" s="1"/>
  <c r="AD1853" i="35"/>
  <c r="AE1853"/>
  <c r="O31" i="19" s="1"/>
  <c r="O27" s="1"/>
  <c r="N31" l="1"/>
  <c r="Q31" s="1"/>
  <c r="AF1853" i="35"/>
  <c r="N27" i="19" l="1"/>
  <c r="Q27" s="1"/>
  <c r="P31"/>
  <c r="P27" l="1"/>
  <c r="G573" i="40"/>
  <c r="G572" s="1"/>
  <c r="K602" s="1"/>
  <c r="H13" i="19"/>
  <c r="Z35" i="2"/>
  <c r="Z42" l="1"/>
  <c r="M13" i="19" s="1"/>
  <c r="R13"/>
  <c r="AA35" i="2"/>
  <c r="Z52"/>
  <c r="AA42" l="1"/>
  <c r="AB35"/>
  <c r="AA52"/>
  <c r="N13" i="19" l="1"/>
  <c r="AB42" i="2"/>
  <c r="O13" i="19" s="1"/>
  <c r="AB52" i="2"/>
  <c r="AC35"/>
  <c r="P13" i="19" l="1"/>
  <c r="AC42" i="2"/>
  <c r="V31" i="10"/>
  <c r="W31" s="1"/>
  <c r="X31" s="1"/>
  <c r="V29"/>
  <c r="W29" s="1"/>
  <c r="X29" s="1"/>
  <c r="Z28"/>
  <c r="AA28" s="1"/>
  <c r="V30"/>
  <c r="W30" s="1"/>
  <c r="X30" s="1"/>
  <c r="Z30"/>
  <c r="AA30" s="1"/>
  <c r="V28"/>
  <c r="W28" s="1"/>
  <c r="X28" s="1"/>
  <c r="Z29"/>
  <c r="AA29" s="1"/>
  <c r="Z27"/>
  <c r="Z31"/>
  <c r="AA31" s="1"/>
  <c r="V27"/>
  <c r="W27" l="1"/>
  <c r="AB29"/>
  <c r="AC29" s="1"/>
  <c r="AB28"/>
  <c r="AC28" s="1"/>
  <c r="AB30"/>
  <c r="AC30" s="1"/>
  <c r="AB31"/>
  <c r="AC31" s="1"/>
  <c r="AA27"/>
  <c r="X27" l="1"/>
  <c r="AB27"/>
  <c r="Z41"/>
  <c r="Z766" s="1"/>
  <c r="V41"/>
  <c r="W41" l="1"/>
  <c r="W766" s="1"/>
  <c r="V766"/>
  <c r="AC27"/>
  <c r="AA41"/>
  <c r="X41" l="1"/>
  <c r="X766" s="1"/>
  <c r="AA766"/>
  <c r="AB41"/>
  <c r="AB766" s="1"/>
  <c r="AC766" l="1"/>
  <c r="AC41"/>
  <c r="H17" i="19"/>
  <c r="Z70" i="10"/>
  <c r="Z764" s="1"/>
  <c r="V70"/>
  <c r="W70" l="1"/>
  <c r="W764" s="1"/>
  <c r="K17" i="19" s="1"/>
  <c r="K12" s="1"/>
  <c r="K41" s="1"/>
  <c r="V764" i="10"/>
  <c r="J17" i="19" s="1"/>
  <c r="J12" s="1"/>
  <c r="J41" s="1"/>
  <c r="M17"/>
  <c r="M12" s="1"/>
  <c r="M41" s="1"/>
  <c r="H12"/>
  <c r="R17"/>
  <c r="Z768" i="10"/>
  <c r="V768"/>
  <c r="AA70"/>
  <c r="X70" l="1"/>
  <c r="X768" s="1"/>
  <c r="W768"/>
  <c r="W772"/>
  <c r="V772"/>
  <c r="Z772"/>
  <c r="Z773" s="1"/>
  <c r="AA764"/>
  <c r="AB70"/>
  <c r="AC70" s="1"/>
  <c r="AA768"/>
  <c r="R12" i="19"/>
  <c r="H41"/>
  <c r="R41" s="1"/>
  <c r="X764" i="10" l="1"/>
  <c r="L17" i="19" s="1"/>
  <c r="L12" s="1"/>
  <c r="L41" s="1"/>
  <c r="X772" i="10"/>
  <c r="AA772"/>
  <c r="AA773" s="1"/>
  <c r="N17" i="19"/>
  <c r="AB764" i="10"/>
  <c r="O17" i="19" s="1"/>
  <c r="O12" s="1"/>
  <c r="O41" s="1"/>
  <c r="AB768" i="10"/>
  <c r="AC764" l="1"/>
  <c r="AB772"/>
  <c r="AB773" s="1"/>
  <c r="P17" i="19"/>
  <c r="N12"/>
  <c r="Q12" s="1"/>
  <c r="P12" l="1"/>
  <c r="N41"/>
  <c r="P765" i="10"/>
  <c r="P766"/>
  <c r="P767"/>
  <c r="P768"/>
  <c r="P41" i="19" l="1"/>
  <c r="Q41"/>
  <c r="O60" i="27"/>
  <c r="AC60" s="1"/>
  <c r="P769" i="10" l="1"/>
  <c r="S770"/>
  <c r="P771"/>
  <c r="S764"/>
</calcChain>
</file>

<file path=xl/sharedStrings.xml><?xml version="1.0" encoding="utf-8"?>
<sst xmlns="http://schemas.openxmlformats.org/spreadsheetml/2006/main" count="69769" uniqueCount="1736">
  <si>
    <t>Nomor</t>
  </si>
  <si>
    <t>Status Tanah</t>
  </si>
  <si>
    <t>Keterangan</t>
  </si>
  <si>
    <t>Hak</t>
  </si>
  <si>
    <t>Sertifikat</t>
  </si>
  <si>
    <t>Kode Barang</t>
  </si>
  <si>
    <t>Luas (m2)</t>
  </si>
  <si>
    <t>Kondisi</t>
  </si>
  <si>
    <t>No. Urut</t>
  </si>
  <si>
    <t>Bahan</t>
  </si>
  <si>
    <t>Pabrik</t>
  </si>
  <si>
    <t>Rangka</t>
  </si>
  <si>
    <t>BPKB</t>
  </si>
  <si>
    <t>Mesin</t>
  </si>
  <si>
    <t>TANAH</t>
  </si>
  <si>
    <t>10</t>
  </si>
  <si>
    <t>No</t>
  </si>
  <si>
    <t>9</t>
  </si>
  <si>
    <t>14</t>
  </si>
  <si>
    <t>17</t>
  </si>
  <si>
    <t>8</t>
  </si>
  <si>
    <t>15</t>
  </si>
  <si>
    <t>16</t>
  </si>
  <si>
    <t>Register</t>
  </si>
  <si>
    <t>Tanggal</t>
  </si>
  <si>
    <t>Konstruksi</t>
  </si>
  <si>
    <t>Spesifikasi</t>
  </si>
  <si>
    <t>KONSTRUKSI DALAM PENGERJAAN</t>
  </si>
  <si>
    <t>Dokumen</t>
  </si>
  <si>
    <t>Tanah</t>
  </si>
  <si>
    <t>02</t>
  </si>
  <si>
    <t>06</t>
  </si>
  <si>
    <t>01</t>
  </si>
  <si>
    <t>07</t>
  </si>
  <si>
    <t>Golongan</t>
  </si>
  <si>
    <t>Kode Bidang Barang</t>
  </si>
  <si>
    <t>Nama Bidang Barang</t>
  </si>
  <si>
    <t>Jumlah Barang</t>
  </si>
  <si>
    <t>Jumlah Harga (Rp)</t>
  </si>
  <si>
    <t>PERALATAN DAN MESIN</t>
  </si>
  <si>
    <t>a. Alat-alat besar</t>
  </si>
  <si>
    <t>03</t>
  </si>
  <si>
    <t>b. Alat-alat Angkutan</t>
  </si>
  <si>
    <t>04</t>
  </si>
  <si>
    <t>c. Alat-alat Bengkel dan Alat Ukur</t>
  </si>
  <si>
    <t>05</t>
  </si>
  <si>
    <t>d. Alat-alat Pertanian/ Peternakan</t>
  </si>
  <si>
    <t>e. Alat-alat Kantor dan Rumah Tangga</t>
  </si>
  <si>
    <t>f. Alat-alat Studio dan Komunikasi</t>
  </si>
  <si>
    <t>08</t>
  </si>
  <si>
    <t>g. Alat-alat Kedokteran</t>
  </si>
  <si>
    <t>09</t>
  </si>
  <si>
    <t>h. Alat-alat Laboratorium</t>
  </si>
  <si>
    <t>i. Alat-alat Keamanan</t>
  </si>
  <si>
    <t>GEDUNG DAN BANGUNAN</t>
  </si>
  <si>
    <t>a. Bangunan Gedung</t>
  </si>
  <si>
    <t>b. Bangunan Monumen</t>
  </si>
  <si>
    <t>JALAN, IRIGASI DAN JARINGAN</t>
  </si>
  <si>
    <t>a. Jalan dan Jembatan</t>
  </si>
  <si>
    <t>b. Bangunan Air/ Irigasi</t>
  </si>
  <si>
    <t>c. Instalasi</t>
  </si>
  <si>
    <t>d. Jaringan</t>
  </si>
  <si>
    <t>ASET TETAP LAINNYA</t>
  </si>
  <si>
    <t>a. Buku Perpustakaan</t>
  </si>
  <si>
    <t>b. Barang Bercorak Kesenian/ Kebudayaan</t>
  </si>
  <si>
    <t>c. Hewan Ternak dan Tumbuhan</t>
  </si>
  <si>
    <t>KARTU INVENTARIS BARANG (KIB)</t>
  </si>
  <si>
    <t>B. PERALATAN DAN MESIN</t>
  </si>
  <si>
    <t>Kabupaten / Kota</t>
  </si>
  <si>
    <t>: Kabupaten Asmat</t>
  </si>
  <si>
    <t>Kode Kabupaten</t>
  </si>
  <si>
    <t>: 18.19</t>
  </si>
  <si>
    <t>Satuan Kerja</t>
  </si>
  <si>
    <t>Kode Satuan Kerja</t>
  </si>
  <si>
    <t>Golongan Barang</t>
  </si>
  <si>
    <t>: 02</t>
  </si>
  <si>
    <t>Bidang Barang</t>
  </si>
  <si>
    <t>Nama Barang</t>
  </si>
  <si>
    <t>Merk / Type</t>
  </si>
  <si>
    <t>Ukuran /
CC</t>
  </si>
  <si>
    <t>Tahun</t>
  </si>
  <si>
    <t>Asal Usul
Perolehan</t>
  </si>
  <si>
    <t>Polisi</t>
  </si>
  <si>
    <t>1</t>
  </si>
  <si>
    <t>2</t>
  </si>
  <si>
    <t>3</t>
  </si>
  <si>
    <t>4</t>
  </si>
  <si>
    <t>5</t>
  </si>
  <si>
    <t>6</t>
  </si>
  <si>
    <t>7</t>
  </si>
  <si>
    <t>11</t>
  </si>
  <si>
    <t>12</t>
  </si>
  <si>
    <t>13</t>
  </si>
  <si>
    <t>Jumlah Total</t>
  </si>
  <si>
    <t>Merek</t>
  </si>
  <si>
    <t>Tipe</t>
  </si>
  <si>
    <t>Ukuran/
CC</t>
  </si>
  <si>
    <t>Quantity</t>
  </si>
  <si>
    <t>B</t>
  </si>
  <si>
    <t>RR</t>
  </si>
  <si>
    <t>RB</t>
  </si>
  <si>
    <t>C. GEDUNG DAN BANGUNAN</t>
  </si>
  <si>
    <t>Letak / Alamat
Lokasi</t>
  </si>
  <si>
    <t>Luas/
Tipe
(m2)</t>
  </si>
  <si>
    <t>Dokumen Gedung /
Bangunan</t>
  </si>
  <si>
    <t>Bertingkat
/ Tidak</t>
  </si>
  <si>
    <t>Beton/
Tidak</t>
  </si>
  <si>
    <t>Luas
Tanah</t>
  </si>
  <si>
    <t>Status
Tanah</t>
  </si>
  <si>
    <t>Registrasi
Tanah</t>
  </si>
  <si>
    <t>18</t>
  </si>
  <si>
    <t>19</t>
  </si>
  <si>
    <t>20</t>
  </si>
  <si>
    <t>E. ASET TETAP LAINNYA</t>
  </si>
  <si>
    <t>: 05</t>
  </si>
  <si>
    <t>Pengarang</t>
  </si>
  <si>
    <t>Penerbit</t>
  </si>
  <si>
    <t>Kota</t>
  </si>
  <si>
    <t>Luas
(m2)</t>
  </si>
  <si>
    <t>Letak/
Lokasi</t>
  </si>
  <si>
    <t>: 01</t>
  </si>
  <si>
    <t>Letak / alamat</t>
  </si>
  <si>
    <t>Penggunaan</t>
  </si>
  <si>
    <t>: 03</t>
  </si>
  <si>
    <t>Panjang
(Km)</t>
  </si>
  <si>
    <t>Konstruksi Gedung /Bangunan</t>
  </si>
  <si>
    <t>Lahan / Tanah Gedung /Bangunan</t>
  </si>
  <si>
    <t>JUMLAH TOTAL</t>
  </si>
  <si>
    <t>DAFTAR ASET TETAP KABUPATEN ASMAT</t>
  </si>
  <si>
    <t>D. JALAN, JEMBATAN, IRIGASI DAN JARINGAN</t>
  </si>
  <si>
    <t>: 14.01</t>
  </si>
  <si>
    <t>F. KONSTRUKSI DALAM PENGERJAAN</t>
  </si>
  <si>
    <t>Bangunan</t>
  </si>
  <si>
    <t>Konstruksi Bangunan</t>
  </si>
  <si>
    <t>Tanggal
Mulai</t>
  </si>
  <si>
    <t>Bertingkat/Tidak</t>
  </si>
  <si>
    <t>Beton/Tidak</t>
  </si>
  <si>
    <t>: Alat-alat Kedokteran</t>
  </si>
  <si>
    <t>: 03.12</t>
  </si>
  <si>
    <t>: Bangunan Monumen</t>
  </si>
  <si>
    <t>Luas/Tipe (m2)</t>
  </si>
  <si>
    <t>Konstruksi Gedung / Bangunan</t>
  </si>
  <si>
    <t>Lahan / Tanah Gedung /
Bangunan</t>
  </si>
  <si>
    <t>Asal Usul Perolehan</t>
  </si>
  <si>
    <t>Bertingkat / Tidak</t>
  </si>
  <si>
    <t>Registrasi Tanah</t>
  </si>
  <si>
    <t>Tahun
Perolehan</t>
  </si>
  <si>
    <t>Hak Cipta</t>
  </si>
  <si>
    <t>Pembuat</t>
  </si>
  <si>
    <t>: 0205</t>
  </si>
  <si>
    <t>: Alat Pertanian</t>
  </si>
  <si>
    <t>: Alat Keamanan</t>
  </si>
  <si>
    <t>: Hewan Ternak dan Tumbuhan</t>
  </si>
  <si>
    <t>Jenis Kelamin</t>
  </si>
  <si>
    <t>Spesies</t>
  </si>
  <si>
    <t>Asal Kota</t>
  </si>
  <si>
    <t>Jumlah Harga ( Rp )</t>
  </si>
  <si>
    <t>P</t>
  </si>
  <si>
    <t>SP</t>
  </si>
  <si>
    <t>D</t>
  </si>
  <si>
    <t>Nilai Tagihan Terakhir ( Rp )</t>
  </si>
  <si>
    <t>Nilai Kontrak ( Rp )</t>
  </si>
  <si>
    <t>Jumlah</t>
  </si>
  <si>
    <t>Satuan</t>
  </si>
  <si>
    <t>Harga Satuan ( Rp )</t>
  </si>
  <si>
    <t xml:space="preserve">Tahun Perolehan
</t>
  </si>
  <si>
    <t xml:space="preserve">Asal Usul Perolehan
</t>
  </si>
  <si>
    <t xml:space="preserve">
Nama Barang</t>
  </si>
  <si>
    <t>: 05.19</t>
  </si>
  <si>
    <t>Tahun Perolehan</t>
  </si>
  <si>
    <t>Asal
Usul Perolehan</t>
  </si>
  <si>
    <t>21</t>
  </si>
  <si>
    <t>Lebar
(m)</t>
  </si>
  <si>
    <t xml:space="preserve">Jumlah </t>
  </si>
  <si>
    <t>: Bangunan Air / Irigasi</t>
  </si>
  <si>
    <t>Harga per Unit ( Rp )</t>
  </si>
  <si>
    <t>22</t>
  </si>
  <si>
    <t>23</t>
  </si>
  <si>
    <t>: 02.10</t>
  </si>
  <si>
    <t>Jumlah Harga (Rp )</t>
  </si>
  <si>
    <t>: 02.08</t>
  </si>
  <si>
    <t>: 01.01</t>
  </si>
  <si>
    <t>: Tanah</t>
  </si>
  <si>
    <t>Unit</t>
  </si>
  <si>
    <t xml:space="preserve"> </t>
  </si>
  <si>
    <t>Kayu</t>
  </si>
  <si>
    <t>DAU</t>
  </si>
  <si>
    <t>Campuran</t>
  </si>
  <si>
    <t>Standar</t>
  </si>
  <si>
    <t>Masa Manfaat</t>
  </si>
  <si>
    <t>Masa Manfaat Telah Dilewat</t>
  </si>
  <si>
    <t>Penyusutan Tahun 2016</t>
  </si>
  <si>
    <t xml:space="preserve">Penyusutan Tahun 2016 </t>
  </si>
  <si>
    <t>Akumulasi Penyusutan Tahun 2016</t>
  </si>
  <si>
    <t>Nilai Buku per 31 Des 2016</t>
  </si>
  <si>
    <t>Penyusutan 2016 (14/19)</t>
  </si>
  <si>
    <t>Plastik</t>
  </si>
  <si>
    <t>Yanmar</t>
  </si>
  <si>
    <t>-</t>
  </si>
  <si>
    <t>Besi</t>
  </si>
  <si>
    <t>Lemari Arsip</t>
  </si>
  <si>
    <t>Printer</t>
  </si>
  <si>
    <t>02-06-01-0414</t>
  </si>
  <si>
    <t>Chitose</t>
  </si>
  <si>
    <t>Brother</t>
  </si>
  <si>
    <t>Lokal</t>
  </si>
  <si>
    <t>Canon</t>
  </si>
  <si>
    <t>02-06-03-0201</t>
  </si>
  <si>
    <t>02-06-03-0408</t>
  </si>
  <si>
    <t>02-06-01-0524</t>
  </si>
  <si>
    <t>Penyusutan Tahun 2015</t>
  </si>
  <si>
    <t>Penyusutan 2015 (14/19)</t>
  </si>
  <si>
    <t>Akumulasi Penyusutan 2015 (20 *21)</t>
  </si>
  <si>
    <t>Nilai Buku per 31 Des 2015 (14-22)</t>
  </si>
  <si>
    <t>Akumulasi Penyusutan 2016 (24 *25)</t>
  </si>
  <si>
    <t>Nilai Buku per 31 Des 2016 (14-26)</t>
  </si>
  <si>
    <t>03-11-01-0102</t>
  </si>
  <si>
    <t>Tidak Bertingkat</t>
  </si>
  <si>
    <t>Tidak Beton</t>
  </si>
  <si>
    <t>Nilai Perencanaan</t>
  </si>
  <si>
    <t>Nilai Pengawasan</t>
  </si>
  <si>
    <t>Nilai Fisik</t>
  </si>
  <si>
    <t>Hak Pakai</t>
  </si>
  <si>
    <t>Penyusutan 2016 (19/24)</t>
  </si>
  <si>
    <t>Nilai Buku per 31 Des 2016 (19 -31)</t>
  </si>
  <si>
    <t>Masa Manfaat Telah Dilewati</t>
  </si>
  <si>
    <t>APBD</t>
  </si>
  <si>
    <t>Komputer PC</t>
  </si>
  <si>
    <t>1/2 Biro</t>
  </si>
  <si>
    <t>Penyusutan Tahun  2015</t>
  </si>
  <si>
    <t>Akumulasi Penyusutan 2015</t>
  </si>
  <si>
    <t>Nilai Buku per 31 Des 2015</t>
  </si>
  <si>
    <t>Speed Boat</t>
  </si>
  <si>
    <t>02-03-03-0201</t>
  </si>
  <si>
    <t>Yamaha</t>
  </si>
  <si>
    <t>85 PK</t>
  </si>
  <si>
    <t>1 Biro</t>
  </si>
  <si>
    <t>Kain</t>
  </si>
  <si>
    <t>Ebonit</t>
  </si>
  <si>
    <t>Almari</t>
  </si>
  <si>
    <t>02-03-01-0103</t>
  </si>
  <si>
    <t>03-11-01-0207</t>
  </si>
  <si>
    <t>Generator Listrik</t>
  </si>
  <si>
    <t>APBD'09</t>
  </si>
  <si>
    <t>Grand</t>
  </si>
  <si>
    <t>Meja 1 Biro</t>
  </si>
  <si>
    <t>Kursi Lipat</t>
  </si>
  <si>
    <t>Note Book</t>
  </si>
  <si>
    <t>Lion</t>
  </si>
  <si>
    <t>Prolink</t>
  </si>
  <si>
    <t>Kursi Sofa</t>
  </si>
  <si>
    <t>Gorden</t>
  </si>
  <si>
    <t>02-06-02-0663</t>
  </si>
  <si>
    <t>Gerobak</t>
  </si>
  <si>
    <t>0001-0001</t>
  </si>
  <si>
    <t>: 2.06.01</t>
  </si>
  <si>
    <t>Perindagkop2007</t>
  </si>
  <si>
    <t>Genset</t>
  </si>
  <si>
    <t>Perindagkop2008</t>
  </si>
  <si>
    <t>Generator listrik</t>
  </si>
  <si>
    <t>Noqiwa</t>
  </si>
  <si>
    <t>Perindagkop2009</t>
  </si>
  <si>
    <t>Perindagkop2010</t>
  </si>
  <si>
    <t>Mesin Genset</t>
  </si>
  <si>
    <t>2011</t>
  </si>
  <si>
    <t>Pengadaan Generator Listrik Sesuai Kontrak No. 900/01.c/SPK-PERINDAGKOP/VI/2011 Dengan Nilai Rp. 2.409.000.000,- NO SP2D : 2217/SP2D/2.06.01/III/2011, 2218/SP2D/2.06.01/III/2011, 4182/SP2D/2.06.01/IV/2011,</t>
  </si>
  <si>
    <t>Tangki BBM</t>
  </si>
  <si>
    <t>Pengadaan 100 Drum &amp; 20 Galon Sesuai Kontrak No. 900/01.k/SPK-Perindagkop/XI/2011 Dengan Nilai Rp. 217.250.000,-</t>
  </si>
  <si>
    <t>Pengadaan Tangki BBM sesuai Kontrak No. 900/01.E/SPK-PERINDAGKOP/VI/2011 Dengan Nilai Rp. 403.425.000,-, NO SP2D: 5192/SP2D/2.06.01/IV/2011</t>
  </si>
  <si>
    <t>Perindagkop2011</t>
  </si>
  <si>
    <t>Engine 40 PK</t>
  </si>
  <si>
    <t>Koperasi Amanamkai</t>
  </si>
  <si>
    <t>Long Boat</t>
  </si>
  <si>
    <t>Station Wagon</t>
  </si>
  <si>
    <t>Toyota Kijang Innova</t>
  </si>
  <si>
    <t>MHFXW42G472102905</t>
  </si>
  <si>
    <t>1TR-6457748</t>
  </si>
  <si>
    <t>DS 5571 AD</t>
  </si>
  <si>
    <t>85pk</t>
  </si>
  <si>
    <t>Fiber</t>
  </si>
  <si>
    <t>Sepeda</t>
  </si>
  <si>
    <t>Poligon</t>
  </si>
  <si>
    <t>Rakitan</t>
  </si>
  <si>
    <t>Dorong</t>
  </si>
  <si>
    <t>Mesin Tempel</t>
  </si>
  <si>
    <t>40 PK</t>
  </si>
  <si>
    <t>Speed Boat Engine</t>
  </si>
  <si>
    <t>115 Pk</t>
  </si>
  <si>
    <t xml:space="preserve">Sepeda </t>
  </si>
  <si>
    <t>Polygon</t>
  </si>
  <si>
    <t>02-03-02-0201</t>
  </si>
  <si>
    <t>Mesin Las</t>
  </si>
  <si>
    <t>Fontline</t>
  </si>
  <si>
    <t>Lemari Besi/Metal</t>
  </si>
  <si>
    <t>Filling Plastik</t>
  </si>
  <si>
    <t>Acer</t>
  </si>
  <si>
    <t>Lemari Penyimpanan</t>
  </si>
  <si>
    <t>Piring,sendok,garpu,mangkok</t>
  </si>
  <si>
    <t>HP Deskjet</t>
  </si>
  <si>
    <t>Lemari</t>
  </si>
  <si>
    <t>Olimpic</t>
  </si>
  <si>
    <t>Avinda</t>
  </si>
  <si>
    <t>Lemari Buku</t>
  </si>
  <si>
    <t>Kursi Kerja</t>
  </si>
  <si>
    <t>Ligna</t>
  </si>
  <si>
    <t>Meja ½ Biro</t>
  </si>
  <si>
    <t>Siro</t>
  </si>
  <si>
    <t>Mesin Tik</t>
  </si>
  <si>
    <t>0001.01.07</t>
  </si>
  <si>
    <t>APBD 07</t>
  </si>
  <si>
    <t>0001.01.09</t>
  </si>
  <si>
    <t>0001.01.11</t>
  </si>
  <si>
    <t>0001.01.06</t>
  </si>
  <si>
    <t>0001.01.08</t>
  </si>
  <si>
    <t>0001-01-10</t>
  </si>
  <si>
    <t>0001-07-10</t>
  </si>
  <si>
    <t>0001-03-10</t>
  </si>
  <si>
    <t>02.06.01.0119</t>
  </si>
  <si>
    <t>Stenliss</t>
  </si>
  <si>
    <t>1Biro</t>
  </si>
  <si>
    <t>02.06.02.0148</t>
  </si>
  <si>
    <t>02.06.02.0134</t>
  </si>
  <si>
    <t>Perindagkop 2007</t>
  </si>
  <si>
    <t>System/Power Supply</t>
  </si>
  <si>
    <t>Alat Penghancur Plastik</t>
  </si>
  <si>
    <t>Komatsu</t>
  </si>
  <si>
    <t>350 KVA</t>
  </si>
  <si>
    <t>EGS. 380-6-65032</t>
  </si>
  <si>
    <t>Parkins</t>
  </si>
  <si>
    <t>40 PS 276 KVA</t>
  </si>
  <si>
    <t>1306-E87TAG6</t>
  </si>
  <si>
    <t>1306-E87TAG7</t>
  </si>
  <si>
    <t xml:space="preserve">Campuran </t>
  </si>
  <si>
    <t>PLN Agats</t>
  </si>
  <si>
    <t>0001-01-07</t>
  </si>
  <si>
    <t>0001-01-04</t>
  </si>
  <si>
    <t>02.09.04.0501</t>
  </si>
  <si>
    <t>02.09.01.4336</t>
  </si>
  <si>
    <t>Perindakop 2007</t>
  </si>
  <si>
    <t>Bangunan Gedung Kantor Semi Permanen</t>
  </si>
  <si>
    <t>Bangunan Pertokoan/Koperasi Pasar Semi Permanen</t>
  </si>
  <si>
    <t>Bangunan Penampungan BBM</t>
  </si>
  <si>
    <t>Pasar Tradisonal</t>
  </si>
  <si>
    <t>Bangunan Gedung Laboratorium Semi Permanen</t>
  </si>
  <si>
    <t>154</t>
  </si>
  <si>
    <t>72</t>
  </si>
  <si>
    <t>42</t>
  </si>
  <si>
    <t>100</t>
  </si>
  <si>
    <t>200</t>
  </si>
  <si>
    <t>Jl. Kompleks Pemda Kampung.Bis Agats Distrik.Agats</t>
  </si>
  <si>
    <t>Jl. Lingkungan Kampung. Amanamkai Distrik. Astj</t>
  </si>
  <si>
    <t>Kamp Syuru Distrik Agats</t>
  </si>
  <si>
    <t>Jl Dolog Distrik Agats</t>
  </si>
  <si>
    <t>Jl. Kompleks Pemda Kampung Bis Agats Distrik Agats</t>
  </si>
  <si>
    <t>0001-01-06</t>
  </si>
  <si>
    <t>Kantor Dinas Perindustrian, Perdagangan Dan Koperasi</t>
  </si>
  <si>
    <t>Pasar Tradisional</t>
  </si>
  <si>
    <t>Gedung Kantor Dinas Pertambangan, Energi dan Lingk. Hidup</t>
  </si>
  <si>
    <t>Laboraturium Dinas Pertambangan, Energi dan Lingk. Hidup</t>
  </si>
  <si>
    <t>Perindagkop 2008</t>
  </si>
  <si>
    <t>UPS</t>
  </si>
  <si>
    <t>03.11.02.0116</t>
  </si>
  <si>
    <t>03.11.01.1202</t>
  </si>
  <si>
    <t>Thosiba</t>
  </si>
  <si>
    <t>0001-01-08</t>
  </si>
  <si>
    <t>02.07.01.0152</t>
  </si>
  <si>
    <t>Mesin Penghancur Plastik</t>
  </si>
  <si>
    <t>Tank Ampere Digital</t>
  </si>
  <si>
    <t>Gas Cromatography</t>
  </si>
  <si>
    <t>Atomic Absorb  Spectometri</t>
  </si>
  <si>
    <t>02.09.01.4254</t>
  </si>
  <si>
    <t>02.09.01.2310</t>
  </si>
  <si>
    <t>02.09.01.1617</t>
  </si>
  <si>
    <t>02.09.01.0104</t>
  </si>
  <si>
    <t>Perindakop 2008</t>
  </si>
  <si>
    <t xml:space="preserve">Pemb. Pasar Ikan </t>
  </si>
  <si>
    <t>Pemb.Penambahan Ruang kantor Perindakop</t>
  </si>
  <si>
    <t>Pekerjaan CCO Pembangunan Pasar Induk &amp; Fasilitas Penunjang</t>
  </si>
  <si>
    <t>Pemb.Pasar Tradisional</t>
  </si>
  <si>
    <t>Pembangunan taman Rekreasi</t>
  </si>
  <si>
    <t>Pembuatan Papan Informasi Lingkungan</t>
  </si>
  <si>
    <t>Pembuatan Bangunan atap Mesin</t>
  </si>
  <si>
    <t>Pembuatan Tempat penampunagan sampah An-Organik</t>
  </si>
  <si>
    <t>Taman rekreasi</t>
  </si>
  <si>
    <t>Pembangunan Pekerjaan Pembangunan Pengecoran Tiang dan Penanaman Tiang Listrik</t>
  </si>
  <si>
    <t>Distrik Agats</t>
  </si>
  <si>
    <t>Kamb.Asmat</t>
  </si>
  <si>
    <t>Suru-suru,Sawa Erma</t>
  </si>
  <si>
    <t>Agats</t>
  </si>
  <si>
    <t>Agats,akat,Atsj Ayam,Sawa Erma,Pantai Kasuari</t>
  </si>
  <si>
    <t>82</t>
  </si>
  <si>
    <t>63</t>
  </si>
  <si>
    <t>Kegiatan Lanjutan</t>
  </si>
  <si>
    <t xml:space="preserve">Kabel Twist Aluminium </t>
  </si>
  <si>
    <t xml:space="preserve">Bracket/Penyangga pada Tiang </t>
  </si>
  <si>
    <t xml:space="preserve">Bracket/Penyangga pada Kabel </t>
  </si>
  <si>
    <t>Trafo Distribusi  20KV/231/400 V 3 Phase/B2</t>
  </si>
  <si>
    <t>Sinkronisasi Mesin Pembangkit Listrik</t>
  </si>
  <si>
    <t>Meteran KWH Konsumen</t>
  </si>
  <si>
    <t>Tiang Besi</t>
  </si>
  <si>
    <t>04.16.02.0202</t>
  </si>
  <si>
    <t>Peta</t>
  </si>
  <si>
    <t>Perindagkop 2009</t>
  </si>
  <si>
    <t>0001-01-09</t>
  </si>
  <si>
    <t>02.07.01.0101</t>
  </si>
  <si>
    <t>Perindakop 2009</t>
  </si>
  <si>
    <t>Pemb. Workshop</t>
  </si>
  <si>
    <t>Gedung Pasar</t>
  </si>
  <si>
    <t>Gedung swalayan</t>
  </si>
  <si>
    <t>Penambahan dapur Rumah dinas kepala kantor</t>
  </si>
  <si>
    <t>Perencanaan Gedung kantor</t>
  </si>
  <si>
    <t>Gudang Material Gudang Spare Part</t>
  </si>
  <si>
    <t>03.11.02.2705</t>
  </si>
  <si>
    <t>03.11.02.2708</t>
  </si>
  <si>
    <t>03.11.02.0202</t>
  </si>
  <si>
    <t>03.11.02.1202</t>
  </si>
  <si>
    <t>03.11.02.2704</t>
  </si>
  <si>
    <t xml:space="preserve">500/53/SPP/PERINDAGKOP/VIII/2009 </t>
  </si>
  <si>
    <t>40 M2</t>
  </si>
  <si>
    <t>Distrik sawa erma,Atsj.pantai kasuari</t>
  </si>
  <si>
    <t>500/52/SPP/PERINDAGKOP/VIII/2009</t>
  </si>
  <si>
    <t>127 m2</t>
  </si>
  <si>
    <t>19/06/2009</t>
  </si>
  <si>
    <t>500/234.b/SPP/PERINDAKOP/VI/2008</t>
  </si>
  <si>
    <t>350 M2</t>
  </si>
  <si>
    <t>3 unit</t>
  </si>
  <si>
    <t>Luncuran 2008 dibayarkan 2009 sebesar 839.200.000</t>
  </si>
  <si>
    <t>Rencana Pemb Kantor Baru</t>
  </si>
  <si>
    <t>Belanja 522</t>
  </si>
  <si>
    <t xml:space="preserve">Tangki BBM </t>
  </si>
  <si>
    <t>602/01.j/SPK-DISTAMBEN/VII/09</t>
  </si>
  <si>
    <t>Perencanaan jaringan Listrik</t>
  </si>
  <si>
    <t>Pemeliharaan jaringan Listrik dan Travo</t>
  </si>
  <si>
    <t>Pengecoran dan Penanaman Tiang</t>
  </si>
  <si>
    <t>Pemasangan instalasi Rumah</t>
  </si>
  <si>
    <t>saluran Udara Tegangan rendah</t>
  </si>
  <si>
    <t>Perencanaan Penguat Pondasi Beton Tiang Listrik</t>
  </si>
  <si>
    <t>Pengawasan Penguat  Pondasi Beton Tiang Listrik</t>
  </si>
  <si>
    <t>Penambahan Penguat Fondasi Tiang Listrik</t>
  </si>
  <si>
    <t>602/01.d/SPK-DISTAMBEN/VII/09</t>
  </si>
  <si>
    <t>602/01.g/SPK-DISTAMBEN/VII/09</t>
  </si>
  <si>
    <t>602/59/DISTAMBEN.LH/III/08</t>
  </si>
  <si>
    <t xml:space="preserve"> 602/60/DISTAMBEN.LH/VI/08</t>
  </si>
  <si>
    <t>602/24/SPK-DISTAMBEN.LH/V/2008</t>
  </si>
  <si>
    <t>602/08/SPK-DISTAMBEN.LH/V/2008</t>
  </si>
  <si>
    <t>602/14/SPK-DISTAMBEN.LH/V/2008</t>
  </si>
  <si>
    <t>01/PRNC/SPK/DISTAMBEN/IX/2009</t>
  </si>
  <si>
    <t xml:space="preserve"> 01/PWS /SPK-DISTAMBEN/IX/2009</t>
  </si>
  <si>
    <t>602/01.h/SPK-DISTAMBEN/X/2009</t>
  </si>
  <si>
    <t>Belanja 522 Luncuran 2008</t>
  </si>
  <si>
    <t>Luncuran 2008</t>
  </si>
  <si>
    <t>Luncuran 2008 (398.000.000) tahun 2009 dibayarkan 1.592.000.000</t>
  </si>
  <si>
    <t>04.16.02.0104</t>
  </si>
  <si>
    <t>04.16.02.0105</t>
  </si>
  <si>
    <t>04.16.02.0106</t>
  </si>
  <si>
    <t>04.16.02.0107</t>
  </si>
  <si>
    <t>04.16.02.0108</t>
  </si>
  <si>
    <t>04.15.04.0101</t>
  </si>
  <si>
    <t>04.11.01.0619</t>
  </si>
  <si>
    <t>04.14.01.0619</t>
  </si>
  <si>
    <t>Perindakop 2010</t>
  </si>
  <si>
    <t>Asmat Promotion Centre (APC)</t>
  </si>
  <si>
    <t>Gudang Logistik Akat</t>
  </si>
  <si>
    <t>Akat</t>
  </si>
  <si>
    <t>Gudang Logistik PERINDAGKOP</t>
  </si>
  <si>
    <t>Aset Bertambah Rp. 215.935.000,-  (KDP 2009)</t>
  </si>
  <si>
    <t>Bangunan Tag 30%</t>
  </si>
  <si>
    <t>Bangunan Tag 100%</t>
  </si>
  <si>
    <t>03.11.01.0907</t>
  </si>
  <si>
    <t>03.11.01.0908</t>
  </si>
  <si>
    <t>03.11.01.0208</t>
  </si>
  <si>
    <t>Perindagkop 2010</t>
  </si>
  <si>
    <t>Pengecoran Tiang Listrik</t>
  </si>
  <si>
    <t>Intalasi Listrik</t>
  </si>
  <si>
    <t>Instalasi Listrik (Pengawasan)</t>
  </si>
  <si>
    <t>Instalasi Listrik (Perencanaan)</t>
  </si>
  <si>
    <t>Beton</t>
  </si>
  <si>
    <t>04.15.05.0205</t>
  </si>
  <si>
    <t>Perindakop 2011</t>
  </si>
  <si>
    <t>Perencanaan Gedung dan Bangunan</t>
  </si>
  <si>
    <t>03-13-09-0601</t>
  </si>
  <si>
    <t xml:space="preserve">AGATS                     </t>
  </si>
  <si>
    <t>500/04.b/SPK/Perc/PERINDAGKOP/III/2011</t>
  </si>
  <si>
    <t>08/11/2011</t>
  </si>
  <si>
    <t>Tanah Hak</t>
  </si>
  <si>
    <t>0001-12.01/2011</t>
  </si>
  <si>
    <t>Perencanaan Teknis Pembangunan Fasilitas Pendukung PLTD Agats Sesuai SPK No. 500/04.b/SPK/Perc/Perindagkop/III/2011 Dengan Nilai Rp. 42.750.000,- DAU NO SP2D: 4377/SP2D/2.06.01/IV/2011</t>
  </si>
  <si>
    <t>Bangunan penampungan BBM Semi Permanen</t>
  </si>
  <si>
    <t>900/01.D/SPK-PERINDAGKOP/VI/11</t>
  </si>
  <si>
    <t>29/11/2011</t>
  </si>
  <si>
    <t>0002-12.01/2011</t>
  </si>
  <si>
    <t>Pembangunan Tempat Penampungan BBM Sesuai Kontrak No. 900/01.d/SPK-PERINDAGKOP/VI/11 Dengan Nilai Rp. 159.500.000,-DAU NO SP2D: 4801/SP2D/2.06.01/IV/2011</t>
  </si>
  <si>
    <t xml:space="preserve">Rumah Operrator </t>
  </si>
  <si>
    <t>900/01.j/SPK-PERINDAGKOP/VII/2011</t>
  </si>
  <si>
    <t>0002-12.01/2012</t>
  </si>
  <si>
    <t>Pembangunan Rumah Operator Type 36M2 Sesuai Kontrak No. 900/01.j/SPK-PERINDAGKOP/VII/2011 Dengan Nilai Rp. 145.250.000,-,NO SP2D : 4816/SP2D/2.06.01/IV/2011</t>
  </si>
  <si>
    <t>Pemagaran Lokasi PLTD</t>
  </si>
  <si>
    <t xml:space="preserve">900/01.i/SPK-PERINDAGKOP/VII/2011  </t>
  </si>
  <si>
    <t>Pembangunan Pemagaran Lokasi PLTD Agats Sesuai Kontrak No. 900/01.i/SPK-PERINDAGKOP/VII/2011 Dengan Nilai Rp. 148.210.000,- NO SP2D : 4963/SP2D/2.06.01/IV/2011</t>
  </si>
  <si>
    <t>Tempat tangki BBM</t>
  </si>
  <si>
    <t>900/116/SPK/PERINDAGKOP/VII/2011</t>
  </si>
  <si>
    <t>Pekerjaan Pembangunan Tempat Tangki BBM 10 Ton Sesuai SPK No. 900/116/SPK/PERINDAGKOP/VII/2011 Dengan NIlai Rp. 55.250.000,- NO SP2D: 4817/SP2D/2.06.01/IV/2011</t>
  </si>
  <si>
    <t>03.13.09.0601</t>
  </si>
  <si>
    <t>03.11.01.0202</t>
  </si>
  <si>
    <t>0001-01-11</t>
  </si>
  <si>
    <t>Perindagkop 2011</t>
  </si>
  <si>
    <t>Instalasi Listrik</t>
  </si>
  <si>
    <t>900/89/PERINDAGKOP/VII/2011</t>
  </si>
  <si>
    <t>Pengadaan Travo sesuai No.900/89/PERINDAGKOP/VII/2011, Triwulan III, T.A.2011,DENGAN NILAI KONTRAK Rp79.970.000,-SUMBER DANA DAU, NO SP2D : 3233/SP2D/2.06.01/III/2011</t>
  </si>
  <si>
    <t>Perindagkop2012</t>
  </si>
  <si>
    <t>Travo 630 KVA</t>
  </si>
  <si>
    <t>630 Kva</t>
  </si>
  <si>
    <t>Nomor Kontrak : 900/01.I/SPK-PERINDAGKOP/XI/11 No SP2D 2603/SP2D/2.06.01/III/2012 Tgl SP2D 30/07/2012</t>
  </si>
  <si>
    <t>Centrado/Schneider</t>
  </si>
  <si>
    <t>100 Kva &amp; 1000 Kva</t>
  </si>
  <si>
    <t>DAU/DAK</t>
  </si>
  <si>
    <t>No Kontrak : 500/343.H/SPP-PERINDAGKOP/VII/2012 No SP2D 4400/SP2D/2.06.01/IV/2012 Tgl SP2D 29/10/2012 &amp; No SP2D 4401/SP2D/2.06.01/IV/2012 Tgl SP2D 29/10/2012 &amp; No SP2D 5659/SP2D/2.06.01/IV/2012 Tgl SP2D 17/12/2012 No SP2D 5660/SP2D/2.06.01/IV/2012 Tgl SP2D 17/12/2012</t>
  </si>
  <si>
    <t>02.02.03.0404</t>
  </si>
  <si>
    <t>0001.01.12</t>
  </si>
  <si>
    <t>Bodi Speed Boat</t>
  </si>
  <si>
    <t xml:space="preserve">No SPK 900/01.p//SPMK-PERINDAGKOP/X/2012 No SP2D 5578/SP2D/2.06.01/IV/2012 Tgl SP2D 17/12/2012         </t>
  </si>
  <si>
    <t>02-03-03-0102</t>
  </si>
  <si>
    <t>02-06-02-0215</t>
  </si>
  <si>
    <t>Samsung</t>
  </si>
  <si>
    <t>02-06-02-0216</t>
  </si>
  <si>
    <t>Profil Tank</t>
  </si>
  <si>
    <t>02-06-02-0650</t>
  </si>
  <si>
    <t>Profil</t>
  </si>
  <si>
    <t>Polietylen</t>
  </si>
  <si>
    <t xml:space="preserve">No SPK ; 500/283.c02/SPK/PERINDAGKOP/VI/2012 No SP2D 4250/SP2D/2.06.01/IV/2012 Tgl SP2D 23/10/2012 &amp; No SP2D 4217/SP2D/2.06.01/IV/2012 Tgl SP2D 22/10/2012 </t>
  </si>
  <si>
    <t>02-06-01-0102</t>
  </si>
  <si>
    <t>No SPK : 900/92.a/PERINDAGKOP/VI/2011 No SP2D 4458/SP2D/2.06.01/IV/2012 Tgl SP2D 01/11/2012</t>
  </si>
  <si>
    <t>Filing Kabinet</t>
  </si>
  <si>
    <t>02-06-01-0404</t>
  </si>
  <si>
    <t>Meja Kerja</t>
  </si>
  <si>
    <t>02-06-02-0185</t>
  </si>
  <si>
    <t>02-06-02-0105</t>
  </si>
  <si>
    <t>02-06-01-0152</t>
  </si>
  <si>
    <t>Ersis</t>
  </si>
  <si>
    <t>0001-0003</t>
  </si>
  <si>
    <t>0001-0012</t>
  </si>
  <si>
    <t>0001-0010</t>
  </si>
  <si>
    <t>0001-0050</t>
  </si>
  <si>
    <t>0001-0007</t>
  </si>
  <si>
    <t>1100 l</t>
  </si>
  <si>
    <t>Perindakop 2012</t>
  </si>
  <si>
    <t>Kantor PLTD Agats</t>
  </si>
  <si>
    <t>24 M2</t>
  </si>
  <si>
    <t xml:space="preserve">500/329.a/SPK/PERINDAGKOP/VII/2012  </t>
  </si>
  <si>
    <t>No SP2D 5296/SP2D/2.06.01/IV/2012 Tgl SP2D 10/12/2012 &amp; No SP2D 5297/SP2D/2.06.01/IV/2012 Tgl SP2D 10/12/2012</t>
  </si>
  <si>
    <t xml:space="preserve">Tempat Penampungan BBM PLTD Agats </t>
  </si>
  <si>
    <t>10 X 15 M2</t>
  </si>
  <si>
    <t xml:space="preserve">500/343.f/SPP-PERINDAGKOP/VII/2012          </t>
  </si>
  <si>
    <t xml:space="preserve"> 25 Juli 2012</t>
  </si>
  <si>
    <t>No SP2D 5492/SP2D/2.06.01/IV/2012 Tgl SP2D 13/12/2012 &amp;  No SP2D 5493/SP2D/2.06.01/IV/2012 Tgl SP2D 13/12/2012</t>
  </si>
  <si>
    <t>KM/WC, Tempat Penampungan Air 2 Paket, dan Tempat Pembuangan Sampah 3 unit</t>
  </si>
  <si>
    <t>500/343.p/SPP-PERINDAGKOP/VII/2012</t>
  </si>
  <si>
    <t>N0 SP2D 4396/SP2D/2.06.01/IV/2012 Tgl SP2D 29/10/2012 &amp; N0 SP2D 4397/SP2D/2.06.01/IV/2012 Tgl SP2D 29/10/2012</t>
  </si>
  <si>
    <t xml:space="preserve">Dudukan Tangki Endapan BBM </t>
  </si>
  <si>
    <t xml:space="preserve"> 2 X 5 M2</t>
  </si>
  <si>
    <t xml:space="preserve">500/329.b/SPK/PERINDAGKOP/VII/2012      </t>
  </si>
  <si>
    <t>No SP2D 6011/SP2D/2.06.01/IV/2012 Tgl SP2D 19/12/2012 &amp; No SP2D 6012/SP2D/2.06.01/IV/2012 Tgl SP2D 19/12/2012</t>
  </si>
  <si>
    <t>Pengawasan Teknis Fisik Paket 2</t>
  </si>
  <si>
    <t xml:space="preserve">500/343.t/SPP/Pws/PERINDAGKOP/VII/2012       </t>
  </si>
  <si>
    <t>No SP2D 5886/SP2D/2.06.01/IV/2012 Tgl SP2D 18/12/2012</t>
  </si>
  <si>
    <t>Tempat Penyimpanan Tiang Listrik</t>
  </si>
  <si>
    <t xml:space="preserve">900/92/PERINDAGKOP/XI/2011        </t>
  </si>
  <si>
    <t>DAU L</t>
  </si>
  <si>
    <t>No SP2D 5968/SP2D/2.06.01/IV/2012 Tgl SP2D 19/12/2012</t>
  </si>
  <si>
    <t xml:space="preserve">Dudukan Tangki BBM </t>
  </si>
  <si>
    <t>42 M2</t>
  </si>
  <si>
    <t xml:space="preserve">500/343.a/SPP-PERINDAGKOP/VII/2012       </t>
  </si>
  <si>
    <t xml:space="preserve">No SP2D 3654/SP2D/2.06.01/IV/2012 Tgl SP2D 03/10/2012 &amp; No SP2D 3655/SP2D/2.06.01/IV/2012 Tgl SP2D 03/10/2012 &amp; No SP2D 5792/SP2D/2.06.01/IV/2012 Tgl SP2D 18/12/2012 &amp; No SP2D 5793/SP2D/2.06.01/IV/2012 Tgl SP2D 18/12/2012 </t>
  </si>
  <si>
    <t>Perencanaan Teknis Bangunan Gedung</t>
  </si>
  <si>
    <t xml:space="preserve">500/247.c2/Perc/PERINDAGKOP/V/2012      </t>
  </si>
  <si>
    <t>NO SP2D 4306/SP2D/2.06.01/IV/2012 Tgl SP2D 24/10/2012</t>
  </si>
  <si>
    <t>Perencanaan Teknis Fisik Paket 1</t>
  </si>
  <si>
    <t xml:space="preserve">500/247a.2/SPP/Perc/PERINDAGKOP/V/2012          </t>
  </si>
  <si>
    <t>No SP2D 2699/SP2D/2.06.01/III/2012 Tgl SP2D 01/08/2012</t>
  </si>
  <si>
    <t>Perencanaan Teknis Fisik Paket 2</t>
  </si>
  <si>
    <t xml:space="preserve">500/247b.2/SPP/Perc/PERINDAGKOP/V/2012                </t>
  </si>
  <si>
    <t>No SP2D 2700/SP2D/2.06.01/III/2012 Tgl SP2D 01/08/2012</t>
  </si>
  <si>
    <t>03.11.01.2708</t>
  </si>
  <si>
    <t>03.11.01.0104</t>
  </si>
  <si>
    <t>03.11.02.0401</t>
  </si>
  <si>
    <t>01.01.13.0206</t>
  </si>
  <si>
    <t>03.11.02.0803</t>
  </si>
  <si>
    <t>03.11.09.0601</t>
  </si>
  <si>
    <t>Peridagkop 2012</t>
  </si>
  <si>
    <t>Jalan Jembatan</t>
  </si>
  <si>
    <t>04-13-01-0402</t>
  </si>
  <si>
    <t>124m</t>
  </si>
  <si>
    <t>3m</t>
  </si>
  <si>
    <t>500/343.c/SPP-PERINDAGKOP/VII/2012</t>
  </si>
  <si>
    <t>No SP2D 5409/SP2D/2.06.01/IV/2012 Tgl SP2D 12/12/2012 &amp; No SP2D 5410/SP2D/2.06.01/IV/2012 Tgl SP2D 12/12/2012</t>
  </si>
  <si>
    <t>Perindagkop 2012</t>
  </si>
  <si>
    <t xml:space="preserve"> Pemasangan Instalasi Lampu Jalan</t>
  </si>
  <si>
    <t xml:space="preserve">500/343.q/SPP-PERINDAGKOP/VII/2012 </t>
  </si>
  <si>
    <t>No SP2D 4398/SP2D/2.06.01/IV/2012 Tgl SP2D 29/10/2012 &amp; No SP2D 4399/SP2D/2.06.01/IV/2012 Tgl SP2D 29/10/2012 &amp; No SP2D 5887/SP2D/2.06.01/IV/2012 Tgl SP2D 18/12/2012 &amp; No SP2D 5813/SP2D/2.06.01/IV/2012 Tgl SP2D 18/12/2012</t>
  </si>
  <si>
    <t>04.15.06.0101</t>
  </si>
  <si>
    <t>0001-01-12</t>
  </si>
  <si>
    <t xml:space="preserve"> Perencanaan Teknis Penanaman Tiang, Pengecoran dan Pemasangan Jaringan TR  25 Titik</t>
  </si>
  <si>
    <t xml:space="preserve">500/01.c/SPK/PERC/PERINDAGKOP/2012 </t>
  </si>
  <si>
    <t>No Sp2D 3572/SP2D/2.06.01/III/2012 Tgl SP2D 25/09/2012</t>
  </si>
  <si>
    <t xml:space="preserve"> Perencanaan Teknis Penanaman Tiang, Pengecoran dan Pemasangan Jaringan TR  104 Titik</t>
  </si>
  <si>
    <t xml:space="preserve">500/01.c/SPP/PERC/PERINDAGKOP/2012       </t>
  </si>
  <si>
    <t>No SP2D 3573/SP2D/2.06.01/III/2012 Tgl SP2D 25/09/2012</t>
  </si>
  <si>
    <t xml:space="preserve"> Jaringan Tegangan Menengah 3000 M2</t>
  </si>
  <si>
    <t xml:space="preserve">500/343.K/SPP-PERINDAGKOP/VII/2012              </t>
  </si>
  <si>
    <t>No SP2D 5842/SP2D/2.06.01/IV/2012 Tgl SP2D 18/12/2012 &amp; No SP2D 5843/SP2D/2.06.01/IV/2012 Tgl SP2D 18/12/2012</t>
  </si>
  <si>
    <t xml:space="preserve"> Penanaman Tiang, Pengecoran dan Pemasangan Jaringan TR 33 Tiang</t>
  </si>
  <si>
    <t xml:space="preserve">900/01.A/SPK-PERINDAGKOP/VI/11         </t>
  </si>
  <si>
    <t xml:space="preserve">No SP2D 6042/SP2D/2.06.01/IV/2012 Tgl SP2D 19/12/2012 &amp; No SP2D 6043/SP2D/2.06.01/IV/2012 Tgl SP2D 19/12/2012 &amp; No SP2D 6044/SP2D/2.06.01/IV/2012 Tgl SP2D 19/12/2012, KDP 2011 Rp. 691.749.000,- </t>
  </si>
  <si>
    <t>04.16.09.0601</t>
  </si>
  <si>
    <t>04.16.02.0103</t>
  </si>
  <si>
    <t>04.16.02.0102</t>
  </si>
  <si>
    <t>Perindagkop2013</t>
  </si>
  <si>
    <t>Genset Listrik</t>
  </si>
  <si>
    <t>02-02-01-0207</t>
  </si>
  <si>
    <t>0001-12-01</t>
  </si>
  <si>
    <t>Silent</t>
  </si>
  <si>
    <t xml:space="preserve">NO kontrak 500/185/SPP-PERINDAGKOP/IV/2013,NO Sp2D 5138/SP2D/2.06.01/IV/2013                     </t>
  </si>
  <si>
    <t>0001-01-13</t>
  </si>
  <si>
    <t>Perindagkop2014</t>
  </si>
  <si>
    <t xml:space="preserve"> Alat Ukur</t>
  </si>
  <si>
    <t>Permex</t>
  </si>
  <si>
    <t>Standart</t>
  </si>
  <si>
    <t xml:space="preserve">NO kontrak 500/190/SPP-PERINDAGKOP/IV/2013,No Sp2D 3369/SP2D/2.06.01/III/2013                 </t>
  </si>
  <si>
    <t>Alat ukur/tera</t>
  </si>
  <si>
    <t xml:space="preserve">Koreksi BPK tahun 2013 Karena memiliki masa Manfaat Lebih Dari 12 Bulan 500/652/SPP-PERINDAGKOP/X/2013    </t>
  </si>
  <si>
    <t>02.04.03.0305</t>
  </si>
  <si>
    <t>Dekstop</t>
  </si>
  <si>
    <t>14''</t>
  </si>
  <si>
    <t xml:space="preserve">NO kontrak 500/201/SPK/PERINDAGKOP/III/2013,No Sp2D 3242/SP2D/2.06.01/III/2013         </t>
  </si>
  <si>
    <t>Canon Pixma</t>
  </si>
  <si>
    <t>MX366</t>
  </si>
  <si>
    <t xml:space="preserve">NO kontrak 500/284.A/SPK/PERINDAGKOP/V/2013,No Sp2D 4328/SP2D/2.06.01/IV/2013                                                                                                                                                                          </t>
  </si>
  <si>
    <t>2X1</t>
  </si>
  <si>
    <t xml:space="preserve">No kontrak 500/179.b/SPK/PERINDAGKOP/IV/2013,No Sp2D 3891/SP2D/2.06.01/IV/2013                                                                                                                                                                       </t>
  </si>
  <si>
    <t>2m</t>
  </si>
  <si>
    <t xml:space="preserve">No kontrak 500/179.c/SPK/PERINDAGKOP/IV/2013,No Sp2D 3847/SP2D/2.06.01/IV/2013,3846/SP2D/2.06.01/IV/2013            </t>
  </si>
  <si>
    <t xml:space="preserve"> Dispenser</t>
  </si>
  <si>
    <t>02-09-07-0544</t>
  </si>
  <si>
    <t>Sanyo</t>
  </si>
  <si>
    <t xml:space="preserve">No kontrak 500/285.a/SPK /PERINDAGKOP/V/2013,No Sp2D 4369/SP2D/2.06.01/IV/2013      </t>
  </si>
  <si>
    <t xml:space="preserve">NO kontrak 500/179.d/SPK/PERINDAGKOP/IV/2013,No Sp2D 3885/SP2D/2.06.01/IV/2013      </t>
  </si>
  <si>
    <t>Kipas Angin</t>
  </si>
  <si>
    <t>02-06-02-0406</t>
  </si>
  <si>
    <t>Maspion</t>
  </si>
  <si>
    <t>EF309</t>
  </si>
  <si>
    <t xml:space="preserve">No kontrak 500/286.A/SPK/PERINDAGKOP/V/2013,No Sp2D       </t>
  </si>
  <si>
    <t xml:space="preserve"> Tempat Sampah</t>
  </si>
  <si>
    <t>02-06-02-0308</t>
  </si>
  <si>
    <t>Local</t>
  </si>
  <si>
    <t xml:space="preserve">No kontrak 500/213/SPK/PERINDAGKOP/VIII/2013,No Sp2D 4372/SP2D/2.06.01/IV/2013     </t>
  </si>
  <si>
    <t xml:space="preserve"> handycam</t>
  </si>
  <si>
    <t>02-06-02-0649</t>
  </si>
  <si>
    <t>Panasonic</t>
  </si>
  <si>
    <t>HD</t>
  </si>
  <si>
    <t xml:space="preserve">NO kontrak 500/190/SPK/PERINDAGKOP/VI/2013,NO Sp2D 4528/SP2D/2.06.01/IV/2013         </t>
  </si>
  <si>
    <t>Ip2770 &amp; MX450</t>
  </si>
  <si>
    <t xml:space="preserve">NO kontrak 500/679/SPK/PERINDAGKOP/X/2013,NO Sp2D 5024/SP2D/2.06.01/IV/2013   </t>
  </si>
  <si>
    <t>Mesin Alkon</t>
  </si>
  <si>
    <t>Koreksi BPK Atas Persediaa 2013</t>
  </si>
  <si>
    <t>0001-03-13</t>
  </si>
  <si>
    <t>0001-05-13</t>
  </si>
  <si>
    <t>0001-18-13</t>
  </si>
  <si>
    <t>0001-06-13</t>
  </si>
  <si>
    <t>0001-08-13</t>
  </si>
  <si>
    <t>0001-29-13</t>
  </si>
  <si>
    <t>Perindakop 2013</t>
  </si>
  <si>
    <t xml:space="preserve"> Rumah Mesin PLTD</t>
  </si>
  <si>
    <t>152 m2</t>
  </si>
  <si>
    <t xml:space="preserve">500/343.b/SPP-PERINDAGKOP/VII/2012           </t>
  </si>
  <si>
    <t>Pembangunan KM/WC</t>
  </si>
  <si>
    <t>03-11-01-1603</t>
  </si>
  <si>
    <t>4x6</t>
  </si>
  <si>
    <t xml:space="preserve">No kontrak 500/179.a/SPK/PERINDAGKOP/III/2013 ,No Sp2D 3463/SP2D/2.06.01/III/2013,3462/SP2D/2.06.01/III/2013            </t>
  </si>
  <si>
    <t xml:space="preserve"> Pembangunan KM/ WC Dan  Penampungan Air  </t>
  </si>
  <si>
    <t>Distrik Fayit</t>
  </si>
  <si>
    <t xml:space="preserve"> 2x4 m2</t>
  </si>
  <si>
    <t xml:space="preserve">500/207/SPK/PERINDAGKOP/III/2013        </t>
  </si>
  <si>
    <t xml:space="preserve">No kontrak 500/207/SPK/PERINDAGKOP/III/2013,No Sp2D 4301/SP2D/2.06.01/IV/2013,4302/SP2D/2.06.01/IV/2013              </t>
  </si>
  <si>
    <t>Perencanaan Teknis Paket 02</t>
  </si>
  <si>
    <t xml:space="preserve">500/02.B/PAN/PERC-PERINDAGKOP/2013     </t>
  </si>
  <si>
    <t xml:space="preserve">No kontrak 500/02.B/PAN/PERC-PERINDAGKOP/2013,No Sp2D 4336/SP2D/2.06.01/IV/2013     </t>
  </si>
  <si>
    <t>Penampungan olie mesin PLTD</t>
  </si>
  <si>
    <t>6 x 8 M2</t>
  </si>
  <si>
    <t>03-13-09-0602</t>
  </si>
  <si>
    <t xml:space="preserve"> 4x6 m</t>
  </si>
  <si>
    <t xml:space="preserve">500/205/SPK/PERINDAGKOP/III/2013       </t>
  </si>
  <si>
    <t xml:space="preserve">No kontrak 500/205/SPK/PERINDAGKOP/III/2013,No Sp2D 3473/SP2D/2.06.01/III/2013       </t>
  </si>
  <si>
    <t xml:space="preserve"> Pasar Tradisional </t>
  </si>
  <si>
    <t>03-11-01-1202</t>
  </si>
  <si>
    <t>Atsj</t>
  </si>
  <si>
    <t>.6 x 14 M</t>
  </si>
  <si>
    <t xml:space="preserve">500/181/SPP-PERINDAGKOP/IV/2013     </t>
  </si>
  <si>
    <t xml:space="preserve">No kontrak 500/181/SPP-PERINDAGKOP/IV/2013,No Sp2d 3899/SP2D/2.06.01/IV/2013,3900/SP2D/2.06.01/IV/2013    </t>
  </si>
  <si>
    <t xml:space="preserve">Los Pasar Tradisional </t>
  </si>
  <si>
    <t>Suator</t>
  </si>
  <si>
    <t>3x3 M2</t>
  </si>
  <si>
    <t xml:space="preserve">500/343.g/SPP-PERINDAGKOP/VII/2012       </t>
  </si>
  <si>
    <t>DAU L/DAK L</t>
  </si>
  <si>
    <t>Los</t>
  </si>
  <si>
    <t xml:space="preserve"> Rumah Operator Mesin PLTD Agats</t>
  </si>
  <si>
    <t>72 M2</t>
  </si>
  <si>
    <t xml:space="preserve">500/343.d/SPP-PERINDAGKOPVII/2012          </t>
  </si>
  <si>
    <t xml:space="preserve">Pasar Tradisional </t>
  </si>
  <si>
    <t>6x14 m2</t>
  </si>
  <si>
    <t xml:space="preserve">500/182/SPP-PERINDAGKOP/IV/2013           </t>
  </si>
  <si>
    <t xml:space="preserve"> Rumah Kepala PLTD</t>
  </si>
  <si>
    <t>69 m2</t>
  </si>
  <si>
    <t xml:space="preserve"> Perencanaan Teknis Paket 01</t>
  </si>
  <si>
    <t xml:space="preserve">500/03.b/SPP/PAN/PER-PERINDAGKOP/2013              </t>
  </si>
  <si>
    <t xml:space="preserve">No kontrak 500/03.b/SPP/PAN/PER-PERINDAGKOP/2013,No Sp2D 4300/SP2D/2.06.01/IV/2013               </t>
  </si>
  <si>
    <t xml:space="preserve">Pasar tradisional </t>
  </si>
  <si>
    <t>3 x 4 M</t>
  </si>
  <si>
    <t xml:space="preserve">500/184/SPP-PERINDAGKOP/IV/2013      </t>
  </si>
  <si>
    <t xml:space="preserve">No kontrak 500/184/SPP-PERINDAGKOP/IV/2013,No Sp2D 3240/SP2D/2.06.01/III/2013,,No Sp2D 3239/SP2D/2.06.01/III/2013        </t>
  </si>
  <si>
    <t>Pasra Tradisional</t>
  </si>
  <si>
    <t>Fayit</t>
  </si>
  <si>
    <t>84 m2</t>
  </si>
  <si>
    <t xml:space="preserve">500/180/SPP-PERINDAGKOP/IV/2013       </t>
  </si>
  <si>
    <t xml:space="preserve">No kontrak 500/180/SPP-PERINDAGKOP/IV/2013,No Sp2D 4305/SP2D/2.06.01/IV/2013,No Sp2D 4305/SP2D/2.06.01/IV/2013,No Sp2D 4304/SP2D/2.06.01/IV/2013          </t>
  </si>
  <si>
    <t>Pembanguna Tempat Penyimpanan Spare Part PLTD</t>
  </si>
  <si>
    <t xml:space="preserve"> 4x6m </t>
  </si>
  <si>
    <t>Pembangunan Pagar Lokasi PLTD Baru</t>
  </si>
  <si>
    <t xml:space="preserve">70 x 120m </t>
  </si>
  <si>
    <t>Pengawasan Teknis Paket 01</t>
  </si>
  <si>
    <t xml:space="preserve">500/210/SPP/PAN/PWS-PERINDAGKOP/2013       </t>
  </si>
  <si>
    <t xml:space="preserve">NO kontrak 500/210/SPP/PAN/PWS-PERINDAGKOP/2013,NO Sp2D 5146/SP2D/2.06.01/IV/2013        </t>
  </si>
  <si>
    <t>Pembangunan Pasar</t>
  </si>
  <si>
    <t>3 x 4 m2</t>
  </si>
  <si>
    <t xml:space="preserve">Pembangunan KM/WC 2x4m </t>
  </si>
  <si>
    <t xml:space="preserve">2x4m </t>
  </si>
  <si>
    <t xml:space="preserve">500/214/SPK/PERINDAGKOP/VI/2013      </t>
  </si>
  <si>
    <t xml:space="preserve">No Kontrak 500/214/SPK/PERINDAGKOP/VI/2013,NO Sp2D 4414/SP2D/2.06.01/IV/2013,4415/SP2D/2.06.01/IV/2013    </t>
  </si>
  <si>
    <t>KDP 2012 Rp  644,015,200 No kontrak 500/343.b/SPP-PERINDAGKOP/VII/2012,No Sp2D 2232/SP2D/2.06.01/III/2013,SP2D 2233/SP2D/2.06.01/III/2013 SP2D 6014/SP2D/2.06.01/IV/2012</t>
  </si>
  <si>
    <t>KDP 2012 Rp. 1,250,055,000 
No kontrak 500/343.g/SPP-PERINDAGKOP/VII/2012,No Sp2D 2235/SP2D/2.06.01/III/2013,2234/SP2D/2.06.01/III/2013,SP2D 5984/SP2D/2.06.01/IV/2012, 5985/SP2D/2.06.01/IV/2012</t>
  </si>
  <si>
    <t>KDP TAHUN 2012 Rp. 147,314,499,Nilai Kontrak Rp 294,629,000,Kurang Byar 1 Rupiah  No kontrak 500/343.d/SPP-PERINDAGKOPVII/2012 No Sp2D 3425/SP2D/2.06.01/III/2013,3426/SP2D/2.06.01/III/2013, SP2D 5981/SP2D/2.06.01/IV/2012,5982/SP2D/2.06.01/IV/2012</t>
  </si>
  <si>
    <t xml:space="preserve">Kurang Bayar Rp 30,000,000,Dengan Nilai Kontrak Rp 255,060,000,No kontrak 500/182/SPP-PERINDAGKOP/IV/2013,No Sp2D 3238/SP2D/2.06.01/III/2013,No Sp2D 3237/SP2D/2.06.01/III/2013                                                                                                                                                                          </t>
  </si>
  <si>
    <t>Peridagkop 2013</t>
  </si>
  <si>
    <t xml:space="preserve"> 20 M</t>
  </si>
  <si>
    <t>3 M</t>
  </si>
  <si>
    <t>20 M</t>
  </si>
  <si>
    <t xml:space="preserve">500/208/SPK/PERINDAGKOP/III/2013   </t>
  </si>
  <si>
    <t xml:space="preserve">NO kontrak 500/208/SPK/PERINDAGKOP/III/2013,No Sp2D 4307/SP2D/2.06.01/IV/2013,4306/SP2D/2.06.01/IV/2013    </t>
  </si>
  <si>
    <t xml:space="preserve"> Jalan Jembatan 20m di Pasar Tradisional Distrik Suator</t>
  </si>
  <si>
    <t xml:space="preserve"> 20m</t>
  </si>
  <si>
    <t xml:space="preserve"> Distrik Suator</t>
  </si>
  <si>
    <t xml:space="preserve">500/215/SPK/PERINDAGKOP/VI/2013        </t>
  </si>
  <si>
    <t xml:space="preserve">NO Kontrak 500/215/SPK/PERINDAGKOP/VI/2013,NO Sp2D 4412/SP2D/2.06.01/IV/2013, 4413/SP2D/2.06.01/IV/2013       </t>
  </si>
  <si>
    <t>Jalan Jembatan Kelokasi PLTD Baru</t>
  </si>
  <si>
    <t>600M</t>
  </si>
  <si>
    <t xml:space="preserve">500/507/SPK/PERINDAGKOP/X/2013           </t>
  </si>
  <si>
    <t xml:space="preserve">NO kontrak 500/507/SPK/PERINDAGKOP/X/2013,No Sp2D 5874/SP2D/2.06.01/IV/2013          </t>
  </si>
  <si>
    <t xml:space="preserve"> Jalan Jembatan Pinggir Kali - Rumah Mesin PLTD Agats</t>
  </si>
  <si>
    <t xml:space="preserve">500/343.e/SPP-PERINDAGKOP/VII/2012 </t>
  </si>
  <si>
    <t>Nilai Kontrak Rp 719,042,000,Kurang Bayar Rp 47,105,763,Tidak D tagihkan Lagi Dari kontraktor,surat peryataan terlampir No SP2D 5991/SP2D/2.06.01/IV/2012 &amp; No SP2D 5992/SP2D/2.06.01/IV/2012</t>
  </si>
  <si>
    <t>Perindagkop 2013</t>
  </si>
  <si>
    <t xml:space="preserve"> Tiang Listrik</t>
  </si>
  <si>
    <t xml:space="preserve">12 M </t>
  </si>
  <si>
    <t>Diameter 2</t>
  </si>
  <si>
    <t xml:space="preserve">500/186/SPP-PERINDAGKOP/IV/2013       </t>
  </si>
  <si>
    <t xml:space="preserve">No kontrak 500/186/SPP-PERINDAGKOP/IV/2013 ,No Sp2D 4248/SP2D/2.06.01/IV/2013,4247/SP2D/2.06.01/IV/2013      </t>
  </si>
  <si>
    <t xml:space="preserve">500/187/SPP-PERINDAGKOP/IV/2013            </t>
  </si>
  <si>
    <t xml:space="preserve">No Kontrak 500/187/SPP-PERINDAGKOP/IV/2013,No Sp2D 4246/SP2D/2.06.01/IV/2013                </t>
  </si>
  <si>
    <t xml:space="preserve">Penanaman Tiang, Pengecoran dan Pemasangan Jaringan TR Cemnes - PLTD  </t>
  </si>
  <si>
    <t>700 M</t>
  </si>
  <si>
    <t>Diameter 1</t>
  </si>
  <si>
    <t xml:space="preserve">500/343.i/SPP-PERINDAGKOP/VII/2012       </t>
  </si>
  <si>
    <t>DAU L /DAK L</t>
  </si>
  <si>
    <t>Titik</t>
  </si>
  <si>
    <t xml:space="preserve">KDP 2012 Rp  44,900,000,No kontrak 500/343.i/SPP-PERINDAGKOP/VII/2012 NO Sp2D 3262/SP2D/2.06.01/III/2013,No SP2D 5868/SP2D/2.06.01/IV/2012  
</t>
  </si>
  <si>
    <t xml:space="preserve">Penanaman Tiang, Pengecoran dan Pemasangan Jaringan TR  </t>
  </si>
  <si>
    <t>3000 M</t>
  </si>
  <si>
    <t xml:space="preserve">500/343.J/SPP-PERINDAGKOP/VII/2012  </t>
  </si>
  <si>
    <t xml:space="preserve">KDP 2012 Rp  748,400,000  No Kontrak 500/343.J/SPP-PERINDAGKOP/VII/2012,No Sp2D 1728/SP2D/2.06.01/II/2013, SP2D 4301/SP2D/2.06.01/IV/2012 ,SP2D 4302/SP2D/2.06.01/IV/2012     
</t>
  </si>
  <si>
    <t xml:space="preserve"> Perencanaan Teknis Penanaman dan Pengecoran Tiang Listrik</t>
  </si>
  <si>
    <t>04-17-05-0501</t>
  </si>
  <si>
    <t xml:space="preserve">500/367.B/SPP-PRC/PERINDAGKOP/X/2013     </t>
  </si>
  <si>
    <t xml:space="preserve">No Kontrak 500/367.B/SPP-PRC/PERINDAGKOP/X/2013,No SP2D 4993/SP2D/2.06.01/IV/2013      </t>
  </si>
  <si>
    <t xml:space="preserve"> Injection Pump</t>
  </si>
  <si>
    <t>50 CM</t>
  </si>
  <si>
    <t>Diameter 20</t>
  </si>
  <si>
    <t xml:space="preserve">500/191/SPP-PERINDAGKOP/IV/2013                 </t>
  </si>
  <si>
    <t>15-04-2013</t>
  </si>
  <si>
    <t xml:space="preserve">NO kontrak 500/191/SPP-PERINDAGKOP/IV/2013 ,NO SP2D 5180/SP2D/2.06.01/IV/2013, 5083/SP2D/2.06.01/IV/2013               </t>
  </si>
  <si>
    <t xml:space="preserve">Pengadaan Travo </t>
  </si>
  <si>
    <t>1 M</t>
  </si>
  <si>
    <t>Diameter 50</t>
  </si>
  <si>
    <t xml:space="preserve">500/189/SPP- PERINDAGKOP/IV/2013         </t>
  </si>
  <si>
    <t xml:space="preserve">NO Kontrak 500/189/SPP- PERINDAGKOP/IV/2013,NO Sp2D 5967/SP2D/2.06.01/IV/2013,5966/SP2D/2.06.01/IV/2013        </t>
  </si>
  <si>
    <t>Pemasangan Panel Sinkron</t>
  </si>
  <si>
    <t>2 M</t>
  </si>
  <si>
    <t xml:space="preserve">500/435.A/SPK/PERINDAGKOP/IX/2013        </t>
  </si>
  <si>
    <t xml:space="preserve">KDP TAHUN 2012 Rp 69,895,000 NO kontrak 500/435.A/SPK/PERINDAGKOP/IX/2013 NO Sp2D  4716/SP2D/2.06.01/IV/2013        </t>
  </si>
  <si>
    <t xml:space="preserve"> Pemeliharaan Jaringan Listrik</t>
  </si>
  <si>
    <t xml:space="preserve">500/515/SPK/PERINDAGKOP/X/2013                                                                                                                                                                          </t>
  </si>
  <si>
    <t xml:space="preserve">500/515/SPK/PERINDAGKOP/X/2013 NO Sp2D 5646/SP2D/2.06.01/IV/2013                                                                                                                                                                          </t>
  </si>
  <si>
    <t>KOREKSI BPK Reklasifikasi atas persediaan 63 batang tiang lisrik karena memiliki masa manfaat lebih dari satu tahun dan tidak ditujukan untuk diserahkan kepada masyarakat melainkan untuk operasional PLTD pada Dinas Perindusrian, Perdagangan, dan Koperasi</t>
  </si>
  <si>
    <t>04.15.05.0204</t>
  </si>
  <si>
    <t>04.17.05.0501</t>
  </si>
  <si>
    <t>0001-39-13</t>
  </si>
  <si>
    <t>0001-61-13</t>
  </si>
  <si>
    <t>0001-25-13</t>
  </si>
  <si>
    <t>0001-104-13</t>
  </si>
  <si>
    <t>0001-02-13</t>
  </si>
  <si>
    <t>0001-04-13</t>
  </si>
  <si>
    <t>Mesin Diesel</t>
  </si>
  <si>
    <t>20 kvA</t>
  </si>
  <si>
    <t>No. Kontrak 500/650/SPP/PERINDAGKOP/X/2014 No. SP2D 1568/SP2D/LS/DAU/2014</t>
  </si>
  <si>
    <t>0001-01-14</t>
  </si>
  <si>
    <t>02-03-03-0208</t>
  </si>
  <si>
    <t>No Kontrak 500/23/SPK/PERINDAGKOP/III/2014 No. sp2d 1449/sp2d/LS/DAU/2014</t>
  </si>
  <si>
    <t>0001-0005</t>
  </si>
  <si>
    <t>No Kontrak 500/11/SPK/PERINDAGKOP/III/2014 No. sp2d 1516/sp2d/LS/DAU/2014    NILAI 24,000.000 MASUK KE ALAT RT</t>
  </si>
  <si>
    <t>Motor Cas Operasional PLTD</t>
  </si>
  <si>
    <t>02-03-01-0503</t>
  </si>
  <si>
    <t>Wimcikle</t>
  </si>
  <si>
    <t>No Kontrak 500/241/SPK/PERINDAGKOP/XI/2014 No. SP2D 5214/SP2D/LS/DAU/2014</t>
  </si>
  <si>
    <t>Pengadaan Selang Pompa Minyak &amp; Pengadaan Pompa Sanyo</t>
  </si>
  <si>
    <t>02-06-02-0657</t>
  </si>
  <si>
    <t>No. Kontrak 500/399/SPK/PERINDAGKOP/XI/2014. No. SP2D 5760/SP2D/LS/DAU/2014</t>
  </si>
  <si>
    <t xml:space="preserve">Flow Meter Minyak </t>
  </si>
  <si>
    <t>0001-0006</t>
  </si>
  <si>
    <t>No. Kontrak 500/395/SPK/PERINDAGKOP/XI/2014. No. SP2D 5761/SP2D/LS/DAU/2014</t>
  </si>
  <si>
    <t>0001-01-15</t>
  </si>
  <si>
    <t>0001-06-15</t>
  </si>
  <si>
    <t>Rak Buku</t>
  </si>
  <si>
    <t>02-06-02-0178</t>
  </si>
  <si>
    <t>standar</t>
  </si>
  <si>
    <t>No Kontrak 500/11/SPK/PERINDAGKOP/III/2014       No. SP2D 1516/SP2D/LS/DAU/2014     NILAI 12.500.000 MASUK KE ALAT ANGKUT BERUPA GEROBAK</t>
  </si>
  <si>
    <t>DAK/DAU</t>
  </si>
  <si>
    <t>Tempat Sampah</t>
  </si>
  <si>
    <t>02-06-02-0161</t>
  </si>
  <si>
    <t>0001-0004</t>
  </si>
  <si>
    <t>Sedang</t>
  </si>
  <si>
    <t>1.100 Ltr</t>
  </si>
  <si>
    <t>Meja</t>
  </si>
  <si>
    <t>2x1M</t>
  </si>
  <si>
    <t>Komputer</t>
  </si>
  <si>
    <t>02-09-01-4762</t>
  </si>
  <si>
    <t>PC Core2 Duo</t>
  </si>
  <si>
    <t>No Kontrak 500/138/SPK/PERINDAGKOP/IX/2014    No. SP2D 3749/SP2D/LS/DAU/2014</t>
  </si>
  <si>
    <t>Pixma</t>
  </si>
  <si>
    <t>ip. 2770</t>
  </si>
  <si>
    <t>No Kontrak 500/430/SPK/PERINDAGKOP/IX/2014    No. SP2D 3793/SP2D/LS/DAU/2014</t>
  </si>
  <si>
    <t>Drum Penampung BBM PLTD Agats</t>
  </si>
  <si>
    <t>02-09-01-5825</t>
  </si>
  <si>
    <t>0001-0100</t>
  </si>
  <si>
    <t>No Kontrak 500/197/SPK/PERINDAGKOP/X/2014    No. SP2D 4721/SP2D/LS/DAU/2014</t>
  </si>
  <si>
    <t>Blong Air PLTD Agats</t>
  </si>
  <si>
    <t>02-06-02-0665</t>
  </si>
  <si>
    <t>0001-0008</t>
  </si>
  <si>
    <t>No Kontrak 500/201/SPK/PERINDAGKOP/X/2014    No. SP2D 4720/SP2D/LS/DAU/2014</t>
  </si>
  <si>
    <t>AC</t>
  </si>
  <si>
    <t>02-09-01-6052</t>
  </si>
  <si>
    <t>LG</t>
  </si>
  <si>
    <t>Split</t>
  </si>
  <si>
    <t>1 PK</t>
  </si>
  <si>
    <t>No Kontrak 500/205/SPK/PERINDAGKOP/X/2014    No. SP2D 4723/SP2D/LS/DAU/2014</t>
  </si>
  <si>
    <t>Pengadaan Tangki BBM PLTD Agats</t>
  </si>
  <si>
    <t>02-09-01-1722</t>
  </si>
  <si>
    <t>10.000 Liter</t>
  </si>
  <si>
    <t xml:space="preserve">500/150/SPP/PERINDAGKOP/X/2014 No.SP2D 5249/SP2D/LS/DAK &amp; No. SP2D 3881/SP2D/LS/DAU/2014                </t>
  </si>
  <si>
    <t>1100 Ltr</t>
  </si>
  <si>
    <t>Perindagkop 2014</t>
  </si>
  <si>
    <t>HT</t>
  </si>
  <si>
    <t>Kenwood</t>
  </si>
  <si>
    <t>TH-K20A</t>
  </si>
  <si>
    <t>No. Kontrak 500/378/SPK/PERINDAGKOP/XI/2014 No SP2D 5599/SP2D/LS/DAU/2014</t>
  </si>
  <si>
    <t>Camera</t>
  </si>
  <si>
    <t xml:space="preserve"> DSLR Nikon</t>
  </si>
  <si>
    <t>No. Kontrak 500/434/SPK/PERINDAGKOP/IX/2014 No SP2D 3792/SP2D/LS/DAU/2014</t>
  </si>
  <si>
    <t>0001-05-14</t>
  </si>
  <si>
    <t>02.07.01.0184</t>
  </si>
  <si>
    <t>0001-40-13</t>
  </si>
  <si>
    <t>0001-20-13</t>
  </si>
  <si>
    <t>Perindakop 2014</t>
  </si>
  <si>
    <t xml:space="preserve">Pembangunan Lapangan Parkir </t>
  </si>
  <si>
    <t>03-11-02-0317</t>
  </si>
  <si>
    <t>2X10 M</t>
  </si>
  <si>
    <t>500/11/SPK/PERINDAGKOP/IV/2014</t>
  </si>
  <si>
    <t>No. Kontrak 500/11/SPK/PERINDAGKOP/IV/2014 No. Sp2d 1607/SP2D/LS/DAU/2014</t>
  </si>
  <si>
    <t>6X8 M</t>
  </si>
  <si>
    <t>DAK</t>
  </si>
  <si>
    <t>Pembangunan Dudukan Travo 1000 kvA</t>
  </si>
  <si>
    <t>2X3 M</t>
  </si>
  <si>
    <t>500/12/SPK/RERINDAGKOP/IV/2014</t>
  </si>
  <si>
    <t>No. Kontrak 500/12/SPK/RERINDAGKOP/IV/2014 No. Sp2D 1606/Sp2D/LS/DAU/2014</t>
  </si>
  <si>
    <t>Pembangunan Pasar Tradisional</t>
  </si>
  <si>
    <t>03-11-01-0907</t>
  </si>
  <si>
    <t>No Kontrak 500/106/SPP/PERINDAGKO/IV/2014 No. SP2D 3007/SP2D/LS/DAK/2014</t>
  </si>
  <si>
    <t>Pembangunan Pos Ukur Ulang</t>
  </si>
  <si>
    <t>No Kontrak 500/110/SPK/PERINDAGKOP/VI/2014 No. SP2D 3085/SP2D/LS/DAK/2014</t>
  </si>
  <si>
    <t>Rehap Berat Gedung Kantor Disperindagkop Kab. Asmat</t>
  </si>
  <si>
    <t>Pembangunan tempat Penampungan air dan Pembangunan Kamar Mandi/WC</t>
  </si>
  <si>
    <t>04-15-01-05-05</t>
  </si>
  <si>
    <t>500/130/SPK/PERINDAGKOP/VII/2014</t>
  </si>
  <si>
    <t>No Kontrak 500/130/SPK/PERINDAGKOP/VII/2014 No. SP2D 3197/SP2D/LS/DAK/2014 &amp; No. SP2D 3198/SP2D/LS/DAU/2014</t>
  </si>
  <si>
    <t>Pembangunan tempat Penampungan air</t>
  </si>
  <si>
    <t>3x3 M</t>
  </si>
  <si>
    <t>Pembangunan Kamar Mandi/WC</t>
  </si>
  <si>
    <t>2x4 M</t>
  </si>
  <si>
    <t>Rehap Lapangan upacara</t>
  </si>
  <si>
    <t>No Kontrak 500/19/SPK/PERINDAGKOP/III/2014 No. SP2D 2214/SP2D/LS/DAU/2014</t>
  </si>
  <si>
    <t>10x5 M</t>
  </si>
  <si>
    <t>3x6 M</t>
  </si>
  <si>
    <t>3x4 M</t>
  </si>
  <si>
    <t>Pembangunan Los Pasar (20 Los)</t>
  </si>
  <si>
    <t>24/10/2014</t>
  </si>
  <si>
    <t>Pembangunan Pasar Tradisional Distrik Atsj</t>
  </si>
  <si>
    <t>5,5x12 M</t>
  </si>
  <si>
    <t>23/10/2014</t>
  </si>
  <si>
    <t>Pembangunan Dudukan Travo 100 kvA</t>
  </si>
  <si>
    <t>19/11/2014</t>
  </si>
  <si>
    <t>18/11/2014</t>
  </si>
  <si>
    <t>Rehap Tempat Pembangunan BBM PLTD Agats</t>
  </si>
  <si>
    <t>500/209/SPK/PERINDAGKOP/X/2014</t>
  </si>
  <si>
    <t>27/11/2014</t>
  </si>
  <si>
    <t>No. Kontrak 500/209/SPK/PERINDAGKOP/X/2014. No. SP2D 4781/SP2D/LS/DAU/2014</t>
  </si>
  <si>
    <t>Pembangunan Rumah Jenset Kantor</t>
  </si>
  <si>
    <t>4x6 M2</t>
  </si>
  <si>
    <t>500/213/SPK/PERINDAGKOP/X/2014</t>
  </si>
  <si>
    <t>No. Kontrak 500/213/SPK/PERINDAGKOP/X/2014. No. SP2D 4782/SP2D/LS/DAU/2014</t>
  </si>
  <si>
    <t>Pembangunan Pasar Tradisional (Pasar Ikan)</t>
  </si>
  <si>
    <t>18/12/2014</t>
  </si>
  <si>
    <t>Pengawasan Pembangunan Rumah Genset Kantor 4x6m dan Rehap Tempat Penampungan BBM PLTD Agats</t>
  </si>
  <si>
    <t>500/175/SPK/PWS-PERINDAGKOP/X/2014</t>
  </si>
  <si>
    <t>No. Kontrak 500/175/SPK/PWS-PERINDAGKOP/X/2014. No. SP2D 5312/SP2D/LS/DAU/2014</t>
  </si>
  <si>
    <t>Pengawasan Pembangunan Dudukan Tangki Penampung BBM PLTD Agats</t>
  </si>
  <si>
    <t>8x10m2</t>
  </si>
  <si>
    <t>500/178/SPK/PWS-PERINDAGKOP/X/2014</t>
  </si>
  <si>
    <t>NO. Kontrak 500/178/SPK/PWS-PERINDAGKOP/X/2014. No. SP2D 5311/SP2D/LS/DAU/2014</t>
  </si>
  <si>
    <t>Pembangunan Dudukan Tangki Penampung BBM PLTD Agats</t>
  </si>
  <si>
    <t>No. Kontrak 500/193/SPK/PERINDAGKOP/X/2014.No. SP2D 5015/SP2D/LS/DAU/2014</t>
  </si>
  <si>
    <t>Pengawasan Teknis Paket 5 Pembangunan Los Pasar</t>
  </si>
  <si>
    <t>3x3m</t>
  </si>
  <si>
    <t>500/343.B/SPK/PWS-PERINDAGKOP/IV/2014</t>
  </si>
  <si>
    <t>No. kontrak 500/343.B/SPK/PWS-PERINDAGKOP/IV/2014. No. SP2D 5071/SP2D/LS/DAU/2014</t>
  </si>
  <si>
    <t>17/12/2014</t>
  </si>
  <si>
    <t>Pembangunan Gedung Swalayan di Distrik Agats</t>
  </si>
  <si>
    <t>Pemagaran Area Lokasi PLTD Agats</t>
  </si>
  <si>
    <t>500/233/SPK/PERINDAGKOP/XII/2014</t>
  </si>
  <si>
    <t>16/12/2014</t>
  </si>
  <si>
    <t>No Kontrak 500/233//SPK/PERINDAGKOP/XII/2014 No. SP2D 5475/SP2D/LS/DAU/2014</t>
  </si>
  <si>
    <t>Perencanaan Teknis Pembangunan Gudang Besar</t>
  </si>
  <si>
    <t>15x25 M</t>
  </si>
  <si>
    <t>500/367.D/SPP-PRC/PERINDAGKOP/X/2014</t>
  </si>
  <si>
    <t>29/04/2014</t>
  </si>
  <si>
    <t>No. Kontrak 500/367.D/SPP-PRC/PERINDAGKOP/X/2014 No. SP2D 0846/SP2D/LS/DAU/2014</t>
  </si>
  <si>
    <t>Perencanaan Teknis Pembangunan Rumah Mesin PLTD Agats</t>
  </si>
  <si>
    <t>12x8 M</t>
  </si>
  <si>
    <t>500/640/SPP/PAN/PER-PERINDAGKOP/2013</t>
  </si>
  <si>
    <t>No Kontrak 500/640/SPP/PAN/PER-PERINDAGKOP/2013 No. SP2D 2950/SP2D/LS/DAU/2014</t>
  </si>
  <si>
    <t>Perencanaan Teknis Paket 2 (ABT)</t>
  </si>
  <si>
    <t>500/170/SPK/PRC-PERINDAGKOP/IX/2014</t>
  </si>
  <si>
    <t>No. Kontrak 500/170/SPK/PRC-PERINDAGKOP/IX/2014 No.SP2D 4519/SP2D/LS/DAU/2014</t>
  </si>
  <si>
    <t>Perencanaan Teknis Paket 1 (ABT)</t>
  </si>
  <si>
    <t>500/172/SPK/PRC-PERINDAGKOP/IX/2014</t>
  </si>
  <si>
    <t>No. Kontrak 500/172/SPK/PRC-PERINDAGKOP/IX/2014 No. SP2D 4520/SP2D/LS/DAU/2014</t>
  </si>
  <si>
    <t>Pembangunan Dudukan Travo 2000 KvA</t>
  </si>
  <si>
    <t>22/10/2014</t>
  </si>
  <si>
    <t>Peridagkop 2014</t>
  </si>
  <si>
    <t>Pembangunan Jalan Jembatan</t>
  </si>
  <si>
    <t>4 M</t>
  </si>
  <si>
    <t>500/122/SPK/PERINDAGKOP/VII/2014</t>
  </si>
  <si>
    <t xml:space="preserve"> DAU &amp; DAK</t>
  </si>
  <si>
    <t>No Kontrak 500/122/SPK/PERINDAGKOP/VII/2014 No. SP2D 3004/SP2D/LS/DAU/2014 &amp; No.SP2D 3005/SP2D/LS/DAK/2014</t>
  </si>
  <si>
    <t>500/126/SPK/PERINDAGKOP/VII/2014</t>
  </si>
  <si>
    <t xml:space="preserve">DAK &amp; DAU </t>
  </si>
  <si>
    <t>No Kontrak 500/126/SPK/PERINDAGKOP/VII/2014 N0. SP2D 3003/SP2D/LS/DAK/2014 &amp; No.SP2D 2988/SP2D/LS/DAU/2014</t>
  </si>
  <si>
    <t>04-17-05-0502</t>
  </si>
  <si>
    <t>Pekerjaan Rehap Jalan Jembatan Pasar Distrik Agats</t>
  </si>
  <si>
    <t>No Kontrak 500/50/SPP/PERINDAGKOP/IV/2014 No. SP2D 2905/SP2D/LS/DAK/2014 &amp; No.SP2D 2907/SP2D/LS/DAU/2014</t>
  </si>
  <si>
    <t>Pengadaan &amp; Pemasangan Lampu Jalan</t>
  </si>
  <si>
    <t xml:space="preserve">500/654/SPP/PERINDAGKOP/X/2013       </t>
  </si>
  <si>
    <t>No Kontrak 500/654/SPP-PERINDAGKOP/X/2013 No. Sp2D 0472/Sp2D/LS/DAU/2014</t>
  </si>
  <si>
    <t>Pemasangan travo 100 kvA</t>
  </si>
  <si>
    <t>500/513/SPK/PERINDAGKOP/X/2013</t>
  </si>
  <si>
    <t xml:space="preserve"> No. Kontrak 500/513/SPK/PERINDAGKOP/X/2013 No. Sp2d 1355/Sp2D/2LS/DAU/2014</t>
  </si>
  <si>
    <t>Pengadaan Material jaringan Distribusi PLTD Agats</t>
  </si>
  <si>
    <t>500/118/SPK/PERINDAGKOP/VI/2014</t>
  </si>
  <si>
    <t>20/10/2014</t>
  </si>
  <si>
    <t>No. Kontrak 500/118/SPK/PERINDAGKOP/VI/2014 No. sp2d 3744/SP2D/LS/DAU/2014</t>
  </si>
  <si>
    <t>0001-50-14</t>
  </si>
  <si>
    <t>Pemasangan Jaringan TM</t>
  </si>
  <si>
    <t>500/175/SPP-PERINDAGKOP/IV/2013</t>
  </si>
  <si>
    <t>No. Kontrak 500/175/SPP-PERINDAGKOP/IV/2013 No. Sp2D      5151/SP2D/2.06.01/IV/2013,                     5150/SP2D/2.06.01/IV/2013           1354/Sp2D/LS/DAU/2014      1353/SP2D/LS/DAK L/2.06.01/2014</t>
  </si>
  <si>
    <t>Pengadaan &amp; Pemasangan Jaringan TR</t>
  </si>
  <si>
    <t>0001-0033</t>
  </si>
  <si>
    <t>500/82/SPP/PERINDAGKOP/IV/2014</t>
  </si>
  <si>
    <t>21-10-2014</t>
  </si>
  <si>
    <t>No. Kontrak 500/82/SPP/PERINDAGKOP/IV/2014 No. SP2D 3816/SP2D/LS/DAU/2014</t>
  </si>
  <si>
    <t>Penanaman &amp; Pengecoran Tiang Listrik 200 daN</t>
  </si>
  <si>
    <t>0001-0093</t>
  </si>
  <si>
    <t>500/658/SPP-PERINDAGKOP/X/2013</t>
  </si>
  <si>
    <t>23-06-2014</t>
  </si>
  <si>
    <t>No Kontrak 500/658/SPP-PERINDAGKOP/X/2013 No. SP2D        5997/SP2D/2.06.01/IV/2013          1716/SP2D/LS/DAU/2014</t>
  </si>
  <si>
    <t>Penanaman &amp; Pengecoran Tiang Listrik 156 daN</t>
  </si>
  <si>
    <t>0001-0044</t>
  </si>
  <si>
    <t>No Kontrak 500/658/SPP-PERINDAGKOP/X/2013 No. SP2D      5645/SP2D/2.06.01/IV/2013       5644/SP2D/2.06.01/IV/2013     1715/SP2D/LS/DAK L/2.06.01/2014 1718/SP2D/LS/DAU/2014</t>
  </si>
  <si>
    <t>Perencanaan Teknis Penanaman &amp; Pengecoran Tiang Listrik 156 daN</t>
  </si>
  <si>
    <t>500/346.A/SPK-PRC/PERINDAGKOP/IX/2014</t>
  </si>
  <si>
    <t>20-11-2014</t>
  </si>
  <si>
    <t>No Kontrak 500/346.A/SPK-PRC/PERINDAGKOP/IX/2014 No. SP2D 4593/SP2D/LS/DAU/2014</t>
  </si>
  <si>
    <t>Penanaman dan Pengecoran Tiang Listrik 156 daN</t>
  </si>
  <si>
    <t>500/229/SPK/PERINDAGKOP/X/2014</t>
  </si>
  <si>
    <t>No. Kontrak 500/229/SPK/PERINDAGKOP/X/2014. No. SP2D 5602/SP2D/LS/DAU/2014</t>
  </si>
  <si>
    <t>Pengadaan material Penguat Jaringan Listrik</t>
  </si>
  <si>
    <t>500/38/SPP/PERINDAGKOP/IV/2014</t>
  </si>
  <si>
    <t>No. Kontrak 500/38/SPP/PERINDAGKOP/IV/2014. No. SP2D 5129/SP2D/LS/DAU/2014</t>
  </si>
  <si>
    <t>Pengadaan dan Pemasangan Jaringan Tegangan Menengah (JTM) 3.000M</t>
  </si>
  <si>
    <t>500/54/SPP/PERINDAGKOP/IV/2014</t>
  </si>
  <si>
    <t>No. Kontrak 500/54/SPP/PERINDAGKOP/IV/2014. No. SP2D 4984/SP2D/LS/DAU/2014</t>
  </si>
  <si>
    <t>Pengadaan dan Pemasangan Lampu Jalan PLTS</t>
  </si>
  <si>
    <t>Ewer</t>
  </si>
  <si>
    <t>500/86/SPP/PERINDAGKOP/IV/2014</t>
  </si>
  <si>
    <t>No. Kontrak 500/86/SPP/PERINDAGKOP/IV/2014. No. SP2D 4983/SP2D/LS/DAU/2014</t>
  </si>
  <si>
    <t>Pengawasan Teknis Penanaman &amp; Pengecoran Tiang Listrik</t>
  </si>
  <si>
    <t>500/343.G/SPK-PWG/PERINDAGKOP/X/2013</t>
  </si>
  <si>
    <t>No Kontrak 500/343.G/SPK-PWG/PERINDAGKOP/X/2013 No. SP2D 1928/SP2D/LS/DAU/2014</t>
  </si>
  <si>
    <t>Pengawasan Teknis Pengecoran &amp; Penanaman Tiang Listrik 156 daN</t>
  </si>
  <si>
    <t>500/386/SPK/PGW/PERINDAGKOP/X/2014</t>
  </si>
  <si>
    <t>No Kontrak 500/386/SPK/PGW/PERINDAGKOP/X/2014 No. SP2D 5540/SP2D/LS/DAU/2014</t>
  </si>
  <si>
    <t>500/654/SPP-PERINDAGKOP/X/2014</t>
  </si>
  <si>
    <t>No. Kontrak 500/654/SPP-PERINDAGKOP/X/2014 No. SP2D 0473/SP2D/LS/DAU/2014</t>
  </si>
  <si>
    <t>Perindagkop2015</t>
  </si>
  <si>
    <t>Pengadaan tangki penampung BBM PLTD Agats</t>
  </si>
  <si>
    <t>02.02.01.1107</t>
  </si>
  <si>
    <t>0001-01.01</t>
  </si>
  <si>
    <t>No. Kontrak 500/08/KONTRAK/PERINDAGKOP/PENG/IV/2015. No SP2D 3046/SP2D/LS/DAU/20.06.01/2015</t>
  </si>
  <si>
    <t>Pengadaan tangki endapan BBM PLTD Agats</t>
  </si>
  <si>
    <t>0003-01.01</t>
  </si>
  <si>
    <t>5.000 Liter</t>
  </si>
  <si>
    <t>No. Kontrak 500/09/KONTRAK/PERINDAGKOP/PENG/IV/2015. No SP2D 3047/SP2D/LS/DAU/20.06.01/2015</t>
  </si>
  <si>
    <t>Pengadaan generator 750 Kva (Lanjutan)</t>
  </si>
  <si>
    <t>0002-01.01</t>
  </si>
  <si>
    <t>EGS 850-6</t>
  </si>
  <si>
    <t>750 Kva</t>
  </si>
  <si>
    <t xml:space="preserve"> KDP 2014 No. Kontrak 500/78/PERINDAGKOP/IV/2014. No. SP2D 5102/SP2D/LS/DAU/2014 Dg Nilai 6.219.840.000 Dan No. Kontrak 500/78/SPP/PERINDAGKOP/IV/2015. No SP2D 5311/SP2D/LS/DAU L/2.06.01/2015 Dg Nilai 327.360.000</t>
  </si>
  <si>
    <t>02.02.01.1108</t>
  </si>
  <si>
    <t xml:space="preserve">KOREKSI BPK UNTUK PENAMBAHAN ASET SPAREPART UNTUK MESIN PLTD AGATS </t>
  </si>
  <si>
    <t>02.03.02.0102</t>
  </si>
  <si>
    <t>0006-01.01</t>
  </si>
  <si>
    <t>No Kontrak 28/14/KPBJ/X/2015. No SP2D 5244/SP2D/LS/DAU/2.06.01/2015</t>
  </si>
  <si>
    <t>Pengadaan GPS Map CSx</t>
  </si>
  <si>
    <t>02.04.03.0172</t>
  </si>
  <si>
    <t>Garmen</t>
  </si>
  <si>
    <t>Map 62 SC</t>
  </si>
  <si>
    <t>No. Kontrak 500/52/SP/PERINDAGKOP/VII/2015. No SP2D 2961/SP2D/LS/DAU/2.06.01/2015</t>
  </si>
  <si>
    <t>Alkon</t>
  </si>
  <si>
    <t>02.02.03.0507</t>
  </si>
  <si>
    <t>WP20X</t>
  </si>
  <si>
    <t xml:space="preserve">DAU </t>
  </si>
  <si>
    <t>No. Kontrak 500/55/SP/PERINDAGKOP/IX/2015. No SP2D 3703/SP2D/LS/DAU /2.06.01/2015</t>
  </si>
  <si>
    <t>Accu (Aki)</t>
  </si>
  <si>
    <t>02.02.03.0711</t>
  </si>
  <si>
    <t>Yuasa</t>
  </si>
  <si>
    <t>Pafecta</t>
  </si>
  <si>
    <t>No. Kontrak 500/54/SP/PERINDAGKOP/IX/2015. No. SP2D3704/SP2D/LS/DAU/2.06.01/2015</t>
  </si>
  <si>
    <t>Pengadaan mesin hitung (mesin kasir)</t>
  </si>
  <si>
    <t>02.06.01.0203</t>
  </si>
  <si>
    <t>cash drawer</t>
  </si>
  <si>
    <t>MK-410</t>
  </si>
  <si>
    <t>No. Kontrak 08/14/KPBJ/X/2015. No.SP2D 5224/SP2D/LS/DAU/2.06.01/2015</t>
  </si>
  <si>
    <t>Pengadaan Meja kerja</t>
  </si>
  <si>
    <t>02.06.02.0169</t>
  </si>
  <si>
    <t>Pengadaan kursi</t>
  </si>
  <si>
    <t>02.06.02.0173</t>
  </si>
  <si>
    <t>0010-01.01</t>
  </si>
  <si>
    <t>Choitose</t>
  </si>
  <si>
    <t>Pengadaan papan nama Koperasi ASN</t>
  </si>
  <si>
    <t>02.06.01.0506</t>
  </si>
  <si>
    <t>Pengadaan tralis jendela</t>
  </si>
  <si>
    <t>02.06.02.0668</t>
  </si>
  <si>
    <t>0008-01.01</t>
  </si>
  <si>
    <t>Pengadaan etalase kaca</t>
  </si>
  <si>
    <t>02.06.01.0412</t>
  </si>
  <si>
    <t>0004-01.01</t>
  </si>
  <si>
    <t>Pengadaan etalase barang</t>
  </si>
  <si>
    <t>02.06.02.0101</t>
  </si>
  <si>
    <t>Pengadaan freezer sayur</t>
  </si>
  <si>
    <t>02.06.02.0413</t>
  </si>
  <si>
    <t>Uchida</t>
  </si>
  <si>
    <t>Pengadaan freezer daging + ikan</t>
  </si>
  <si>
    <t>RSA</t>
  </si>
  <si>
    <t>Pengadaan kulkas minuman</t>
  </si>
  <si>
    <t>02.06.02.0401</t>
  </si>
  <si>
    <t>Pengadaan kipas angin</t>
  </si>
  <si>
    <t>02.06.02.0406</t>
  </si>
  <si>
    <t>Sekai</t>
  </si>
  <si>
    <t>Pengadaan timbangan barang</t>
  </si>
  <si>
    <t>02.06.02.0626</t>
  </si>
  <si>
    <t>Pengadaan horden</t>
  </si>
  <si>
    <t>02.06.02.0663</t>
  </si>
  <si>
    <t>0054-01.01</t>
  </si>
  <si>
    <t>No. Kontrak 500/0001/SP/PERINDAGKOP/II/2015. No.SP2D 1145/SP2D/LS/DAU/2.06.01/2015</t>
  </si>
  <si>
    <t>Pengadaan kursi kerja</t>
  </si>
  <si>
    <t>0030-01.01</t>
  </si>
  <si>
    <t>No. Kontrak 500/002/SP/PERINDAGKOP/III/2015. No.SP2D 1432/SP2D/LS/DAU/2.06.01/2015</t>
  </si>
  <si>
    <t>Pengadaan kursi putar</t>
  </si>
  <si>
    <t>02.06.02.0130</t>
  </si>
  <si>
    <t>Polaris</t>
  </si>
  <si>
    <t>ET 170</t>
  </si>
  <si>
    <t>Pengadaan meja kerja</t>
  </si>
  <si>
    <t>No. Kontrak 500/02/SP/PERINDAGKOP/III/2015. No.SP2D 1433/SP2D/LS/DAU/2.06.01/2015</t>
  </si>
  <si>
    <t>Pengadaan jendela panel</t>
  </si>
  <si>
    <t>0018-01.01</t>
  </si>
  <si>
    <t>No. Kontrak 500/05/SP/PERINDAGKOP/III/2015. No.SP2D 1434/SP2D/LS/DAU/2.06.01/2015</t>
  </si>
  <si>
    <t>Pengadaan tralis jendela Disperindagkop</t>
  </si>
  <si>
    <t>0051-01.01</t>
  </si>
  <si>
    <t>No. Kontrak 500/33.A/SPK/PERINDAGKOP/III/2015. No.SP2D 3263/SP2D/LS/DAU/2.06.01/2015</t>
  </si>
  <si>
    <t xml:space="preserve">Pengadaan tandon </t>
  </si>
  <si>
    <t>02.06.02.0665</t>
  </si>
  <si>
    <t>0035-01.01</t>
  </si>
  <si>
    <t>1.000 Liter</t>
  </si>
  <si>
    <t>No. Kontrak 500/20/SPK/PERINDAGKOP/IV/2015. No SP2D 2996/SP2D/LS/DAU/2.06.01/2015</t>
  </si>
  <si>
    <t>Perindagkop 2015</t>
  </si>
  <si>
    <t>Pengadaan Camera</t>
  </si>
  <si>
    <t>02.07.01.0203</t>
  </si>
  <si>
    <t>EOS 700D</t>
  </si>
  <si>
    <t>No. Kontrak 602/20.F/SPK/IV/2015. No SP2D 4570/SP2D/LS/DAU/2.06.01/2015</t>
  </si>
  <si>
    <t>Pengadaan infokus + layar pada Disperindagkop</t>
  </si>
  <si>
    <t>02.06.02.0543</t>
  </si>
  <si>
    <t>Epson</t>
  </si>
  <si>
    <t>EB-S200</t>
  </si>
  <si>
    <t>No. Kontrak 900/17/SPK/PERINDAGKOP/III/2015. No SP2D 1357/SP2D/LS/DAU/2.06.01/2015</t>
  </si>
  <si>
    <t>Pengadaan wiralles</t>
  </si>
  <si>
    <t>02.06.02.0612</t>
  </si>
  <si>
    <t>Krezt</t>
  </si>
  <si>
    <t>HD-9903U</t>
  </si>
  <si>
    <t>No. Kontrak 500/049/SPK/PERINDAGKOP/III/2015. No.SP2D 1356/SP2D/LS/DAU/2.06.01/2015</t>
  </si>
  <si>
    <t>0001-02-15</t>
  </si>
  <si>
    <t>Perindakop 2015</t>
  </si>
  <si>
    <t>Pembangunan rumah operator mesin PLTD Agats, Prt. Fisik paket 2 pemb. Rmh operator mesin PLTD Agats dan Pwt. Paket 2 pemb. Rmh oprt mesin PLTD Agats</t>
  </si>
  <si>
    <t>03.11.02.0316</t>
  </si>
  <si>
    <t>500/01/KONTRAK/PERINDAGKOP/IV/2015 ( Pemb. Rmh oprt. Mesin PLTD Agats), 500/02/SPK/Pr/PERINDAGKOP/II/2015 ( Prt. Fisik paket 02), 500/163/KONTRAK/PWS-PERINDAGKOP/IV/2015 ( Pwt paket 02. Pemb. Rmh oprt. Mesin PLTD Agats)</t>
  </si>
  <si>
    <t>29/04/2015 ( Pemb. Rmh oprt. Mesin PLTD Agats), 16/02/2015  ( Prt. Fisik paket 02), dan  29/04/2015  ( Pwt paket 02. Pemb. Rmh oprt. Mesin PLTD Agats)</t>
  </si>
  <si>
    <t>Tanah hak</t>
  </si>
  <si>
    <t>No. Kontrak 500/01/KONTRAK/PERINDAGKOP/IV/2015. SP2D 2957/SP2D/LS/DAU/2.06.01/2015  ( Pemb. Rmh oprt. Mesin PLTD Agats dg nilai 395.500.000),  No. Kontrak 500/02/SPK/Pr/PERINDAGKOP/II/2015. SP2D 2255/SP2D/LS/DAU/2.06.01/2015    ( Prt. Fisik paket 02 dg nilai 23.000.000 ), dan  No. Kontrak 500/163/KONTRAK/PWS-PERINDAGKOP/IV/2015. SP2D 5373/SP2D/LS/DAU/2.06.01/2015   ( Pwt paket 02. Pemb. Rmh oprt. Mesin PLTD Agats dg  nilai  15.840.000)</t>
  </si>
  <si>
    <t xml:space="preserve">Pembangunan rumah operator PLTS Terpusat di Kamp. Saw dan Bismam Ewer, Pwt. Paket 1 Pembangunan rumah operator PLTS Terpusat di Kamp. Saw dan Bismam Ewer dan Prt. Paket 1  Pembangunan rumah operator PLTS Terpusat di Kamp. Saw dan Bismam Ewer </t>
  </si>
  <si>
    <t>36 M2</t>
  </si>
  <si>
    <t>500/01/SPK/PERINDAGKOP/II/2015 (Prt. Paket 1), 500/01/SPK/PW/PERINDAGKOP/IV/2015 ( Pwt. Paket 1), 500/15/SPK/PERINDAGKOP/IV/2015 ( Pembangunan rumah operator PLTS Terpusat di kamp. Bismam-Ewer), 500/16/SPK/PERINDAGKOP/IV/2015 ( Pembg. Rmh oprt mesin PLTS terpusat di kamp. Saw-Ewer)</t>
  </si>
  <si>
    <t xml:space="preserve">16/02/2015 (Prt. Paket 1), 20/04/2015 Pwt. Paket 1), 20/04/2015 ( pemb. Rumah oprt. Mesin PLTS Terpusat Di kamp Bismam dan Saw-Ewer) </t>
  </si>
  <si>
    <t>No. Kontrak 500/01/SPK/PERINDAGKOP/II/2015. SP2D 2955/SP2D/LS/DAU/2.06.01/2015 ( prt. Paket 1 dg nilai 23.600.000), No. Kontrak 500/01/SPK/PW/PERINDAGKOP/IV/2015. SP2D 2956/SP2D/LS/DAU/2.06.01/2015( pwt. Paket 1 dg nilai 15.800.000), No. Kontrak 500/15/SPK/PERINDAGKOP/IV/2015. SP2D 3031/SP2D/LS/DAU/2.06.01/2015 ( pemb. Rmh oprt. Mesin PLTS terpusat di kamp. Bismam-Ewer dg nilai 197.800.000), dan No. Kontrak 500/16/SPK/PERINDAGKOP/IV/2015. SP2D 2997/SP2D/LS/DAU/2.06.01/2015( pemb. Rmh optr. Mesin PLTS terpusat d kamp. Saw-Ewer dg nilai 197.800.000)</t>
  </si>
  <si>
    <t>Peningkatan lapangan penampung BBM Solar PLTD Agats, Prt.fisik paket 3. Peningkatan lapangan penampungan BBM solar mesin PLTD Cemnes dan Pwt. Paket 03. peningkatan lapangan penampungan BBM Solar mesin PLTD Cemnes</t>
  </si>
  <si>
    <t>03.11.02.0317</t>
  </si>
  <si>
    <t>10x15 M</t>
  </si>
  <si>
    <t>500/02/KONTRAK/PERINDAGKOP/IV/2015 (Peningkatan lapangan penampung BBM Solar PLTD Agats), 500/03/SPK/Pr/PERINDAGKOP/II/2015 (Prt.fisik paket 3. Peningkatan lapangan penampungan BBM solar mesin PLTD Cemnes) dan 500/166/SPK/PWS-PERINDAGKOP/IV/2015 (Pwt. Paket 03. peningkatan lapangan penampungan BBM Solar mesin PLTD Cemnes)</t>
  </si>
  <si>
    <t>29/04/2015 (Peningkatan lapangan penampung BBM Solar PLTD Agats), 16/02/2015 (Prt.fisik paket 3. Peningkatan lapangan penampungan BBM solar mesin PLTD Cemnes) dan 29/04/2015 (Pwt. Paket 03. peningkatan lapangan penampungan BBM Solar mesin PLTD Cemnes)</t>
  </si>
  <si>
    <t>No. Kontrak 500/02/KONTRAK/PERINDAGKOP/IV/2015. SP2D 3149/SP2D/LS/DAU/2.06.01/2015  (Peningkatan lapangan penampung BBM Solar PLTD Agats dg nilai 359.500.000), No Kontrak 500/03/SPK/Pr/PERINDAGKOP/II/2015. SP2D 2256/SP2D/LS/DAU/2.06.01/2015 (Prt.fisik paket 3. Peningkatan lapangan penampungan BBM solar mesin PLTD Cemnes 21.560.000) dan No.Kontrak 500/166/SPK/PWS-PERINDAGKOP/IV/2015. SP2D 4796/SP2D/LS/DAU/2.06.01/2015 (Pwt. Paket 03. peningkatan lapangan penampungan BBM Solar mesin PLTD Cemnes dg nilai 14.370.000)</t>
  </si>
  <si>
    <t>Pembangunan dudukan travo 100 Kva, Prt. Fisik paket 2. pembangunan dudukan travo 100 Kva dan Pwt. paket 02. Pembangunan dudukan travo 100 Kva</t>
  </si>
  <si>
    <t>2x2 M</t>
  </si>
  <si>
    <t xml:space="preserve"> 500/025/SPK/PERINDAGKOP/IV/2015 ( Pembangunan dudukan travo 100 Kva ), 500/02/SPK/Pr/PERINDAGKOP/II/2015 ( Prt. Fisik paket 2. pembangunan dudukan travo 100 Kva ) dan 500/163/KONTRAK/PWS-PERINDAGKOP/IV/2015 (Pwt. paket 02. Pembangunan dudukan travo 100 Kva)</t>
  </si>
  <si>
    <t>29/04/2015 ( Pembangunan dudukan travo 100 Kva ), 16/02/2015 (Prt. Fisik paket 2. pembangunan dudukan travo 100 Kva) dan 29/04/2015 (Pwt. paket 02. Pembangunan dudukan travo 100 Kva)</t>
  </si>
  <si>
    <t xml:space="preserve">No. Kontrak 500/025/SPK/PERINDAGKOP/IV/2015. SP2D 4879/SP2D/LS/DAU/2.06.01/2015 ( Pembangunan dudukan travo 100 Kva dg nilai 128.700.000 ),  No. Kontrak 500/02/SPK/Pr/PERINDAGKOP/II/2015. SP2D 2255/SP2D/LS/DAU/2.06.01/2015 (Prt. Fisik paket 2. pembangunan dudukan travo 100 Kva dg nilai 9.000.000) dan No. Kontrak 500/163/KONTRAK/PWS-PERINDAGKOP/IV/2015. SP2D 5373/SP2D/LS/DAU/2.06.01/2015 (Pwt. paket 02. Pembangunan dudukan travo 100 Kva dg nilai 5.100.000) </t>
  </si>
  <si>
    <t>Pembangunan rumah operator PLTS Terpusat di kamp. Yepem Distrik Agats, Prt. Fisik paket 05  Pembangunan rumah operator PLTS Terpusat di kamp. Yepem Distrik Agats dan Pwt. Fisik paket 05 Pembangunan rumah operator PLTS Terpusat di  Kamp. Yepem</t>
  </si>
  <si>
    <t>500/05/SPK/PR/PERINDAGKOP/IX/2015 (Prt. Fisik paket 05  Pembangunan rumah operator PLTS Terpusat di kamp. Yepem Distrik Agats), 500/05/SPK/PW/PERINDAGKOP/X/2015 (Pwt. Fisik paket 05 Pembangunan rumah operator PLTS Terpusat di  Kamp. Yepem) dan 500/50/SPK/PERINDAGKOP/X/2015 (Pembangunan rumah operator PLTS terpusat  di kamp. Yepem )</t>
  </si>
  <si>
    <t>15/09/2015 (Prt. Fisik paket 05  Pembangunan rumah operator PLTS Terpusat di kamp. Yepem Distrik Agats), 22/10/2015 (Pwt. Fisik paket 05 Pembangunan rumah operator PLTS Terpusat di  Kamp. Yepem) dan 15/10/2015 (Pembangunan rumah operator PLTS terpusat  di kamp. Yepem )</t>
  </si>
  <si>
    <t>No. Kontrak 500/05/SPK/PR/PERINDAGKOP/IX/2015. SP2D 4929/SP2D/LS/DAU/2.06.01/2015 (Prt. Fisik paket 05  Pembangunan rumah operator PLTS Terpusat di kamp. Yepem Distrik Agats dg nilai 11.800.000), No. Kontrak 500/05/SPK/PW/PERINDAGKOP/X/2015. SP2D 5089/SP2D/LS/DAU/2.06.01/2015 (Pwt. Fisik paket 05 Pembangunan rumah operator PLTS Terpusat di  Kamp. Yepem dg nilai 7.900.000) dan No. Kontrak 500/50/SPK/PERINDAGKOP/X/2015. SP2D 4961/SP2D/LS/DAU  /2.06.01/2015 (Pembangunan rumah operator PLTS terpusat  di kamp. Yepem  dg nilai 197.800.000)</t>
  </si>
  <si>
    <t>Pembangunan rumah mesin PLTD Agats dan Pwt. Pembangunan rumah mesin PLTD Agats</t>
  </si>
  <si>
    <t>03.11.01.0207</t>
  </si>
  <si>
    <t>12x18</t>
  </si>
  <si>
    <t>500/162/SPP/PWS-PERINDAGKOP/IV/2014 (Pwt. Pembangunan rumah mesin PLTD Agats) dan 500/35/KONTRAK/PERINDAGKOP/V/2015 (Pembangunan rumah mesin PLTD Agats)</t>
  </si>
  <si>
    <t xml:space="preserve">29/04/2014 (Pwt. Pembangunan rumah mesin PLTD Agats) dan 28/05/2015 (Pembangunan rumah mesin PLTD Agats) </t>
  </si>
  <si>
    <t>No. Kontrak 500/162/SPP/PWS-PERINDAGKOP/IV/2014. SP2D 4916/SP2D/LS/DAU L/2.06.01/2015 (Pwt. Pembangunan rumah mesin PLTD Agats dg nilai 174.800.000) dan KDP 2014 No. Kontrak 500/90/SPP/PERINDAGKOP/IV/2014. No. SP2D 5774/SP2D/LS/DAU/2014 Dgn Nilai  5.497.120.000 Dan  No. Kontrak 500/35/KONTRAK/PERINDAGKOP/V/2015. SP2D 4776/SP2D/LS/DAU L /2.06.01/2015 Dgn Nilai 970.080.000</t>
  </si>
  <si>
    <t>Pembangunan tempat penampungan material distribusi PLTD Agats, Prt. Fisik paket 2 Pembangunan tempat penampungan material distribusi PLTD Agats dan Pwt. paket 02. Pembangunan tempat penampungan material distribusi PLTD Agats</t>
  </si>
  <si>
    <t>6x6 M2</t>
  </si>
  <si>
    <t>500/24/SPK/PERINDAGKOP/IV/2015 (Pembangunan tempat penampungan material distribusi PLTD Agats), 500/02/SPK/Pr/PERINDAGKOP/II/2015 (Prt. Fisik paket 2 Pembangunan tempat penampungan material distribusi PLTD Agats) dan 500/163/KONTRAK/PWS-PERINDAGKOP/IV/2015 (Pwt. paket 02. Pembangunan tempat penampungan material distribusi PLTD Agats)</t>
  </si>
  <si>
    <t>20/04/2015 (Pembangunan tempat penampungan material distribusi PLTD Agats), 16/02/2015 (Prt. Fisik paket 2 Pembangunan tempat penampungan material distribusi PLTD Agats) dan 29/04/2015 (Pwt. paket 02. Pemb. tmpt pnmpngan material distr. PLTD Agats)</t>
  </si>
  <si>
    <t>No. Kontrak 500/24/SPK/PERINDAGKOP/IV/2015. SP2D 3160/SP2D/LS/DAU /2.06.01/2015  (Pembangunan tempat penampungan material distribusi PLTD Agats dg nilai 143.800.000), No. Kontrak 500/02/SPK/Pr/PERINDAGKOP/II/2015. SP2D 2255/SP2D/LS/DAU/2.06.01/2015  (Prt. Fisik paket 2 Pembangunan tempat penampungan material distribusi PLTD Agats dg nilai 10.000.000) dan No. Kontrak 500/163/KONTRAK/PWS-PERINDAGKOP/IV/2015. SP2D 5373/SP2D/LS/DAU/2.06.01/2015 (Pwt. paket 02. Pembangunan tempat penampungan material distribusi PLTD Agats dg nilai 5.760.000)</t>
  </si>
  <si>
    <t>Peningkatan lapangan penampung BBM (PLTD Syuru), Prt.fisik paket 3. Peningkatan lapangan penampungan BBM  PLTD Syuru dan Pwt. Paket 03. peningkatan lapangan penampungan BBM  PLTD Syuru</t>
  </si>
  <si>
    <t>4x14 M</t>
  </si>
  <si>
    <t>500/26/SPK/PERINDAGKOP/IV/2015 (Peningkatan lapangan penampung BBM (PLTD Syuru), 500/03/SPK/Pr/PERINDAGKOP/II/2015 (Prt.fisik paket 3. Peningkatan lapangan penampungan BBM  PLTD Syuru) dan 500/166/SPK/PWS-PERINDAGKOP/IV/2015 (Pwt. Paket 03. peningkatan lapangan penampungan BBM  PLTD Syuru)</t>
  </si>
  <si>
    <t>20/04/2015 (Peningkatan lapangan penampung BBM (PLTD Syuru), 16/02/2015 (Prt.fisik paket 3. Peningkatan lapangan penampungan BBM  PLTD Syuru) dan 29/04/2015 (Pwt. Paket 03. peningkatan lapangan penampungan BBM  PLTD Syuru)</t>
  </si>
  <si>
    <t>No. Kontrak 500/26/SPK/PERINDAGKOP/IV/2015. SP2D 3121/SP2D/LS/DAU /2.06.01/2015 (Peningkatan lapangan penampung BBM (PLTD Syuru dg nilai 179.700.000), No Kontrak 500/03/SPK/Pr/PERINDAGKOP/II/2015. SP2D 2256/SP2D/LS/DAU/2.06.01/2015 (Prt.fisik paket 3. Peningkatan lapangan penampungan BBM  PLTD Syuru dg nilai 12.560.000) dan  No.Kontrak 500/166/SPK/PWS-PERINDAGKOP/IV/2015. SP2D 4796/SP2D/LS/DAU/2.06.01/2015 (Pwt. Paket 03. peningkatan lapangan penampungan BBM  PLTD Syuru dg nilai 7.170.000)</t>
  </si>
  <si>
    <t>Rehap tempat penampungan spare part mesin PLTD, Prt. Fisik paket 2, rehap tempat penampungan spare part mesin PLTD Agats dan Pwt. paket 02. rehap tempat penampungan spare part mesin PLTD Agats</t>
  </si>
  <si>
    <t xml:space="preserve">500/32/SPK/PERINDAGKOP/VII/2015 (Rehap tempat penampungan spare part mesin PLTD), 500/02/SPK/Pr/PERINDAGKOP/II/2015 (Prt. Fisik paket 2, rehap tempat penampungan spare part mesin PLTD Agats) dan 500/163/KONTRAK/PWS-PERINDAGKOP/IV/2015 (Pwt. paket 02. rehap tempat penampungan spare part mesin PLTD Agats) </t>
  </si>
  <si>
    <t xml:space="preserve">30/07/2015  (Rehap tempat penampungan spare part mesin PLTD), 16/02/2015 (Prt. Fisik paket 2, rehap tempat penampungan spare part mesin PLTD Agats) dan 29/04/2015 (Pwt. paket 02. rehap tempat penampungan spare part mesin PLTD Agats) </t>
  </si>
  <si>
    <t>No. Kontrak 500/32/SPK/PERINDAGKOP/VII/2015. SP2D 3794/SP2D/LS/DAU /2.06.01/2015  (Rehap tempat penampungan spare part mesin PLTD dg nilai 49.800.000), No. Kontrak 500/02/SPK/Pr/PERINDAGKOP/II/2015. SP2D 2255/SP2D/LS/DAU/2.06.01/2015 (Prt. Fisik paket 2, rehap tempat penampungan spare part mesin PLTD Agats dg nilai 3.300.000) dan No. Kontrak 500/163/KONTRAK/PWS-PERINDAGKOP/IV/2015. SP2D 5373/SP2D/LS/DAU/2.06.01/2015 dg nilai 2.000.000)</t>
  </si>
  <si>
    <t>Pembangunan dudukan travo 630 Kva, Prt. Fisik paket 2 Pembangunan dudukan travo 630 Kva dan Pwt. paket 02. Pembangunan dudukan travo 630 Kva</t>
  </si>
  <si>
    <t>03.11.01.1307</t>
  </si>
  <si>
    <t>2x3 M</t>
  </si>
  <si>
    <t>500/33/SPK/PERINDAGKOP/VII/2015 (Pembangunan dudukan travo 630 Kva), 500/02/SPK/Pr/PERINDAGKOP/II/2015 (Prt. Fisik paket 2 Pembangunan dudukan travo 630 Kva),dan 500/163/KONTRAK/PWS-PERINDAGKOP/IV/2015 (Pwt. paket 02. Pembangunan dudukan travo 630 Kva)</t>
  </si>
  <si>
    <t>30/07/2015 (Pembangunan dudukan travo 630 Kva), 16/02/2015  (Prt. Fisik paket 2 Pembangunan dudukan travo 630 Kva), dan 29/04/2015 (Pwt. paket 02. Pembangunan dudukan travo 630 Kva)</t>
  </si>
  <si>
    <t>No. Kontrak 500/33/SPK/PERINDAGKOP/VII/2015. SP2D 5305/SP2D/LS/DAU /2.06.01/2015 (Pembangunan dudukan travo 630 Kva dg nilai 64.700.000), No. Kontrak 500/02/SPK/Pr/PERINDAGKOP/II/2015. SP2D 2255/SP2D/LS/DAU/2.06.01/2015 (Prt. Fisik paket 2 Pembangunan dudukan travo 630 Kva dg nilai 4.500.000), dan No. Kontrak 500/163/KONTRAK/PWS-PERINDAGKOP/IV/2015. SP2D 5373/SP2D/LS/DAU/2.06.01/2015 (Pwt. paket 02. Pembangunan dudukan travo 630 Kva dg nilai  2.600.000)</t>
  </si>
  <si>
    <t>Pembangunan gudang beras dan Pwt. Pembangunan gudang beras</t>
  </si>
  <si>
    <t>15x25 M2</t>
  </si>
  <si>
    <t>500/348/SPP-PGW/PERINDAGKOP/VIII/2014 (Pwt. Pembangunan gudang beras) dan (Pembangunan gudang beras)</t>
  </si>
  <si>
    <t>15/08/2014 (Pwt. Pembangunan gudang beras) dan 28/05/2015 (Pwt. Pembangunan gudang beras)</t>
  </si>
  <si>
    <t>No. Kontrak 500/348/SPP-PGW/PERINDAGKOP/VIII/2014. SP2D 4386/SP2D/LS/DAU L/2.06.01/2015 (Pwt. Pembangunan gudang beras DG NILAI 172.000.000) dan KDP 2014 No. Kontrak 500/94/SPP/PERINDAGKOP/IV/2014. No. SP2D 5772/SP2D/LS/DAU/2014 Dgn Nilai 3.171.500.000 Dan No. Kontrak 500/36/KONTRAK/PERINDAGKOP/V/2015. SP2D 3990/SP2D/LS/DAU L /2.06.01/2015  dg nilai 3.170.000.000 (Pembangunan gudang beras dg nilai 6.341.500.000)</t>
  </si>
  <si>
    <t>0001-03-15</t>
  </si>
  <si>
    <t>Peridagkop 2015</t>
  </si>
  <si>
    <t>04.13.02.03.10</t>
  </si>
  <si>
    <t>2MX3M</t>
  </si>
  <si>
    <t>2M</t>
  </si>
  <si>
    <t>3M</t>
  </si>
  <si>
    <t>AGATS</t>
  </si>
  <si>
    <t xml:space="preserve"> 500/31/SPK/PERINDAKOP/VII/2015</t>
  </si>
  <si>
    <t xml:space="preserve"> KOREKSI BPK Dibayarkan tagihan 100% pekerjaan rahab jalan jembatan ke rumah mesin PLTD 2 x 13 M, Sesuai SPK No. 500/31/SPK/PERINDAKOP/VII/2015, Dengan Nilai Kontrak Rp. 69.600.000 an. CV TIGA SERANGKAI (DAU)</t>
  </si>
  <si>
    <t xml:space="preserve">Perencanaan Teknis Paket 4 </t>
  </si>
  <si>
    <t>04.13.02.03.11</t>
  </si>
  <si>
    <t>KOREKSI BPK Dibayarkan Tagihan 100% Perencanaan Teknis Paket 4 CV. ADYCITRA KONSULTAN</t>
  </si>
  <si>
    <t>Pengadaan dan pemasangan lampu jalan PLTS</t>
  </si>
  <si>
    <t>04.15.05.0902</t>
  </si>
  <si>
    <t>500/12/KONTRAK/PERINDAGKOP/IV/2015</t>
  </si>
  <si>
    <t>29/04/2015</t>
  </si>
  <si>
    <t>No. Kontrak 500/12/KONTRAK/PERINDAGKOP/IV/2015. SP2D 4638/SP2D/LS/DAU/2.06.01/2015</t>
  </si>
  <si>
    <t>Pengadaan dan pemasangan panel sinkron 350 Kva</t>
  </si>
  <si>
    <t>04.15.05.0207</t>
  </si>
  <si>
    <t>500/146/SPP/PERINDAGKOP/X/2015</t>
  </si>
  <si>
    <t>14/10/2015</t>
  </si>
  <si>
    <t xml:space="preserve">  KDP 2014 No. Kontrak 500/146/SPP/PERINDAGKOP/X/2014  No. Sp2D 5543/Sp2D/LS/DAU/2014 dg nilai Rp. 748.790.000 Dan   500/146/SPP/PERINDAGKOP/X/2015 No SP2D 5490/SP2D/LS/DAUL/2.06.01/2015 dg nilai  Rp. 39.410.000  </t>
  </si>
  <si>
    <t>Pengadaan fuel injection pump</t>
  </si>
  <si>
    <t>500/28/SPK/PERINDAGKOP/V/2015</t>
  </si>
  <si>
    <t>28/05/2015</t>
  </si>
  <si>
    <t>No. Kontrak 500/28/SPK/PERINDAGKOP/V/2015. SP2D 3316/SP2D/LS/DAU /2.06.01/2015</t>
  </si>
  <si>
    <t>Pengadaan material jaringan distribusi PLTD Agats</t>
  </si>
  <si>
    <t>500/29/SPK/PERINDAGKOP/V/2015</t>
  </si>
  <si>
    <t>No. Kontrak 500/29/SPK/PERINDAGKOP/V/2015. SP2D 3315/SP2D/LS/DAU /2.06.01/2015</t>
  </si>
  <si>
    <t>Pengadaan kabel AAAC 70 mm 1.000 M</t>
  </si>
  <si>
    <t>04.15.05.0206</t>
  </si>
  <si>
    <t>500/45/SPK/PERINDAGKOP/X/2015</t>
  </si>
  <si>
    <t>15/10/2015</t>
  </si>
  <si>
    <t>No. Kontrak 500/45/SPK/PERINDAGKOP/X/2015. SP2D 5065/SP2D/LS/DAU /2.06.01/2015</t>
  </si>
  <si>
    <t>Pengadaan kabel NYY 300 mm 100 Meter</t>
  </si>
  <si>
    <t>500/46/SPK/PERINDAGKOP/X/2015</t>
  </si>
  <si>
    <t>No. Kontrak 500/46/SPK/PERINDAGKOP/X/2015. SP2D 5062/SP2D/LS/DAU /2.06.01/2015</t>
  </si>
  <si>
    <t>Pengadaan kabel terminating 30 Meter</t>
  </si>
  <si>
    <t>500/47/SPK/PERINDAGKOP/X/2015</t>
  </si>
  <si>
    <t>No. Kontrak 500/47/SPK/PERINDAGKOP/X/2015. SP2D 5066/SP2D/LS/DAU /2.06.01/2015</t>
  </si>
  <si>
    <t xml:space="preserve">MATERIAL INSTALASI LISTRIK PLTD AGATS </t>
  </si>
  <si>
    <t xml:space="preserve">KOREKSI BPK UNTUK BIAYA MATERIAL INSTALASI LISTRIK PLTD AGATS </t>
  </si>
  <si>
    <t>Pengadaan dan pemasangan jaringan tegangan menengah (JTM)</t>
  </si>
  <si>
    <t>0007-01.01</t>
  </si>
  <si>
    <t>500/11/KONTRAK/PERINDAGKOP/PENG/IV/2015</t>
  </si>
  <si>
    <t>No. Kontrak 500/11/KONTRAK/PERINDAGKOP/PENG/IV/2015. SP2D 5476/SP2D/LS/DAU/2.06.01/2015</t>
  </si>
  <si>
    <t>Pengadaan MCCB 2.000 Ampere</t>
  </si>
  <si>
    <t>500/22/SPK/PERINDAGKOP/PENG/IV/2015</t>
  </si>
  <si>
    <t>20/04/2015</t>
  </si>
  <si>
    <t>No. Kontrak 500/22/SPK/PERINDAGKOP/PENG/IV/2015. SP2D 2972/SP2D/LS/DAU/2.06.01/2015</t>
  </si>
  <si>
    <t>Penanaman dan pengecoran tiang listrik 156 daN . Penanaman dan pengecoran tiang listrik 156 daN . Prt. Paket 5. Penanaman dan pengecoran tiang listrik 156 daN. Pwt. Paket 5. Penanaman dan pengecoran tiang listrik 156 daN</t>
  </si>
  <si>
    <t>500/05/KONTRAK/PERINDAGKOP/IV/2015 (Penanaman dan pengecoran tiang listrik 156 daN ). 500/48/SPK/PERINDAGKOP/X/2015 (Penanaman dan pengecoran tiang listrik 156 daN) . 500/05/SPK/Perc./PERINDAGKOP/II/2015.(Prt. Paket 5.  Penanaman dan pengecoran tiang listrik 156 daN). 500/169/SPK/Pws-PERINDAGKOP/IV/2015  (Pwt. Paket 5. Penanaman dan pengecoran tiang listrik 156 daN)</t>
  </si>
  <si>
    <t>29/04/2015 (Penanaman dan pengecoran tiang listrik 156 daN ).15/10/2015 (Penanaman dan pengecoran tiang listrik 156 daN ). 16/02/2015 (Prt. Paket 5. Penanaman dan pengecoran tiang listrik 156 daN). 29/04/2015   (Pwt. Paket 5. Penanaman dan pengecoran tiang listrik 156 daN)</t>
  </si>
  <si>
    <t>No. Kontrak 500/05/KONTRAK/PERINDAGKOP/IV/2015. SP2D 3672/SP2D/LS/DAU/2.06.01/2015 (Penanaman dan pengecoran tiang listrik 156 daN ). No. Kontrak 500/48/SPK/PERINDAGKOP/X/2015. SP2D 5236/SP2D/LS/DAU/2.06.01/2015 (Penanaman dan pengecoran tiang listrik 156 daN ). No. Kontrak 500/05/SPK/Perc./PERINDAGKOP/II/2015. SP2D 5371/SP2D/LS/DAU /2.06.01/2015 (Prt. Paket 5. Penanaman dan pengecoran tiang listrik 156 daN). No. Kontrak 500/169/SPK/Pws-PERINDAGKOP/IV/2015. SP2D 5372/SP2D/LS/DAU /2.06.01/2015  (Pwt. Paket 5. Penanaman dan pengecoran tiang listrik 156 daN)</t>
  </si>
  <si>
    <t>Penanaman dan pengecoran tiang listrik 200 daN . Prt. Paket 5. Penanaman dan pengecoran tiang listrik 200 daN. Pwt. Paket 5. Penanaman dan pengecoran tiang listrik 200 daN</t>
  </si>
  <si>
    <t>0011-01.01</t>
  </si>
  <si>
    <t>500/27/SPK/PERINDAGKOP/V/2015 (Penanaman dan pengecoran tiang listrik 200 daN). 500/05/SPK/Perc./PERINDAGKOP/II/2015 (Prt. Paket 5. Penanaman dan pengecoran tiang listrik 200 daN). 500/169/SPK/Pws-PERINDAGKOP/IV/2015 (Pwt. Paket 5. Penanaman dan pengecoran tiang listrik 200 daN)</t>
  </si>
  <si>
    <t>28/05/2015 (Penanaman dan pengecoran tiang listrik 200 daN). 16/02/2015 (Prt. Paket 5. Penanaman dan pengecoran tiang listrik 200 daN). 29/04/2015 (Pwt. Paket 5. Penanaman dan pengecoran tiang listrik 200 daN)</t>
  </si>
  <si>
    <t>No. Kontrak 500/27/SPK/PERINDAGKOP/V/2015. SP2D 3058/SP2D/LS/DAU/2.06.01/2015 (Penanaman dan pengecoran tiang listrik 200 daN). No. Kontrak 500/05/SPK/Perc./PERINDAGKOP/II/2015. SP2D 5371/SP2D/LS/DAU /2.06.01/2015 (Prt. Paket 5. Penanaman dan pengecoran tiang listrik 200 daN). No. Kontrak 500/169/SPK/Pws-PERINDAGKOP/IV/2015. SP2D 5372/SP2D/LS/DAU /2.06.01/2015 (Pwt. Paket 5. Penanaman dan pengecoran tiang listrik 200 daN)</t>
  </si>
  <si>
    <t>Pengadaan dan pemasangan jaringan tegangan rendah (JTR)</t>
  </si>
  <si>
    <t>500/30/SPK/PERINDAGKOP/VII/2015</t>
  </si>
  <si>
    <t>30/07/2015</t>
  </si>
  <si>
    <t>No. Kontrak 500/30/SPK/PERINDAGKOP/VII/2015. SP2D 4609/SP2D/LS/DAU/2.06.01/2015</t>
  </si>
  <si>
    <t>Pengadaan dan pemasangan Travo 2.000 Kva (Lanjutan)</t>
  </si>
  <si>
    <t>04.16.02.0101</t>
  </si>
  <si>
    <t>z</t>
  </si>
  <si>
    <t>0001-15-15</t>
  </si>
  <si>
    <t>0001-1000-15</t>
  </si>
  <si>
    <t>0001-100-15</t>
  </si>
  <si>
    <t>0001-30-15</t>
  </si>
  <si>
    <t>Mengetahui</t>
  </si>
  <si>
    <t xml:space="preserve">Bendahara Barang </t>
  </si>
  <si>
    <t>Drs. JASMIN BASIR, M. Si</t>
  </si>
  <si>
    <t>NIP.19600801 199403 1 003</t>
  </si>
  <si>
    <t>ANIKE YOD</t>
  </si>
  <si>
    <t>NIP.19900816 201504 2 001</t>
  </si>
  <si>
    <t>Sparepart Dan Biaya Akomodasi</t>
  </si>
  <si>
    <t>No kontrak 500/76/SPP/PER-PERINDAGKOP/III/2014 No Kontrak 500/46/SPP/PERINDAGKOP/IV/2014,No Kontrak 500/159/SPK/PWS-PERINDAGKOP/IV/2014</t>
  </si>
  <si>
    <t xml:space="preserve">No kontrak 01.b/SPK/Perc/PERINDAGKOP/II/2013 NO kontrak No Kontrak 500/178/SPP-PERINDAGKOP/IV/2013 NO kontrak 500/02.b/SPK/ Pws/PERINDAGKOP/IV/2013   </t>
  </si>
  <si>
    <t xml:space="preserve">No kontrak 500/367.A/SPP-PRC/PERINDAGKOP/X/2013 No kontrak 500/660/SPP-PERINDAGKOP/X/2013,NO kontrak 500/343.H/SPK-PWG/PERINDAGKOP/X/2013           </t>
  </si>
  <si>
    <t xml:space="preserve">No Kontrak 500/343.a/SPK/PRC/PERINDAGKOP/III/2013 NO kontrak 500/177/SPP-PERINDAGKOP/IV/2013 No Kontrak  500/343.a/SPK/PGW/PERINDAGKOP/IV/2013       </t>
  </si>
  <si>
    <t xml:space="preserve">NO kontrak 500/343.b/SPK/PRC/PERINDAGKOP/III/2013 NO kontrak 500/179/SPK/PERINDAGKOP/III/2013 NO kontrak 500/343.b/SPK/PGW/PERINDAGKOP/IV/2013             </t>
  </si>
  <si>
    <t>Gedung Waserda</t>
  </si>
  <si>
    <t xml:space="preserve">No Kontrak 500/115A/SPK-PRC/PERINDAGKOP/IV/2009,No kontrak 500/54/SPP/PERINDAGKOP/VIII/2009 ,NO kontrak  500/200B/SPK-PWS/PERINDAGKOP/VII/2009               </t>
  </si>
  <si>
    <t>NO kontrak 01/PRNC/SPK/DISTAMBEN/VI/2009 NO Kontrak 602/01.b/SPK-DISTAMBEN/VII/09,NO kontrak 01/PNWS/SPK/DISTAMBEN/VIII/2009</t>
  </si>
  <si>
    <t xml:space="preserve">No kontrak 500/343.c/SPK/PRC/PERINDAGKOP/III/2013 No kontrak 500/204/PERINDAGKOP/III/2012              </t>
  </si>
  <si>
    <t xml:space="preserve">NO kontrak 500/343.d/SPK/PRC/PERINDAGKOP/III/2013   NO kontrak 500/179.a/SPK/PERINDAGKOP/III/2013            </t>
  </si>
  <si>
    <t xml:space="preserve">No kontrak 500/343.B/SPK/PRC/PERINDAGKOP/III/2014 No kontrak 500/110/SPK/PERINDAGKOP/VI/2014 No kontrak 500/344.B/SPK/PGW/PERINDAGKOP/VII/2014  </t>
  </si>
  <si>
    <t>NO kontrak 500/343.E/SPK/PRC/PERINDAGKOP/IV/2014 No Kontrak 500/114/SPK/PERINDAGKOP/VII/2014  No kontrak 500/344.E/SPK/PGW/PERINDAGKOP/VIII/2014</t>
  </si>
  <si>
    <t xml:space="preserve">No kontrak 500/343.A/SPK/PRC/PERINDAGKOP/III/2014 No kontrak 500/19/SPK/PERINDAGKOP/III/2014,No kontrak 500/344.A/SPK/PGW/PERINDAGKOP/V/2014  </t>
  </si>
  <si>
    <t>NO kontrak 500/74/SPP/PER-PERINDAGKOP/III/2014 NO kontrak 500/42/SPP/PERINDAGKOP/IV/2014 No  kontrak 500/153/SPK/PWS-PERINDAGKOP/IV/2014</t>
  </si>
  <si>
    <t>No Kontrak 500/343.F/SPK/PRC/PERINDAGKOP/IV/2014 No Kontrak 500/142/SPK/PERINDAGKOP/IX/2014,No Kontrak 500/384/SPK/PERINDAGKOP/X/2014</t>
  </si>
  <si>
    <t>No Kontrak 500/343.D/SPK/PRC/PERINDAGKOP/III/2014 No kontrak 500/106/SPP/PERINDAGKO/IV/2014 No kontrak 500/344.D/SPK/PGW/PERINDAGKOP/VII/2014</t>
  </si>
  <si>
    <t>No kontrak 500/75/SPK/PRC-PERINDAGKOP/III/2014 No kontrak 500/58/SPP/PERINDAGKOP/IV/2014,No kontrak 500/156/SPK/PWS-PERINDAGKOP/IV/2014</t>
  </si>
  <si>
    <t>No kontrak 500/346.B/SPK-PRC/PERINDAGKOP/IX/2014 NO kontrak 500/031/SPK/PERINDAGKOP/IX/2014 No kontrak 500/385/SPK/PGW/PERINDAGKOP/X/2014</t>
  </si>
  <si>
    <t>NO kontrak 500/640/SPP/PAN/PER-PERINDAGKOP/2013 No kontrak 500/193/SPK/PERINDAGKOP/X/2014 No Kontrak 500/178/SPK/PWS-PERINDAGKOP/X/2014</t>
  </si>
  <si>
    <t>No kontrak 500/77/SPK/PER-PERINDAGKOP/III/2014NO kontrak 500/98/SPP/PERINDAGKOP/IV/2014 No kontrak 500/166/SPK/PWS-PERINDAGKOP/IV/2014</t>
  </si>
  <si>
    <t>NO kontrak 500/343.C/SPK/PRC/PERINDAGKOP/III/2014 NO kontrak 500/50/SPP/PERINDAGKOP/IV/2014 No kontrak 500/344.C/SPK/PGW/PERINDAGKOP/VII/2014</t>
  </si>
  <si>
    <t>Nilai fisik</t>
  </si>
  <si>
    <t>Patung</t>
  </si>
  <si>
    <t>Ukiran</t>
  </si>
  <si>
    <t>05-18-01-0104</t>
  </si>
  <si>
    <t>Asmat</t>
  </si>
  <si>
    <t>Perindagkop2016</t>
  </si>
  <si>
    <t xml:space="preserve">Genset Listrik          </t>
  </si>
  <si>
    <t>EGS 240-6</t>
  </si>
  <si>
    <t>200 KVA</t>
  </si>
  <si>
    <t>KDP Tahun 2015 Rp 943,200,000 .500/10/KONTRAK/PERINDAGKOP/PENG/IV/2015 No Sp2D 2940/SP2D/LS/DAU L/2.06.01/2016</t>
  </si>
  <si>
    <t>Miyako</t>
  </si>
  <si>
    <t>WDP-300</t>
  </si>
  <si>
    <t>No kontrak 500/0001/SP/PERINDAGKOP/II/2016,No Sp2D 0412/SP2D/LS/DAU/2.06.01/2016</t>
  </si>
  <si>
    <t xml:space="preserve"> Komputer/PC   </t>
  </si>
  <si>
    <t>Lenovo</t>
  </si>
  <si>
    <t>All in One</t>
  </si>
  <si>
    <t>Core 3</t>
  </si>
  <si>
    <t xml:space="preserve">No kontrak 500/0009/SPK/PERINDAGKOP/VII/2016,No SP2D 2786/SP2D/LS/DAU/2.06.01/2016 </t>
  </si>
  <si>
    <t xml:space="preserve">Printer        </t>
  </si>
  <si>
    <t>IP 2770</t>
  </si>
  <si>
    <t>Pompa Solar</t>
  </si>
  <si>
    <t xml:space="preserve">No Kontrak 500/0004/SPK/PERINDAGKOP/V/2016,No Sp2D 1546/SP2D/LS/DAU/2.06.01/2016 </t>
  </si>
  <si>
    <t xml:space="preserve"> almari </t>
  </si>
  <si>
    <t>02-06-02-0101</t>
  </si>
  <si>
    <t xml:space="preserve"> No Kontrak 500/0002/SPK/PERINDAGKOP/V/2016,No Sp2D 3346/SP2D/LS/DAU/2.06.01/2016</t>
  </si>
  <si>
    <t xml:space="preserve">Penampungan Air Hujan </t>
  </si>
  <si>
    <t>1100 Liter</t>
  </si>
  <si>
    <t xml:space="preserve">No kontrak 500/0011/SPK/PERINDAGKOP/VII/2016,NO Sp2D 2787/SP2D/LS/DAU/2.06.01/2016 </t>
  </si>
  <si>
    <t>Timbangan</t>
  </si>
  <si>
    <t>02-09-01-1223</t>
  </si>
  <si>
    <t xml:space="preserve">No Kontrak 500/0013/SPK/PERINDAGKOP/VIII/2016,No SP2D 3252/SP2D/LS/DAU/2.06.01/2016 </t>
  </si>
  <si>
    <t xml:space="preserve"> Proyektor </t>
  </si>
  <si>
    <t>02-06-01-0543</t>
  </si>
  <si>
    <t>Infokus</t>
  </si>
  <si>
    <t>In112x</t>
  </si>
  <si>
    <t>No Kontrak 500/0006/SPK/PERINDAGKOP/V/2016,No SP2D 2827/SP2D/LS/DAU/2.06.01/2016</t>
  </si>
  <si>
    <t xml:space="preserve">Tabung pemadam kebakaran </t>
  </si>
  <si>
    <t>02-06-02-0701</t>
  </si>
  <si>
    <t>Fhonix</t>
  </si>
  <si>
    <t>Powder</t>
  </si>
  <si>
    <t>25 Kg</t>
  </si>
  <si>
    <t>No Kontrak 500/0010/SPK/PERINDAGKOP/VII/2016,No SP2D 2760/SP2D/LS/DAU/2.06.01/2016</t>
  </si>
  <si>
    <t xml:space="preserve"> Papan Nama         </t>
  </si>
  <si>
    <t>02-06-01-0506</t>
  </si>
  <si>
    <t xml:space="preserve"> No kontrak 500/0021/SP/PERINDAGKOP/IX/2016,No SP2D 3851/SP2D/LS/DAU/2.06.01/2016 </t>
  </si>
  <si>
    <t xml:space="preserve"> Kursi </t>
  </si>
  <si>
    <t>02-06-02-0173</t>
  </si>
  <si>
    <t>Lipat</t>
  </si>
  <si>
    <t>No Kontrak 500/0021/SP/PERINDAGKOP/IX/2016,No SP2D 3851/SP2D/LS/DAU/2.06.01/2016</t>
  </si>
  <si>
    <t xml:space="preserve">Meja Kerja      </t>
  </si>
  <si>
    <t>02-06-02-0148</t>
  </si>
  <si>
    <t xml:space="preserve">No kontrak 602/0020.F/SPK/IX/2016,No Sp2D 6084/SP2D/LS/DAU/2.06.01/2016 </t>
  </si>
  <si>
    <t>02-06-01-2124</t>
  </si>
  <si>
    <t xml:space="preserve">No Kontrak 500/11/KONTRAK/PERINDAGKOP/PENG/VIII/2016,No SP2D 5108/SP2D/LS/DAU/2.06.01/2016 </t>
  </si>
  <si>
    <t xml:space="preserve">No kontrak 500/19/KONTRAK/PERINDAGKOP/PENG/VIII/2016,No Sp2D 5121/SP2D/LS/DAU/2.06.01/2016 </t>
  </si>
  <si>
    <t>Pembangunan Rumah Mesin PLN Atsj</t>
  </si>
  <si>
    <t>Distrik Atsy</t>
  </si>
  <si>
    <t xml:space="preserve"> 8 x 12 M</t>
  </si>
  <si>
    <t>500/37/KONTRAK/PERINDAGKOP/X/2015</t>
  </si>
  <si>
    <t>Lapangan Penampungan BBM</t>
  </si>
  <si>
    <t>Jl.PLN Baru Distrik Agats</t>
  </si>
  <si>
    <t>10 x 15 M</t>
  </si>
  <si>
    <t>No kontrak 500/001/SPK-PRC/PERINDAGKOP/III/2016,No kontrak 500/0006/SPK/PERINDAGKOP/V/2016,No kontrak 500/002/SPK-PGW/PERINDAGKOP/V/2016</t>
  </si>
  <si>
    <t>Pembangunan Dudukan Tangki Induk Solar Mesin PLTD</t>
  </si>
  <si>
    <t xml:space="preserve"> 4 x 20 M</t>
  </si>
  <si>
    <t>No kontrak 500/0009/SPP/PER-PERINDAGKOP/III/2016,No kontrak 500/09/KONTRAK/PERINDAGKOP/VIII/2016,No kontrak 500/02/SPP/PW-PK/PERINDAGKOP/VII/2016</t>
  </si>
  <si>
    <t>Pembangunan Dudukan Kubikel</t>
  </si>
  <si>
    <t xml:space="preserve">5 x 12 M </t>
  </si>
  <si>
    <t>No kontrak 500/0009/SPP/PER-PERINDAGKOP/III/2016,No kontrak 500/0017/SPK/PERINDAGKOP/VIII/2016,No kontrak 500/02/SPP/PW-PK/PERINDAGKOP/VII/2016</t>
  </si>
  <si>
    <t>Pembangunan Dudukan Tangki Endapan BBM Solar</t>
  </si>
  <si>
    <t>3 x 6 M</t>
  </si>
  <si>
    <t>No kontrak 500/0009/SPP/PER-PERINDAGKOP/III/2016,No kontrak500/0018/SPK/PERINDAGKOP/VIII/2016,No kontrak 500/02/SPP/PW-PK/PERINDAGKOP/VII/2016</t>
  </si>
  <si>
    <t xml:space="preserve">Pembangunan Dudukan Transformator </t>
  </si>
  <si>
    <t xml:space="preserve"> 2x3 M</t>
  </si>
  <si>
    <t>No kontrak 500/0009/SPP/PER-PERINDAGKOP/III/2016,No kontrak 500/12/KONTRAK/PERINDAGKOP/VIII/2016,No kontrak 500/02/SPP/PW-PK/PERINDAGKOP/VII/2016</t>
  </si>
  <si>
    <t>Pintu Pagar Masuk Lokasi PLTD</t>
  </si>
  <si>
    <t>NO kontrak 500/0007/SPK/PERINDAGKOP/V/2016</t>
  </si>
  <si>
    <t>Rehab Kantor</t>
  </si>
  <si>
    <t>Jl.Emari Distrik Agats</t>
  </si>
  <si>
    <t>NO kontrak 500/16/KONTRAK/PERINDAGKOP/VIII/2016</t>
  </si>
  <si>
    <t>Pengadaan dan pemasangan panel sinkron 850 Kva</t>
  </si>
  <si>
    <t>04-15-06-0201</t>
  </si>
  <si>
    <t>Tiang Cor</t>
  </si>
  <si>
    <t>No Kontrak 500/62/SPP/PERINDAGKOP/IV/2014</t>
  </si>
  <si>
    <t>20-Juni-2016</t>
  </si>
  <si>
    <t>KDP tahun 2015 Rp 919,980,000 No Kontrak 500/62/SPP/PERINDAGKOP/IV/2014,SP2D 1619/SP2D/LS/DAU L/2.06.01/2016No SP2D 1761/SP2D/LS/DAU L/2.06.01/2016</t>
  </si>
  <si>
    <t xml:space="preserve">Instalasi Listrik   </t>
  </si>
  <si>
    <t>04-15-05-0205</t>
  </si>
  <si>
    <t>Semi Permanen</t>
  </si>
  <si>
    <t>No Kontrak 500/456/SP/PERINDAGKOP/XI/2016</t>
  </si>
  <si>
    <t>16-Des-2016</t>
  </si>
  <si>
    <t>No Kontrak 500/456/SP/PERINDAGKOP/XI/2016,No SP2D 6792/SP2D/LS/DAU/2.06.01/2016</t>
  </si>
  <si>
    <t>Jaringan Tegangan Rendah</t>
  </si>
  <si>
    <t>04-15-06-0301</t>
  </si>
  <si>
    <t>No Kontrak 500/0028/SPK/PERINDAGKOP/XI/2016</t>
  </si>
  <si>
    <t>No Kontrak 500/0028/SPK/PERINDAGKOP/XI/2016,No SP2D 6699/SP2D/LS/DAU/2.06.01/2016</t>
  </si>
  <si>
    <t>Jaringan Tegangan Menengah</t>
  </si>
  <si>
    <t>04-15-06-0302</t>
  </si>
  <si>
    <t>No Kontrak 500/15/KONTRAK/PERINDAGKOP/PENG/VIII/2016</t>
  </si>
  <si>
    <t xml:space="preserve">No Kontrak 500/15/KONTRAK/PERINDAGKOP/PENG/VIII/2016,No SP2D 6696/SP2D/LS/DAU/2.06.01/2016 </t>
  </si>
  <si>
    <t xml:space="preserve">Tiang Listrik Hodip </t>
  </si>
  <si>
    <t>04-15-05-0204</t>
  </si>
  <si>
    <t>12 M</t>
  </si>
  <si>
    <t>No Kontrak 500/08/KONTRAK/PERINDAGKOP/PENG/VIII/2016</t>
  </si>
  <si>
    <t xml:space="preserve">No Kontrak 500/08/KONTRAK/PERINDAGKOP/PENG/VIII/2016,NO SP2D 4741/SP2D/LS/DAU/2.06.01/2016 </t>
  </si>
  <si>
    <t>Tiang Listrik Hodip</t>
  </si>
  <si>
    <t>No Kontrak 500/14/KONTRAK/PERINDAGKOP/PENG/VIII/2016</t>
  </si>
  <si>
    <t>14/11/2016</t>
  </si>
  <si>
    <t>No Kontrak 500/14/KONTRAK/PERINDAGKOP/PENG/VIII/2016,No SP2D 4826/SP2D/LS/DAU/2.06.01/2016</t>
  </si>
  <si>
    <t>2 "</t>
  </si>
  <si>
    <t xml:space="preserve">NO Kontrak 500/0008/SPK/PERC-PERINDAGKOP/VI/2016,No Kontrak 500/13/KONTRAK/PERINDAGKOP/VIII/2016 </t>
  </si>
  <si>
    <t>12-Des-2016,</t>
  </si>
  <si>
    <t xml:space="preserve"> Kabel NYY </t>
  </si>
  <si>
    <t>04-15-04-0123</t>
  </si>
  <si>
    <t>500 M</t>
  </si>
  <si>
    <t>No kontrak 500/18/KONTRAK/PERINDAGKOP/PENG/VIII/2016</t>
  </si>
  <si>
    <t>22/11/2016</t>
  </si>
  <si>
    <t>Transformator Step Down</t>
  </si>
  <si>
    <t>04-15-05-0401</t>
  </si>
  <si>
    <t xml:space="preserve"> 50 KVA</t>
  </si>
  <si>
    <t>No kontrak 500/05/KONTRAK/PERINDAGKOP/PENG/VIII/2016</t>
  </si>
  <si>
    <t xml:space="preserve"> MCCB Digita</t>
  </si>
  <si>
    <t>04-15-06-0307</t>
  </si>
  <si>
    <t xml:space="preserve"> 2.000 Ah </t>
  </si>
  <si>
    <t>No Kontrak 500/0016/SPK/PERINDAGKOP/VIII/2016</t>
  </si>
  <si>
    <t>LBS (Pemutus Jaringan Listrik)</t>
  </si>
  <si>
    <t>No kontrak 500/0014/SPK/PERINDAGKOP/VIII/2016</t>
  </si>
  <si>
    <t>Pengadaab Dan Pemasangan Rakor</t>
  </si>
  <si>
    <t>04-15-04-0521</t>
  </si>
  <si>
    <t>No kontrak 500/0012/SPK/PERINDAGKOP/VIII/2016</t>
  </si>
  <si>
    <t>No kontrak 500/012/SPK/PERINDAGKOP/VIII/2016 Nila</t>
  </si>
  <si>
    <t>Pembangunan Pasar Induk</t>
  </si>
  <si>
    <t>13,5 X 11 Meter</t>
  </si>
  <si>
    <t>Forklift/Hand Lift</t>
  </si>
  <si>
    <t>02-02-01-1005</t>
  </si>
  <si>
    <t>Generator</t>
  </si>
  <si>
    <t>200 KVa</t>
  </si>
  <si>
    <t xml:space="preserve"> No Kontrak 500/14/KONTRAK/INDAGKUKMTK/VIII/2017,No Sp2D 4470/SP2D/LS/DAU/2.06.01/2017,8519/SP2D/LS/DAU/2.06.01/2017,8048/SP2D/LS/DAU/2.06.01/2017</t>
  </si>
  <si>
    <t>Panel Mesin</t>
  </si>
  <si>
    <t>02-02-01-0206</t>
  </si>
  <si>
    <t>250 Kva</t>
  </si>
  <si>
    <t>NO Kontrak 500/16/KONTRAK/INDAGKUKMTK/INDAGKUKMTK/VIII/2017,No Sp2D 8518/SP2D/LS/DAU/2.06.01/2017, 8049/SP2D/LS/DAU/2.06.01/2017</t>
  </si>
  <si>
    <t>Kubikel Income</t>
  </si>
  <si>
    <t>0001-01.02</t>
  </si>
  <si>
    <t>NO kontrak 500/10/KONTRAK/INDAGKUKMTK/VIII/2017,NO Sp2D 8293/SP2D/LS/DAU/2.06.01/2017, no.sp2d 4720/SP2D/LS/DAU/2.06.01/2017</t>
  </si>
  <si>
    <t>Kubikel Outgoing</t>
  </si>
  <si>
    <t>No Kontrak 500/09/KONTRAK/INDAGKUKMTK/VIII/2017 No Sp2D 8294/SP2D/LS/DAU/2.06.01/2017,4719/SP2D/LS/DAU/2.06.01/2017</t>
  </si>
  <si>
    <t>Perindagkop2017</t>
  </si>
  <si>
    <t>Pengadaan Tabung Pemadam Kebakaran</t>
  </si>
  <si>
    <t>0001-01.05</t>
  </si>
  <si>
    <t>Phoenix</t>
  </si>
  <si>
    <t>9 Kg</t>
  </si>
  <si>
    <t>Chain Block</t>
  </si>
  <si>
    <t>02-04-02-0711</t>
  </si>
  <si>
    <t>Melzer</t>
  </si>
  <si>
    <t>Ragum</t>
  </si>
  <si>
    <t>02-04-01-0102</t>
  </si>
  <si>
    <t>Bor Tangan</t>
  </si>
  <si>
    <t>02-04-01-0202</t>
  </si>
  <si>
    <t>Makita</t>
  </si>
  <si>
    <t>Hp1630</t>
  </si>
  <si>
    <t>Gurinda Besar</t>
  </si>
  <si>
    <t>02-04-01-0201</t>
  </si>
  <si>
    <t>Bosch</t>
  </si>
  <si>
    <t>Gws060</t>
  </si>
  <si>
    <t>Kompresor</t>
  </si>
  <si>
    <t>02-04-01-0118</t>
  </si>
  <si>
    <t>MultiPro</t>
  </si>
  <si>
    <t>3/4Hp</t>
  </si>
  <si>
    <t>Sigmat Digital/ Manual</t>
  </si>
  <si>
    <t>02-04-03-0865</t>
  </si>
  <si>
    <t>Spot</t>
  </si>
  <si>
    <t>DCW300mm</t>
  </si>
  <si>
    <t>Tangga Lipat</t>
  </si>
  <si>
    <t>CJ</t>
  </si>
  <si>
    <t>Dongkrak Manual</t>
  </si>
  <si>
    <t>02-04-02-0401</t>
  </si>
  <si>
    <t>Tekiro</t>
  </si>
  <si>
    <t>Pc2-10w</t>
  </si>
  <si>
    <t>Charger Accu</t>
  </si>
  <si>
    <t>02-04-01-0308</t>
  </si>
  <si>
    <t>Aldo</t>
  </si>
  <si>
    <t>Max-15</t>
  </si>
  <si>
    <t>Tang Krep</t>
  </si>
  <si>
    <t>02-04-02-0709</t>
  </si>
  <si>
    <t>Gestar</t>
  </si>
  <si>
    <t>Kunci Inggris</t>
  </si>
  <si>
    <t>02-04-02-0705</t>
  </si>
  <si>
    <t>Prohex</t>
  </si>
  <si>
    <t>Snel Pipa Drak</t>
  </si>
  <si>
    <t>1/2"-2"</t>
  </si>
  <si>
    <t>Kunci L</t>
  </si>
  <si>
    <t>Impact Gun</t>
  </si>
  <si>
    <t>02-04-01-0208</t>
  </si>
  <si>
    <t>Lx2160</t>
  </si>
  <si>
    <t>Pompa Tangan</t>
  </si>
  <si>
    <t>02-02-03-0506</t>
  </si>
  <si>
    <t>Pengadaan Mesin Alkon</t>
  </si>
  <si>
    <t>02-04-01-0131</t>
  </si>
  <si>
    <t>Honda</t>
  </si>
  <si>
    <t>GX Honda</t>
  </si>
  <si>
    <t>No. Kontrak : 500/006/SPK/INDAGKUKMTK/VII/2017,  NO SP2D . 4383/SP2D/LS/DAU/2.06.01/2017</t>
  </si>
  <si>
    <t xml:space="preserve"> Brankas</t>
  </si>
  <si>
    <t>02-06-01-0406</t>
  </si>
  <si>
    <t>Ichiban</t>
  </si>
  <si>
    <t>No. Kontrak 500/003/SPK/INDAGKUKMTK/2017, No SP2D 4468/SP2D/LS/DAU/2.06.01/2017</t>
  </si>
  <si>
    <t xml:space="preserve"> Komputer PC</t>
  </si>
  <si>
    <t>0001-01.03</t>
  </si>
  <si>
    <t>All In One</t>
  </si>
  <si>
    <t>14 Inchi</t>
  </si>
  <si>
    <t xml:space="preserve"> Printer Infus</t>
  </si>
  <si>
    <t>L310</t>
  </si>
  <si>
    <t xml:space="preserve"> Kipas Angin</t>
  </si>
  <si>
    <t xml:space="preserve"> kamera                  </t>
  </si>
  <si>
    <t>02-06-02-0621</t>
  </si>
  <si>
    <t>NO Kontrak 500/014/SPK/INDAGKUKMTK/X/2017,NO Sp2D 8069/SP2D/LS/DAU/2.06.01/2017</t>
  </si>
  <si>
    <t xml:space="preserve">Teralis </t>
  </si>
  <si>
    <t>02-06-04-0709</t>
  </si>
  <si>
    <t>0001-01.35</t>
  </si>
  <si>
    <t xml:space="preserve">Besi </t>
  </si>
  <si>
    <t xml:space="preserve">NO kontrak 500/011/SPK/INDAGKUKMTK/IX/2017,NO SP2D 8006/SP2D/LS/DAU/2.06.01/2017 </t>
  </si>
  <si>
    <t>Tangki Penampungan BBM Solar Suator</t>
  </si>
  <si>
    <t xml:space="preserve">   No kontrak 500/11/KONTRAK/INDAGKUKMTK/VIII/2017,No Sp2D 4304/SP2D/LS/DAU/2.06.01/2017</t>
  </si>
  <si>
    <t>Tangki Penampungan BBM PLTD Agats</t>
  </si>
  <si>
    <t>10,000 Liter</t>
  </si>
  <si>
    <t xml:space="preserve"> NO Kontrak 500/05/KONTRAK/INDAGKUKMTK/VIII/2017,NO Sp2D 7173/SP2D/LS/DAU/2.06.01/2017, No SP2D 4303/SP2D/LS/DAU/2.06.01/2017</t>
  </si>
  <si>
    <t xml:space="preserve">Tangki Penampungan BBM Solar  Distrik Fayit </t>
  </si>
  <si>
    <t xml:space="preserve"> NO Kontrak 500/12/KONTRAK/INDAGKUKMTK/VIII/2017,NO Sp2D 4305/SP2D/LS/DAU/2.06.01/2017,7164/SP2D/LS/DAU/2.06.01/2017</t>
  </si>
  <si>
    <t>Antena Radio</t>
  </si>
  <si>
    <t>02-07-02-0201</t>
  </si>
  <si>
    <t>Icom</t>
  </si>
  <si>
    <t>2300h</t>
  </si>
  <si>
    <t>Perindagkop 2017</t>
  </si>
  <si>
    <t>Jl. Dolog Agats</t>
  </si>
  <si>
    <t>No kontrak, 500/01/SPP/PW-PK/PERINDAGKOP/VIII/2016, No kontrak 500/10/KONTRAK/PERINDAGKOP/VIII/2016</t>
  </si>
  <si>
    <t>DAK L</t>
  </si>
  <si>
    <t>Pembangunan Pasar Mama Papua</t>
  </si>
  <si>
    <t xml:space="preserve">Jl. Muyu Distrik Agats </t>
  </si>
  <si>
    <t xml:space="preserve"> No Kontrak 500/01/KONTRAK/PERC/INDAGKUKMTK/V/2017,NO kontrak 500/03/KONTRAK/INDAGKUKMTK/XII/2017,NO kontrak 500/01A/KONTRAK/PWS/INDAGKUKMTK/VIII/2017</t>
  </si>
  <si>
    <t xml:space="preserve"> No Kontrak 500/01/KONTRAK/PERC/INDAGKUKMTK/V/2017,NO kontrak 500/03/KONTRAK/INDAGKUKMTK/XII/2017,NO kontrak 500/01A/KONTRAK/PWS/INDAGKUKMTK/VIII/2017,8533/SP2D/LS/OTSUS/2.06.01/2017,8191/SP2D/LS/OTSUS/2.06.01/2017</t>
  </si>
  <si>
    <t>98x10 M2</t>
  </si>
  <si>
    <t xml:space="preserve">NO Kontrak 500/02/KONTRAK/PERC/INDAGKUKMTK/V/2017,NO Kontrak 500/23/KONTRAK/INDAGKUKMTK/VIII/2017,No kontrak 500/01/KONTRAK/PWS/INDAGKUKMTK/VIII/2017 </t>
  </si>
  <si>
    <t>NO Kontrak 500/02/KONTRAK/PERC/INDAGKUKMTK/V/2017,NO Kontrak 500/23/KONTRAK/INDAGKUKMTK/VIII/2017,No kontrak 500/01/KONTRAK/PWS/INDAGKUKMTK/VIII/2017 ,4436/SP2D/LS/DAU/2.06.01/2017</t>
  </si>
  <si>
    <t xml:space="preserve"> Pembangunan Penampungan BBM</t>
  </si>
  <si>
    <t>6 x 10 M2</t>
  </si>
  <si>
    <t xml:space="preserve">NO Kontrak 500/02/KONTRAK/PERC/INDAGKUKMTK/V/2017,NO Kontrak 500/24/KONTRAK/INDAGKUKMTK/VIII/2017 ,No kontrak 500/01/KONTRAK/PWS/INDAGKUKMTK/VIII/2017 </t>
  </si>
  <si>
    <t>NO Kontrak 500/02/KONTRAK/PERC/INDAGKUKMTK/V/2017,NO Kontrak 500/24/KONTRAK/INDAGKUKMTK/VIII/2017 ,No kontrak 500/01/KONTRAK/PWS/INDAGKUKMTK/VIII/2017 ,4437/SP2D/LS/DAU/2.06.01/2017</t>
  </si>
  <si>
    <t xml:space="preserve">  Bangunan Penampungan Air Hujan</t>
  </si>
  <si>
    <t xml:space="preserve">NO Kontrak 500/02/KONTRAK/PERC/INDAGKUKMTK/V/2017,NO Kontrak 500/009/SPK/INDAGKUKMTK/IX/2017 ,No kontrak 500/01/KONTRAK/PWS/INDAGKUKMTK/VIII/2017 </t>
  </si>
  <si>
    <t>Pembangunan Dudukan Transformator</t>
  </si>
  <si>
    <t>No kontrak 500/001/SPK/PRC/INDAGKUKMTK/V/2017,No Kontrak 500/008/SPK/INDAGKUKMTK/VIII/2017, No Kontrak 500/001/SPK/PGWS/INDAKUKMTK/VIII/2017</t>
  </si>
  <si>
    <t>No kontrak 500/001/SPK/PRC/INDAGKUKMTK/V/2017,No Kontrak 500/008/SPK/INDAGKUKMTK/VIII/2017, No Kontrak 500/001/SPK/PGWS/INDAKUKMTK/VIII/2017,6800/SP2D/LS/DAU/2.06.01/2017</t>
  </si>
  <si>
    <t>Distrik Suator</t>
  </si>
  <si>
    <t>3 x 4 M2</t>
  </si>
  <si>
    <t xml:space="preserve"> NO Kontrak 500/010/SPK/INDAGKUKMTK/VIII/2017</t>
  </si>
  <si>
    <t>8 x 12 M2</t>
  </si>
  <si>
    <t xml:space="preserve"> NO Kontrak 500/21/KONTRAK/INDAGKUKMTK/VIII/2017</t>
  </si>
  <si>
    <t xml:space="preserve"> NO Kontrak 500/21/KONTRAK/INDAGKUKMTK/VIII/2017,4088/SP2D/LS/DAU/2.06.01/2017,4088/SP2D/LS/DAU/2.06.01/2017,7987/SP2D/LS/DAU/2.06.01/2017</t>
  </si>
  <si>
    <t>6x10 M</t>
  </si>
  <si>
    <t xml:space="preserve"> No Kontrak 500/22/KONTRAK/INDAGKUKMTK/VIII/2017</t>
  </si>
  <si>
    <t xml:space="preserve"> No Kontrak 500/22/KONTRAK/INDAGKUKMTK/VIII/2017,4089/SP2D/LS/DAU/2.06.01/2017,7969/SP2D/LS/DAU/2.06.01/2017</t>
  </si>
  <si>
    <t>36 m2</t>
  </si>
  <si>
    <t xml:space="preserve">No Kontrak 500/002/SPK/PRC/INDAGKUKMTK/V/2017,No Kontrak 500/20/KONTRAK/INDAGKUKMTK/VIII/2017,No Kontrak 500/003/SPK/PGWS/INDAGKUKMTK/VIII/2017 </t>
  </si>
  <si>
    <t>No Kontrak 500/002/SPK/PRC/INDAGKUKMTK/V/2017,No Kontrak 500/20/KONTRAK/INDAGKUKMTK/VIII/2017,No Kontrak 500/003/SPK/PGWS/INDAGKUKMTK/VIII/2017 ,4435/SP2D/LS/DAU/2.06.01/2017</t>
  </si>
  <si>
    <t>No Kontrak 500/002/SPK/PRC/INDAGKUKMTK/V/2017,  No Kontrak 500/19/KONTRAK/INDAGKUKMTK/VIII/2017 No Kontrak 500/003/SPK/PGWS/INDAGKUKMTK/VIII/2017</t>
  </si>
  <si>
    <t>No Kontrak 500/002/SPK/PRC/INDAGKUKMTK/V/2017,  No Kontrak 500/19/KONTRAK/INDAGKUKMTK/VIII/2017 No Kontrak 500/003/SPK/PGWS/INDAGKUKMTK/VIII/2017,4087/SP2D/LS/DAU/2.06.01/2017</t>
  </si>
  <si>
    <t>KDP Tahun 2016 Rp. 300.825.000  No kontrak, 500/01/SPP/PW-PK/PERINDAGKOP/VIII/2016, Rp. 116.740.000,-, No kontrak 500/10/KONTRAK/PERINDAGKOP/VIII/2016, Rp. 184.085.000,- PT. BUANA RAYA MALLUSETASI</t>
  </si>
  <si>
    <t xml:space="preserve">NO Kontrak 500/001/SPK/PRC/INDAGKUKMTK/V/2017,NO Kontrak 500/08/KONTRAK/INDAGKUKMTK/VIII/2017,NO kontrak   </t>
  </si>
  <si>
    <t xml:space="preserve">Hak Pakai </t>
  </si>
  <si>
    <t>No  Kontrak 500/08/KONTRAK/INDAGKUKMTK/VIII/2017,NO Sp2D 6774/SP2D/LS/DAU/2.06.01/2017, 4417/SP2D/LS/DAU/2.06.01/2017, no sp2d perencanaan 6800/SP2D/LS/DAU/2.06.01/2017, no.sp2d untuk pengawasan 6799/SP2D/LS/DAU/2.06.01/2017</t>
  </si>
  <si>
    <t>Kabel Power</t>
  </si>
  <si>
    <t>150 M</t>
  </si>
  <si>
    <t>1 MM</t>
  </si>
  <si>
    <t>150 MM</t>
  </si>
  <si>
    <t>Distrik Fayit Dan Suator</t>
  </si>
  <si>
    <t xml:space="preserve"> No Kontrak 500/013/SPK/INDAGKUKMTK/X/2017</t>
  </si>
  <si>
    <t>No kontrak  No Kontrak 500/013/SPK/INDAGKUKMTK/X/2017,No Sp2D 6510/SP2D/LS/DAU/2.06.01/2017</t>
  </si>
  <si>
    <t>Instalasi Pipa BBM</t>
  </si>
  <si>
    <t>04-15-05-0206</t>
  </si>
  <si>
    <t xml:space="preserve">500/16/SPK/INDAGKUKMTK/XII/2017 </t>
  </si>
  <si>
    <t xml:space="preserve"> NO Kontrak 500/16/SPK/INDAGKUKMTK/XII/2017 NO Sp2D 8312/SP2D/LS/DAU/2.06.01/2017</t>
  </si>
  <si>
    <t>Pemasangan SUTM</t>
  </si>
  <si>
    <t>04-15-05-0207</t>
  </si>
  <si>
    <t>Besi Cor</t>
  </si>
  <si>
    <t>1000 M</t>
  </si>
  <si>
    <t>500/07/KONTRAK/INDAGKUKMTK/VIII/2017</t>
  </si>
  <si>
    <t xml:space="preserve"> NO Kontrak 500/07/KONTRAK/INDAGKUKMTK/VIII/2017,NO Sp2D 7651/SP2D/LS/DAU/2.06.01/2017</t>
  </si>
  <si>
    <t xml:space="preserve"> Instalasi Pipa Tangki BBM</t>
  </si>
  <si>
    <t>04-15-05-0208</t>
  </si>
  <si>
    <t>500/012/SPK/INDAGKUKMTK/X/2017</t>
  </si>
  <si>
    <t>NO Kontrak 500/012/SPK/INDAGKUKMTK/X/2017,NO Sp2D 6718/SP2D/LS/DAU/2.06.01/2017</t>
  </si>
  <si>
    <t>Pemasangan SUTR 25 Tiang</t>
  </si>
  <si>
    <t>04-15-05-0209</t>
  </si>
  <si>
    <t>500/015/SPK/INDAGKUKMTK/X/2017</t>
  </si>
  <si>
    <t>NO kontrak 500/015/SPK/INDAGKUKMTK/X/2017, NO Sp2D 8289/SP2D/LS/DAU/2.06.01/2017</t>
  </si>
  <si>
    <t xml:space="preserve"> Generator</t>
  </si>
  <si>
    <t>Dsitrik Suator</t>
  </si>
  <si>
    <t xml:space="preserve"> NO Kontrak 500/13/KONTRAK/INDAGKUKMTK/VIII/2017</t>
  </si>
  <si>
    <t xml:space="preserve"> NO Kontrak 500/13/KONTRAK/INDAGKUKMTK/VIII/2017,NO Sp2D 8502/SP2D/LS/DAU/2.06.01/2017</t>
  </si>
  <si>
    <t xml:space="preserve"> No Kontrak 500/15/KONTRAK/INDAGKUKMTK/VIII/2017</t>
  </si>
  <si>
    <t xml:space="preserve"> No Kontrak 500/15/KONTRAK/INDAGKUKMTK/VIII/2017,NO Sp2D 8503/SP2D/LS/DAU/2.06.01/2017 </t>
  </si>
  <si>
    <t>500/06/KONTRAK/INDAGKUKMTK/VIII/2017</t>
  </si>
  <si>
    <t xml:space="preserve"> No Kontrak 500/06/KONTRAK/INDAGKUKMTK/VIII/2017,No  Sp2D 4557/SP2D/LS/DAU/2.06.01/2017</t>
  </si>
  <si>
    <t>Pemasangan Jaringan TR 40</t>
  </si>
  <si>
    <t>500/17/KONTRAK/INDAGKUKMTK/VIII/2017</t>
  </si>
  <si>
    <t xml:space="preserve"> No Kontrak 500/17/KONTRAK/INDAGKUKMTK/VIII/2017,NO Sp2D 4308/SP2D/LS/DAU/2.06.01/2017</t>
  </si>
  <si>
    <t>Perindakop2017</t>
  </si>
  <si>
    <t>Agats, 31 Desember  2017</t>
  </si>
  <si>
    <t>TAHUN 2017</t>
  </si>
  <si>
    <t>Akumulasi Penyusutan 2016 (20 *21)</t>
  </si>
  <si>
    <t>Nilai Buku per 31 Des 2016 (14-22)</t>
  </si>
  <si>
    <t>Penyusutan Tahun 2017</t>
  </si>
  <si>
    <t>Penyusutan 2017(14/19)</t>
  </si>
  <si>
    <t>Akumulasi Penyusutan 2017 (24 *25)</t>
  </si>
  <si>
    <t>Nilai Buku per 31 Des 2017 (14-26)</t>
  </si>
  <si>
    <t>Penyusutan 2016(14/19)</t>
  </si>
  <si>
    <t>Akumulasi Penyusutan 2016 (20 *22)</t>
  </si>
  <si>
    <t>Nilai Buku per 31 Des 2016(14-22)</t>
  </si>
  <si>
    <t>Penyusutan 2017 (14/19)</t>
  </si>
  <si>
    <t>Akumulasi Penyusutan 2016 (25 *26)</t>
  </si>
  <si>
    <t>Nilai Buku per 31 Des 2016 (19-27)</t>
  </si>
  <si>
    <t>Penyusutan 2017 (19/24)</t>
  </si>
  <si>
    <t>Akumulasi Penyusutan 2017 (29 *30)</t>
  </si>
  <si>
    <t>Nilai Buku per 31 Des 2017 (19 -31)</t>
  </si>
  <si>
    <t>Nilai Buku per 31 Des 2016(19-27)</t>
  </si>
  <si>
    <t>Penyusutan 2017(19/24)</t>
  </si>
  <si>
    <t>Perindakop 2017</t>
  </si>
  <si>
    <t>Roll</t>
  </si>
  <si>
    <t>unit</t>
  </si>
  <si>
    <t xml:space="preserve"> Travo 100 KVA 1 unit dan 1000 KVA 1 unit</t>
  </si>
  <si>
    <t>PC unit</t>
  </si>
  <si>
    <t>buah</t>
  </si>
  <si>
    <t>jendela</t>
  </si>
  <si>
    <t>Harga per
unit ( Rp )</t>
  </si>
  <si>
    <t>: DINAS PERINDUSTRIAN, PERDAGANGAN, KOPERASI, UKM DAN TENAGA KERJA</t>
  </si>
  <si>
    <t>TAHUN 2007</t>
  </si>
  <si>
    <t>E. No. 7706673 U</t>
  </si>
  <si>
    <t>TAHUN 2010</t>
  </si>
  <si>
    <t>TAHUN 2008</t>
  </si>
  <si>
    <t>PER 31 DESEMBER 2017</t>
  </si>
  <si>
    <t>0001-0002</t>
  </si>
  <si>
    <t>0001-008</t>
  </si>
  <si>
    <t>Perindakop 2016</t>
  </si>
  <si>
    <t>EOS 1300D</t>
  </si>
  <si>
    <t>GOLDEN SWAN/SPERONI</t>
  </si>
  <si>
    <t>WIPRO</t>
  </si>
  <si>
    <t>1.500 M</t>
  </si>
  <si>
    <t>Pembangunan Rumah Operator</t>
  </si>
  <si>
    <t>Pembangunan Tempat Penampungan BBM</t>
  </si>
  <si>
    <t>Pembangunan Rumah Mesin PLTD</t>
  </si>
  <si>
    <t>Pembangunan Tempat Penampungan Air Hujan</t>
  </si>
  <si>
    <t>Pembangunan  Rumah Mesin PLTD</t>
  </si>
  <si>
    <t>60 m</t>
  </si>
  <si>
    <t>96 m</t>
  </si>
  <si>
    <t>13,5 X 11</t>
  </si>
  <si>
    <t>00/07/2017</t>
  </si>
  <si>
    <t>00/00/2017</t>
  </si>
  <si>
    <t>00/08/2017</t>
  </si>
  <si>
    <t>00/05/2017</t>
  </si>
  <si>
    <t>2017</t>
  </si>
  <si>
    <t>2009</t>
  </si>
  <si>
    <t>2010</t>
  </si>
  <si>
    <t>2012</t>
  </si>
  <si>
    <t>124x3</t>
  </si>
  <si>
    <t>m</t>
  </si>
  <si>
    <t>/       /2008</t>
  </si>
  <si>
    <t>/    / 2010</t>
  </si>
  <si>
    <t>05.17.01.0111</t>
  </si>
  <si>
    <t>:  Kabupaten Asmat</t>
  </si>
  <si>
    <t>:  18.19</t>
  </si>
  <si>
    <t>:  Dinas Perindustrian, Perdagangan, Koperasi, Usaha Kecil Menengah dan Tenaga Kerja</t>
  </si>
  <si>
    <t>:  2.06.01</t>
  </si>
  <si>
    <t>:  02</t>
  </si>
  <si>
    <t>:  02.02</t>
  </si>
  <si>
    <t>:  Alat - Alat Besar</t>
  </si>
  <si>
    <r>
      <rPr>
        <b/>
        <sz val="10"/>
        <rFont val="Arial Narrow"/>
        <family val="2"/>
      </rPr>
      <t>Reklas dari Rek. 5220203</t>
    </r>
    <r>
      <rPr>
        <sz val="10"/>
        <rFont val="Arial Narrow"/>
        <family val="2"/>
      </rPr>
      <t xml:space="preserve"> No. Kontrak : 500/006/SPK/INDAGKUKMTK/VII/2017, Rp. 184.988.100,- CV. JASA PRATAMA SP2D No. 4383/SP2D/LS/DAU/2.06.01/2017 </t>
    </r>
  </si>
  <si>
    <t>Nilai Aset Bertambah Rp. 249.390.000,- (Di bayarkan 2009) KDP 2009</t>
  </si>
  <si>
    <t>TAHUN 2015</t>
  </si>
  <si>
    <t>Harga Satuan                 ( Rp )</t>
  </si>
  <si>
    <t>Jumlah Harga                  ( Rp )</t>
  </si>
  <si>
    <t>:  02.03</t>
  </si>
  <si>
    <t>:  Alat - Alat Angkutan</t>
  </si>
  <si>
    <t>Engine</t>
  </si>
  <si>
    <t>800 watt</t>
  </si>
  <si>
    <t>:  02.04</t>
  </si>
  <si>
    <t>:  Alat - Alat Bengkel dan Alat Ukur</t>
  </si>
  <si>
    <r>
      <t xml:space="preserve">No. Kontrak : 500/004/SPK/INDAGKUKMTK/VII/2017, </t>
    </r>
    <r>
      <rPr>
        <b/>
        <sz val="10"/>
        <rFont val="Arial Narrow"/>
        <family val="2"/>
      </rPr>
      <t xml:space="preserve"> No </t>
    </r>
    <r>
      <rPr>
        <sz val="10"/>
        <rFont val="Arial Narrow"/>
        <family val="2"/>
      </rPr>
      <t>SP2D  4456/SP2D/LS/DAU/2.06.01/2017</t>
    </r>
  </si>
  <si>
    <r>
      <rPr>
        <b/>
        <sz val="10"/>
        <rFont val="Arial Narrow"/>
        <family val="2"/>
      </rPr>
      <t>Reklas dari Rek. 5220203</t>
    </r>
    <r>
      <rPr>
        <sz val="10"/>
        <rFont val="Arial Narrow"/>
        <family val="2"/>
      </rPr>
      <t xml:space="preserve"> No. Kontrak : 500/006/SPK/INDAGKUKMTK/VII/2017, Rp. 184.988.100,- CV. JASA PRATAMA SP2D No. 4383/SP2D/LS/DAU/2.06.01/2017</t>
    </r>
  </si>
  <si>
    <r>
      <rPr>
        <b/>
        <sz val="10"/>
        <rFont val="Arial Narrow"/>
        <family val="2"/>
      </rPr>
      <t xml:space="preserve">Reklas dari Rek. 5220203 </t>
    </r>
    <r>
      <rPr>
        <sz val="10"/>
        <rFont val="Arial Narrow"/>
        <family val="2"/>
      </rPr>
      <t>No. Kontrak : 500/006/SPK/INDAGKUKMTK/VII/2017, Rp. 184.988.100,- CV. JASA PRATAMA SP2D No. 4383/SP2D/LS/DAU/2.06.01/2017</t>
    </r>
  </si>
  <si>
    <t>No. Kontrak 500/003/SPK/INDAGKUKMTK/2017,No SP2D. 4468/SP2D/LS/DAU/2.06.01/2017</t>
  </si>
  <si>
    <r>
      <t xml:space="preserve">No. Kontrak 500/003/SPK/INDAGKUKMTK/2017, </t>
    </r>
    <r>
      <rPr>
        <b/>
        <sz val="10"/>
        <rFont val="Arial Narrow"/>
        <family val="2"/>
      </rPr>
      <t xml:space="preserve"> No </t>
    </r>
    <r>
      <rPr>
        <sz val="10"/>
        <rFont val="Arial Narrow"/>
        <family val="2"/>
      </rPr>
      <t>SP2D  4468/SP2D/LS/DAU/2.06.01/2017</t>
    </r>
  </si>
  <si>
    <t>:  02.06</t>
  </si>
  <si>
    <t>:  Alat-Alat Kantor dan Alat Rumah Tangga</t>
  </si>
  <si>
    <t>Jumlah Harga             ( Rp )</t>
  </si>
  <si>
    <t>Komputer note book</t>
  </si>
  <si>
    <t>Harga Satuan                      ( Rp )</t>
  </si>
  <si>
    <r>
      <rPr>
        <b/>
        <sz val="10"/>
        <color indexed="8"/>
        <rFont val="Arial Narrow"/>
        <family val="2"/>
      </rPr>
      <t>Reklas dari Rek. 5220203</t>
    </r>
    <r>
      <rPr>
        <sz val="10"/>
        <color indexed="8"/>
        <rFont val="Arial Narrow"/>
        <family val="2"/>
      </rPr>
      <t xml:space="preserve"> No. Kontrak : 500/006/SPK/INDAGKUKMTK/VII/2017, Rp. 184.988.100,- CV. JASA PRATAMA SP2D No. 4383/SP2D/LS/DAU/2.06.01/2017</t>
    </r>
  </si>
  <si>
    <t>:  02.07</t>
  </si>
  <si>
    <t>:  Alat-alat Studio dan Komunikasi</t>
  </si>
  <si>
    <t>:  02.09</t>
  </si>
  <si>
    <t>:  Alat - Alat Laboratorium</t>
  </si>
  <si>
    <r>
      <rPr>
        <b/>
        <sz val="10"/>
        <color indexed="8"/>
        <rFont val="Arial Narrow"/>
        <family val="2"/>
      </rPr>
      <t>KDP tahun 2015 Rp 125,494,000,</t>
    </r>
    <r>
      <rPr>
        <sz val="10"/>
        <color indexed="8"/>
        <rFont val="Arial Narrow"/>
        <family val="2"/>
      </rPr>
      <t>No Kontrak No Perenc 500/04/SPK/PR/PERINDAGKOP/IX/2015  Fisik 500/37/KONTRAK/PERINDAGKOP/X/2015,Pegsws No 500/04/SPK/PW/PERINDAGKOP/X/2015 500/04/SPK/PR/PERINDAGKOP/IX/2015</t>
    </r>
  </si>
  <si>
    <t>:  03</t>
  </si>
  <si>
    <t>:  03.11</t>
  </si>
  <si>
    <t>:  Bangunan Gedung</t>
  </si>
  <si>
    <t>24</t>
  </si>
  <si>
    <t>25</t>
  </si>
  <si>
    <t>26</t>
  </si>
  <si>
    <t>Tidak</t>
  </si>
  <si>
    <t>:  04</t>
  </si>
  <si>
    <t>:  04.13</t>
  </si>
  <si>
    <t>:  Jalan dan Jembatan</t>
  </si>
  <si>
    <t>Panjang
(m)</t>
  </si>
  <si>
    <t>Pekerjaan rahab jalan jembatan ke rumah mesin</t>
  </si>
  <si>
    <t>:  04.15</t>
  </si>
  <si>
    <t>:  Instalasi</t>
  </si>
  <si>
    <t>:  04.16</t>
  </si>
  <si>
    <t>:  Jaringan</t>
  </si>
  <si>
    <t>Jumlah Harga                ( Rp )</t>
  </si>
  <si>
    <t>:  05</t>
  </si>
  <si>
    <t>:  05.17</t>
  </si>
  <si>
    <t>:  Buku Perpustakaan</t>
  </si>
  <si>
    <t>Harga Satuan                ( Rp )</t>
  </si>
  <si>
    <t>Jumlah Harga                 ( Rp )</t>
  </si>
  <si>
    <t>:  05.18</t>
  </si>
  <si>
    <t>:  Barang Bercorak Kesenian / Kebudayaan</t>
  </si>
  <si>
    <t>Jumlah Harga                      ( Rp )</t>
  </si>
  <si>
    <t>:  06</t>
  </si>
  <si>
    <t>:  06.20</t>
  </si>
  <si>
    <t>:  Konstruksi Dalam Pengerjaan</t>
  </si>
  <si>
    <t xml:space="preserve">REKAPITULISASI ASET TETAP DINAS PERINDUSTRIAN, PERDAGANGAN, KOPERASI, UKM </t>
  </si>
  <si>
    <t>DAN TENAGA KERJA  KABUPATEN ASMAT (TAHUN 2007)</t>
  </si>
  <si>
    <t>DAN TENAGA KERJA  KABUPATEN ASMAT (TAHUN 2008)</t>
  </si>
  <si>
    <t>DAN TENAGA KERJA  KABUPATEN ASMAT (TAHUN 2009)</t>
  </si>
  <si>
    <t>DAN TENAGA KERJA  KABUPATEN ASMAT (TAHUN 2010)</t>
  </si>
  <si>
    <t>DAN TENAGA KERJA  KABUPATEN ASMAT (TAHUN 2011)</t>
  </si>
  <si>
    <t>DAN TENAGA KERJA  KABUPATEN ASMAT (TAHUN 2012)</t>
  </si>
  <si>
    <t>DAN TENAGA KERJA  KABUPATEN ASMAT (TAHUN 2013)</t>
  </si>
  <si>
    <t>DAN TENAGA KERJA  KABUPATEN ASMAT (TAHUN 2014)</t>
  </si>
  <si>
    <t>DAN TENAGA KERJA  KABUPATEN ASMAT (TAHUN 2015)</t>
  </si>
  <si>
    <t>DAN TENAGA KERJA  KABUPATEN ASMAT (TAHUN 2016)</t>
  </si>
  <si>
    <t>DAN TENAGA KERJA  KABUPATEN ASMAT (TAHUN 2017)</t>
  </si>
  <si>
    <t>DAN TENAGA KERJA  KABUPATEN ASMAT (TAHUN 2007 - 2017)</t>
  </si>
  <si>
    <t>Kepala Dinas Perindustrian Perdagangan, Koperasi, UKM</t>
  </si>
  <si>
    <t>dan Tenaga Kerja Kabupaten Asmat</t>
  </si>
</sst>
</file>

<file path=xl/styles.xml><?xml version="1.0" encoding="utf-8"?>
<styleSheet xmlns="http://schemas.openxmlformats.org/spreadsheetml/2006/main">
  <numFmts count="18">
    <numFmt numFmtId="42" formatCode="_(&quot;$&quot;* #,##0_);_(&quot;$&quot;* \(#,##0\);_(&quot;$&quot;* &quot;-&quot;_);_(@_)"/>
    <numFmt numFmtId="41" formatCode="_(* #,##0_);_(* \(#,##0\);_(* &quot;-&quot;_);_(@_)"/>
    <numFmt numFmtId="43" formatCode="_(* #,##0.00_);_(* \(#,##0.00\);_(* &quot;-&quot;??_);_(@_)"/>
    <numFmt numFmtId="164" formatCode="_(* #,##0_);_(* \(#,##0\);_(* &quot;-&quot;??_);_(@_)"/>
    <numFmt numFmtId="165" formatCode="000"/>
    <numFmt numFmtId="166" formatCode="#0"/>
    <numFmt numFmtId="167" formatCode="###,###,###,###,###"/>
    <numFmt numFmtId="168" formatCode="##,###"/>
    <numFmt numFmtId="169" formatCode="###,###"/>
    <numFmt numFmtId="170" formatCode="_(* #,##0.00_);_(* \(#,##0.00\);_(* &quot;-&quot;_);_(@_)"/>
    <numFmt numFmtId="171" formatCode="_ * #,##0_ ;_ * \-#,##0_ ;_ * &quot;-&quot;_ ;_ @_ "/>
    <numFmt numFmtId="172" formatCode="_(* #,##0.0000_);_(* \(#,##0.0000\);_(* &quot;-&quot;??_);_(@_)"/>
    <numFmt numFmtId="173" formatCode="dd/mm/yy;@"/>
    <numFmt numFmtId="174" formatCode="[$-409]d\-mmm\-yy;@"/>
    <numFmt numFmtId="175" formatCode="dd/mm/yyyy;@"/>
    <numFmt numFmtId="176" formatCode="_-* #,##0_-;\-* #,##0_-;_-* &quot;-&quot;_-;_-@_-"/>
    <numFmt numFmtId="177" formatCode="_ * #,##0.00_ ;_ * \-#,##0.00_ ;_ * &quot;-&quot;_ ;_ @_ "/>
    <numFmt numFmtId="178" formatCode="0;[Red]0"/>
  </numFmts>
  <fonts count="63">
    <font>
      <sz val="10"/>
      <name val="Arial"/>
      <charset val="1"/>
    </font>
    <font>
      <sz val="11"/>
      <color theme="1"/>
      <name val="Calibri"/>
      <family val="2"/>
      <scheme val="minor"/>
    </font>
    <font>
      <sz val="11"/>
      <color theme="1"/>
      <name val="Calibri"/>
      <family val="2"/>
      <scheme val="minor"/>
    </font>
    <font>
      <sz val="10"/>
      <name val="Arial"/>
      <family val="2"/>
    </font>
    <font>
      <sz val="8"/>
      <name val="Arial"/>
      <family val="2"/>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Arial"/>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Arial"/>
      <family val="2"/>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0"/>
      <name val="Tahoma"/>
      <family val="2"/>
    </font>
    <font>
      <sz val="11"/>
      <name val="Arial Narrow"/>
      <family val="2"/>
    </font>
    <font>
      <b/>
      <sz val="11"/>
      <name val="Arial Narrow"/>
      <family val="2"/>
    </font>
    <font>
      <sz val="11"/>
      <name val="Arial"/>
      <family val="2"/>
    </font>
    <font>
      <sz val="10"/>
      <name val="Arial Narrow"/>
      <family val="2"/>
    </font>
    <font>
      <b/>
      <sz val="11"/>
      <color rgb="FF000000"/>
      <name val="Arial Narrow"/>
      <family val="2"/>
    </font>
    <font>
      <sz val="11"/>
      <color rgb="FF000000"/>
      <name val="Arial Narrow"/>
      <family val="2"/>
    </font>
    <font>
      <sz val="10"/>
      <color rgb="FF000000"/>
      <name val="Arial Narrow"/>
      <family val="2"/>
    </font>
    <font>
      <sz val="8"/>
      <color theme="1"/>
      <name val="Arial"/>
      <family val="2"/>
    </font>
    <font>
      <sz val="8"/>
      <color rgb="FF000000"/>
      <name val="Tahoma"/>
      <family val="2"/>
    </font>
    <font>
      <sz val="11"/>
      <color theme="1"/>
      <name val="Arial Narrow"/>
      <family val="2"/>
    </font>
    <font>
      <b/>
      <sz val="10"/>
      <color rgb="FF000000"/>
      <name val="Arial Narrow"/>
      <family val="2"/>
    </font>
    <font>
      <b/>
      <sz val="10"/>
      <name val="Arial Narrow"/>
      <family val="2"/>
    </font>
    <font>
      <b/>
      <sz val="9"/>
      <name val="Arial Narrow"/>
      <family val="2"/>
    </font>
    <font>
      <sz val="9"/>
      <name val="Arial Narrow"/>
      <family val="2"/>
    </font>
    <font>
      <sz val="9"/>
      <color rgb="FF000000"/>
      <name val="Arial Narrow"/>
      <family val="2"/>
    </font>
    <font>
      <sz val="8"/>
      <color rgb="FF000000"/>
      <name val="Arial Narrow"/>
      <family val="2"/>
    </font>
    <font>
      <b/>
      <sz val="8"/>
      <color theme="1"/>
      <name val="Calibri"/>
      <family val="2"/>
      <scheme val="minor"/>
    </font>
    <font>
      <b/>
      <sz val="8"/>
      <color rgb="FF000000"/>
      <name val="Arial Narrow"/>
      <family val="2"/>
    </font>
    <font>
      <b/>
      <sz val="9"/>
      <color rgb="FF000000"/>
      <name val="Arial Narrow"/>
      <family val="2"/>
    </font>
    <font>
      <sz val="8"/>
      <name val="Arial Narrow"/>
      <family val="2"/>
    </font>
    <font>
      <b/>
      <sz val="10"/>
      <color theme="1"/>
      <name val="Arial Narrow"/>
      <family val="2"/>
    </font>
    <font>
      <b/>
      <sz val="8"/>
      <color theme="1"/>
      <name val="Arial Narrow"/>
      <family val="2"/>
    </font>
    <font>
      <sz val="10"/>
      <color indexed="10"/>
      <name val="Arial Narrow"/>
      <family val="2"/>
    </font>
    <font>
      <sz val="10"/>
      <color theme="1"/>
      <name val="Arial Narrow"/>
      <family val="2"/>
    </font>
    <font>
      <b/>
      <sz val="9"/>
      <color theme="1"/>
      <name val="Arial Narrow"/>
      <family val="2"/>
    </font>
    <font>
      <i/>
      <sz val="9"/>
      <name val="Arial Narrow"/>
      <family val="2"/>
    </font>
    <font>
      <i/>
      <sz val="9"/>
      <color rgb="FF000000"/>
      <name val="Arial Narrow"/>
      <family val="2"/>
    </font>
    <font>
      <b/>
      <i/>
      <sz val="9"/>
      <color theme="1"/>
      <name val="Arial Narrow"/>
      <family val="2"/>
    </font>
    <font>
      <b/>
      <i/>
      <sz val="9"/>
      <name val="Arial Narrow"/>
      <family val="2"/>
    </font>
    <font>
      <b/>
      <i/>
      <sz val="9"/>
      <color rgb="FF000000"/>
      <name val="Arial Narrow"/>
      <family val="2"/>
    </font>
    <font>
      <b/>
      <sz val="10"/>
      <color indexed="8"/>
      <name val="Arial Narrow"/>
      <family val="2"/>
    </font>
    <font>
      <sz val="10"/>
      <color indexed="8"/>
      <name val="Arial Narrow"/>
      <family val="2"/>
    </font>
    <font>
      <b/>
      <i/>
      <sz val="10"/>
      <name val="Arial Narrow"/>
      <family val="2"/>
    </font>
    <font>
      <i/>
      <sz val="9"/>
      <color theme="1"/>
      <name val="Arial Narrow"/>
      <family val="2"/>
    </font>
    <font>
      <b/>
      <u/>
      <sz val="11"/>
      <name val="Arial Narrow"/>
      <family val="2"/>
    </font>
    <font>
      <b/>
      <i/>
      <sz val="11"/>
      <name val="Arial Narrow"/>
      <family val="2"/>
    </font>
    <font>
      <sz val="11"/>
      <color rgb="FFC00000"/>
      <name val="Arial Narrow"/>
      <family val="2"/>
    </font>
    <font>
      <sz val="11"/>
      <color rgb="FFFFFF0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s>
  <borders count="9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indexed="64"/>
      </right>
      <top style="hair">
        <color rgb="FF000000"/>
      </top>
      <bottom style="hair">
        <color rgb="FF000000"/>
      </bottom>
      <diagonal/>
    </border>
    <border>
      <left style="thin">
        <color rgb="FF000000"/>
      </left>
      <right style="thin">
        <color indexed="64"/>
      </right>
      <top style="hair">
        <color rgb="FF000000"/>
      </top>
      <bottom style="thin">
        <color indexed="64"/>
      </bottom>
      <diagonal/>
    </border>
    <border>
      <left style="thin">
        <color rgb="FF000000"/>
      </left>
      <right style="thin">
        <color rgb="FF000000"/>
      </right>
      <top/>
      <bottom style="hair">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hair">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bottom/>
      <diagonal/>
    </border>
    <border>
      <left style="thin">
        <color indexed="64"/>
      </left>
      <right style="thin">
        <color indexed="64"/>
      </right>
      <top style="hair">
        <color indexed="64"/>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hair">
        <color rgb="FF000000"/>
      </bottom>
      <diagonal/>
    </border>
    <border>
      <left style="thin">
        <color rgb="FF000000"/>
      </left>
      <right style="thin">
        <color rgb="FF000000"/>
      </right>
      <top style="hair">
        <color rgb="FF000000"/>
      </top>
      <bottom/>
      <diagonal/>
    </border>
    <border>
      <left style="thin">
        <color rgb="FF000000"/>
      </left>
      <right style="thin">
        <color indexed="64"/>
      </right>
      <top style="hair">
        <color rgb="FF000000"/>
      </top>
      <bottom/>
      <diagonal/>
    </border>
    <border>
      <left/>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diagonal/>
    </border>
    <border>
      <left style="thin">
        <color indexed="64"/>
      </left>
      <right style="thin">
        <color rgb="FF000000"/>
      </right>
      <top/>
      <bottom/>
      <diagonal/>
    </border>
    <border>
      <left style="thin">
        <color indexed="64"/>
      </left>
      <right/>
      <top style="thin">
        <color rgb="FF000000"/>
      </top>
      <bottom style="thin">
        <color rgb="FF000000"/>
      </bottom>
      <diagonal/>
    </border>
    <border>
      <left style="thin">
        <color rgb="FF000000"/>
      </left>
      <right/>
      <top style="thin">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rgb="FF000000"/>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s>
  <cellStyleXfs count="72">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7" borderId="1" applyNumberFormat="0" applyAlignment="0" applyProtection="0"/>
    <xf numFmtId="0" fontId="9" fillId="20" borderId="2" applyNumberFormat="0" applyAlignment="0" applyProtection="0"/>
    <xf numFmtId="43" fontId="3" fillId="0" borderId="0" applyFont="0" applyFill="0" applyBorder="0" applyAlignment="0" applyProtection="0"/>
    <xf numFmtId="41" fontId="3" fillId="0" borderId="0" applyFont="0" applyFill="0" applyBorder="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9" fillId="22" borderId="7" applyNumberFormat="0" applyFont="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3" fillId="0" borderId="0"/>
    <xf numFmtId="41" fontId="3" fillId="0" borderId="0" applyFont="0" applyFill="0" applyBorder="0" applyAlignment="0" applyProtection="0"/>
    <xf numFmtId="0" fontId="3" fillId="0" borderId="0"/>
    <xf numFmtId="0" fontId="3" fillId="0" borderId="0"/>
    <xf numFmtId="0" fontId="3" fillId="0" borderId="0"/>
    <xf numFmtId="172"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49">
    <xf numFmtId="0" fontId="0" fillId="0" borderId="0" xfId="0"/>
    <xf numFmtId="0" fontId="29" fillId="0" borderId="0" xfId="0" applyFont="1" applyAlignment="1">
      <alignment vertical="top" wrapText="1"/>
    </xf>
    <xf numFmtId="0" fontId="25" fillId="0" borderId="0" xfId="0" applyFont="1" applyAlignment="1"/>
    <xf numFmtId="0" fontId="30" fillId="0" borderId="11" xfId="0" applyFont="1" applyBorder="1" applyAlignment="1">
      <alignment horizontal="center" vertical="center" wrapText="1"/>
    </xf>
    <xf numFmtId="0" fontId="29" fillId="0" borderId="0" xfId="0" applyFont="1" applyAlignment="1">
      <alignment horizontal="left" vertical="top"/>
    </xf>
    <xf numFmtId="0" fontId="30" fillId="0" borderId="0" xfId="0" applyFont="1" applyFill="1" applyAlignment="1">
      <alignment vertical="top" wrapText="1"/>
    </xf>
    <xf numFmtId="0" fontId="30" fillId="0" borderId="0" xfId="0" applyFont="1" applyFill="1" applyAlignment="1">
      <alignment vertical="top"/>
    </xf>
    <xf numFmtId="0" fontId="29" fillId="0" borderId="11" xfId="0" applyFont="1" applyFill="1" applyBorder="1" applyAlignment="1">
      <alignment horizontal="center" vertical="center"/>
    </xf>
    <xf numFmtId="0" fontId="29" fillId="0" borderId="11" xfId="0" applyFont="1" applyFill="1" applyBorder="1" applyAlignment="1">
      <alignment vertical="top"/>
    </xf>
    <xf numFmtId="0" fontId="29" fillId="0" borderId="11" xfId="0" applyFont="1" applyFill="1" applyBorder="1" applyAlignment="1">
      <alignment vertical="top" wrapText="1"/>
    </xf>
    <xf numFmtId="0" fontId="29" fillId="0" borderId="0" xfId="0" applyFont="1" applyFill="1" applyBorder="1" applyAlignment="1">
      <alignment vertical="top" wrapText="1"/>
    </xf>
    <xf numFmtId="0" fontId="29" fillId="0" borderId="11" xfId="0" applyFont="1" applyFill="1" applyBorder="1" applyAlignment="1">
      <alignment horizontal="center" vertical="center" wrapText="1"/>
    </xf>
    <xf numFmtId="0" fontId="31" fillId="0" borderId="11" xfId="0" applyFont="1" applyBorder="1" applyAlignment="1">
      <alignment horizontal="center" vertical="center"/>
    </xf>
    <xf numFmtId="0" fontId="31" fillId="0" borderId="11" xfId="0" applyFont="1" applyBorder="1" applyAlignment="1">
      <alignment horizontal="center" vertical="center" wrapText="1"/>
    </xf>
    <xf numFmtId="164" fontId="29" fillId="0" borderId="11" xfId="28" applyNumberFormat="1" applyFont="1" applyFill="1" applyBorder="1" applyAlignment="1">
      <alignment horizontal="right" vertical="center"/>
    </xf>
    <xf numFmtId="0" fontId="29" fillId="0" borderId="0" xfId="0" applyFont="1" applyFill="1" applyAlignment="1">
      <alignment vertical="top" wrapText="1"/>
    </xf>
    <xf numFmtId="0" fontId="29" fillId="0" borderId="0" xfId="0" applyFont="1" applyFill="1" applyAlignment="1">
      <alignment vertical="top"/>
    </xf>
    <xf numFmtId="0" fontId="29" fillId="0" borderId="0" xfId="0" applyFont="1" applyFill="1" applyAlignment="1">
      <alignment horizontal="center" vertical="center" wrapText="1"/>
    </xf>
    <xf numFmtId="0" fontId="30" fillId="0" borderId="0" xfId="0" applyFont="1" applyFill="1" applyAlignment="1">
      <alignment horizontal="center" vertical="center" wrapText="1"/>
    </xf>
    <xf numFmtId="0" fontId="29" fillId="0" borderId="11" xfId="0" applyFont="1" applyFill="1" applyBorder="1" applyAlignment="1">
      <alignment vertical="center" wrapText="1"/>
    </xf>
    <xf numFmtId="0" fontId="29" fillId="0" borderId="11" xfId="0" applyFont="1" applyFill="1" applyBorder="1" applyAlignment="1">
      <alignment vertical="center"/>
    </xf>
    <xf numFmtId="0" fontId="30" fillId="0" borderId="0" xfId="0" applyFont="1" applyFill="1" applyAlignment="1">
      <alignment horizontal="right" vertical="top"/>
    </xf>
    <xf numFmtId="0" fontId="30" fillId="0" borderId="0" xfId="0" applyFont="1" applyFill="1" applyAlignment="1">
      <alignment horizontal="right" vertical="top" wrapText="1"/>
    </xf>
    <xf numFmtId="0" fontId="29" fillId="0" borderId="11" xfId="0" applyFont="1" applyFill="1" applyBorder="1" applyAlignment="1">
      <alignment horizontal="center" vertical="top"/>
    </xf>
    <xf numFmtId="0" fontId="29" fillId="0" borderId="11" xfId="0" applyFont="1" applyFill="1" applyBorder="1" applyAlignment="1">
      <alignment horizontal="center" vertical="top" wrapText="1"/>
    </xf>
    <xf numFmtId="0" fontId="29" fillId="0" borderId="17" xfId="0" applyFont="1" applyFill="1" applyBorder="1" applyAlignment="1">
      <alignment vertical="top"/>
    </xf>
    <xf numFmtId="0" fontId="29" fillId="0" borderId="0" xfId="0" applyFont="1" applyFill="1" applyAlignment="1">
      <alignment horizontal="left" vertical="top"/>
    </xf>
    <xf numFmtId="0" fontId="29" fillId="0" borderId="0" xfId="0" applyFont="1" applyFill="1" applyAlignment="1">
      <alignment horizontal="left" vertical="top" wrapText="1"/>
    </xf>
    <xf numFmtId="164" fontId="26" fillId="0" borderId="11" xfId="28" applyNumberFormat="1" applyFont="1" applyFill="1" applyBorder="1" applyAlignment="1">
      <alignment horizontal="right" vertical="center" wrapText="1"/>
    </xf>
    <xf numFmtId="0" fontId="30" fillId="0" borderId="0" xfId="0" applyFont="1" applyFill="1" applyBorder="1" applyAlignment="1">
      <alignment vertical="top" wrapText="1"/>
    </xf>
    <xf numFmtId="0" fontId="30" fillId="0" borderId="0" xfId="0" applyFont="1" applyFill="1" applyBorder="1" applyAlignment="1">
      <alignment vertical="top"/>
    </xf>
    <xf numFmtId="0" fontId="30" fillId="0" borderId="0" xfId="0" applyFont="1" applyFill="1" applyBorder="1" applyAlignment="1">
      <alignment horizontal="center" vertical="center" wrapText="1"/>
    </xf>
    <xf numFmtId="0" fontId="31" fillId="0" borderId="11" xfId="0" applyFont="1" applyFill="1" applyBorder="1" applyAlignment="1">
      <alignment horizontal="center" vertical="center"/>
    </xf>
    <xf numFmtId="0" fontId="31" fillId="0" borderId="11" xfId="0" applyFont="1" applyFill="1" applyBorder="1" applyAlignment="1">
      <alignment horizontal="center" vertical="center" wrapText="1"/>
    </xf>
    <xf numFmtId="164" fontId="30" fillId="0" borderId="11" xfId="28" applyNumberFormat="1" applyFont="1" applyFill="1" applyBorder="1" applyAlignment="1">
      <alignment horizontal="center" vertical="center"/>
    </xf>
    <xf numFmtId="0" fontId="32" fillId="0" borderId="11" xfId="40" applyFont="1" applyFill="1" applyBorder="1" applyAlignment="1">
      <alignment vertical="center"/>
    </xf>
    <xf numFmtId="0" fontId="33" fillId="0" borderId="19" xfId="0" applyFont="1" applyFill="1" applyBorder="1" applyAlignment="1">
      <alignment vertical="top" wrapText="1"/>
    </xf>
    <xf numFmtId="0" fontId="33" fillId="0" borderId="19" xfId="0" applyFont="1" applyFill="1" applyBorder="1" applyAlignment="1">
      <alignment vertical="top"/>
    </xf>
    <xf numFmtId="0" fontId="31" fillId="0" borderId="15" xfId="0" applyFont="1" applyFill="1" applyBorder="1" applyAlignment="1">
      <alignment horizontal="center" vertical="center"/>
    </xf>
    <xf numFmtId="0" fontId="31" fillId="0" borderId="15" xfId="0" applyFont="1" applyFill="1" applyBorder="1" applyAlignment="1">
      <alignment horizontal="center" vertical="center" wrapText="1"/>
    </xf>
    <xf numFmtId="0" fontId="30" fillId="0" borderId="20" xfId="0" applyFont="1" applyFill="1" applyBorder="1" applyAlignment="1">
      <alignment vertical="top" wrapText="1"/>
    </xf>
    <xf numFmtId="0" fontId="30" fillId="0" borderId="17" xfId="0" applyFont="1" applyFill="1" applyBorder="1" applyAlignment="1">
      <alignment vertical="top" wrapText="1"/>
    </xf>
    <xf numFmtId="0" fontId="29" fillId="0" borderId="15" xfId="0" applyFont="1" applyFill="1" applyBorder="1" applyAlignment="1">
      <alignment horizontal="center" vertical="top" wrapText="1"/>
    </xf>
    <xf numFmtId="0" fontId="29" fillId="0" borderId="15" xfId="0" applyFont="1" applyFill="1" applyBorder="1" applyAlignment="1">
      <alignment horizontal="center" vertical="center" wrapText="1"/>
    </xf>
    <xf numFmtId="0" fontId="29" fillId="0" borderId="15" xfId="0" applyFont="1" applyFill="1" applyBorder="1" applyAlignment="1">
      <alignment horizontal="center" vertical="center"/>
    </xf>
    <xf numFmtId="0" fontId="29" fillId="0" borderId="11" xfId="0" applyFont="1" applyFill="1" applyBorder="1" applyAlignment="1">
      <alignment horizontal="center" vertical="center" wrapText="1"/>
    </xf>
    <xf numFmtId="0" fontId="29" fillId="0" borderId="11" xfId="0" applyFont="1" applyFill="1" applyBorder="1" applyAlignment="1">
      <alignment horizontal="center" vertical="center"/>
    </xf>
    <xf numFmtId="0" fontId="31" fillId="0" borderId="11"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26" fillId="0" borderId="11" xfId="0" applyFont="1" applyFill="1" applyBorder="1" applyAlignment="1">
      <alignment horizontal="center" vertical="center" wrapText="1"/>
    </xf>
    <xf numFmtId="41" fontId="4" fillId="0" borderId="0" xfId="0" applyNumberFormat="1" applyFont="1" applyFill="1" applyBorder="1" applyAlignment="1">
      <alignment vertical="center"/>
    </xf>
    <xf numFmtId="0" fontId="4" fillId="0" borderId="0" xfId="0" applyFont="1" applyFill="1" applyBorder="1" applyAlignment="1">
      <alignment horizontal="right" vertical="center"/>
    </xf>
    <xf numFmtId="38" fontId="4" fillId="0" borderId="0" xfId="0" applyNumberFormat="1" applyFont="1" applyFill="1" applyAlignment="1">
      <alignment horizontal="center" vertical="center"/>
    </xf>
    <xf numFmtId="0" fontId="30" fillId="0" borderId="11" xfId="0" applyFont="1" applyFill="1" applyBorder="1" applyAlignment="1">
      <alignment vertical="top" wrapText="1"/>
    </xf>
    <xf numFmtId="0" fontId="29" fillId="0" borderId="20" xfId="0" applyFont="1" applyFill="1" applyBorder="1" applyAlignment="1">
      <alignment vertical="top"/>
    </xf>
    <xf numFmtId="166" fontId="30" fillId="0" borderId="10" xfId="0" applyNumberFormat="1" applyFont="1" applyFill="1" applyBorder="1" applyAlignment="1">
      <alignment horizontal="center" vertical="center"/>
    </xf>
    <xf numFmtId="0" fontId="30" fillId="0" borderId="10" xfId="0" applyFont="1" applyFill="1" applyBorder="1" applyAlignment="1">
      <alignment horizontal="center" vertical="center" wrapText="1"/>
    </xf>
    <xf numFmtId="0" fontId="30" fillId="0" borderId="10" xfId="0" applyFont="1" applyFill="1" applyBorder="1" applyAlignment="1">
      <alignment horizontal="center" vertical="center"/>
    </xf>
    <xf numFmtId="169" fontId="30" fillId="0" borderId="10" xfId="0" applyNumberFormat="1" applyFont="1" applyFill="1" applyBorder="1" applyAlignment="1">
      <alignment horizontal="center" vertical="center" wrapText="1"/>
    </xf>
    <xf numFmtId="0" fontId="25" fillId="0" borderId="10" xfId="0" applyFont="1" applyFill="1" applyBorder="1" applyAlignment="1">
      <alignment horizontal="center" vertical="center"/>
    </xf>
    <xf numFmtId="0" fontId="25" fillId="0" borderId="10" xfId="0" applyFont="1" applyFill="1" applyBorder="1" applyAlignment="1">
      <alignment horizontal="center" vertical="center" wrapText="1"/>
    </xf>
    <xf numFmtId="14" fontId="25" fillId="0" borderId="10" xfId="0" applyNumberFormat="1" applyFont="1" applyFill="1" applyBorder="1" applyAlignment="1">
      <alignment horizontal="center" vertical="center"/>
    </xf>
    <xf numFmtId="41" fontId="25" fillId="0" borderId="10" xfId="29" quotePrefix="1" applyNumberFormat="1" applyFont="1" applyFill="1" applyBorder="1" applyAlignment="1">
      <alignment horizontal="right" vertical="center" wrapText="1"/>
    </xf>
    <xf numFmtId="166" fontId="30" fillId="0" borderId="22" xfId="0" applyNumberFormat="1" applyFont="1" applyFill="1" applyBorder="1" applyAlignment="1">
      <alignment horizontal="center" vertical="center"/>
    </xf>
    <xf numFmtId="0" fontId="30" fillId="0" borderId="22" xfId="0" applyFont="1" applyFill="1" applyBorder="1" applyAlignment="1">
      <alignment horizontal="center" vertical="center" wrapText="1"/>
    </xf>
    <xf numFmtId="169" fontId="30" fillId="0" borderId="22" xfId="0" applyNumberFormat="1" applyFont="1" applyFill="1" applyBorder="1" applyAlignment="1">
      <alignment horizontal="center" vertical="center" wrapText="1"/>
    </xf>
    <xf numFmtId="166" fontId="30" fillId="0" borderId="22" xfId="0" applyNumberFormat="1" applyFont="1" applyFill="1" applyBorder="1" applyAlignment="1">
      <alignment horizontal="center" vertical="center" wrapText="1"/>
    </xf>
    <xf numFmtId="164" fontId="30" fillId="0" borderId="22" xfId="28" applyNumberFormat="1" applyFont="1" applyFill="1" applyBorder="1" applyAlignment="1">
      <alignment horizontal="center" vertical="center" wrapText="1"/>
    </xf>
    <xf numFmtId="0" fontId="25" fillId="0" borderId="22" xfId="39" applyFont="1" applyFill="1" applyBorder="1" applyAlignment="1">
      <alignment horizontal="center" vertical="center" wrapText="1"/>
    </xf>
    <xf numFmtId="0" fontId="31" fillId="0" borderId="10" xfId="0" applyFont="1" applyFill="1" applyBorder="1" applyAlignment="1">
      <alignment horizontal="center" vertical="center" wrapText="1"/>
    </xf>
    <xf numFmtId="0" fontId="30" fillId="0" borderId="10" xfId="0" applyFont="1" applyBorder="1" applyAlignment="1">
      <alignment horizontal="center" vertical="center" wrapText="1"/>
    </xf>
    <xf numFmtId="166" fontId="30" fillId="0" borderId="10" xfId="0" applyNumberFormat="1" applyFont="1" applyBorder="1" applyAlignment="1">
      <alignment horizontal="center" vertical="center"/>
    </xf>
    <xf numFmtId="0" fontId="30" fillId="0" borderId="10" xfId="0" applyFont="1" applyBorder="1" applyAlignment="1">
      <alignment horizontal="center" vertical="center"/>
    </xf>
    <xf numFmtId="0" fontId="31" fillId="0" borderId="31" xfId="0" applyFont="1" applyBorder="1" applyAlignment="1">
      <alignment horizontal="center" vertical="center"/>
    </xf>
    <xf numFmtId="0" fontId="31" fillId="0" borderId="31" xfId="0" applyFont="1" applyBorder="1" applyAlignment="1">
      <alignment horizontal="center" vertical="center" wrapText="1"/>
    </xf>
    <xf numFmtId="0" fontId="31" fillId="0" borderId="36" xfId="0" applyFont="1" applyBorder="1" applyAlignment="1">
      <alignment horizontal="center" vertical="center" wrapText="1"/>
    </xf>
    <xf numFmtId="0" fontId="29" fillId="0" borderId="21" xfId="0" applyFont="1" applyFill="1" applyBorder="1" applyAlignment="1">
      <alignment vertical="top"/>
    </xf>
    <xf numFmtId="0" fontId="25" fillId="0" borderId="21" xfId="0" applyFont="1" applyFill="1" applyBorder="1" applyAlignment="1">
      <alignment wrapText="1"/>
    </xf>
    <xf numFmtId="0" fontId="30" fillId="0" borderId="22" xfId="0" applyFont="1" applyFill="1" applyBorder="1" applyAlignment="1">
      <alignment horizontal="center" vertical="center"/>
    </xf>
    <xf numFmtId="0" fontId="29" fillId="0" borderId="24" xfId="0" applyFont="1" applyFill="1" applyBorder="1" applyAlignment="1">
      <alignment vertical="top"/>
    </xf>
    <xf numFmtId="0" fontId="29" fillId="0" borderId="21" xfId="0" applyFont="1" applyFill="1" applyBorder="1" applyAlignment="1">
      <alignment horizontal="left" vertical="top"/>
    </xf>
    <xf numFmtId="0" fontId="29" fillId="0" borderId="21" xfId="0" applyFont="1" applyFill="1" applyBorder="1" applyAlignment="1">
      <alignment horizontal="left" vertical="top" wrapText="1"/>
    </xf>
    <xf numFmtId="0" fontId="25" fillId="0" borderId="21" xfId="0" applyFont="1" applyFill="1" applyBorder="1" applyAlignment="1">
      <alignment horizontal="center" vertical="center" wrapText="1"/>
    </xf>
    <xf numFmtId="164" fontId="30" fillId="0" borderId="10" xfId="28" applyNumberFormat="1" applyFont="1" applyFill="1" applyBorder="1" applyAlignment="1">
      <alignment horizontal="right" vertical="center"/>
    </xf>
    <xf numFmtId="164" fontId="30" fillId="0" borderId="10" xfId="28" applyNumberFormat="1" applyFont="1" applyFill="1" applyBorder="1" applyAlignment="1">
      <alignment horizontal="right" vertical="center" wrapText="1"/>
    </xf>
    <xf numFmtId="14" fontId="30" fillId="0" borderId="10" xfId="0" applyNumberFormat="1" applyFont="1" applyFill="1" applyBorder="1" applyAlignment="1">
      <alignment horizontal="center" vertical="center" wrapText="1"/>
    </xf>
    <xf numFmtId="167" fontId="30" fillId="0" borderId="10" xfId="0" applyNumberFormat="1" applyFont="1" applyFill="1" applyBorder="1" applyAlignment="1">
      <alignment horizontal="center" vertical="center" wrapText="1"/>
    </xf>
    <xf numFmtId="0" fontId="25" fillId="0" borderId="22" xfId="0" applyFont="1" applyFill="1" applyBorder="1" applyAlignment="1">
      <alignment horizontal="center" vertical="center"/>
    </xf>
    <xf numFmtId="0" fontId="26" fillId="0" borderId="11" xfId="0" applyFont="1" applyFill="1" applyBorder="1" applyAlignment="1">
      <alignment vertical="center" wrapText="1"/>
    </xf>
    <xf numFmtId="0" fontId="29" fillId="0" borderId="21" xfId="0" applyFont="1" applyFill="1" applyBorder="1" applyAlignment="1">
      <alignment vertical="center"/>
    </xf>
    <xf numFmtId="0" fontId="29" fillId="0" borderId="10" xfId="0" applyFont="1" applyFill="1" applyBorder="1" applyAlignment="1">
      <alignment vertical="center"/>
    </xf>
    <xf numFmtId="0" fontId="27" fillId="0" borderId="22" xfId="0" applyFont="1" applyFill="1" applyBorder="1" applyAlignment="1">
      <alignment horizontal="center" vertical="center" wrapText="1"/>
    </xf>
    <xf numFmtId="167" fontId="30" fillId="0" borderId="22" xfId="0" applyNumberFormat="1" applyFont="1" applyFill="1" applyBorder="1" applyAlignment="1">
      <alignment horizontal="center" vertical="center" wrapText="1"/>
    </xf>
    <xf numFmtId="164" fontId="30" fillId="0" borderId="22" xfId="28" applyNumberFormat="1" applyFont="1" applyFill="1" applyBorder="1" applyAlignment="1">
      <alignment horizontal="center" vertical="center"/>
    </xf>
    <xf numFmtId="0" fontId="34" fillId="0" borderId="22" xfId="0" applyFont="1" applyFill="1" applyBorder="1" applyAlignment="1">
      <alignment horizontal="center" vertical="center" wrapText="1"/>
    </xf>
    <xf numFmtId="169" fontId="30" fillId="0" borderId="10" xfId="0" applyNumberFormat="1" applyFont="1" applyBorder="1" applyAlignment="1">
      <alignment horizontal="center" vertical="center" wrapText="1"/>
    </xf>
    <xf numFmtId="0" fontId="31" fillId="0" borderId="13" xfId="0" applyFont="1" applyBorder="1" applyAlignment="1">
      <alignment horizontal="center" vertical="center"/>
    </xf>
    <xf numFmtId="0" fontId="31" fillId="0" borderId="39" xfId="0" applyFont="1" applyBorder="1" applyAlignment="1">
      <alignment horizontal="center" vertical="center" wrapText="1"/>
    </xf>
    <xf numFmtId="0" fontId="25" fillId="0" borderId="40" xfId="0" applyFont="1" applyBorder="1" applyAlignment="1">
      <alignment wrapText="1"/>
    </xf>
    <xf numFmtId="166" fontId="30" fillId="0" borderId="41" xfId="0" applyNumberFormat="1" applyFont="1" applyFill="1" applyBorder="1" applyAlignment="1">
      <alignment horizontal="center" vertical="center"/>
    </xf>
    <xf numFmtId="0" fontId="30" fillId="0" borderId="41" xfId="0" applyFont="1" applyFill="1" applyBorder="1" applyAlignment="1">
      <alignment horizontal="center" vertical="center" wrapText="1"/>
    </xf>
    <xf numFmtId="0" fontId="30" fillId="0" borderId="41" xfId="0" applyFont="1" applyFill="1" applyBorder="1" applyAlignment="1">
      <alignment horizontal="center" vertical="center"/>
    </xf>
    <xf numFmtId="168" fontId="30" fillId="0" borderId="41" xfId="0" applyNumberFormat="1" applyFont="1" applyFill="1" applyBorder="1" applyAlignment="1">
      <alignment horizontal="center" vertical="center" wrapText="1"/>
    </xf>
    <xf numFmtId="167" fontId="30" fillId="0" borderId="41" xfId="0" applyNumberFormat="1" applyFont="1" applyFill="1" applyBorder="1" applyAlignment="1">
      <alignment horizontal="right" vertical="center" wrapText="1"/>
    </xf>
    <xf numFmtId="0" fontId="25" fillId="0" borderId="41" xfId="0" applyFont="1" applyFill="1" applyBorder="1" applyAlignment="1">
      <alignment horizontal="center" vertical="center" wrapText="1"/>
    </xf>
    <xf numFmtId="164" fontId="34" fillId="0" borderId="41" xfId="28" applyNumberFormat="1" applyFont="1" applyFill="1" applyBorder="1" applyAlignment="1">
      <alignment horizontal="right" vertical="center"/>
    </xf>
    <xf numFmtId="164" fontId="30" fillId="0" borderId="41" xfId="28" applyNumberFormat="1" applyFont="1" applyFill="1" applyBorder="1" applyAlignment="1">
      <alignment horizontal="right" vertical="center"/>
    </xf>
    <xf numFmtId="166" fontId="30" fillId="0" borderId="42" xfId="0" applyNumberFormat="1" applyFont="1" applyFill="1" applyBorder="1" applyAlignment="1">
      <alignment horizontal="center" vertical="center"/>
    </xf>
    <xf numFmtId="0" fontId="30" fillId="0" borderId="42" xfId="0" applyFont="1" applyFill="1" applyBorder="1" applyAlignment="1">
      <alignment horizontal="center" vertical="center" wrapText="1"/>
    </xf>
    <xf numFmtId="0" fontId="30" fillId="0" borderId="42" xfId="0" applyFont="1" applyFill="1" applyBorder="1" applyAlignment="1">
      <alignment horizontal="center" vertical="center"/>
    </xf>
    <xf numFmtId="168" fontId="30" fillId="0" borderId="42" xfId="0" applyNumberFormat="1" applyFont="1" applyFill="1" applyBorder="1" applyAlignment="1">
      <alignment horizontal="center" vertical="center" wrapText="1"/>
    </xf>
    <xf numFmtId="167" fontId="30" fillId="0" borderId="42" xfId="0" applyNumberFormat="1" applyFont="1" applyFill="1" applyBorder="1" applyAlignment="1">
      <alignment horizontal="right" vertical="center" wrapText="1"/>
    </xf>
    <xf numFmtId="0" fontId="25" fillId="0" borderId="42" xfId="0" applyFont="1" applyFill="1" applyBorder="1" applyAlignment="1">
      <alignment horizontal="center" vertical="center" wrapText="1"/>
    </xf>
    <xf numFmtId="0" fontId="29" fillId="0" borderId="20" xfId="0" applyFont="1" applyFill="1" applyBorder="1" applyAlignment="1">
      <alignment vertical="top" wrapText="1"/>
    </xf>
    <xf numFmtId="0" fontId="29" fillId="0" borderId="40" xfId="0" applyFont="1" applyBorder="1" applyAlignment="1">
      <alignment vertical="top"/>
    </xf>
    <xf numFmtId="0" fontId="30" fillId="0" borderId="43" xfId="0" applyFont="1" applyFill="1" applyBorder="1" applyAlignment="1">
      <alignment horizontal="center" vertical="center" wrapText="1"/>
    </xf>
    <xf numFmtId="0" fontId="25" fillId="0" borderId="45" xfId="0" applyFont="1" applyBorder="1" applyAlignment="1"/>
    <xf numFmtId="0" fontId="25" fillId="0" borderId="45" xfId="0" applyFont="1" applyBorder="1" applyAlignment="1">
      <alignment wrapText="1"/>
    </xf>
    <xf numFmtId="0" fontId="25" fillId="0" borderId="22" xfId="0" applyFont="1" applyFill="1" applyBorder="1" applyAlignment="1">
      <alignment horizontal="center" vertical="center" wrapText="1"/>
    </xf>
    <xf numFmtId="0" fontId="29" fillId="0" borderId="21" xfId="0" applyFont="1" applyFill="1" applyBorder="1" applyAlignment="1">
      <alignment vertical="center" wrapText="1"/>
    </xf>
    <xf numFmtId="0" fontId="25" fillId="0" borderId="21" xfId="0" applyFont="1" applyFill="1" applyBorder="1" applyAlignment="1">
      <alignment vertical="center" wrapText="1"/>
    </xf>
    <xf numFmtId="0" fontId="29" fillId="0" borderId="10" xfId="0" applyFont="1" applyFill="1" applyBorder="1" applyAlignment="1">
      <alignment vertical="center" wrapText="1"/>
    </xf>
    <xf numFmtId="0" fontId="25" fillId="0" borderId="10" xfId="0" applyFont="1" applyFill="1" applyBorder="1" applyAlignment="1">
      <alignment vertical="center" wrapText="1"/>
    </xf>
    <xf numFmtId="168" fontId="30" fillId="0" borderId="22" xfId="0" applyNumberFormat="1" applyFont="1" applyFill="1" applyBorder="1" applyAlignment="1">
      <alignment horizontal="center" vertical="center" wrapText="1"/>
    </xf>
    <xf numFmtId="164" fontId="25" fillId="0" borderId="22" xfId="28" applyNumberFormat="1" applyFont="1" applyFill="1" applyBorder="1" applyAlignment="1">
      <alignment horizontal="right" vertical="center"/>
    </xf>
    <xf numFmtId="0" fontId="29" fillId="0" borderId="11" xfId="0" applyFont="1" applyBorder="1" applyAlignment="1">
      <alignment vertical="center"/>
    </xf>
    <xf numFmtId="0" fontId="29" fillId="0" borderId="10"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Fill="1" applyBorder="1" applyAlignment="1">
      <alignment vertical="center" wrapText="1"/>
    </xf>
    <xf numFmtId="0" fontId="29" fillId="0" borderId="0" xfId="0" applyFont="1" applyBorder="1" applyAlignment="1">
      <alignment horizontal="left" vertical="top"/>
    </xf>
    <xf numFmtId="0" fontId="29" fillId="0" borderId="0" xfId="0" applyFont="1" applyFill="1" applyBorder="1" applyAlignment="1">
      <alignment vertical="top"/>
    </xf>
    <xf numFmtId="0" fontId="30" fillId="0" borderId="19" xfId="0" applyFont="1" applyFill="1" applyBorder="1" applyAlignment="1">
      <alignment vertical="top"/>
    </xf>
    <xf numFmtId="0" fontId="30" fillId="0" borderId="19" xfId="0" applyFont="1" applyFill="1" applyBorder="1" applyAlignment="1">
      <alignment vertical="top" wrapText="1"/>
    </xf>
    <xf numFmtId="0" fontId="31" fillId="0" borderId="56" xfId="0" applyFont="1" applyBorder="1" applyAlignment="1">
      <alignment horizontal="center" vertical="center" wrapText="1"/>
    </xf>
    <xf numFmtId="0" fontId="25" fillId="0" borderId="57" xfId="0" applyFont="1" applyBorder="1" applyAlignment="1">
      <alignment vertical="center" wrapText="1"/>
    </xf>
    <xf numFmtId="0" fontId="25" fillId="0" borderId="43" xfId="0" applyFont="1" applyFill="1" applyBorder="1" applyAlignment="1">
      <alignment horizontal="center" vertical="center" wrapText="1"/>
    </xf>
    <xf numFmtId="0" fontId="25" fillId="0" borderId="44" xfId="0" applyFont="1" applyFill="1" applyBorder="1" applyAlignment="1">
      <alignment horizontal="center" vertical="center" wrapText="1"/>
    </xf>
    <xf numFmtId="0" fontId="24" fillId="0" borderId="0" xfId="0" applyFont="1"/>
    <xf numFmtId="0" fontId="24" fillId="0" borderId="0" xfId="0" applyFont="1" applyAlignment="1">
      <alignment horizontal="center"/>
    </xf>
    <xf numFmtId="41" fontId="24" fillId="0" borderId="0" xfId="29" applyFont="1" applyAlignment="1">
      <alignment horizontal="center"/>
    </xf>
    <xf numFmtId="41" fontId="24" fillId="0" borderId="0" xfId="29" applyFont="1"/>
    <xf numFmtId="0" fontId="24" fillId="0" borderId="0" xfId="0" applyFont="1" applyFill="1"/>
    <xf numFmtId="0" fontId="24" fillId="0" borderId="0" xfId="0" applyFont="1" applyFill="1" applyAlignment="1">
      <alignment horizontal="center"/>
    </xf>
    <xf numFmtId="41" fontId="24" fillId="0" borderId="0" xfId="29" applyFont="1" applyFill="1" applyAlignment="1">
      <alignment horizontal="center"/>
    </xf>
    <xf numFmtId="41" fontId="24" fillId="0" borderId="0" xfId="29" applyFont="1" applyFill="1"/>
    <xf numFmtId="0" fontId="29" fillId="0" borderId="0" xfId="0" applyFont="1" applyFill="1" applyBorder="1" applyAlignment="1">
      <alignment horizontal="center" vertical="top"/>
    </xf>
    <xf numFmtId="0" fontId="41" fillId="0" borderId="11" xfId="0" applyFont="1" applyBorder="1" applyAlignment="1">
      <alignment horizontal="center" vertical="center"/>
    </xf>
    <xf numFmtId="0" fontId="41" fillId="0" borderId="11" xfId="0" applyFont="1" applyBorder="1" applyAlignment="1">
      <alignment horizontal="center" vertical="center" wrapText="1"/>
    </xf>
    <xf numFmtId="0" fontId="41" fillId="0" borderId="11" xfId="0" applyFont="1" applyBorder="1" applyAlignment="1">
      <alignment horizontal="center" wrapText="1"/>
    </xf>
    <xf numFmtId="0" fontId="35" fillId="0" borderId="31" xfId="0" applyFont="1" applyFill="1" applyBorder="1" applyAlignment="1">
      <alignment horizontal="center" vertical="center"/>
    </xf>
    <xf numFmtId="0" fontId="35" fillId="0" borderId="0" xfId="0" applyFont="1" applyFill="1" applyAlignment="1">
      <alignment vertical="top" wrapText="1"/>
    </xf>
    <xf numFmtId="0" fontId="43" fillId="0" borderId="29" xfId="0" applyFont="1" applyFill="1" applyBorder="1" applyAlignment="1">
      <alignment horizontal="center" vertical="top"/>
    </xf>
    <xf numFmtId="0" fontId="43" fillId="0" borderId="0" xfId="0" applyFont="1" applyFill="1" applyBorder="1" applyAlignment="1">
      <alignment horizontal="center" vertical="top"/>
    </xf>
    <xf numFmtId="0" fontId="35" fillId="0" borderId="0" xfId="0" applyFont="1" applyAlignment="1">
      <alignment horizontal="left" vertical="top"/>
    </xf>
    <xf numFmtId="0" fontId="35" fillId="0" borderId="0" xfId="0" applyFont="1" applyAlignment="1">
      <alignment vertical="top" wrapText="1"/>
    </xf>
    <xf numFmtId="0" fontId="28" fillId="0" borderId="0" xfId="0" applyFont="1" applyAlignment="1">
      <alignment horizontal="center" vertical="center"/>
    </xf>
    <xf numFmtId="0" fontId="28" fillId="0" borderId="0" xfId="0" applyFont="1"/>
    <xf numFmtId="0" fontId="31"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0" fontId="38" fillId="0" borderId="0" xfId="0" applyFont="1"/>
    <xf numFmtId="164" fontId="37" fillId="0" borderId="11" xfId="28" applyNumberFormat="1" applyFont="1" applyBorder="1"/>
    <xf numFmtId="164" fontId="37" fillId="0" borderId="15" xfId="28" applyNumberFormat="1" applyFont="1" applyBorder="1"/>
    <xf numFmtId="164" fontId="44" fillId="0" borderId="0" xfId="0" applyNumberFormat="1" applyFont="1"/>
    <xf numFmtId="43" fontId="44" fillId="0" borderId="0" xfId="0" applyNumberFormat="1" applyFont="1"/>
    <xf numFmtId="0" fontId="28" fillId="0" borderId="0" xfId="0" applyFont="1" applyFill="1" applyAlignment="1">
      <alignment horizontal="center" vertical="center"/>
    </xf>
    <xf numFmtId="164" fontId="36" fillId="0" borderId="15" xfId="28" applyNumberFormat="1" applyFont="1" applyFill="1" applyBorder="1" applyAlignment="1">
      <alignment horizontal="center" vertical="center"/>
    </xf>
    <xf numFmtId="164" fontId="36" fillId="0" borderId="11" xfId="28" applyNumberFormat="1" applyFont="1" applyFill="1" applyBorder="1" applyAlignment="1">
      <alignment horizontal="center" vertical="center"/>
    </xf>
    <xf numFmtId="0" fontId="44" fillId="0" borderId="0" xfId="0" applyFont="1" applyFill="1"/>
    <xf numFmtId="0" fontId="44" fillId="0" borderId="0" xfId="0" applyFont="1"/>
    <xf numFmtId="164" fontId="35" fillId="0" borderId="11" xfId="28" applyNumberFormat="1" applyFont="1" applyFill="1" applyBorder="1" applyAlignment="1">
      <alignment horizontal="center" vertical="center" wrapText="1"/>
    </xf>
    <xf numFmtId="0" fontId="44" fillId="0" borderId="0" xfId="0" applyFont="1" applyAlignment="1">
      <alignment horizontal="center" vertical="center"/>
    </xf>
    <xf numFmtId="0" fontId="38" fillId="0" borderId="0" xfId="0" applyFont="1" applyFill="1"/>
    <xf numFmtId="0" fontId="44" fillId="0" borderId="0" xfId="0" applyFont="1" applyAlignment="1">
      <alignment horizontal="center"/>
    </xf>
    <xf numFmtId="164" fontId="43" fillId="0" borderId="11" xfId="28" applyNumberFormat="1" applyFont="1" applyFill="1" applyBorder="1" applyAlignment="1">
      <alignment vertical="top" wrapText="1"/>
    </xf>
    <xf numFmtId="43" fontId="37" fillId="0" borderId="17" xfId="28" applyFont="1" applyBorder="1"/>
    <xf numFmtId="0" fontId="37" fillId="0" borderId="0" xfId="0" applyFont="1" applyFill="1" applyAlignment="1">
      <alignment horizontal="center" vertical="center"/>
    </xf>
    <xf numFmtId="164" fontId="36" fillId="0" borderId="15" xfId="0" applyNumberFormat="1" applyFont="1" applyFill="1" applyBorder="1" applyAlignment="1">
      <alignment horizontal="center" vertical="center"/>
    </xf>
    <xf numFmtId="164" fontId="36" fillId="0" borderId="11" xfId="0" applyNumberFormat="1" applyFont="1" applyFill="1" applyBorder="1" applyAlignment="1">
      <alignment horizontal="center" vertical="center"/>
    </xf>
    <xf numFmtId="0" fontId="28" fillId="0" borderId="0" xfId="0" applyFont="1" applyFill="1"/>
    <xf numFmtId="0" fontId="42" fillId="0" borderId="0" xfId="0" applyFont="1" applyAlignment="1">
      <alignment horizontal="left" vertical="top"/>
    </xf>
    <xf numFmtId="0" fontId="31" fillId="0" borderId="0" xfId="0" applyFont="1" applyFill="1" applyAlignment="1">
      <alignment horizontal="center" vertical="center" wrapText="1"/>
    </xf>
    <xf numFmtId="0" fontId="35" fillId="0" borderId="0" xfId="0" applyFont="1" applyAlignment="1">
      <alignment horizontal="center" vertical="top"/>
    </xf>
    <xf numFmtId="0" fontId="35" fillId="0" borderId="0" xfId="0" applyFont="1" applyFill="1" applyAlignment="1">
      <alignment horizontal="left" vertical="top" wrapText="1"/>
    </xf>
    <xf numFmtId="0" fontId="31" fillId="0" borderId="0" xfId="0" applyFont="1" applyFill="1" applyAlignment="1">
      <alignment horizontal="right" vertical="top" wrapText="1"/>
    </xf>
    <xf numFmtId="0" fontId="35" fillId="0" borderId="31" xfId="0" applyFont="1" applyBorder="1" applyAlignment="1">
      <alignment horizontal="center" vertical="center"/>
    </xf>
    <xf numFmtId="0" fontId="35" fillId="0" borderId="31" xfId="0" applyFont="1" applyBorder="1" applyAlignment="1">
      <alignment horizontal="center" vertical="center" wrapText="1"/>
    </xf>
    <xf numFmtId="0" fontId="35" fillId="0" borderId="0" xfId="0" applyFont="1" applyFill="1" applyAlignment="1">
      <alignment horizontal="left" vertical="top"/>
    </xf>
    <xf numFmtId="164" fontId="35" fillId="0" borderId="0" xfId="28" applyNumberFormat="1" applyFont="1" applyFill="1" applyAlignment="1">
      <alignment horizontal="left" vertical="top" wrapText="1"/>
    </xf>
    <xf numFmtId="164" fontId="31" fillId="0" borderId="0" xfId="28" applyNumberFormat="1" applyFont="1" applyFill="1" applyAlignment="1">
      <alignment horizontal="right" vertical="top" wrapText="1"/>
    </xf>
    <xf numFmtId="41" fontId="31" fillId="0" borderId="0" xfId="29" applyFont="1" applyFill="1" applyAlignment="1">
      <alignment horizontal="right" vertical="center" wrapText="1"/>
    </xf>
    <xf numFmtId="0" fontId="31" fillId="0" borderId="0" xfId="0" applyFont="1" applyFill="1" applyAlignment="1">
      <alignment horizontal="center" vertical="top" wrapText="1"/>
    </xf>
    <xf numFmtId="0" fontId="35" fillId="0" borderId="0" xfId="0" applyFont="1" applyBorder="1" applyAlignment="1">
      <alignment vertical="top"/>
    </xf>
    <xf numFmtId="0" fontId="35" fillId="0" borderId="0" xfId="0" applyFont="1" applyAlignment="1">
      <alignment vertical="top"/>
    </xf>
    <xf numFmtId="0" fontId="35" fillId="0" borderId="0" xfId="0" applyFont="1" applyAlignment="1">
      <alignment vertical="center" wrapText="1"/>
    </xf>
    <xf numFmtId="0" fontId="31" fillId="0" borderId="30" xfId="0" applyFont="1" applyBorder="1" applyAlignment="1">
      <alignment vertical="top"/>
    </xf>
    <xf numFmtId="0" fontId="31" fillId="0" borderId="30" xfId="0" applyFont="1" applyBorder="1" applyAlignment="1">
      <alignment vertical="top" wrapText="1"/>
    </xf>
    <xf numFmtId="0" fontId="31" fillId="0" borderId="0" xfId="0" applyFont="1" applyBorder="1" applyAlignment="1">
      <alignment vertical="center" wrapText="1"/>
    </xf>
    <xf numFmtId="0" fontId="35" fillId="0" borderId="0" xfId="0" applyFont="1" applyAlignment="1">
      <alignment horizontal="center" vertical="top"/>
    </xf>
    <xf numFmtId="0" fontId="44" fillId="0" borderId="40" xfId="0" applyFont="1" applyBorder="1" applyAlignment="1">
      <alignment wrapText="1"/>
    </xf>
    <xf numFmtId="166" fontId="40" fillId="0" borderId="41" xfId="0" applyNumberFormat="1" applyFont="1" applyFill="1" applyBorder="1" applyAlignment="1">
      <alignment horizontal="center" vertical="center"/>
    </xf>
    <xf numFmtId="0" fontId="40" fillId="0" borderId="41" xfId="0" applyFont="1" applyFill="1" applyBorder="1" applyAlignment="1">
      <alignment horizontal="center" vertical="center" wrapText="1"/>
    </xf>
    <xf numFmtId="0" fontId="40" fillId="0" borderId="41" xfId="0" applyFont="1" applyFill="1" applyBorder="1" applyAlignment="1">
      <alignment horizontal="center" vertical="center"/>
    </xf>
    <xf numFmtId="168" fontId="40" fillId="0" borderId="41" xfId="0" applyNumberFormat="1" applyFont="1" applyFill="1" applyBorder="1" applyAlignment="1">
      <alignment horizontal="center" vertical="center" wrapText="1"/>
    </xf>
    <xf numFmtId="0" fontId="44" fillId="0" borderId="41" xfId="0" applyFont="1" applyFill="1" applyBorder="1" applyAlignment="1">
      <alignment horizontal="center" vertical="center" wrapText="1"/>
    </xf>
    <xf numFmtId="164" fontId="35" fillId="0" borderId="31" xfId="28" applyNumberFormat="1" applyFont="1" applyBorder="1" applyAlignment="1">
      <alignment horizontal="center" vertical="center" wrapText="1"/>
    </xf>
    <xf numFmtId="0" fontId="31" fillId="0" borderId="0" xfId="0" applyFont="1" applyFill="1" applyAlignment="1">
      <alignment horizontal="right" vertical="top"/>
    </xf>
    <xf numFmtId="164" fontId="28" fillId="0" borderId="0" xfId="28" applyNumberFormat="1" applyFont="1" applyFill="1"/>
    <xf numFmtId="164" fontId="28" fillId="0" borderId="11" xfId="28" applyNumberFormat="1" applyFont="1" applyBorder="1" applyAlignment="1">
      <alignment horizontal="center" vertical="center" wrapText="1"/>
    </xf>
    <xf numFmtId="0" fontId="44" fillId="0" borderId="40" xfId="0" applyFont="1" applyBorder="1" applyAlignment="1"/>
    <xf numFmtId="0" fontId="44" fillId="0" borderId="40" xfId="0" applyFont="1" applyFill="1" applyBorder="1" applyAlignment="1">
      <alignment horizontal="center" vertical="center" wrapText="1"/>
    </xf>
    <xf numFmtId="0" fontId="44" fillId="0" borderId="40" xfId="0" applyFont="1" applyBorder="1" applyAlignment="1">
      <alignment vertical="center" wrapText="1"/>
    </xf>
    <xf numFmtId="1" fontId="40" fillId="0" borderId="41" xfId="0" applyNumberFormat="1" applyFont="1" applyFill="1" applyBorder="1" applyAlignment="1">
      <alignment horizontal="center" vertical="center" wrapText="1"/>
    </xf>
    <xf numFmtId="167" fontId="40" fillId="0" borderId="41" xfId="0" applyNumberFormat="1" applyFont="1" applyFill="1" applyBorder="1" applyAlignment="1">
      <alignment horizontal="right" vertical="center" wrapText="1"/>
    </xf>
    <xf numFmtId="43" fontId="40" fillId="0" borderId="41" xfId="0" applyNumberFormat="1" applyFont="1" applyFill="1" applyBorder="1" applyAlignment="1">
      <alignment horizontal="center" vertical="center" wrapText="1"/>
    </xf>
    <xf numFmtId="164" fontId="40" fillId="0" borderId="41" xfId="28" applyNumberFormat="1" applyFont="1" applyFill="1" applyBorder="1" applyAlignment="1">
      <alignment horizontal="right" vertical="center"/>
    </xf>
    <xf numFmtId="166" fontId="40" fillId="0" borderId="42" xfId="0" applyNumberFormat="1" applyFont="1" applyFill="1" applyBorder="1" applyAlignment="1">
      <alignment horizontal="center" vertical="center"/>
    </xf>
    <xf numFmtId="0" fontId="39" fillId="0" borderId="42" xfId="0" applyFont="1" applyFill="1" applyBorder="1" applyAlignment="1">
      <alignment horizontal="center" vertical="center" wrapText="1"/>
    </xf>
    <xf numFmtId="0" fontId="40" fillId="0" borderId="42" xfId="0" applyFont="1" applyFill="1" applyBorder="1" applyAlignment="1">
      <alignment horizontal="center" vertical="center"/>
    </xf>
    <xf numFmtId="0" fontId="40" fillId="0" borderId="42" xfId="0" applyFont="1" applyFill="1" applyBorder="1" applyAlignment="1">
      <alignment horizontal="center" vertical="center" wrapText="1"/>
    </xf>
    <xf numFmtId="168" fontId="40" fillId="0" borderId="42" xfId="0" applyNumberFormat="1" applyFont="1" applyFill="1" applyBorder="1" applyAlignment="1">
      <alignment horizontal="center" vertical="center" wrapText="1"/>
    </xf>
    <xf numFmtId="167" fontId="40" fillId="0" borderId="42" xfId="0" applyNumberFormat="1" applyFont="1" applyFill="1" applyBorder="1" applyAlignment="1">
      <alignment horizontal="right" vertical="center" wrapText="1"/>
    </xf>
    <xf numFmtId="0" fontId="44" fillId="0" borderId="42" xfId="0" applyFont="1" applyFill="1" applyBorder="1" applyAlignment="1">
      <alignment horizontal="center" vertical="center" wrapText="1"/>
    </xf>
    <xf numFmtId="0" fontId="42" fillId="0" borderId="31" xfId="0" applyFont="1" applyBorder="1" applyAlignment="1">
      <alignment horizontal="center" vertical="center"/>
    </xf>
    <xf numFmtId="0" fontId="42" fillId="0" borderId="31" xfId="0" applyFont="1" applyBorder="1" applyAlignment="1">
      <alignment horizontal="center" vertical="center" wrapText="1"/>
    </xf>
    <xf numFmtId="0" fontId="46" fillId="0" borderId="11" xfId="0" applyFont="1" applyBorder="1" applyAlignment="1">
      <alignment horizontal="center" vertical="center" wrapText="1"/>
    </xf>
    <xf numFmtId="164" fontId="36" fillId="0" borderId="0" xfId="0" applyNumberFormat="1" applyFont="1" applyFill="1" applyBorder="1" applyAlignment="1">
      <alignment horizontal="center" vertical="center"/>
    </xf>
    <xf numFmtId="0" fontId="35" fillId="0" borderId="19" xfId="0" applyFont="1" applyFill="1" applyBorder="1" applyAlignment="1">
      <alignment horizontal="center" vertical="center" wrapText="1"/>
    </xf>
    <xf numFmtId="164" fontId="35" fillId="0" borderId="62" xfId="28" applyNumberFormat="1" applyFont="1" applyFill="1" applyBorder="1" applyAlignment="1">
      <alignment horizontal="center" vertical="center" wrapText="1"/>
    </xf>
    <xf numFmtId="0" fontId="43" fillId="0" borderId="11" xfId="0" applyFont="1" applyFill="1" applyBorder="1" applyAlignment="1">
      <alignment vertical="top"/>
    </xf>
    <xf numFmtId="0" fontId="43" fillId="0" borderId="17" xfId="0" applyFont="1" applyFill="1" applyBorder="1" applyAlignment="1">
      <alignment vertical="top"/>
    </xf>
    <xf numFmtId="0" fontId="39" fillId="0" borderId="15" xfId="0" applyFont="1" applyFill="1" applyBorder="1" applyAlignment="1">
      <alignment vertical="top" wrapText="1"/>
    </xf>
    <xf numFmtId="0" fontId="39" fillId="0" borderId="20" xfId="0" applyFont="1" applyFill="1" applyBorder="1" applyAlignment="1">
      <alignment vertical="top" wrapText="1"/>
    </xf>
    <xf numFmtId="41" fontId="39" fillId="0" borderId="11" xfId="0" applyNumberFormat="1" applyFont="1" applyFill="1" applyBorder="1" applyAlignment="1">
      <alignment vertical="top" wrapText="1"/>
    </xf>
    <xf numFmtId="0" fontId="39" fillId="0" borderId="17" xfId="0" applyFont="1" applyFill="1" applyBorder="1" applyAlignment="1">
      <alignment vertical="top" wrapText="1"/>
    </xf>
    <xf numFmtId="166" fontId="39" fillId="0" borderId="22" xfId="0" applyNumberFormat="1" applyFont="1" applyFill="1" applyBorder="1" applyAlignment="1">
      <alignment horizontal="center" vertical="center"/>
    </xf>
    <xf numFmtId="0" fontId="38" fillId="0" borderId="22" xfId="0" applyFont="1" applyFill="1" applyBorder="1" applyAlignment="1">
      <alignment horizontal="center" vertical="center" wrapText="1"/>
    </xf>
    <xf numFmtId="0" fontId="38" fillId="0" borderId="22" xfId="0" applyFont="1" applyFill="1" applyBorder="1" applyAlignment="1">
      <alignment horizontal="center" vertical="center"/>
    </xf>
    <xf numFmtId="14" fontId="38" fillId="0" borderId="22" xfId="0" applyNumberFormat="1" applyFont="1" applyFill="1" applyBorder="1" applyAlignment="1">
      <alignment horizontal="center" vertical="center"/>
    </xf>
    <xf numFmtId="41" fontId="38" fillId="0" borderId="22" xfId="29" quotePrefix="1" applyNumberFormat="1" applyFont="1" applyFill="1" applyBorder="1" applyAlignment="1">
      <alignment horizontal="right" vertical="center" wrapText="1"/>
    </xf>
    <xf numFmtId="0" fontId="43" fillId="0" borderId="29" xfId="0" applyFont="1" applyFill="1" applyBorder="1" applyAlignment="1">
      <alignment vertical="top"/>
    </xf>
    <xf numFmtId="0" fontId="39" fillId="0" borderId="29" xfId="0" applyFont="1" applyFill="1" applyBorder="1" applyAlignment="1">
      <alignment vertical="top" wrapText="1"/>
    </xf>
    <xf numFmtId="41" fontId="39" fillId="0" borderId="29" xfId="0" applyNumberFormat="1" applyFont="1" applyFill="1" applyBorder="1" applyAlignment="1">
      <alignment vertical="top" wrapText="1"/>
    </xf>
    <xf numFmtId="0" fontId="43" fillId="0" borderId="0" xfId="0" applyFont="1" applyFill="1" applyBorder="1" applyAlignment="1">
      <alignment vertical="top"/>
    </xf>
    <xf numFmtId="0" fontId="39" fillId="0" borderId="0" xfId="0" applyFont="1" applyFill="1" applyBorder="1" applyAlignment="1">
      <alignment vertical="top" wrapText="1"/>
    </xf>
    <xf numFmtId="41" fontId="39" fillId="0" borderId="0" xfId="0" applyNumberFormat="1" applyFont="1" applyFill="1" applyBorder="1" applyAlignment="1">
      <alignment vertical="top" wrapText="1"/>
    </xf>
    <xf numFmtId="166" fontId="39" fillId="0" borderId="19" xfId="0" applyNumberFormat="1" applyFont="1" applyFill="1" applyBorder="1" applyAlignment="1">
      <alignment horizontal="center" vertical="center"/>
    </xf>
    <xf numFmtId="0" fontId="38" fillId="0" borderId="19" xfId="0" applyFont="1" applyFill="1" applyBorder="1" applyAlignment="1">
      <alignment horizontal="center" vertical="center" wrapText="1"/>
    </xf>
    <xf numFmtId="0" fontId="38" fillId="0" borderId="19" xfId="0" applyFont="1" applyFill="1" applyBorder="1" applyAlignment="1">
      <alignment horizontal="center" vertical="center"/>
    </xf>
    <xf numFmtId="14" fontId="38" fillId="0" borderId="19" xfId="0" applyNumberFormat="1" applyFont="1" applyFill="1" applyBorder="1" applyAlignment="1">
      <alignment horizontal="center" vertical="center"/>
    </xf>
    <xf numFmtId="41" fontId="38" fillId="0" borderId="19" xfId="29" quotePrefix="1" applyNumberFormat="1" applyFont="1" applyFill="1" applyBorder="1" applyAlignment="1">
      <alignment horizontal="right" vertical="center" wrapText="1"/>
    </xf>
    <xf numFmtId="164" fontId="36" fillId="0" borderId="71" xfId="0" applyNumberFormat="1" applyFont="1" applyFill="1" applyBorder="1" applyAlignment="1">
      <alignment horizontal="center" vertical="center"/>
    </xf>
    <xf numFmtId="164" fontId="36" fillId="0" borderId="25" xfId="0" applyNumberFormat="1" applyFont="1" applyFill="1" applyBorder="1" applyAlignment="1">
      <alignment horizontal="center" vertical="center"/>
    </xf>
    <xf numFmtId="164" fontId="36" fillId="0" borderId="13" xfId="0" applyNumberFormat="1" applyFont="1" applyFill="1" applyBorder="1" applyAlignment="1">
      <alignment horizontal="center" vertical="center"/>
    </xf>
    <xf numFmtId="164" fontId="36" fillId="0" borderId="70" xfId="0" applyNumberFormat="1" applyFont="1" applyFill="1" applyBorder="1" applyAlignment="1">
      <alignment horizontal="center" vertical="center"/>
    </xf>
    <xf numFmtId="0" fontId="29" fillId="0" borderId="0" xfId="0" applyFont="1" applyFill="1" applyAlignment="1">
      <alignment horizontal="center" vertical="top"/>
    </xf>
    <xf numFmtId="0" fontId="29" fillId="0" borderId="0" xfId="0" applyFont="1" applyAlignment="1">
      <alignment horizontal="center" vertical="top"/>
    </xf>
    <xf numFmtId="0" fontId="29" fillId="0" borderId="11" xfId="0" applyFont="1" applyBorder="1" applyAlignment="1">
      <alignment horizontal="center" vertical="center" wrapText="1"/>
    </xf>
    <xf numFmtId="164" fontId="28" fillId="0" borderId="0" xfId="0" applyNumberFormat="1" applyFont="1" applyFill="1" applyAlignment="1">
      <alignment horizontal="center" vertical="center"/>
    </xf>
    <xf numFmtId="164" fontId="28" fillId="0" borderId="0" xfId="28" applyNumberFormat="1" applyFont="1" applyFill="1" applyAlignment="1">
      <alignment horizontal="center" vertical="center"/>
    </xf>
    <xf numFmtId="0" fontId="29" fillId="0" borderId="0" xfId="0" applyFont="1" applyAlignment="1">
      <alignment vertical="top"/>
    </xf>
    <xf numFmtId="0" fontId="25" fillId="0" borderId="0" xfId="0" applyFont="1" applyAlignment="1">
      <alignment wrapText="1"/>
    </xf>
    <xf numFmtId="0" fontId="30" fillId="0" borderId="0" xfId="0" applyFont="1" applyBorder="1" applyAlignment="1">
      <alignment vertical="top"/>
    </xf>
    <xf numFmtId="0" fontId="30" fillId="0" borderId="0" xfId="0" applyFont="1" applyBorder="1" applyAlignment="1">
      <alignment vertical="top" wrapText="1"/>
    </xf>
    <xf numFmtId="0" fontId="29" fillId="0" borderId="21" xfId="0" applyFont="1" applyBorder="1" applyAlignment="1">
      <alignment horizontal="left" vertical="center"/>
    </xf>
    <xf numFmtId="0" fontId="29" fillId="0" borderId="21" xfId="0" applyFont="1" applyBorder="1" applyAlignment="1">
      <alignment horizontal="center" vertical="center" wrapText="1"/>
    </xf>
    <xf numFmtId="0" fontId="29" fillId="0" borderId="21" xfId="0" applyFont="1" applyBorder="1" applyAlignment="1">
      <alignment horizontal="center" vertical="center"/>
    </xf>
    <xf numFmtId="0" fontId="29" fillId="0" borderId="23" xfId="0" applyFont="1" applyBorder="1" applyAlignment="1">
      <alignment horizontal="left" vertical="center"/>
    </xf>
    <xf numFmtId="0" fontId="29" fillId="0" borderId="23" xfId="0" applyFont="1" applyBorder="1" applyAlignment="1">
      <alignment horizontal="center" vertical="center"/>
    </xf>
    <xf numFmtId="164" fontId="30" fillId="0" borderId="10" xfId="28" applyNumberFormat="1" applyFont="1" applyBorder="1" applyAlignment="1">
      <alignment horizontal="right" vertical="center" wrapText="1"/>
    </xf>
    <xf numFmtId="166" fontId="30" fillId="0" borderId="22" xfId="0" applyNumberFormat="1" applyFont="1" applyBorder="1" applyAlignment="1">
      <alignment horizontal="center" vertical="center"/>
    </xf>
    <xf numFmtId="0" fontId="30" fillId="0" borderId="22" xfId="0" applyFont="1" applyBorder="1" applyAlignment="1">
      <alignment horizontal="center" vertical="center" wrapText="1"/>
    </xf>
    <xf numFmtId="0" fontId="30" fillId="0" borderId="22" xfId="0" applyFont="1" applyBorder="1" applyAlignment="1">
      <alignment horizontal="center" vertical="center"/>
    </xf>
    <xf numFmtId="169" fontId="30" fillId="0" borderId="22" xfId="0" applyNumberFormat="1" applyFont="1" applyBorder="1" applyAlignment="1">
      <alignment horizontal="center" vertical="center" wrapText="1"/>
    </xf>
    <xf numFmtId="164" fontId="30" fillId="0" borderId="22" xfId="28" applyNumberFormat="1" applyFont="1" applyBorder="1" applyAlignment="1">
      <alignment horizontal="right" vertical="center" wrapText="1"/>
    </xf>
    <xf numFmtId="0" fontId="29" fillId="0" borderId="22" xfId="0" applyFont="1" applyBorder="1" applyAlignment="1">
      <alignment horizontal="center" vertical="center" wrapText="1"/>
    </xf>
    <xf numFmtId="164" fontId="45" fillId="0" borderId="11" xfId="28" applyNumberFormat="1" applyFont="1" applyFill="1" applyBorder="1" applyAlignment="1">
      <alignment horizontal="center" vertical="center" wrapText="1"/>
    </xf>
    <xf numFmtId="43" fontId="28" fillId="0" borderId="0" xfId="0" applyNumberFormat="1" applyFont="1" applyFill="1" applyAlignment="1">
      <alignment horizontal="center" vertical="center"/>
    </xf>
    <xf numFmtId="0" fontId="28" fillId="0" borderId="11" xfId="0" applyFont="1" applyFill="1" applyBorder="1" applyAlignment="1">
      <alignment horizontal="center" vertical="center" wrapText="1"/>
    </xf>
    <xf numFmtId="164" fontId="45" fillId="0" borderId="0" xfId="28" applyNumberFormat="1" applyFont="1" applyFill="1" applyBorder="1" applyAlignment="1">
      <alignment horizontal="center" vertical="center" wrapText="1"/>
    </xf>
    <xf numFmtId="0" fontId="29" fillId="0" borderId="0" xfId="0" applyFont="1" applyFill="1" applyAlignment="1">
      <alignment horizontal="center" vertical="top"/>
    </xf>
    <xf numFmtId="0" fontId="31" fillId="0" borderId="0" xfId="0" applyNumberFormat="1" applyFont="1" applyFill="1" applyAlignment="1">
      <alignment vertical="center"/>
    </xf>
    <xf numFmtId="0" fontId="31" fillId="0" borderId="0" xfId="0" applyFont="1" applyFill="1" applyAlignment="1">
      <alignment vertical="center" wrapText="1"/>
    </xf>
    <xf numFmtId="0" fontId="31" fillId="0" borderId="0" xfId="0" applyFont="1" applyFill="1" applyAlignment="1">
      <alignment vertical="center"/>
    </xf>
    <xf numFmtId="41" fontId="31" fillId="0" borderId="0" xfId="29" applyFont="1" applyFill="1" applyAlignment="1">
      <alignment vertical="center" wrapText="1"/>
    </xf>
    <xf numFmtId="164" fontId="31" fillId="0" borderId="0" xfId="28" applyNumberFormat="1" applyFont="1" applyFill="1" applyAlignment="1">
      <alignment vertical="center" wrapText="1"/>
    </xf>
    <xf numFmtId="0" fontId="29" fillId="0" borderId="0" xfId="0" applyFont="1" applyFill="1" applyAlignment="1">
      <alignment horizontal="center" vertical="top" wrapText="1"/>
    </xf>
    <xf numFmtId="0" fontId="45" fillId="0" borderId="11" xfId="0" applyFont="1" applyFill="1" applyBorder="1" applyAlignment="1">
      <alignment horizontal="center" vertical="center" wrapText="1"/>
    </xf>
    <xf numFmtId="43" fontId="36" fillId="0" borderId="13" xfId="28" applyFont="1" applyBorder="1" applyAlignment="1">
      <alignment vertical="center"/>
    </xf>
    <xf numFmtId="0" fontId="28" fillId="0" borderId="0" xfId="0" applyFont="1" applyFill="1" applyAlignment="1">
      <alignment vertical="center"/>
    </xf>
    <xf numFmtId="0" fontId="28" fillId="0" borderId="0" xfId="0" applyFont="1" applyAlignment="1">
      <alignment vertical="center"/>
    </xf>
    <xf numFmtId="0" fontId="47" fillId="0" borderId="0" xfId="0" applyFont="1" applyFill="1" applyAlignment="1">
      <alignment vertical="center"/>
    </xf>
    <xf numFmtId="0" fontId="48" fillId="0" borderId="0" xfId="0" applyFont="1" applyFill="1" applyAlignment="1">
      <alignment vertical="center"/>
    </xf>
    <xf numFmtId="0" fontId="35" fillId="0" borderId="0" xfId="0" applyFont="1" applyFill="1" applyAlignment="1">
      <alignment vertical="center" wrapText="1"/>
    </xf>
    <xf numFmtId="0" fontId="31" fillId="0" borderId="30" xfId="0" applyFont="1" applyFill="1" applyBorder="1" applyAlignment="1">
      <alignment vertical="center" wrapText="1"/>
    </xf>
    <xf numFmtId="0" fontId="28" fillId="0" borderId="0" xfId="0" applyFont="1" applyFill="1" applyAlignment="1">
      <alignment horizontal="left" vertical="center"/>
    </xf>
    <xf numFmtId="166" fontId="31" fillId="0" borderId="10" xfId="0" applyNumberFormat="1" applyFont="1" applyFill="1" applyBorder="1" applyAlignment="1">
      <alignment horizontal="center" vertical="center"/>
    </xf>
    <xf numFmtId="0" fontId="31" fillId="0" borderId="10" xfId="0" applyFont="1" applyFill="1" applyBorder="1" applyAlignment="1">
      <alignment horizontal="left" vertical="center" wrapText="1"/>
    </xf>
    <xf numFmtId="0" fontId="31" fillId="0" borderId="10" xfId="0" applyFont="1" applyFill="1" applyBorder="1" applyAlignment="1">
      <alignment horizontal="center" vertical="center"/>
    </xf>
    <xf numFmtId="169" fontId="31" fillId="0" borderId="10" xfId="0" applyNumberFormat="1" applyFont="1" applyFill="1" applyBorder="1" applyAlignment="1">
      <alignment horizontal="center" vertical="center" wrapText="1"/>
    </xf>
    <xf numFmtId="166" fontId="31" fillId="0" borderId="10" xfId="0" applyNumberFormat="1" applyFont="1" applyFill="1" applyBorder="1" applyAlignment="1">
      <alignment horizontal="center" vertical="center" wrapText="1"/>
    </xf>
    <xf numFmtId="14" fontId="31" fillId="0" borderId="10" xfId="0" applyNumberFormat="1" applyFont="1" applyFill="1" applyBorder="1" applyAlignment="1">
      <alignment horizontal="center" vertical="center" wrapText="1"/>
    </xf>
    <xf numFmtId="167" fontId="31" fillId="0" borderId="10" xfId="0" applyNumberFormat="1" applyFont="1" applyFill="1" applyBorder="1" applyAlignment="1">
      <alignment horizontal="center" vertical="center" wrapText="1"/>
    </xf>
    <xf numFmtId="169" fontId="31" fillId="0" borderId="10" xfId="0" quotePrefix="1" applyNumberFormat="1" applyFont="1" applyFill="1" applyBorder="1" applyAlignment="1">
      <alignment horizontal="center" vertical="center" wrapText="1"/>
    </xf>
    <xf numFmtId="0" fontId="31" fillId="0" borderId="10" xfId="0" quotePrefix="1" applyFont="1" applyFill="1" applyBorder="1" applyAlignment="1">
      <alignment horizontal="center" vertical="center" wrapText="1"/>
    </xf>
    <xf numFmtId="15" fontId="31" fillId="0" borderId="10" xfId="0" applyNumberFormat="1" applyFont="1" applyFill="1" applyBorder="1" applyAlignment="1">
      <alignment horizontal="center" vertical="center" wrapText="1"/>
    </xf>
    <xf numFmtId="0" fontId="31" fillId="0" borderId="10" xfId="0" applyFont="1" applyFill="1" applyBorder="1" applyAlignment="1">
      <alignment horizontal="right" vertical="center" wrapText="1"/>
    </xf>
    <xf numFmtId="41" fontId="28" fillId="0" borderId="0" xfId="0" applyNumberFormat="1" applyFont="1" applyAlignment="1">
      <alignment vertical="center"/>
    </xf>
    <xf numFmtId="167" fontId="31" fillId="0" borderId="10" xfId="0" applyNumberFormat="1" applyFont="1" applyFill="1" applyBorder="1" applyAlignment="1">
      <alignment horizontal="right" vertical="center" wrapText="1"/>
    </xf>
    <xf numFmtId="0" fontId="28" fillId="0" borderId="10" xfId="0" quotePrefix="1" applyFont="1" applyFill="1" applyBorder="1" applyAlignment="1">
      <alignment horizontal="center" vertical="center" wrapText="1"/>
    </xf>
    <xf numFmtId="0" fontId="28" fillId="0" borderId="10" xfId="0" applyFont="1" applyFill="1" applyBorder="1" applyAlignment="1">
      <alignment horizontal="center" vertical="center" wrapText="1"/>
    </xf>
    <xf numFmtId="0" fontId="35" fillId="0" borderId="0" xfId="0" applyFont="1" applyFill="1" applyAlignment="1">
      <alignment vertical="center"/>
    </xf>
    <xf numFmtId="37" fontId="31" fillId="0" borderId="10" xfId="0" applyNumberFormat="1" applyFont="1" applyFill="1" applyBorder="1" applyAlignment="1">
      <alignment horizontal="center" vertical="center" wrapText="1"/>
    </xf>
    <xf numFmtId="0" fontId="35" fillId="0" borderId="0" xfId="0" applyFont="1" applyFill="1" applyAlignment="1">
      <alignment horizontal="center" vertical="top"/>
    </xf>
    <xf numFmtId="0" fontId="35" fillId="0" borderId="11" xfId="0" applyFont="1" applyFill="1" applyBorder="1" applyAlignment="1">
      <alignment horizontal="center" vertical="center"/>
    </xf>
    <xf numFmtId="164" fontId="35" fillId="0" borderId="13" xfId="28" applyNumberFormat="1" applyFont="1" applyFill="1" applyBorder="1" applyAlignment="1">
      <alignment horizontal="center" vertical="center" wrapText="1"/>
    </xf>
    <xf numFmtId="0" fontId="35" fillId="0" borderId="11"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45" fillId="0" borderId="13" xfId="0" applyFont="1" applyFill="1" applyBorder="1" applyAlignment="1">
      <alignment horizontal="center" vertical="center" wrapText="1"/>
    </xf>
    <xf numFmtId="0" fontId="35" fillId="0" borderId="39" xfId="0" applyFont="1" applyBorder="1" applyAlignment="1">
      <alignment horizontal="center" vertical="center" wrapText="1"/>
    </xf>
    <xf numFmtId="0" fontId="35" fillId="0" borderId="31"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15" xfId="0" applyFont="1" applyFill="1" applyBorder="1" applyAlignment="1">
      <alignment horizontal="center" vertical="center" wrapText="1"/>
    </xf>
    <xf numFmtId="0" fontId="35" fillId="0" borderId="20" xfId="0" applyFont="1" applyFill="1" applyBorder="1" applyAlignment="1">
      <alignment horizontal="center" vertical="center" wrapText="1"/>
    </xf>
    <xf numFmtId="0" fontId="35" fillId="0" borderId="17" xfId="0" applyFont="1" applyFill="1" applyBorder="1" applyAlignment="1">
      <alignment horizontal="center" vertical="center" wrapText="1"/>
    </xf>
    <xf numFmtId="0" fontId="35" fillId="0" borderId="0" xfId="0" applyFont="1" applyFill="1" applyAlignment="1">
      <alignment horizontal="center" vertical="center"/>
    </xf>
    <xf numFmtId="0" fontId="35" fillId="0" borderId="39" xfId="0" applyFont="1" applyFill="1" applyBorder="1" applyAlignment="1">
      <alignment horizontal="center" vertical="center" wrapText="1"/>
    </xf>
    <xf numFmtId="0" fontId="35" fillId="0" borderId="26" xfId="0" applyFont="1" applyFill="1" applyBorder="1" applyAlignment="1">
      <alignment horizontal="center" vertical="center" wrapText="1"/>
    </xf>
    <xf numFmtId="164" fontId="35" fillId="0" borderId="0" xfId="28" applyNumberFormat="1" applyFont="1" applyFill="1" applyAlignment="1">
      <alignment horizontal="center" vertical="top"/>
    </xf>
    <xf numFmtId="0" fontId="35" fillId="0" borderId="25" xfId="0" applyFont="1" applyFill="1" applyBorder="1" applyAlignment="1">
      <alignment horizontal="center" vertical="center" wrapText="1"/>
    </xf>
    <xf numFmtId="0" fontId="35" fillId="0" borderId="15" xfId="0" applyFont="1" applyFill="1" applyBorder="1" applyAlignment="1">
      <alignment horizontal="center" vertical="center"/>
    </xf>
    <xf numFmtId="0" fontId="35" fillId="0" borderId="17" xfId="0" applyFont="1" applyFill="1" applyBorder="1" applyAlignment="1">
      <alignment horizontal="center" vertical="center"/>
    </xf>
    <xf numFmtId="164" fontId="35" fillId="0" borderId="31" xfId="28" applyNumberFormat="1" applyFont="1" applyFill="1" applyBorder="1" applyAlignment="1">
      <alignment horizontal="center" vertical="center" wrapText="1"/>
    </xf>
    <xf numFmtId="164" fontId="28" fillId="0" borderId="0" xfId="28" applyNumberFormat="1" applyFont="1" applyAlignment="1">
      <alignment vertical="center"/>
    </xf>
    <xf numFmtId="0" fontId="35" fillId="0" borderId="11"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31"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5" fillId="0" borderId="0" xfId="0" applyFont="1" applyFill="1" applyAlignment="1">
      <alignment horizontal="center" vertical="center"/>
    </xf>
    <xf numFmtId="0" fontId="35" fillId="0" borderId="15" xfId="0" applyFont="1" applyFill="1" applyBorder="1" applyAlignment="1">
      <alignment horizontal="center" vertical="center"/>
    </xf>
    <xf numFmtId="164" fontId="35" fillId="0" borderId="31" xfId="28" applyNumberFormat="1" applyFont="1" applyFill="1" applyBorder="1" applyAlignment="1">
      <alignment horizontal="center" vertical="center" wrapText="1"/>
    </xf>
    <xf numFmtId="0" fontId="35" fillId="0" borderId="34" xfId="0" applyFont="1" applyFill="1" applyBorder="1" applyAlignment="1">
      <alignment horizontal="center" vertical="center" wrapText="1"/>
    </xf>
    <xf numFmtId="0" fontId="35" fillId="0" borderId="0" xfId="0" applyFont="1" applyAlignment="1">
      <alignment horizontal="left"/>
    </xf>
    <xf numFmtId="0" fontId="35" fillId="0" borderId="0" xfId="0" applyFont="1" applyAlignment="1">
      <alignment horizontal="left" wrapText="1"/>
    </xf>
    <xf numFmtId="0" fontId="45" fillId="0" borderId="11" xfId="0" applyFont="1" applyFill="1" applyBorder="1" applyAlignment="1">
      <alignment horizontal="center" vertical="center"/>
    </xf>
    <xf numFmtId="42" fontId="28" fillId="0" borderId="10" xfId="0" applyNumberFormat="1" applyFont="1" applyFill="1" applyBorder="1" applyAlignment="1">
      <alignment vertical="center"/>
    </xf>
    <xf numFmtId="0" fontId="28" fillId="0" borderId="10" xfId="0" applyFont="1" applyFill="1" applyBorder="1" applyAlignment="1">
      <alignment horizontal="center" vertical="center"/>
    </xf>
    <xf numFmtId="41" fontId="28" fillId="0" borderId="10" xfId="0" applyNumberFormat="1" applyFont="1" applyFill="1" applyBorder="1" applyAlignment="1">
      <alignment horizontal="left" vertical="center" wrapText="1"/>
    </xf>
    <xf numFmtId="41" fontId="28" fillId="0" borderId="10" xfId="0" applyNumberFormat="1" applyFont="1" applyFill="1" applyBorder="1" applyAlignment="1">
      <alignment horizontal="center" vertical="center" wrapText="1"/>
    </xf>
    <xf numFmtId="0" fontId="28" fillId="0" borderId="10" xfId="28" applyNumberFormat="1" applyFont="1" applyFill="1" applyBorder="1" applyAlignment="1">
      <alignment horizontal="center" vertical="center" wrapText="1"/>
    </xf>
    <xf numFmtId="1" fontId="28" fillId="0" borderId="10" xfId="0" applyNumberFormat="1" applyFont="1" applyFill="1" applyBorder="1" applyAlignment="1">
      <alignment horizontal="center" vertical="center"/>
    </xf>
    <xf numFmtId="41" fontId="28" fillId="0" borderId="10" xfId="28" quotePrefix="1" applyNumberFormat="1" applyFont="1" applyFill="1" applyBorder="1" applyAlignment="1">
      <alignment horizontal="center" vertical="center" wrapText="1"/>
    </xf>
    <xf numFmtId="41" fontId="28" fillId="0" borderId="10" xfId="28" applyNumberFormat="1" applyFont="1" applyFill="1" applyBorder="1" applyAlignment="1">
      <alignment horizontal="center" vertical="center" wrapText="1"/>
    </xf>
    <xf numFmtId="1" fontId="28" fillId="0" borderId="10" xfId="41" applyNumberFormat="1" applyFont="1" applyFill="1" applyBorder="1" applyAlignment="1">
      <alignment horizontal="left" vertical="center" wrapText="1"/>
    </xf>
    <xf numFmtId="1" fontId="28" fillId="0" borderId="10" xfId="41" applyNumberFormat="1" applyFont="1" applyFill="1" applyBorder="1" applyAlignment="1">
      <alignment horizontal="center" vertical="center" wrapText="1"/>
    </xf>
    <xf numFmtId="1" fontId="28" fillId="0" borderId="10" xfId="28" quotePrefix="1" applyNumberFormat="1" applyFont="1" applyFill="1" applyBorder="1" applyAlignment="1">
      <alignment horizontal="center" vertical="center" wrapText="1"/>
    </xf>
    <xf numFmtId="1" fontId="28" fillId="0" borderId="10" xfId="28" applyNumberFormat="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31" fillId="0" borderId="10" xfId="0" applyFont="1" applyFill="1" applyBorder="1" applyAlignment="1">
      <alignment horizontal="left" vertical="center"/>
    </xf>
    <xf numFmtId="0" fontId="28" fillId="0" borderId="10" xfId="0" applyFont="1" applyFill="1" applyBorder="1" applyAlignment="1">
      <alignment vertical="center" wrapText="1"/>
    </xf>
    <xf numFmtId="0" fontId="31" fillId="0" borderId="22" xfId="0" applyFont="1" applyFill="1" applyBorder="1" applyAlignment="1">
      <alignment horizontal="center" vertical="center" wrapText="1"/>
    </xf>
    <xf numFmtId="0" fontId="28" fillId="0" borderId="0" xfId="0" applyFont="1" applyFill="1" applyBorder="1" applyAlignment="1">
      <alignment vertical="center"/>
    </xf>
    <xf numFmtId="49" fontId="28" fillId="0" borderId="0" xfId="41" applyNumberFormat="1" applyFont="1" applyFill="1" applyBorder="1" applyAlignment="1">
      <alignment horizontal="left" vertical="center"/>
    </xf>
    <xf numFmtId="0" fontId="28" fillId="0" borderId="0" xfId="41" applyFont="1" applyFill="1" applyAlignment="1">
      <alignment horizontal="left" vertical="center"/>
    </xf>
    <xf numFmtId="38" fontId="28" fillId="0" borderId="0" xfId="41" applyNumberFormat="1" applyFont="1" applyFill="1" applyAlignment="1">
      <alignment horizontal="center" vertical="center"/>
    </xf>
    <xf numFmtId="0" fontId="28" fillId="0" borderId="0" xfId="41" applyFont="1" applyFill="1" applyAlignment="1">
      <alignment horizontal="right" vertical="center"/>
    </xf>
    <xf numFmtId="164" fontId="36" fillId="0" borderId="0" xfId="41" applyNumberFormat="1" applyFont="1" applyFill="1" applyAlignment="1">
      <alignment horizontal="right" vertical="center"/>
    </xf>
    <xf numFmtId="0" fontId="28" fillId="0" borderId="0" xfId="41" applyFont="1" applyFill="1" applyAlignment="1">
      <alignment horizontal="center" vertical="center"/>
    </xf>
    <xf numFmtId="43" fontId="28" fillId="0" borderId="0" xfId="28" applyFont="1" applyFill="1" applyAlignment="1">
      <alignment horizontal="center" vertical="center"/>
    </xf>
    <xf numFmtId="0" fontId="28" fillId="0" borderId="0" xfId="0" applyFont="1" applyFill="1" applyAlignment="1">
      <alignment horizontal="left"/>
    </xf>
    <xf numFmtId="0" fontId="28" fillId="0" borderId="0" xfId="0" applyFont="1" applyFill="1" applyAlignment="1"/>
    <xf numFmtId="164" fontId="28" fillId="0" borderId="0" xfId="28" applyNumberFormat="1" applyFont="1" applyFill="1" applyAlignment="1"/>
    <xf numFmtId="0" fontId="35" fillId="0" borderId="0" xfId="0" applyFont="1" applyFill="1" applyAlignment="1">
      <alignment horizontal="left"/>
    </xf>
    <xf numFmtId="0" fontId="35" fillId="0" borderId="0" xfId="0" applyFont="1" applyFill="1" applyAlignment="1">
      <alignment horizontal="left" wrapText="1"/>
    </xf>
    <xf numFmtId="0" fontId="28" fillId="0" borderId="0" xfId="0" applyFont="1" applyFill="1" applyAlignment="1">
      <alignment horizontal="center"/>
    </xf>
    <xf numFmtId="0" fontId="35" fillId="0" borderId="0" xfId="0" applyFont="1" applyFill="1" applyBorder="1" applyAlignment="1"/>
    <xf numFmtId="164" fontId="28" fillId="0" borderId="0" xfId="28" applyNumberFormat="1" applyFont="1" applyFill="1" applyAlignment="1">
      <alignment vertical="center"/>
    </xf>
    <xf numFmtId="0" fontId="35" fillId="0" borderId="0" xfId="0" applyFont="1" applyFill="1" applyAlignment="1">
      <alignment horizontal="left" vertical="center"/>
    </xf>
    <xf numFmtId="0" fontId="35" fillId="0" borderId="0" xfId="0" applyFont="1" applyAlignment="1">
      <alignment horizontal="left" vertical="center"/>
    </xf>
    <xf numFmtId="0" fontId="35" fillId="0" borderId="0" xfId="0" applyFont="1" applyAlignment="1">
      <alignment horizontal="left" vertical="center" wrapText="1"/>
    </xf>
    <xf numFmtId="0" fontId="35" fillId="0" borderId="0" xfId="0" applyFont="1" applyFill="1" applyAlignment="1">
      <alignment horizontal="left" vertical="center" wrapText="1"/>
    </xf>
    <xf numFmtId="164" fontId="35" fillId="0" borderId="0" xfId="28" applyNumberFormat="1" applyFont="1" applyFill="1" applyAlignment="1">
      <alignment horizontal="left" vertical="center" wrapText="1"/>
    </xf>
    <xf numFmtId="0" fontId="35" fillId="0" borderId="0" xfId="0" applyFont="1" applyAlignment="1">
      <alignment horizontal="left" vertical="center" wrapText="1"/>
    </xf>
    <xf numFmtId="0" fontId="31" fillId="0" borderId="0" xfId="0" applyFont="1" applyFill="1" applyAlignment="1">
      <alignment horizontal="left" vertical="center"/>
    </xf>
    <xf numFmtId="0" fontId="31" fillId="0" borderId="0" xfId="0" applyFont="1" applyFill="1" applyAlignment="1">
      <alignment horizontal="right" vertical="center" wrapText="1"/>
    </xf>
    <xf numFmtId="164" fontId="31" fillId="0" borderId="0" xfId="28" applyNumberFormat="1" applyFont="1" applyFill="1" applyAlignment="1">
      <alignment horizontal="right" vertical="center" wrapText="1"/>
    </xf>
    <xf numFmtId="0" fontId="28" fillId="0" borderId="10" xfId="51" applyFont="1" applyFill="1" applyBorder="1" applyAlignment="1">
      <alignment horizontal="center" vertical="center" wrapText="1"/>
    </xf>
    <xf numFmtId="0" fontId="35" fillId="0" borderId="11" xfId="0" applyFont="1" applyFill="1" applyBorder="1" applyAlignment="1">
      <alignment vertical="center"/>
    </xf>
    <xf numFmtId="164" fontId="36" fillId="0" borderId="15" xfId="28" applyNumberFormat="1" applyFont="1" applyFill="1" applyBorder="1" applyAlignment="1">
      <alignment vertical="center"/>
    </xf>
    <xf numFmtId="164" fontId="36" fillId="0" borderId="11" xfId="28" applyNumberFormat="1" applyFont="1" applyFill="1" applyBorder="1" applyAlignment="1">
      <alignment vertical="center"/>
    </xf>
    <xf numFmtId="0" fontId="36" fillId="0" borderId="0" xfId="0" applyFont="1" applyFill="1" applyAlignment="1">
      <alignment vertical="center"/>
    </xf>
    <xf numFmtId="0" fontId="35" fillId="0" borderId="0" xfId="0" applyFont="1" applyFill="1" applyBorder="1" applyAlignment="1">
      <alignment horizontal="center" vertical="center"/>
    </xf>
    <xf numFmtId="0" fontId="35" fillId="0" borderId="29" xfId="0" applyFont="1" applyFill="1" applyBorder="1" applyAlignment="1">
      <alignment horizontal="center" vertical="center" wrapText="1"/>
    </xf>
    <xf numFmtId="0" fontId="35" fillId="0" borderId="0" xfId="0" applyFont="1" applyFill="1" applyBorder="1" applyAlignment="1">
      <alignment vertical="center"/>
    </xf>
    <xf numFmtId="0" fontId="35" fillId="0" borderId="0" xfId="0" applyFont="1" applyFill="1" applyBorder="1" applyAlignment="1">
      <alignment horizontal="center" vertical="center" wrapText="1"/>
    </xf>
    <xf numFmtId="164" fontId="36" fillId="0" borderId="73" xfId="28" applyNumberFormat="1" applyFont="1" applyFill="1" applyBorder="1" applyAlignment="1">
      <alignment vertical="center"/>
    </xf>
    <xf numFmtId="164" fontId="36" fillId="0" borderId="72" xfId="28" applyNumberFormat="1" applyFont="1" applyFill="1" applyBorder="1" applyAlignment="1">
      <alignment vertical="center"/>
    </xf>
    <xf numFmtId="164" fontId="36" fillId="0" borderId="70" xfId="28" applyNumberFormat="1" applyFont="1" applyFill="1" applyBorder="1" applyAlignment="1">
      <alignment vertical="center"/>
    </xf>
    <xf numFmtId="0" fontId="28" fillId="0" borderId="0" xfId="41" applyFont="1" applyFill="1" applyAlignment="1">
      <alignment vertical="center"/>
    </xf>
    <xf numFmtId="0" fontId="28" fillId="0" borderId="0" xfId="41" quotePrefix="1" applyFont="1" applyFill="1" applyBorder="1" applyAlignment="1">
      <alignment horizontal="right" vertical="center"/>
    </xf>
    <xf numFmtId="43" fontId="28" fillId="0" borderId="0" xfId="28" applyFont="1" applyFill="1" applyAlignment="1">
      <alignment vertical="center"/>
    </xf>
    <xf numFmtId="0" fontId="49" fillId="0" borderId="11" xfId="0" applyFont="1" applyFill="1" applyBorder="1" applyAlignment="1">
      <alignment horizontal="center" vertical="center"/>
    </xf>
    <xf numFmtId="0" fontId="49" fillId="0" borderId="11" xfId="0" applyFont="1" applyFill="1" applyBorder="1" applyAlignment="1">
      <alignment horizontal="center" vertical="center" wrapText="1"/>
    </xf>
    <xf numFmtId="0" fontId="52" fillId="0" borderId="11" xfId="0" applyFont="1" applyFill="1" applyBorder="1" applyAlignment="1">
      <alignment horizontal="center" vertical="center"/>
    </xf>
    <xf numFmtId="0" fontId="52" fillId="0" borderId="11" xfId="0" applyFont="1" applyFill="1" applyBorder="1" applyAlignment="1">
      <alignment horizontal="center" vertical="center" wrapText="1"/>
    </xf>
    <xf numFmtId="164" fontId="52" fillId="0" borderId="11" xfId="28" applyNumberFormat="1" applyFont="1" applyFill="1" applyBorder="1" applyAlignment="1">
      <alignment horizontal="center" vertical="center" wrapText="1"/>
    </xf>
    <xf numFmtId="0" fontId="50" fillId="0" borderId="0" xfId="0" applyFont="1" applyFill="1" applyAlignment="1">
      <alignment horizontal="center" vertical="center"/>
    </xf>
    <xf numFmtId="0" fontId="53" fillId="0" borderId="0" xfId="0" applyFont="1" applyFill="1" applyAlignment="1">
      <alignment horizontal="left" vertical="center"/>
    </xf>
    <xf numFmtId="0" fontId="53" fillId="0" borderId="0" xfId="0" applyFont="1" applyFill="1" applyAlignment="1">
      <alignment horizontal="center" vertical="center"/>
    </xf>
    <xf numFmtId="0" fontId="54" fillId="23" borderId="11" xfId="0" applyFont="1" applyFill="1" applyBorder="1" applyAlignment="1">
      <alignment horizontal="center" vertical="center"/>
    </xf>
    <xf numFmtId="0" fontId="54" fillId="23" borderId="11" xfId="0" applyFont="1" applyFill="1" applyBorder="1" applyAlignment="1">
      <alignment horizontal="center" vertical="center" wrapText="1"/>
    </xf>
    <xf numFmtId="0" fontId="35" fillId="0" borderId="20" xfId="0" applyFont="1" applyFill="1" applyBorder="1" applyAlignment="1">
      <alignment horizontal="center" vertical="center"/>
    </xf>
    <xf numFmtId="0" fontId="35" fillId="0" borderId="0" xfId="0" applyFont="1" applyFill="1" applyAlignment="1">
      <alignment horizontal="left" vertical="center" wrapText="1"/>
    </xf>
    <xf numFmtId="168" fontId="31" fillId="0" borderId="10" xfId="0" applyNumberFormat="1" applyFont="1" applyFill="1" applyBorder="1" applyAlignment="1">
      <alignment horizontal="center" vertical="center" wrapText="1"/>
    </xf>
    <xf numFmtId="0" fontId="28" fillId="0" borderId="10" xfId="0" applyFont="1" applyFill="1" applyBorder="1" applyAlignment="1">
      <alignment horizontal="left" vertical="center"/>
    </xf>
    <xf numFmtId="164" fontId="31" fillId="0" borderId="10" xfId="28" applyNumberFormat="1" applyFont="1" applyFill="1" applyBorder="1" applyAlignment="1">
      <alignment horizontal="center" vertical="center" wrapText="1"/>
    </xf>
    <xf numFmtId="43" fontId="31" fillId="0" borderId="10" xfId="28" applyNumberFormat="1" applyFont="1" applyFill="1" applyBorder="1" applyAlignment="1">
      <alignment horizontal="center" vertical="center"/>
    </xf>
    <xf numFmtId="43" fontId="28" fillId="0" borderId="10" xfId="28" applyNumberFormat="1" applyFont="1" applyFill="1" applyBorder="1" applyAlignment="1">
      <alignment horizontal="left" vertical="center"/>
    </xf>
    <xf numFmtId="43" fontId="28" fillId="0" borderId="10" xfId="28" applyNumberFormat="1" applyFont="1" applyFill="1" applyBorder="1" applyAlignment="1">
      <alignment horizontal="center" vertical="center"/>
    </xf>
    <xf numFmtId="43" fontId="31" fillId="0" borderId="10" xfId="28" applyNumberFormat="1" applyFont="1" applyFill="1" applyBorder="1" applyAlignment="1">
      <alignment horizontal="right" vertical="center"/>
    </xf>
    <xf numFmtId="43" fontId="28" fillId="0" borderId="10" xfId="28" applyNumberFormat="1" applyFont="1" applyFill="1" applyBorder="1" applyAlignment="1">
      <alignment vertical="center"/>
    </xf>
    <xf numFmtId="43" fontId="28" fillId="0" borderId="10" xfId="28" applyFont="1" applyFill="1" applyBorder="1" applyAlignment="1">
      <alignment horizontal="right" vertical="center"/>
    </xf>
    <xf numFmtId="43" fontId="28" fillId="0" borderId="10" xfId="28" applyNumberFormat="1" applyFont="1" applyFill="1" applyBorder="1" applyAlignment="1">
      <alignment horizontal="right" vertical="center"/>
    </xf>
    <xf numFmtId="43" fontId="35" fillId="0" borderId="11" xfId="28" applyNumberFormat="1" applyFont="1" applyFill="1" applyBorder="1" applyAlignment="1">
      <alignment vertical="center"/>
    </xf>
    <xf numFmtId="43" fontId="35" fillId="0" borderId="74" xfId="28" applyNumberFormat="1" applyFont="1" applyFill="1" applyBorder="1" applyAlignment="1">
      <alignment vertical="center"/>
    </xf>
    <xf numFmtId="43" fontId="35" fillId="0" borderId="13" xfId="28" applyNumberFormat="1" applyFont="1" applyFill="1" applyBorder="1" applyAlignment="1">
      <alignment vertical="center"/>
    </xf>
    <xf numFmtId="0" fontId="31" fillId="0" borderId="10" xfId="0" applyFont="1" applyFill="1" applyBorder="1" applyAlignment="1">
      <alignment horizontal="center" vertical="center" wrapText="1"/>
    </xf>
    <xf numFmtId="166" fontId="31" fillId="0" borderId="23" xfId="0" applyNumberFormat="1" applyFont="1" applyFill="1" applyBorder="1" applyAlignment="1">
      <alignment horizontal="center" vertical="center"/>
    </xf>
    <xf numFmtId="0" fontId="28" fillId="0" borderId="23" xfId="0" applyFont="1" applyFill="1" applyBorder="1" applyAlignment="1">
      <alignment horizontal="left" vertical="center"/>
    </xf>
    <xf numFmtId="0" fontId="31" fillId="0" borderId="23" xfId="0" applyFont="1" applyFill="1" applyBorder="1" applyAlignment="1">
      <alignment horizontal="center" vertical="center" wrapText="1"/>
    </xf>
    <xf numFmtId="0" fontId="31" fillId="0" borderId="23" xfId="0" quotePrefix="1" applyFont="1" applyFill="1" applyBorder="1" applyAlignment="1">
      <alignment horizontal="center" vertical="center" wrapText="1"/>
    </xf>
    <xf numFmtId="43" fontId="31" fillId="0" borderId="23" xfId="28" applyNumberFormat="1" applyFont="1" applyFill="1" applyBorder="1" applyAlignment="1">
      <alignment horizontal="right" vertical="center"/>
    </xf>
    <xf numFmtId="0" fontId="28" fillId="0" borderId="23" xfId="41" applyFont="1" applyFill="1" applyBorder="1" applyAlignment="1">
      <alignment horizontal="center" vertical="center" wrapText="1"/>
    </xf>
    <xf numFmtId="0" fontId="28" fillId="0" borderId="23" xfId="0" applyFont="1" applyFill="1" applyBorder="1" applyAlignment="1">
      <alignment horizontal="center" vertical="center" wrapText="1"/>
    </xf>
    <xf numFmtId="166" fontId="31" fillId="0" borderId="22" xfId="0" applyNumberFormat="1" applyFont="1" applyFill="1" applyBorder="1" applyAlignment="1">
      <alignment horizontal="center" vertical="center"/>
    </xf>
    <xf numFmtId="0" fontId="28" fillId="0" borderId="22" xfId="0" applyFont="1" applyFill="1" applyBorder="1" applyAlignment="1">
      <alignment horizontal="left" vertical="center"/>
    </xf>
    <xf numFmtId="0" fontId="31" fillId="0" borderId="22" xfId="0" quotePrefix="1" applyFont="1" applyFill="1" applyBorder="1" applyAlignment="1">
      <alignment horizontal="center" vertical="center" wrapText="1"/>
    </xf>
    <xf numFmtId="43" fontId="31" fillId="0" borderId="22" xfId="28" applyNumberFormat="1" applyFont="1" applyFill="1" applyBorder="1" applyAlignment="1">
      <alignment horizontal="right" vertical="center"/>
    </xf>
    <xf numFmtId="0" fontId="28" fillId="0" borderId="22" xfId="41"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23" xfId="0" applyFont="1" applyFill="1" applyBorder="1" applyAlignment="1">
      <alignment horizontal="center" vertical="center"/>
    </xf>
    <xf numFmtId="0" fontId="31" fillId="0" borderId="23" xfId="0" applyFont="1" applyFill="1" applyBorder="1" applyAlignment="1">
      <alignment horizontal="left" vertical="center"/>
    </xf>
    <xf numFmtId="43" fontId="28" fillId="0" borderId="23" xfId="28" applyNumberFormat="1" applyFont="1" applyFill="1" applyBorder="1" applyAlignment="1">
      <alignment horizontal="center" vertical="center"/>
    </xf>
    <xf numFmtId="0" fontId="28" fillId="0" borderId="23" xfId="0" applyFont="1" applyFill="1" applyBorder="1" applyAlignment="1">
      <alignment vertical="center" wrapText="1"/>
    </xf>
    <xf numFmtId="0" fontId="28" fillId="0" borderId="22" xfId="0" applyFont="1" applyFill="1" applyBorder="1" applyAlignment="1">
      <alignment horizontal="center" vertical="center"/>
    </xf>
    <xf numFmtId="0" fontId="31" fillId="0" borderId="22" xfId="0" applyFont="1" applyFill="1" applyBorder="1" applyAlignment="1">
      <alignment horizontal="left" vertical="center"/>
    </xf>
    <xf numFmtId="43" fontId="28" fillId="0" borderId="22" xfId="28" applyNumberFormat="1" applyFont="1" applyFill="1" applyBorder="1" applyAlignment="1">
      <alignment horizontal="center" vertical="center"/>
    </xf>
    <xf numFmtId="0" fontId="28" fillId="0" borderId="22" xfId="0" applyFont="1" applyFill="1" applyBorder="1" applyAlignment="1">
      <alignment vertical="center" wrapText="1"/>
    </xf>
    <xf numFmtId="0" fontId="36" fillId="0" borderId="11" xfId="0" applyFont="1" applyFill="1" applyBorder="1" applyAlignment="1">
      <alignment horizontal="center" vertical="center"/>
    </xf>
    <xf numFmtId="0" fontId="35" fillId="0" borderId="52" xfId="0" applyFont="1" applyFill="1" applyBorder="1" applyAlignment="1">
      <alignment horizontal="center" vertical="center" wrapText="1"/>
    </xf>
    <xf numFmtId="164" fontId="45" fillId="0" borderId="13" xfId="28" applyNumberFormat="1" applyFont="1" applyFill="1" applyBorder="1" applyAlignment="1">
      <alignment horizontal="center" vertical="center" wrapText="1"/>
    </xf>
    <xf numFmtId="0" fontId="28" fillId="0" borderId="0" xfId="0" applyFont="1" applyFill="1" applyBorder="1" applyAlignment="1">
      <alignment horizontal="center" vertical="center"/>
    </xf>
    <xf numFmtId="164" fontId="28" fillId="0" borderId="0" xfId="28" applyNumberFormat="1" applyFont="1" applyFill="1" applyBorder="1" applyAlignment="1">
      <alignment horizontal="center" vertical="center"/>
    </xf>
    <xf numFmtId="41" fontId="28" fillId="0" borderId="0" xfId="29" applyFont="1" applyFill="1"/>
    <xf numFmtId="43" fontId="28" fillId="0" borderId="0" xfId="28" applyNumberFormat="1" applyFont="1" applyFill="1"/>
    <xf numFmtId="43" fontId="28" fillId="0" borderId="10" xfId="29" applyNumberFormat="1" applyFont="1" applyFill="1" applyBorder="1"/>
    <xf numFmtId="0" fontId="35" fillId="0" borderId="10" xfId="0" applyFont="1" applyFill="1" applyBorder="1" applyAlignment="1">
      <alignment horizontal="center" vertical="center"/>
    </xf>
    <xf numFmtId="164" fontId="28" fillId="0" borderId="10" xfId="0" applyNumberFormat="1" applyFont="1" applyFill="1" applyBorder="1" applyAlignment="1">
      <alignment horizontal="center" vertical="center"/>
    </xf>
    <xf numFmtId="0" fontId="28" fillId="0" borderId="10" xfId="51" applyFont="1" applyFill="1" applyBorder="1" applyAlignment="1">
      <alignment horizontal="center" vertical="center"/>
    </xf>
    <xf numFmtId="42" fontId="28" fillId="0" borderId="10" xfId="51" applyNumberFormat="1" applyFont="1" applyFill="1" applyBorder="1" applyAlignment="1">
      <alignment horizontal="center" vertical="center" wrapText="1"/>
    </xf>
    <xf numFmtId="164" fontId="28" fillId="0" borderId="10" xfId="0" quotePrefix="1" applyNumberFormat="1" applyFont="1" applyFill="1" applyBorder="1" applyAlignment="1">
      <alignment horizontal="center" vertical="center"/>
    </xf>
    <xf numFmtId="0" fontId="35" fillId="0" borderId="10" xfId="0" applyFont="1" applyFill="1" applyBorder="1" applyAlignment="1">
      <alignment horizontal="center" vertical="center" wrapText="1"/>
    </xf>
    <xf numFmtId="42" fontId="28" fillId="0" borderId="10" xfId="51" applyNumberFormat="1" applyFont="1" applyFill="1" applyBorder="1" applyAlignment="1">
      <alignment horizontal="left" vertical="center" wrapText="1"/>
    </xf>
    <xf numFmtId="165" fontId="28" fillId="0" borderId="10" xfId="0" applyNumberFormat="1" applyFont="1" applyFill="1" applyBorder="1" applyAlignment="1">
      <alignment horizontal="center" vertical="center" wrapText="1"/>
    </xf>
    <xf numFmtId="0" fontId="28" fillId="0" borderId="10" xfId="0" quotePrefix="1" applyFont="1" applyFill="1" applyBorder="1" applyAlignment="1">
      <alignment horizontal="center" vertical="center"/>
    </xf>
    <xf numFmtId="0" fontId="35" fillId="0" borderId="10" xfId="0" quotePrefix="1" applyFont="1" applyFill="1" applyBorder="1" applyAlignment="1">
      <alignment horizontal="center" vertical="center" wrapText="1"/>
    </xf>
    <xf numFmtId="0" fontId="35" fillId="0" borderId="10" xfId="0" quotePrefix="1" applyFont="1" applyFill="1" applyBorder="1" applyAlignment="1">
      <alignment horizontal="center" vertical="center"/>
    </xf>
    <xf numFmtId="1" fontId="28" fillId="0" borderId="10" xfId="42" applyNumberFormat="1" applyFont="1" applyFill="1" applyBorder="1" applyAlignment="1">
      <alignment horizontal="center" vertical="center"/>
    </xf>
    <xf numFmtId="1" fontId="28" fillId="0" borderId="10" xfId="42" quotePrefix="1" applyNumberFormat="1" applyFont="1" applyFill="1" applyBorder="1" applyAlignment="1">
      <alignment horizontal="center" vertical="center"/>
    </xf>
    <xf numFmtId="1" fontId="28" fillId="0" borderId="0" xfId="0" applyNumberFormat="1" applyFont="1" applyFill="1" applyAlignment="1">
      <alignment horizontal="center" vertical="center"/>
    </xf>
    <xf numFmtId="1" fontId="28" fillId="0" borderId="0" xfId="0" applyNumberFormat="1" applyFont="1" applyFill="1" applyBorder="1" applyAlignment="1">
      <alignment horizontal="center" vertical="center"/>
    </xf>
    <xf numFmtId="165" fontId="28" fillId="0" borderId="10" xfId="0" quotePrefix="1" applyNumberFormat="1" applyFont="1" applyFill="1" applyBorder="1" applyAlignment="1">
      <alignment horizontal="center" vertical="center" wrapText="1"/>
    </xf>
    <xf numFmtId="16" fontId="28" fillId="0" borderId="10" xfId="0" quotePrefix="1" applyNumberFormat="1" applyFont="1" applyFill="1" applyBorder="1" applyAlignment="1">
      <alignment horizontal="center" vertical="center" wrapText="1"/>
    </xf>
    <xf numFmtId="0" fontId="28" fillId="0" borderId="10" xfId="42" applyFont="1" applyFill="1" applyBorder="1" applyAlignment="1">
      <alignment horizontal="center" vertical="center"/>
    </xf>
    <xf numFmtId="0" fontId="28" fillId="0" borderId="10" xfId="42" quotePrefix="1" applyFont="1" applyFill="1" applyBorder="1" applyAlignment="1">
      <alignment horizontal="center" vertical="center"/>
    </xf>
    <xf numFmtId="0" fontId="28" fillId="0" borderId="10" xfId="42" quotePrefix="1" applyFont="1" applyFill="1" applyBorder="1" applyAlignment="1">
      <alignment horizontal="right" vertical="center"/>
    </xf>
    <xf numFmtId="0" fontId="28" fillId="0" borderId="10" xfId="28" quotePrefix="1" applyNumberFormat="1" applyFont="1" applyFill="1" applyBorder="1" applyAlignment="1">
      <alignment horizontal="center" vertical="center"/>
    </xf>
    <xf numFmtId="0" fontId="31" fillId="0" borderId="22" xfId="0" applyFont="1" applyFill="1" applyBorder="1" applyAlignment="1">
      <alignment horizontal="center" vertical="center"/>
    </xf>
    <xf numFmtId="0" fontId="28" fillId="0" borderId="0" xfId="0" applyFont="1" applyFill="1" applyBorder="1" applyAlignment="1">
      <alignment horizontal="center" vertical="center" wrapText="1"/>
    </xf>
    <xf numFmtId="0" fontId="36" fillId="0" borderId="0" xfId="0" applyFont="1" applyFill="1" applyBorder="1" applyAlignment="1">
      <alignment horizontal="center" vertical="center"/>
    </xf>
    <xf numFmtId="164" fontId="35" fillId="0" borderId="0" xfId="28" applyNumberFormat="1" applyFont="1" applyFill="1" applyBorder="1" applyAlignment="1">
      <alignment horizontal="center" vertical="center"/>
    </xf>
    <xf numFmtId="177" fontId="35" fillId="0" borderId="0" xfId="0" applyNumberFormat="1" applyFont="1" applyFill="1" applyBorder="1" applyAlignment="1">
      <alignment horizontal="center" vertical="center"/>
    </xf>
    <xf numFmtId="41" fontId="28" fillId="0" borderId="0" xfId="29" applyFont="1" applyFill="1" applyAlignment="1">
      <alignment vertical="center"/>
    </xf>
    <xf numFmtId="41" fontId="28" fillId="0" borderId="0" xfId="42" applyNumberFormat="1" applyFont="1" applyFill="1" applyBorder="1" applyAlignment="1">
      <alignment horizontal="center" vertical="center"/>
    </xf>
    <xf numFmtId="0" fontId="28" fillId="0" borderId="0" xfId="41" applyFont="1" applyFill="1" applyBorder="1" applyAlignment="1">
      <alignment horizontal="center" vertical="center"/>
    </xf>
    <xf numFmtId="0" fontId="28" fillId="0" borderId="0" xfId="43" applyFont="1" applyFill="1" applyAlignment="1">
      <alignment horizontal="center" vertical="center"/>
    </xf>
    <xf numFmtId="41" fontId="28" fillId="0" borderId="0" xfId="42" applyNumberFormat="1" applyFont="1" applyFill="1" applyBorder="1" applyAlignment="1">
      <alignment horizontal="left" vertical="center"/>
    </xf>
    <xf numFmtId="41" fontId="28" fillId="0" borderId="0" xfId="42" applyNumberFormat="1" applyFont="1" applyFill="1" applyBorder="1" applyAlignment="1">
      <alignment vertical="center"/>
    </xf>
    <xf numFmtId="0" fontId="28" fillId="0" borderId="0" xfId="42" applyFont="1" applyFill="1" applyAlignment="1">
      <alignment horizontal="left"/>
    </xf>
    <xf numFmtId="0" fontId="28" fillId="0" borderId="0" xfId="42" applyFont="1" applyFill="1"/>
    <xf numFmtId="0" fontId="28" fillId="0" borderId="0" xfId="42" applyFont="1" applyFill="1" applyAlignment="1"/>
    <xf numFmtId="0" fontId="28" fillId="0" borderId="0" xfId="42" applyFont="1" applyFill="1" applyAlignment="1">
      <alignment horizontal="left" vertical="center"/>
    </xf>
    <xf numFmtId="0" fontId="28" fillId="0" borderId="0" xfId="42" applyFont="1" applyFill="1" applyAlignment="1">
      <alignment horizontal="center" vertical="center"/>
    </xf>
    <xf numFmtId="0" fontId="28" fillId="0" borderId="0" xfId="42" applyFont="1" applyFill="1" applyAlignment="1">
      <alignment vertical="center"/>
    </xf>
    <xf numFmtId="38" fontId="28" fillId="0" borderId="0" xfId="42" applyNumberFormat="1" applyFont="1" applyFill="1" applyAlignment="1">
      <alignment horizontal="center" vertical="center"/>
    </xf>
    <xf numFmtId="0" fontId="50" fillId="0" borderId="0" xfId="0" applyFont="1" applyFill="1" applyAlignment="1">
      <alignment vertical="center"/>
    </xf>
    <xf numFmtId="0" fontId="50" fillId="0" borderId="11" xfId="0" applyFont="1" applyFill="1" applyBorder="1" applyAlignment="1">
      <alignment horizontal="center" vertical="center"/>
    </xf>
    <xf numFmtId="164" fontId="50" fillId="0" borderId="11" xfId="28" applyNumberFormat="1" applyFont="1" applyFill="1" applyBorder="1" applyAlignment="1">
      <alignment horizontal="center" vertical="center"/>
    </xf>
    <xf numFmtId="164" fontId="50" fillId="0" borderId="17" xfId="28" applyNumberFormat="1" applyFont="1" applyFill="1" applyBorder="1" applyAlignment="1">
      <alignment horizontal="center" vertical="center"/>
    </xf>
    <xf numFmtId="0" fontId="54" fillId="23" borderId="15" xfId="0" applyFont="1" applyFill="1" applyBorder="1" applyAlignment="1">
      <alignment horizontal="center" vertical="center"/>
    </xf>
    <xf numFmtId="0" fontId="54" fillId="23" borderId="63" xfId="0" applyFont="1" applyFill="1" applyBorder="1" applyAlignment="1">
      <alignment horizontal="center" vertical="center" wrapText="1"/>
    </xf>
    <xf numFmtId="0" fontId="54" fillId="23" borderId="63" xfId="0" applyFont="1" applyFill="1" applyBorder="1" applyAlignment="1">
      <alignment horizontal="center" vertical="center"/>
    </xf>
    <xf numFmtId="0" fontId="31" fillId="0" borderId="0" xfId="0" applyFont="1" applyFill="1" applyAlignment="1">
      <alignment horizontal="center" vertical="top"/>
    </xf>
    <xf numFmtId="0" fontId="28" fillId="0" borderId="10" xfId="52" applyNumberFormat="1" applyFont="1" applyFill="1" applyBorder="1" applyAlignment="1" applyProtection="1">
      <alignment horizontal="left" vertical="center"/>
      <protection locked="0"/>
    </xf>
    <xf numFmtId="0" fontId="28" fillId="0" borderId="10" xfId="0" applyNumberFormat="1" applyFont="1" applyFill="1" applyBorder="1" applyAlignment="1">
      <alignment horizontal="left" vertical="center" wrapText="1"/>
    </xf>
    <xf numFmtId="0" fontId="28" fillId="0" borderId="10" xfId="42" applyNumberFormat="1" applyFont="1" applyFill="1" applyBorder="1" applyAlignment="1">
      <alignment horizontal="left" vertical="center"/>
    </xf>
    <xf numFmtId="0" fontId="28" fillId="0" borderId="10" xfId="42" applyNumberFormat="1" applyFont="1" applyFill="1" applyBorder="1" applyAlignment="1">
      <alignment horizontal="left" vertical="center" wrapText="1"/>
    </xf>
    <xf numFmtId="43" fontId="28" fillId="0" borderId="10" xfId="28" quotePrefix="1" applyNumberFormat="1" applyFont="1" applyFill="1" applyBorder="1" applyAlignment="1">
      <alignment horizontal="center" vertical="center"/>
    </xf>
    <xf numFmtId="43" fontId="28" fillId="0" borderId="10" xfId="28" quotePrefix="1" applyNumberFormat="1" applyFont="1" applyFill="1" applyBorder="1" applyAlignment="1">
      <alignment horizontal="right" vertical="center"/>
    </xf>
    <xf numFmtId="43" fontId="35" fillId="0" borderId="15" xfId="28" applyNumberFormat="1" applyFont="1" applyFill="1" applyBorder="1" applyAlignment="1">
      <alignment horizontal="right" vertical="center"/>
    </xf>
    <xf numFmtId="0" fontId="35" fillId="0" borderId="0" xfId="0" applyFont="1" applyFill="1" applyAlignment="1">
      <alignment horizontal="center" vertical="top" wrapText="1"/>
    </xf>
    <xf numFmtId="0" fontId="35" fillId="0" borderId="74" xfId="0" applyFont="1" applyFill="1" applyBorder="1" applyAlignment="1">
      <alignment vertical="center"/>
    </xf>
    <xf numFmtId="43" fontId="35" fillId="0" borderId="74" xfId="28" applyNumberFormat="1" applyFont="1" applyFill="1" applyBorder="1" applyAlignment="1">
      <alignment horizontal="right" vertical="center"/>
    </xf>
    <xf numFmtId="0" fontId="35" fillId="0" borderId="13" xfId="0" applyFont="1" applyFill="1" applyBorder="1" applyAlignment="1">
      <alignment vertical="center"/>
    </xf>
    <xf numFmtId="0" fontId="28" fillId="0" borderId="13" xfId="0" applyFont="1" applyFill="1" applyBorder="1" applyAlignment="1">
      <alignment horizontal="center" vertical="center" wrapText="1"/>
    </xf>
    <xf numFmtId="43" fontId="35" fillId="0" borderId="13" xfId="28" applyNumberFormat="1" applyFont="1" applyFill="1" applyBorder="1" applyAlignment="1">
      <alignment horizontal="right" vertical="center"/>
    </xf>
    <xf numFmtId="43" fontId="35" fillId="0" borderId="25" xfId="28" applyNumberFormat="1" applyFont="1" applyFill="1" applyBorder="1" applyAlignment="1">
      <alignment horizontal="right" vertical="center"/>
    </xf>
    <xf numFmtId="0" fontId="54" fillId="23" borderId="78" xfId="0" applyFont="1" applyFill="1" applyBorder="1" applyAlignment="1">
      <alignment horizontal="center" vertical="center" wrapText="1"/>
    </xf>
    <xf numFmtId="0" fontId="31" fillId="0" borderId="12" xfId="0" applyFont="1" applyFill="1" applyBorder="1" applyAlignment="1">
      <alignment horizontal="center" vertical="center" wrapText="1"/>
    </xf>
    <xf numFmtId="0" fontId="31" fillId="0" borderId="23" xfId="0" applyFont="1" applyFill="1" applyBorder="1" applyAlignment="1">
      <alignment horizontal="center" vertical="center"/>
    </xf>
    <xf numFmtId="0" fontId="28" fillId="0" borderId="23" xfId="42" applyNumberFormat="1" applyFont="1" applyFill="1" applyBorder="1" applyAlignment="1">
      <alignment horizontal="left" vertical="center"/>
    </xf>
    <xf numFmtId="0" fontId="28" fillId="0" borderId="23" xfId="0" quotePrefix="1" applyFont="1" applyFill="1" applyBorder="1" applyAlignment="1">
      <alignment horizontal="center" vertical="center" wrapText="1"/>
    </xf>
    <xf numFmtId="0" fontId="28" fillId="0" borderId="23" xfId="42" applyFont="1" applyFill="1" applyBorder="1" applyAlignment="1">
      <alignment horizontal="center" vertical="center"/>
    </xf>
    <xf numFmtId="0" fontId="28" fillId="0" borderId="23" xfId="42" quotePrefix="1" applyFont="1" applyFill="1" applyBorder="1" applyAlignment="1">
      <alignment horizontal="center" vertical="center"/>
    </xf>
    <xf numFmtId="1" fontId="28" fillId="0" borderId="23" xfId="42" applyNumberFormat="1" applyFont="1" applyFill="1" applyBorder="1" applyAlignment="1">
      <alignment horizontal="center" vertical="center"/>
    </xf>
    <xf numFmtId="43" fontId="28" fillId="0" borderId="23" xfId="28" quotePrefix="1" applyNumberFormat="1" applyFont="1" applyFill="1" applyBorder="1" applyAlignment="1">
      <alignment horizontal="center" vertical="center"/>
    </xf>
    <xf numFmtId="1" fontId="28" fillId="0" borderId="23" xfId="42" quotePrefix="1" applyNumberFormat="1" applyFont="1" applyFill="1" applyBorder="1" applyAlignment="1">
      <alignment horizontal="center" vertical="center"/>
    </xf>
    <xf numFmtId="0" fontId="28" fillId="0" borderId="23" xfId="28" quotePrefix="1" applyNumberFormat="1" applyFont="1" applyFill="1" applyBorder="1" applyAlignment="1">
      <alignment horizontal="center" vertical="center"/>
    </xf>
    <xf numFmtId="0" fontId="28" fillId="0" borderId="23" xfId="42" quotePrefix="1" applyFont="1" applyFill="1" applyBorder="1" applyAlignment="1">
      <alignment horizontal="right" vertical="center"/>
    </xf>
    <xf numFmtId="0" fontId="28" fillId="0" borderId="22" xfId="42" applyNumberFormat="1" applyFont="1" applyFill="1" applyBorder="1" applyAlignment="1">
      <alignment horizontal="left" vertical="center"/>
    </xf>
    <xf numFmtId="0" fontId="28" fillId="0" borderId="22" xfId="0" quotePrefix="1" applyFont="1" applyFill="1" applyBorder="1" applyAlignment="1">
      <alignment horizontal="center" vertical="center" wrapText="1"/>
    </xf>
    <xf numFmtId="0" fontId="28" fillId="0" borderId="22" xfId="42" applyFont="1" applyFill="1" applyBorder="1" applyAlignment="1">
      <alignment horizontal="center" vertical="center"/>
    </xf>
    <xf numFmtId="0" fontId="28" fillId="0" borderId="22" xfId="42" quotePrefix="1" applyFont="1" applyFill="1" applyBorder="1" applyAlignment="1">
      <alignment horizontal="center" vertical="center"/>
    </xf>
    <xf numFmtId="1" fontId="28" fillId="0" borderId="22" xfId="42" applyNumberFormat="1" applyFont="1" applyFill="1" applyBorder="1" applyAlignment="1">
      <alignment horizontal="center" vertical="center"/>
    </xf>
    <xf numFmtId="43" fontId="28" fillId="0" borderId="22" xfId="28" quotePrefix="1" applyNumberFormat="1" applyFont="1" applyFill="1" applyBorder="1" applyAlignment="1">
      <alignment horizontal="center" vertical="center"/>
    </xf>
    <xf numFmtId="1" fontId="28" fillId="0" borderId="22" xfId="42" quotePrefix="1" applyNumberFormat="1" applyFont="1" applyFill="1" applyBorder="1" applyAlignment="1">
      <alignment horizontal="center" vertical="center"/>
    </xf>
    <xf numFmtId="0" fontId="28" fillId="0" borderId="22" xfId="28" quotePrefix="1" applyNumberFormat="1" applyFont="1" applyFill="1" applyBorder="1" applyAlignment="1">
      <alignment horizontal="center" vertical="center"/>
    </xf>
    <xf numFmtId="0" fontId="28" fillId="0" borderId="22" xfId="42" quotePrefix="1" applyFont="1" applyFill="1" applyBorder="1" applyAlignment="1">
      <alignment horizontal="right" vertical="center"/>
    </xf>
    <xf numFmtId="0" fontId="35" fillId="0" borderId="0" xfId="0" applyFont="1" applyFill="1" applyAlignment="1">
      <alignment horizontal="center" vertical="center" wrapText="1"/>
    </xf>
    <xf numFmtId="0" fontId="31" fillId="0" borderId="21" xfId="0" applyFont="1" applyFill="1" applyBorder="1" applyAlignment="1">
      <alignment horizontal="center" vertical="center" wrapText="1"/>
    </xf>
    <xf numFmtId="0" fontId="31" fillId="0" borderId="21" xfId="0" applyFont="1" applyFill="1" applyBorder="1" applyAlignment="1">
      <alignment horizontal="center" vertical="center"/>
    </xf>
    <xf numFmtId="41" fontId="28" fillId="0" borderId="10" xfId="0" quotePrefix="1" applyNumberFormat="1" applyFont="1" applyFill="1" applyBorder="1" applyAlignment="1">
      <alignment horizontal="center" vertical="center" wrapText="1"/>
    </xf>
    <xf numFmtId="0" fontId="31" fillId="0" borderId="10" xfId="0" quotePrefix="1" applyFont="1" applyFill="1" applyBorder="1" applyAlignment="1">
      <alignment horizontal="center" vertical="center"/>
    </xf>
    <xf numFmtId="41" fontId="28" fillId="0" borderId="10" xfId="29" applyFont="1" applyFill="1" applyBorder="1" applyAlignment="1">
      <alignment horizontal="center" vertical="center" wrapText="1"/>
    </xf>
    <xf numFmtId="164" fontId="28" fillId="0" borderId="0" xfId="28" applyNumberFormat="1" applyFont="1" applyFill="1" applyBorder="1" applyAlignment="1">
      <alignment vertical="center"/>
    </xf>
    <xf numFmtId="167" fontId="35" fillId="0" borderId="11" xfId="0" applyNumberFormat="1" applyFont="1" applyFill="1" applyBorder="1" applyAlignment="1">
      <alignment horizontal="right" vertical="center" wrapText="1"/>
    </xf>
    <xf numFmtId="167" fontId="35" fillId="0" borderId="0" xfId="0" applyNumberFormat="1" applyFont="1" applyFill="1" applyBorder="1" applyAlignment="1">
      <alignment horizontal="right" vertical="center" wrapText="1"/>
    </xf>
    <xf numFmtId="164" fontId="35" fillId="0" borderId="0" xfId="28" applyNumberFormat="1" applyFont="1" applyFill="1" applyAlignment="1">
      <alignment horizontal="center" vertical="center"/>
    </xf>
    <xf numFmtId="164" fontId="35" fillId="0" borderId="0" xfId="28" applyNumberFormat="1" applyFont="1" applyFill="1" applyAlignment="1">
      <alignment vertical="center" wrapText="1"/>
    </xf>
    <xf numFmtId="0" fontId="31" fillId="0" borderId="0" xfId="0" applyFont="1" applyFill="1" applyAlignment="1">
      <alignment horizontal="center" vertical="center"/>
    </xf>
    <xf numFmtId="0" fontId="50" fillId="0" borderId="0" xfId="0" applyFont="1" applyAlignment="1">
      <alignment vertical="center"/>
    </xf>
    <xf numFmtId="0" fontId="53" fillId="0" borderId="0" xfId="0" applyFont="1" applyFill="1" applyAlignment="1">
      <alignment vertical="center"/>
    </xf>
    <xf numFmtId="164" fontId="54" fillId="23" borderId="11" xfId="28" applyNumberFormat="1" applyFont="1" applyFill="1" applyBorder="1" applyAlignment="1">
      <alignment horizontal="center" vertical="center" wrapText="1"/>
    </xf>
    <xf numFmtId="0" fontId="28" fillId="0" borderId="10" xfId="0" applyFont="1" applyFill="1" applyBorder="1" applyAlignment="1">
      <alignment vertical="center"/>
    </xf>
    <xf numFmtId="0" fontId="48" fillId="0" borderId="0" xfId="0" applyFont="1" applyFill="1" applyBorder="1" applyAlignment="1">
      <alignment horizontal="center" vertical="center"/>
    </xf>
    <xf numFmtId="0" fontId="48" fillId="0" borderId="0" xfId="0" applyFont="1" applyFill="1" applyBorder="1" applyAlignment="1">
      <alignment horizontal="center" vertical="center" wrapText="1"/>
    </xf>
    <xf numFmtId="164" fontId="48" fillId="0" borderId="0" xfId="28" applyNumberFormat="1" applyFont="1" applyFill="1" applyBorder="1" applyAlignment="1">
      <alignment horizontal="center" vertical="center" wrapText="1"/>
    </xf>
    <xf numFmtId="167" fontId="35" fillId="0" borderId="16" xfId="0" applyNumberFormat="1" applyFont="1" applyFill="1" applyBorder="1" applyAlignment="1">
      <alignment vertical="center" wrapText="1"/>
    </xf>
    <xf numFmtId="167" fontId="35" fillId="0" borderId="0" xfId="0" applyNumberFormat="1" applyFont="1" applyFill="1" applyBorder="1" applyAlignment="1">
      <alignment vertical="center" wrapText="1"/>
    </xf>
    <xf numFmtId="164" fontId="36" fillId="0" borderId="0" xfId="28" applyNumberFormat="1" applyFont="1" applyFill="1" applyBorder="1" applyAlignment="1">
      <alignment horizontal="center" vertical="center"/>
    </xf>
    <xf numFmtId="164" fontId="35" fillId="0" borderId="0" xfId="28" applyNumberFormat="1" applyFont="1" applyFill="1" applyBorder="1" applyAlignment="1">
      <alignment vertical="center"/>
    </xf>
    <xf numFmtId="41" fontId="28" fillId="0" borderId="0" xfId="29" applyFont="1" applyFill="1" applyAlignment="1">
      <alignment horizontal="center" vertical="center"/>
    </xf>
    <xf numFmtId="167" fontId="35" fillId="0" borderId="74" xfId="0" applyNumberFormat="1" applyFont="1" applyFill="1" applyBorder="1" applyAlignment="1">
      <alignment horizontal="right" vertical="center" wrapText="1"/>
    </xf>
    <xf numFmtId="40" fontId="28" fillId="0" borderId="10" xfId="28" applyNumberFormat="1" applyFont="1" applyFill="1" applyBorder="1" applyAlignment="1">
      <alignment horizontal="right" vertical="center"/>
    </xf>
    <xf numFmtId="40" fontId="28" fillId="0" borderId="10" xfId="29" applyNumberFormat="1" applyFont="1" applyFill="1" applyBorder="1" applyAlignment="1">
      <alignment horizontal="right" vertical="center"/>
    </xf>
    <xf numFmtId="40" fontId="35" fillId="0" borderId="11" xfId="28" applyNumberFormat="1" applyFont="1" applyFill="1" applyBorder="1" applyAlignment="1">
      <alignment horizontal="right" vertical="center"/>
    </xf>
    <xf numFmtId="40" fontId="35" fillId="0" borderId="13" xfId="0" applyNumberFormat="1" applyFont="1" applyFill="1" applyBorder="1" applyAlignment="1">
      <alignment horizontal="right" vertical="center"/>
    </xf>
    <xf numFmtId="40" fontId="35" fillId="0" borderId="74" xfId="28" applyNumberFormat="1" applyFont="1" applyFill="1" applyBorder="1" applyAlignment="1">
      <alignment horizontal="right" vertical="center"/>
    </xf>
    <xf numFmtId="0" fontId="28" fillId="0" borderId="23" xfId="0" quotePrefix="1" applyFont="1" applyFill="1" applyBorder="1" applyAlignment="1">
      <alignment horizontal="center" vertical="center"/>
    </xf>
    <xf numFmtId="40" fontId="28" fillId="0" borderId="23" xfId="28" applyNumberFormat="1" applyFont="1" applyFill="1" applyBorder="1" applyAlignment="1">
      <alignment horizontal="right" vertical="center"/>
    </xf>
    <xf numFmtId="0" fontId="28" fillId="0" borderId="22" xfId="0" quotePrefix="1" applyFont="1" applyFill="1" applyBorder="1" applyAlignment="1">
      <alignment horizontal="center" vertical="center"/>
    </xf>
    <xf numFmtId="40" fontId="28" fillId="0" borderId="22" xfId="28" applyNumberFormat="1" applyFont="1" applyFill="1" applyBorder="1" applyAlignment="1">
      <alignment horizontal="right" vertical="center"/>
    </xf>
    <xf numFmtId="40" fontId="35" fillId="0" borderId="13" xfId="28" applyNumberFormat="1" applyFont="1" applyFill="1" applyBorder="1" applyAlignment="1">
      <alignment horizontal="right" vertical="center"/>
    </xf>
    <xf numFmtId="0" fontId="31" fillId="0" borderId="23" xfId="0" quotePrefix="1" applyFont="1" applyFill="1" applyBorder="1" applyAlignment="1">
      <alignment horizontal="center" vertical="center"/>
    </xf>
    <xf numFmtId="40" fontId="28" fillId="0" borderId="23" xfId="29" applyNumberFormat="1" applyFont="1" applyFill="1" applyBorder="1" applyAlignment="1">
      <alignment horizontal="right" vertical="center"/>
    </xf>
    <xf numFmtId="0" fontId="31" fillId="0" borderId="22" xfId="0" quotePrefix="1" applyFont="1" applyFill="1" applyBorder="1" applyAlignment="1">
      <alignment horizontal="center" vertical="center"/>
    </xf>
    <xf numFmtId="40" fontId="28" fillId="0" borderId="22" xfId="29" applyNumberFormat="1" applyFont="1" applyFill="1" applyBorder="1" applyAlignment="1">
      <alignment horizontal="right" vertical="center"/>
    </xf>
    <xf numFmtId="2" fontId="28" fillId="0" borderId="0" xfId="0" applyNumberFormat="1" applyFont="1" applyFill="1" applyAlignment="1">
      <alignment vertical="center"/>
    </xf>
    <xf numFmtId="0" fontId="35" fillId="0" borderId="0" xfId="0" applyNumberFormat="1" applyFont="1" applyFill="1" applyAlignment="1">
      <alignment horizontal="center" vertical="center"/>
    </xf>
    <xf numFmtId="41" fontId="35" fillId="0" borderId="0" xfId="29" applyFont="1" applyFill="1" applyAlignment="1">
      <alignment horizontal="center" vertical="center"/>
    </xf>
    <xf numFmtId="0" fontId="35" fillId="0" borderId="0" xfId="0" applyNumberFormat="1" applyFont="1" applyFill="1" applyAlignment="1">
      <alignment vertical="center"/>
    </xf>
    <xf numFmtId="41" fontId="35" fillId="0" borderId="0" xfId="29" applyFont="1" applyFill="1" applyAlignment="1">
      <alignment vertical="center" wrapText="1"/>
    </xf>
    <xf numFmtId="164" fontId="35" fillId="0" borderId="33" xfId="28" applyNumberFormat="1" applyFont="1" applyFill="1" applyBorder="1" applyAlignment="1">
      <alignment horizontal="center" vertical="center" wrapText="1"/>
    </xf>
    <xf numFmtId="164" fontId="28" fillId="0" borderId="0" xfId="0" applyNumberFormat="1" applyFont="1" applyFill="1" applyAlignment="1">
      <alignment vertical="center"/>
    </xf>
    <xf numFmtId="0" fontId="28" fillId="0" borderId="10" xfId="0" applyNumberFormat="1" applyFont="1" applyFill="1" applyBorder="1" applyAlignment="1">
      <alignment horizontal="center" vertical="center"/>
    </xf>
    <xf numFmtId="41" fontId="28" fillId="0" borderId="10" xfId="0" applyNumberFormat="1" applyFont="1" applyFill="1" applyBorder="1" applyAlignment="1">
      <alignment horizontal="left" vertical="center"/>
    </xf>
    <xf numFmtId="1" fontId="28" fillId="0" borderId="10" xfId="53" applyNumberFormat="1" applyFont="1" applyFill="1" applyBorder="1" applyAlignment="1">
      <alignment horizontal="left" vertical="center"/>
    </xf>
    <xf numFmtId="1" fontId="28" fillId="0" borderId="10" xfId="53" applyNumberFormat="1" applyFont="1" applyFill="1" applyBorder="1" applyAlignment="1">
      <alignment horizontal="center" vertical="center"/>
    </xf>
    <xf numFmtId="1" fontId="28" fillId="0" borderId="10" xfId="53" quotePrefix="1" applyNumberFormat="1" applyFont="1" applyFill="1" applyBorder="1" applyAlignment="1">
      <alignment horizontal="center" vertical="center"/>
    </xf>
    <xf numFmtId="167" fontId="28" fillId="0" borderId="0" xfId="0" applyNumberFormat="1" applyFont="1" applyFill="1" applyAlignment="1">
      <alignment horizontal="center" vertical="center"/>
    </xf>
    <xf numFmtId="0" fontId="28" fillId="0" borderId="10" xfId="0" applyFont="1" applyFill="1" applyBorder="1" applyAlignment="1">
      <alignment horizontal="left" vertical="center" wrapText="1"/>
    </xf>
    <xf numFmtId="14" fontId="31" fillId="0" borderId="10" xfId="0" applyNumberFormat="1" applyFont="1" applyFill="1" applyBorder="1" applyAlignment="1">
      <alignment horizontal="center" vertical="center"/>
    </xf>
    <xf numFmtId="0" fontId="31" fillId="0" borderId="10" xfId="0" applyNumberFormat="1" applyFont="1" applyFill="1" applyBorder="1" applyAlignment="1">
      <alignment horizontal="center" vertical="center"/>
    </xf>
    <xf numFmtId="178" fontId="31" fillId="0" borderId="10" xfId="0" applyNumberFormat="1" applyFont="1" applyFill="1" applyBorder="1" applyAlignment="1">
      <alignment horizontal="center" vertical="center"/>
    </xf>
    <xf numFmtId="37" fontId="28" fillId="0" borderId="10" xfId="0" applyNumberFormat="1" applyFont="1" applyFill="1" applyBorder="1" applyAlignment="1">
      <alignment horizontal="center" vertical="center"/>
    </xf>
    <xf numFmtId="0" fontId="28" fillId="0" borderId="22" xfId="28" applyNumberFormat="1" applyFont="1" applyFill="1" applyBorder="1" applyAlignment="1">
      <alignment horizontal="center" vertical="center" wrapText="1"/>
    </xf>
    <xf numFmtId="0" fontId="28" fillId="0" borderId="23" xfId="28" applyNumberFormat="1" applyFont="1" applyFill="1" applyBorder="1" applyAlignment="1">
      <alignment horizontal="center" vertical="center" wrapText="1"/>
    </xf>
    <xf numFmtId="0" fontId="31" fillId="0" borderId="23" xfId="0" applyNumberFormat="1" applyFont="1" applyFill="1" applyBorder="1" applyAlignment="1">
      <alignment horizontal="center" vertical="center"/>
    </xf>
    <xf numFmtId="41" fontId="28" fillId="0" borderId="22" xfId="0" applyNumberFormat="1" applyFont="1" applyFill="1" applyBorder="1" applyAlignment="1">
      <alignment horizontal="center" vertical="center" wrapText="1"/>
    </xf>
    <xf numFmtId="0" fontId="28" fillId="0" borderId="0" xfId="0" applyNumberFormat="1" applyFont="1" applyFill="1" applyAlignment="1">
      <alignment vertical="center"/>
    </xf>
    <xf numFmtId="43" fontId="28" fillId="0" borderId="0" xfId="28" applyFont="1" applyFill="1" applyAlignment="1">
      <alignment horizontal="right" vertical="center" wrapText="1"/>
    </xf>
    <xf numFmtId="0" fontId="28" fillId="0" borderId="0" xfId="0" applyFont="1" applyFill="1" applyAlignment="1">
      <alignment vertical="center" wrapText="1"/>
    </xf>
    <xf numFmtId="0" fontId="51" fillId="23" borderId="11" xfId="0" applyFont="1" applyFill="1" applyBorder="1" applyAlignment="1">
      <alignment horizontal="center" vertical="center"/>
    </xf>
    <xf numFmtId="43" fontId="31" fillId="0" borderId="10" xfId="28" applyNumberFormat="1" applyFont="1" applyFill="1" applyBorder="1" applyAlignment="1">
      <alignment vertical="center"/>
    </xf>
    <xf numFmtId="0" fontId="54" fillId="23" borderId="11" xfId="0" applyNumberFormat="1" applyFont="1" applyFill="1" applyBorder="1" applyAlignment="1">
      <alignment horizontal="center" vertical="center"/>
    </xf>
    <xf numFmtId="41" fontId="54" fillId="23" borderId="11" xfId="29" applyFont="1" applyFill="1" applyBorder="1" applyAlignment="1">
      <alignment horizontal="center" vertical="center" wrapText="1"/>
    </xf>
    <xf numFmtId="167" fontId="31" fillId="0" borderId="10" xfId="0" quotePrefix="1" applyNumberFormat="1" applyFont="1" applyFill="1" applyBorder="1" applyAlignment="1">
      <alignment horizontal="center" vertical="center" wrapText="1"/>
    </xf>
    <xf numFmtId="37" fontId="31" fillId="0" borderId="10" xfId="0" applyNumberFormat="1" applyFont="1" applyFill="1" applyBorder="1" applyAlignment="1">
      <alignment horizontal="center" vertical="center"/>
    </xf>
    <xf numFmtId="0" fontId="31" fillId="0" borderId="22" xfId="0" applyFont="1" applyFill="1" applyBorder="1" applyAlignment="1">
      <alignment horizontal="left" vertical="center" wrapText="1"/>
    </xf>
    <xf numFmtId="43" fontId="31" fillId="0" borderId="22" xfId="28" applyNumberFormat="1" applyFont="1" applyFill="1" applyBorder="1" applyAlignment="1">
      <alignment horizontal="center" vertical="center"/>
    </xf>
    <xf numFmtId="0" fontId="31" fillId="0" borderId="23" xfId="0" applyFont="1" applyFill="1" applyBorder="1" applyAlignment="1">
      <alignment horizontal="left" vertical="center" wrapText="1"/>
    </xf>
    <xf numFmtId="43" fontId="31" fillId="0" borderId="23" xfId="28" applyNumberFormat="1" applyFont="1" applyFill="1" applyBorder="1" applyAlignment="1">
      <alignment horizontal="center" vertical="center"/>
    </xf>
    <xf numFmtId="168" fontId="31" fillId="0" borderId="22" xfId="0" applyNumberFormat="1" applyFont="1" applyFill="1" applyBorder="1" applyAlignment="1">
      <alignment horizontal="center" vertical="center" wrapText="1"/>
    </xf>
    <xf numFmtId="164" fontId="31" fillId="0" borderId="22" xfId="28" applyNumberFormat="1" applyFont="1" applyFill="1" applyBorder="1" applyAlignment="1">
      <alignment horizontal="center" vertical="center" wrapText="1"/>
    </xf>
    <xf numFmtId="167" fontId="31" fillId="0" borderId="22" xfId="0" quotePrefix="1" applyNumberFormat="1" applyFont="1" applyFill="1" applyBorder="1" applyAlignment="1">
      <alignment horizontal="center" vertical="center" wrapText="1"/>
    </xf>
    <xf numFmtId="164" fontId="36" fillId="0" borderId="25" xfId="28" applyNumberFormat="1" applyFont="1" applyFill="1" applyBorder="1" applyAlignment="1">
      <alignment horizontal="center" vertical="center"/>
    </xf>
    <xf numFmtId="164" fontId="36" fillId="0" borderId="13" xfId="28" applyNumberFormat="1" applyFont="1" applyFill="1" applyBorder="1" applyAlignment="1">
      <alignment horizontal="center" vertical="center"/>
    </xf>
    <xf numFmtId="164" fontId="36" fillId="0" borderId="70" xfId="28" applyNumberFormat="1" applyFont="1" applyFill="1" applyBorder="1" applyAlignment="1">
      <alignment horizontal="center" vertical="center"/>
    </xf>
    <xf numFmtId="0" fontId="28" fillId="0" borderId="21" xfId="0" quotePrefix="1" applyFont="1" applyFill="1" applyBorder="1" applyAlignment="1">
      <alignment horizontal="center" vertical="center"/>
    </xf>
    <xf numFmtId="42" fontId="28" fillId="0" borderId="21" xfId="0" applyNumberFormat="1" applyFont="1" applyFill="1" applyBorder="1" applyAlignment="1">
      <alignment vertical="center"/>
    </xf>
    <xf numFmtId="0" fontId="28" fillId="0" borderId="21" xfId="0" applyFont="1" applyFill="1" applyBorder="1" applyAlignment="1">
      <alignment horizontal="center" vertical="center"/>
    </xf>
    <xf numFmtId="165" fontId="28" fillId="0" borderId="21" xfId="0" quotePrefix="1" applyNumberFormat="1" applyFont="1" applyFill="1" applyBorder="1" applyAlignment="1">
      <alignment horizontal="center" vertical="center" wrapText="1"/>
    </xf>
    <xf numFmtId="41" fontId="28" fillId="0" borderId="21" xfId="0" applyNumberFormat="1" applyFont="1" applyFill="1" applyBorder="1" applyAlignment="1">
      <alignment horizontal="center" vertical="center" wrapText="1"/>
    </xf>
    <xf numFmtId="0" fontId="28" fillId="0" borderId="21" xfId="28" applyNumberFormat="1" applyFont="1" applyFill="1" applyBorder="1" applyAlignment="1">
      <alignment horizontal="center" vertical="center" wrapText="1"/>
    </xf>
    <xf numFmtId="0" fontId="28" fillId="0" borderId="21" xfId="0" applyFont="1" applyFill="1" applyBorder="1" applyAlignment="1">
      <alignment horizontal="center" vertical="center" wrapText="1"/>
    </xf>
    <xf numFmtId="43" fontId="28" fillId="0" borderId="21" xfId="28" applyNumberFormat="1" applyFont="1" applyFill="1" applyBorder="1" applyAlignment="1">
      <alignment horizontal="center" vertical="center"/>
    </xf>
    <xf numFmtId="0" fontId="28" fillId="0" borderId="23" xfId="0" applyNumberFormat="1" applyFont="1" applyFill="1" applyBorder="1" applyAlignment="1">
      <alignment horizontal="center" vertical="center"/>
    </xf>
    <xf numFmtId="41" fontId="28" fillId="0" borderId="23" xfId="0" applyNumberFormat="1" applyFont="1" applyFill="1" applyBorder="1" applyAlignment="1">
      <alignment horizontal="left" vertical="center" wrapText="1"/>
    </xf>
    <xf numFmtId="165" fontId="28" fillId="0" borderId="23" xfId="0" quotePrefix="1" applyNumberFormat="1" applyFont="1" applyFill="1" applyBorder="1" applyAlignment="1">
      <alignment horizontal="center" vertical="center" wrapText="1"/>
    </xf>
    <xf numFmtId="41" fontId="28" fillId="0" borderId="23" xfId="0" applyNumberFormat="1" applyFont="1" applyFill="1" applyBorder="1" applyAlignment="1">
      <alignment horizontal="center" vertical="center" wrapText="1"/>
    </xf>
    <xf numFmtId="0" fontId="28" fillId="0" borderId="22" xfId="0" applyNumberFormat="1" applyFont="1" applyFill="1" applyBorder="1" applyAlignment="1">
      <alignment horizontal="center" vertical="center"/>
    </xf>
    <xf numFmtId="41" fontId="28" fillId="0" borderId="22" xfId="0" applyNumberFormat="1" applyFont="1" applyFill="1" applyBorder="1" applyAlignment="1">
      <alignment horizontal="left" vertical="center" wrapText="1"/>
    </xf>
    <xf numFmtId="165" fontId="28" fillId="0" borderId="22" xfId="0" quotePrefix="1"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4" fontId="31" fillId="0" borderId="23" xfId="0" applyNumberFormat="1" applyFont="1" applyFill="1" applyBorder="1" applyAlignment="1">
      <alignment horizontal="center" vertical="center"/>
    </xf>
    <xf numFmtId="14" fontId="31" fillId="0" borderId="22" xfId="0" applyNumberFormat="1" applyFont="1" applyFill="1" applyBorder="1" applyAlignment="1">
      <alignment horizontal="center" vertical="center"/>
    </xf>
    <xf numFmtId="0" fontId="28" fillId="0" borderId="23" xfId="0" applyFont="1" applyFill="1" applyBorder="1" applyAlignment="1">
      <alignment horizontal="center" vertical="center" wrapText="1"/>
    </xf>
    <xf numFmtId="178" fontId="31" fillId="0" borderId="23" xfId="0" applyNumberFormat="1" applyFont="1" applyFill="1" applyBorder="1" applyAlignment="1">
      <alignment horizontal="center" vertical="center"/>
    </xf>
    <xf numFmtId="43" fontId="31" fillId="0" borderId="23" xfId="28" applyNumberFormat="1" applyFont="1" applyFill="1" applyBorder="1" applyAlignment="1">
      <alignment vertical="center"/>
    </xf>
    <xf numFmtId="178" fontId="31" fillId="0" borderId="22" xfId="0" applyNumberFormat="1" applyFont="1" applyFill="1" applyBorder="1" applyAlignment="1">
      <alignment horizontal="center" vertical="center"/>
    </xf>
    <xf numFmtId="43" fontId="31" fillId="0" borderId="22" xfId="28" applyNumberFormat="1" applyFont="1" applyFill="1" applyBorder="1" applyAlignment="1">
      <alignment vertical="center"/>
    </xf>
    <xf numFmtId="167" fontId="35" fillId="0" borderId="13" xfId="0" applyNumberFormat="1" applyFont="1" applyFill="1" applyBorder="1" applyAlignment="1">
      <alignment horizontal="right" vertical="center" wrapText="1"/>
    </xf>
    <xf numFmtId="37" fontId="31" fillId="0" borderId="22" xfId="0" applyNumberFormat="1" applyFont="1" applyFill="1" applyBorder="1" applyAlignment="1">
      <alignment horizontal="center" vertical="center"/>
    </xf>
    <xf numFmtId="37" fontId="31" fillId="0" borderId="23" xfId="0" applyNumberFormat="1" applyFont="1" applyFill="1" applyBorder="1" applyAlignment="1">
      <alignment horizontal="center" vertical="center"/>
    </xf>
    <xf numFmtId="0" fontId="31" fillId="0" borderId="21" xfId="0" applyFont="1" applyFill="1" applyBorder="1" applyAlignment="1">
      <alignment horizontal="left" vertical="center" wrapText="1"/>
    </xf>
    <xf numFmtId="0" fontId="31" fillId="0" borderId="21" xfId="0" quotePrefix="1" applyFont="1" applyFill="1" applyBorder="1" applyAlignment="1">
      <alignment horizontal="center" vertical="center" wrapText="1"/>
    </xf>
    <xf numFmtId="43" fontId="31" fillId="0" borderId="21" xfId="28" applyNumberFormat="1" applyFont="1" applyFill="1" applyBorder="1" applyAlignment="1">
      <alignment horizontal="center" vertical="center"/>
    </xf>
    <xf numFmtId="0" fontId="31" fillId="0" borderId="22" xfId="0" applyNumberFormat="1" applyFont="1" applyFill="1" applyBorder="1" applyAlignment="1">
      <alignment horizontal="center" vertical="center"/>
    </xf>
    <xf numFmtId="0" fontId="35" fillId="0" borderId="0" xfId="0" applyFont="1" applyFill="1" applyBorder="1" applyAlignment="1">
      <alignment horizontal="left" vertical="center"/>
    </xf>
    <xf numFmtId="41" fontId="35" fillId="0" borderId="0" xfId="29" applyFont="1" applyFill="1" applyAlignment="1">
      <alignment horizontal="left" vertical="center" wrapText="1"/>
    </xf>
    <xf numFmtId="164" fontId="31" fillId="0" borderId="23" xfId="28" applyNumberFormat="1" applyFont="1" applyFill="1" applyBorder="1" applyAlignment="1">
      <alignment horizontal="center" vertical="center" wrapText="1"/>
    </xf>
    <xf numFmtId="0" fontId="28" fillId="0" borderId="10" xfId="28" applyNumberFormat="1" applyFont="1" applyFill="1" applyBorder="1" applyAlignment="1">
      <alignment horizontal="left" vertical="center" wrapText="1"/>
    </xf>
    <xf numFmtId="37" fontId="28" fillId="0" borderId="0" xfId="0" applyNumberFormat="1" applyFont="1" applyFill="1" applyAlignment="1">
      <alignment horizontal="center" vertical="center"/>
    </xf>
    <xf numFmtId="168" fontId="28" fillId="0" borderId="10" xfId="28" applyNumberFormat="1" applyFont="1" applyFill="1" applyBorder="1" applyAlignment="1">
      <alignment horizontal="center" vertical="center" wrapText="1"/>
    </xf>
    <xf numFmtId="168" fontId="31" fillId="0" borderId="23" xfId="0" applyNumberFormat="1" applyFont="1" applyFill="1" applyBorder="1" applyAlignment="1">
      <alignment horizontal="center" vertical="center" wrapText="1"/>
    </xf>
    <xf numFmtId="41" fontId="36" fillId="0" borderId="0" xfId="29" applyFont="1" applyFill="1" applyBorder="1" applyAlignment="1">
      <alignment vertical="center"/>
    </xf>
    <xf numFmtId="41" fontId="28" fillId="0" borderId="0" xfId="29" applyFont="1" applyFill="1" applyBorder="1" applyAlignment="1">
      <alignment vertical="center"/>
    </xf>
    <xf numFmtId="164" fontId="36" fillId="0" borderId="0" xfId="28" applyNumberFormat="1" applyFont="1" applyFill="1" applyAlignment="1">
      <alignment vertical="center"/>
    </xf>
    <xf numFmtId="0" fontId="31" fillId="0" borderId="0" xfId="0" applyFont="1" applyFill="1" applyBorder="1" applyAlignment="1">
      <alignment horizontal="right" vertical="center"/>
    </xf>
    <xf numFmtId="0" fontId="54" fillId="23" borderId="69" xfId="0" applyFont="1" applyFill="1" applyBorder="1" applyAlignment="1">
      <alignment horizontal="center" vertical="center" wrapText="1"/>
    </xf>
    <xf numFmtId="0" fontId="54" fillId="23" borderId="64" xfId="0" applyFont="1" applyFill="1" applyBorder="1" applyAlignment="1">
      <alignment horizontal="center" vertical="center"/>
    </xf>
    <xf numFmtId="0" fontId="54" fillId="23" borderId="64" xfId="0" applyFont="1" applyFill="1" applyBorder="1" applyAlignment="1">
      <alignment horizontal="center" vertical="center" wrapText="1"/>
    </xf>
    <xf numFmtId="164" fontId="54" fillId="23" borderId="64" xfId="28" applyNumberFormat="1" applyFont="1" applyFill="1" applyBorder="1" applyAlignment="1">
      <alignment horizontal="center" vertical="center" wrapText="1"/>
    </xf>
    <xf numFmtId="41" fontId="54" fillId="23" borderId="64" xfId="29" applyFont="1" applyFill="1" applyBorder="1" applyAlignment="1">
      <alignment horizontal="center" vertical="center" wrapText="1"/>
    </xf>
    <xf numFmtId="0" fontId="54" fillId="23" borderId="65" xfId="0" applyFont="1" applyFill="1" applyBorder="1" applyAlignment="1">
      <alignment horizontal="center" vertical="center" wrapText="1"/>
    </xf>
    <xf numFmtId="43" fontId="31" fillId="0" borderId="23" xfId="28" applyFont="1" applyFill="1" applyBorder="1" applyAlignment="1">
      <alignment horizontal="center" vertical="center"/>
    </xf>
    <xf numFmtId="43" fontId="28" fillId="0" borderId="10" xfId="28" applyFont="1" applyFill="1" applyBorder="1" applyAlignment="1">
      <alignment horizontal="left" vertical="center"/>
    </xf>
    <xf numFmtId="0" fontId="35" fillId="0" borderId="75" xfId="0" applyFont="1" applyFill="1" applyBorder="1" applyAlignment="1">
      <alignment horizontal="center" vertical="center" wrapText="1"/>
    </xf>
    <xf numFmtId="0" fontId="35" fillId="0" borderId="76" xfId="0" applyFont="1" applyFill="1" applyBorder="1" applyAlignment="1">
      <alignment horizontal="center" vertical="center" wrapText="1"/>
    </xf>
    <xf numFmtId="0" fontId="35" fillId="0" borderId="77" xfId="0" applyFont="1" applyFill="1" applyBorder="1" applyAlignment="1">
      <alignment horizontal="center" vertical="center" wrapText="1"/>
    </xf>
    <xf numFmtId="0" fontId="28" fillId="0" borderId="10" xfId="28" applyNumberFormat="1" applyFont="1" applyFill="1" applyBorder="1" applyAlignment="1">
      <alignment horizontal="center" vertical="center"/>
    </xf>
    <xf numFmtId="0" fontId="28" fillId="0" borderId="45" xfId="0" applyFont="1" applyBorder="1" applyAlignment="1">
      <alignment horizontal="center" vertical="center"/>
    </xf>
    <xf numFmtId="42" fontId="28" fillId="0" borderId="10" xfId="0" applyNumberFormat="1" applyFont="1" applyFill="1" applyBorder="1" applyAlignment="1">
      <alignment horizontal="left" vertical="center"/>
    </xf>
    <xf numFmtId="0" fontId="31" fillId="0" borderId="45" xfId="0" applyFont="1" applyBorder="1" applyAlignment="1">
      <alignment horizontal="center" vertical="center"/>
    </xf>
    <xf numFmtId="0" fontId="31" fillId="0" borderId="45" xfId="0" applyFont="1" applyBorder="1" applyAlignment="1">
      <alignment horizontal="center" vertical="center" wrapText="1"/>
    </xf>
    <xf numFmtId="0" fontId="28" fillId="0" borderId="45" xfId="0" applyFont="1" applyBorder="1" applyAlignment="1">
      <alignment horizontal="center" vertical="center" wrapText="1"/>
    </xf>
    <xf numFmtId="0" fontId="28" fillId="0" borderId="45" xfId="0" applyFont="1" applyBorder="1" applyAlignment="1">
      <alignment vertical="center" wrapText="1"/>
    </xf>
    <xf numFmtId="171" fontId="28" fillId="0" borderId="0" xfId="0" applyNumberFormat="1" applyFont="1" applyAlignment="1">
      <alignment vertical="center"/>
    </xf>
    <xf numFmtId="41" fontId="28" fillId="0" borderId="45" xfId="0" quotePrefix="1" applyNumberFormat="1" applyFont="1" applyBorder="1" applyAlignment="1">
      <alignment horizontal="center" vertical="center" wrapText="1"/>
    </xf>
    <xf numFmtId="41" fontId="28" fillId="0" borderId="45" xfId="0" applyNumberFormat="1" applyFont="1" applyBorder="1" applyAlignment="1">
      <alignment horizontal="center" vertical="center" wrapText="1"/>
    </xf>
    <xf numFmtId="0" fontId="28" fillId="0" borderId="41" xfId="0" applyFont="1" applyBorder="1" applyAlignment="1">
      <alignment horizontal="center" vertical="center"/>
    </xf>
    <xf numFmtId="0" fontId="31" fillId="0" borderId="41" xfId="0" applyFont="1" applyBorder="1" applyAlignment="1">
      <alignment horizontal="center" vertical="center"/>
    </xf>
    <xf numFmtId="0" fontId="31" fillId="0" borderId="41" xfId="0" applyFont="1" applyBorder="1" applyAlignment="1">
      <alignment horizontal="center" vertical="center" wrapText="1"/>
    </xf>
    <xf numFmtId="0" fontId="28" fillId="0" borderId="41" xfId="0" quotePrefix="1" applyFont="1" applyBorder="1" applyAlignment="1">
      <alignment horizontal="center" vertical="center" wrapText="1"/>
    </xf>
    <xf numFmtId="0" fontId="28" fillId="0" borderId="41" xfId="0" applyFont="1" applyBorder="1" applyAlignment="1">
      <alignment horizontal="center" vertical="center" wrapText="1"/>
    </xf>
    <xf numFmtId="0" fontId="28" fillId="0" borderId="41" xfId="0" applyFont="1" applyBorder="1" applyAlignment="1">
      <alignment vertical="center" wrapText="1"/>
    </xf>
    <xf numFmtId="0" fontId="28" fillId="0" borderId="43" xfId="0" applyFont="1" applyBorder="1" applyAlignment="1">
      <alignment vertical="center" wrapText="1"/>
    </xf>
    <xf numFmtId="0" fontId="28" fillId="0" borderId="67" xfId="0" applyFont="1" applyBorder="1" applyAlignment="1">
      <alignment horizontal="center" vertical="center"/>
    </xf>
    <xf numFmtId="0" fontId="31" fillId="0" borderId="67" xfId="0" applyFont="1" applyBorder="1" applyAlignment="1">
      <alignment horizontal="center" vertical="center"/>
    </xf>
    <xf numFmtId="0" fontId="31" fillId="0" borderId="67" xfId="0" applyFont="1" applyBorder="1" applyAlignment="1">
      <alignment horizontal="center" vertical="center" wrapText="1"/>
    </xf>
    <xf numFmtId="0" fontId="28" fillId="0" borderId="67" xfId="0" quotePrefix="1" applyFont="1" applyBorder="1" applyAlignment="1">
      <alignment horizontal="center" vertical="center" wrapText="1"/>
    </xf>
    <xf numFmtId="0" fontId="28" fillId="0" borderId="67" xfId="0" applyFont="1" applyBorder="1" applyAlignment="1">
      <alignment horizontal="center" vertical="center" wrapText="1"/>
    </xf>
    <xf numFmtId="0" fontId="28" fillId="0" borderId="52" xfId="0" applyFont="1" applyBorder="1" applyAlignment="1">
      <alignment horizontal="center" vertical="center" wrapText="1"/>
    </xf>
    <xf numFmtId="0" fontId="28" fillId="0" borderId="67" xfId="0" applyFont="1" applyBorder="1" applyAlignment="1">
      <alignment vertical="center" wrapText="1"/>
    </xf>
    <xf numFmtId="0" fontId="28" fillId="0" borderId="68" xfId="0" applyFont="1" applyBorder="1" applyAlignment="1">
      <alignment vertical="center" wrapText="1"/>
    </xf>
    <xf numFmtId="41" fontId="28" fillId="0" borderId="61" xfId="0" applyNumberFormat="1" applyFont="1" applyFill="1" applyBorder="1" applyAlignment="1">
      <alignment horizontal="left" vertical="center" wrapText="1"/>
    </xf>
    <xf numFmtId="0" fontId="35" fillId="0" borderId="0" xfId="0" applyFont="1" applyAlignment="1">
      <alignment horizontal="center" vertical="center"/>
    </xf>
    <xf numFmtId="164" fontId="35" fillId="0" borderId="0" xfId="28" applyNumberFormat="1" applyFont="1" applyAlignment="1">
      <alignment horizontal="center" vertical="center"/>
    </xf>
    <xf numFmtId="164" fontId="35" fillId="0" borderId="0" xfId="28" applyNumberFormat="1" applyFont="1" applyAlignment="1">
      <alignment horizontal="right" vertical="center" wrapText="1"/>
    </xf>
    <xf numFmtId="0" fontId="31" fillId="0" borderId="0" xfId="0" applyFont="1" applyAlignment="1">
      <alignment horizontal="left" vertical="center"/>
    </xf>
    <xf numFmtId="0" fontId="31" fillId="0" borderId="0" xfId="0" applyFont="1" applyAlignment="1">
      <alignment horizontal="right" vertical="center" wrapText="1"/>
    </xf>
    <xf numFmtId="0" fontId="31" fillId="0" borderId="0" xfId="0" applyFont="1" applyAlignment="1">
      <alignment horizontal="right" vertical="center"/>
    </xf>
    <xf numFmtId="164" fontId="31" fillId="0" borderId="0" xfId="28" applyNumberFormat="1" applyFont="1" applyAlignment="1">
      <alignment horizontal="right" vertical="center" wrapText="1"/>
    </xf>
    <xf numFmtId="164" fontId="28" fillId="0" borderId="13" xfId="28" applyNumberFormat="1" applyFont="1" applyBorder="1" applyAlignment="1">
      <alignment horizontal="center" vertical="center" wrapText="1"/>
    </xf>
    <xf numFmtId="0" fontId="50" fillId="0" borderId="11" xfId="0" applyFont="1" applyBorder="1" applyAlignment="1">
      <alignment vertical="center"/>
    </xf>
    <xf numFmtId="164" fontId="50" fillId="0" borderId="11" xfId="28" applyNumberFormat="1" applyFont="1" applyBorder="1" applyAlignment="1">
      <alignment vertical="center"/>
    </xf>
    <xf numFmtId="0" fontId="28" fillId="0" borderId="66" xfId="0" applyFont="1" applyBorder="1" applyAlignment="1">
      <alignment horizontal="center" vertical="center" wrapText="1"/>
    </xf>
    <xf numFmtId="0" fontId="28" fillId="0" borderId="66" xfId="0" quotePrefix="1" applyFont="1" applyBorder="1" applyAlignment="1">
      <alignment horizontal="center" vertical="center" wrapText="1"/>
    </xf>
    <xf numFmtId="42" fontId="28" fillId="0" borderId="23" xfId="0" applyNumberFormat="1" applyFont="1" applyFill="1" applyBorder="1" applyAlignment="1">
      <alignment horizontal="left" vertical="center"/>
    </xf>
    <xf numFmtId="0" fontId="51" fillId="23" borderId="20" xfId="0" applyFont="1" applyFill="1" applyBorder="1" applyAlignment="1">
      <alignment horizontal="center" vertical="center" wrapText="1"/>
    </xf>
    <xf numFmtId="0" fontId="51" fillId="23" borderId="63" xfId="0" applyFont="1" applyFill="1" applyBorder="1" applyAlignment="1">
      <alignment horizontal="center" vertical="center"/>
    </xf>
    <xf numFmtId="0" fontId="51" fillId="23" borderId="63" xfId="0" applyFont="1" applyFill="1" applyBorder="1" applyAlignment="1">
      <alignment horizontal="center" vertical="center" wrapText="1"/>
    </xf>
    <xf numFmtId="164" fontId="51" fillId="23" borderId="11" xfId="28" applyNumberFormat="1" applyFont="1" applyFill="1" applyBorder="1" applyAlignment="1">
      <alignment horizontal="center" vertical="center"/>
    </xf>
    <xf numFmtId="0" fontId="51" fillId="23" borderId="78" xfId="0" applyFont="1" applyFill="1" applyBorder="1" applyAlignment="1">
      <alignment horizontal="center" vertical="center" wrapText="1"/>
    </xf>
    <xf numFmtId="43" fontId="28" fillId="0" borderId="45" xfId="28" applyNumberFormat="1" applyFont="1" applyBorder="1" applyAlignment="1">
      <alignment horizontal="right" vertical="center"/>
    </xf>
    <xf numFmtId="43" fontId="28" fillId="0" borderId="41" xfId="28" applyNumberFormat="1" applyFont="1" applyBorder="1" applyAlignment="1">
      <alignment horizontal="right" vertical="center"/>
    </xf>
    <xf numFmtId="43" fontId="28" fillId="0" borderId="67" xfId="28" applyNumberFormat="1" applyFont="1" applyBorder="1" applyAlignment="1">
      <alignment horizontal="right" vertical="center"/>
    </xf>
    <xf numFmtId="43" fontId="28" fillId="0" borderId="45" xfId="28" applyFont="1" applyBorder="1" applyAlignment="1">
      <alignment vertical="center"/>
    </xf>
    <xf numFmtId="43" fontId="28" fillId="0" borderId="41" xfId="28" applyFont="1" applyBorder="1" applyAlignment="1">
      <alignment vertical="center"/>
    </xf>
    <xf numFmtId="43" fontId="28" fillId="0" borderId="67" xfId="28" applyFont="1" applyBorder="1" applyAlignment="1">
      <alignment vertical="center"/>
    </xf>
    <xf numFmtId="43" fontId="35" fillId="0" borderId="11" xfId="28" applyFont="1" applyFill="1" applyBorder="1" applyAlignment="1">
      <alignment vertical="center"/>
    </xf>
    <xf numFmtId="43" fontId="35" fillId="0" borderId="13" xfId="28" applyFont="1" applyFill="1" applyBorder="1" applyAlignment="1">
      <alignment vertical="center"/>
    </xf>
    <xf numFmtId="43" fontId="35" fillId="0" borderId="74" xfId="28" applyFont="1" applyFill="1" applyBorder="1" applyAlignment="1">
      <alignment vertical="center"/>
    </xf>
    <xf numFmtId="0" fontId="36" fillId="0" borderId="0" xfId="0" applyFont="1" applyFill="1" applyAlignment="1">
      <alignment horizontal="center" vertical="center"/>
    </xf>
    <xf numFmtId="49" fontId="31" fillId="0" borderId="10" xfId="0" applyNumberFormat="1" applyFont="1" applyFill="1" applyBorder="1" applyAlignment="1">
      <alignment horizontal="center" vertical="center" wrapText="1"/>
    </xf>
    <xf numFmtId="164" fontId="31" fillId="0" borderId="10" xfId="0" quotePrefix="1" applyNumberFormat="1" applyFont="1" applyFill="1" applyBorder="1" applyAlignment="1">
      <alignment horizontal="center" vertical="center" wrapText="1"/>
    </xf>
    <xf numFmtId="165" fontId="31" fillId="0" borderId="10" xfId="0" applyNumberFormat="1" applyFont="1" applyFill="1" applyBorder="1" applyAlignment="1">
      <alignment horizontal="center" vertical="center" wrapText="1"/>
    </xf>
    <xf numFmtId="14" fontId="28" fillId="0" borderId="10" xfId="0" applyNumberFormat="1" applyFont="1" applyFill="1" applyBorder="1" applyAlignment="1">
      <alignment horizontal="center" vertical="center" wrapText="1"/>
    </xf>
    <xf numFmtId="49" fontId="28" fillId="0" borderId="10" xfId="0" applyNumberFormat="1" applyFont="1" applyFill="1" applyBorder="1" applyAlignment="1">
      <alignment horizontal="center" vertical="center" wrapText="1"/>
    </xf>
    <xf numFmtId="49" fontId="28" fillId="0" borderId="10" xfId="0" quotePrefix="1" applyNumberFormat="1" applyFont="1" applyFill="1" applyBorder="1" applyAlignment="1">
      <alignment horizontal="center" vertical="center" wrapText="1"/>
    </xf>
    <xf numFmtId="49" fontId="28" fillId="0" borderId="10" xfId="39" applyNumberFormat="1" applyFont="1" applyFill="1" applyBorder="1" applyAlignment="1">
      <alignment horizontal="left" vertical="center" wrapText="1"/>
    </xf>
    <xf numFmtId="49" fontId="28" fillId="0" borderId="10" xfId="39" quotePrefix="1" applyNumberFormat="1" applyFont="1" applyFill="1" applyBorder="1" applyAlignment="1">
      <alignment horizontal="center" vertical="center" wrapText="1"/>
    </xf>
    <xf numFmtId="49" fontId="28" fillId="0" borderId="10" xfId="39" applyNumberFormat="1" applyFont="1" applyFill="1" applyBorder="1" applyAlignment="1">
      <alignment horizontal="center" vertical="center" wrapText="1"/>
    </xf>
    <xf numFmtId="38" fontId="28" fillId="0" borderId="10" xfId="39" quotePrefix="1" applyNumberFormat="1" applyFont="1" applyFill="1" applyBorder="1" applyAlignment="1">
      <alignment horizontal="center" vertical="center" wrapText="1"/>
    </xf>
    <xf numFmtId="15" fontId="28" fillId="0" borderId="10" xfId="0" applyNumberFormat="1" applyFont="1" applyFill="1" applyBorder="1" applyAlignment="1">
      <alignment horizontal="center" vertical="center" wrapText="1"/>
    </xf>
    <xf numFmtId="174" fontId="31" fillId="0" borderId="10" xfId="0" applyNumberFormat="1" applyFont="1" applyFill="1" applyBorder="1" applyAlignment="1">
      <alignment horizontal="center" vertical="center" wrapText="1"/>
    </xf>
    <xf numFmtId="41" fontId="28" fillId="0" borderId="0" xfId="0" applyNumberFormat="1" applyFont="1" applyFill="1" applyAlignment="1">
      <alignment horizontal="center" vertical="center"/>
    </xf>
    <xf numFmtId="175" fontId="31" fillId="0" borderId="10" xfId="0" applyNumberFormat="1" applyFont="1" applyFill="1" applyBorder="1" applyAlignment="1">
      <alignment horizontal="center" vertical="center" wrapText="1"/>
    </xf>
    <xf numFmtId="0" fontId="48" fillId="0" borderId="10" xfId="0" applyFont="1" applyFill="1" applyBorder="1" applyAlignment="1">
      <alignment horizontal="right" vertical="center" wrapText="1"/>
    </xf>
    <xf numFmtId="0" fontId="56" fillId="0" borderId="10" xfId="0" applyFont="1" applyFill="1" applyBorder="1" applyAlignment="1">
      <alignment horizontal="center" vertical="center" wrapText="1"/>
    </xf>
    <xf numFmtId="14" fontId="28" fillId="0" borderId="10" xfId="0" quotePrefix="1" applyNumberFormat="1" applyFont="1" applyFill="1" applyBorder="1" applyAlignment="1">
      <alignment horizontal="center" vertical="center" wrapText="1"/>
    </xf>
    <xf numFmtId="164" fontId="36" fillId="0" borderId="17" xfId="28" applyNumberFormat="1" applyFont="1" applyFill="1" applyBorder="1" applyAlignment="1">
      <alignment horizontal="center" vertical="center"/>
    </xf>
    <xf numFmtId="49" fontId="28" fillId="0" borderId="0" xfId="39" applyNumberFormat="1" applyFont="1" applyFill="1" applyBorder="1" applyAlignment="1">
      <alignment horizontal="left" vertical="center"/>
    </xf>
    <xf numFmtId="49" fontId="28" fillId="0" borderId="0" xfId="39" applyNumberFormat="1" applyFont="1" applyFill="1" applyBorder="1" applyAlignment="1">
      <alignment horizontal="center" vertical="center"/>
    </xf>
    <xf numFmtId="49" fontId="28" fillId="0" borderId="0" xfId="39" applyNumberFormat="1" applyFont="1" applyFill="1" applyBorder="1" applyAlignment="1">
      <alignment horizontal="center" vertical="center" wrapText="1"/>
    </xf>
    <xf numFmtId="0" fontId="28" fillId="0" borderId="0" xfId="39" applyFont="1" applyFill="1" applyBorder="1" applyAlignment="1">
      <alignment horizontal="center" vertical="center" wrapText="1"/>
    </xf>
    <xf numFmtId="0" fontId="28" fillId="0" borderId="0" xfId="39" quotePrefix="1" applyFont="1" applyFill="1" applyBorder="1" applyAlignment="1">
      <alignment horizontal="center" vertical="center" wrapText="1"/>
    </xf>
    <xf numFmtId="49" fontId="36" fillId="0" borderId="0" xfId="39" quotePrefix="1" applyNumberFormat="1" applyFont="1" applyFill="1" applyBorder="1" applyAlignment="1">
      <alignment vertical="center"/>
    </xf>
    <xf numFmtId="164" fontId="28" fillId="0" borderId="0" xfId="28" applyNumberFormat="1" applyFont="1" applyFill="1" applyBorder="1" applyAlignment="1">
      <alignment horizontal="center" vertical="center" wrapText="1"/>
    </xf>
    <xf numFmtId="41" fontId="28" fillId="0" borderId="0" xfId="40" applyNumberFormat="1" applyFont="1" applyFill="1" applyBorder="1" applyAlignment="1">
      <alignment horizontal="center" vertical="center"/>
    </xf>
    <xf numFmtId="41" fontId="28" fillId="0" borderId="0" xfId="40" applyNumberFormat="1" applyFont="1" applyFill="1" applyBorder="1" applyAlignment="1">
      <alignment vertical="center"/>
    </xf>
    <xf numFmtId="0" fontId="28" fillId="0" borderId="0" xfId="40" applyFont="1" applyFill="1" applyAlignment="1">
      <alignment horizontal="left" vertical="center"/>
    </xf>
    <xf numFmtId="0" fontId="28" fillId="0" borderId="0" xfId="40" applyFont="1" applyFill="1" applyAlignment="1">
      <alignment vertical="center"/>
    </xf>
    <xf numFmtId="0" fontId="28" fillId="0" borderId="0" xfId="40" applyFont="1" applyFill="1" applyAlignment="1">
      <alignment horizontal="center" vertical="center"/>
    </xf>
    <xf numFmtId="38" fontId="28" fillId="0" borderId="0" xfId="40" applyNumberFormat="1" applyFont="1" applyFill="1" applyAlignment="1">
      <alignment horizontal="center" vertical="center"/>
    </xf>
    <xf numFmtId="41" fontId="28" fillId="0" borderId="0" xfId="41" applyNumberFormat="1" applyFont="1" applyFill="1" applyBorder="1" applyAlignment="1">
      <alignment vertical="center"/>
    </xf>
    <xf numFmtId="0" fontId="28" fillId="0" borderId="0" xfId="41" applyFont="1" applyFill="1" applyBorder="1" applyAlignment="1">
      <alignment vertical="center" wrapText="1"/>
    </xf>
    <xf numFmtId="0" fontId="31" fillId="0" borderId="30" xfId="0" applyFont="1" applyFill="1" applyBorder="1" applyAlignment="1">
      <alignment vertical="center"/>
    </xf>
    <xf numFmtId="0" fontId="31" fillId="0" borderId="0" xfId="0" applyFont="1" applyFill="1" applyBorder="1" applyAlignment="1">
      <alignment vertical="center" wrapText="1"/>
    </xf>
    <xf numFmtId="164" fontId="31" fillId="0" borderId="30" xfId="28" applyNumberFormat="1" applyFont="1" applyFill="1" applyBorder="1" applyAlignment="1">
      <alignment vertical="center" wrapText="1"/>
    </xf>
    <xf numFmtId="164" fontId="56" fillId="0" borderId="10" xfId="54" quotePrefix="1" applyNumberFormat="1" applyFont="1" applyFill="1" applyBorder="1" applyAlignment="1">
      <alignment horizontal="center" vertical="center"/>
    </xf>
    <xf numFmtId="0" fontId="28" fillId="0" borderId="10" xfId="51" quotePrefix="1" applyFont="1" applyFill="1" applyBorder="1" applyAlignment="1">
      <alignment horizontal="center" vertical="center" wrapText="1"/>
    </xf>
    <xf numFmtId="0" fontId="28" fillId="0" borderId="10" xfId="51" applyNumberFormat="1" applyFont="1" applyFill="1" applyBorder="1" applyAlignment="1">
      <alignment horizontal="center" vertical="center" wrapText="1"/>
    </xf>
    <xf numFmtId="14" fontId="28" fillId="0" borderId="10" xfId="0" applyNumberFormat="1" applyFont="1" applyFill="1" applyBorder="1" applyAlignment="1">
      <alignment horizontal="center" vertical="center"/>
    </xf>
    <xf numFmtId="14" fontId="28" fillId="0" borderId="10" xfId="51" applyNumberFormat="1" applyFont="1" applyFill="1" applyBorder="1" applyAlignment="1">
      <alignment horizontal="center" vertical="center"/>
    </xf>
    <xf numFmtId="41" fontId="28" fillId="0" borderId="0" xfId="0" applyNumberFormat="1" applyFont="1" applyFill="1" applyAlignment="1">
      <alignment vertical="center"/>
    </xf>
    <xf numFmtId="164" fontId="36" fillId="0" borderId="0" xfId="0" applyNumberFormat="1" applyFont="1" applyFill="1" applyAlignment="1">
      <alignment vertical="center"/>
    </xf>
    <xf numFmtId="43" fontId="28" fillId="0" borderId="0" xfId="0" applyNumberFormat="1" applyFont="1" applyFill="1" applyAlignment="1">
      <alignment vertical="center"/>
    </xf>
    <xf numFmtId="43" fontId="28" fillId="0" borderId="0" xfId="28" applyFont="1" applyFill="1" applyBorder="1" applyAlignment="1">
      <alignment vertical="center"/>
    </xf>
    <xf numFmtId="43" fontId="28" fillId="0" borderId="0" xfId="0" applyNumberFormat="1" applyFont="1" applyFill="1" applyBorder="1" applyAlignment="1">
      <alignment vertical="center"/>
    </xf>
    <xf numFmtId="0" fontId="28" fillId="0" borderId="0" xfId="43" applyFont="1" applyFill="1" applyAlignment="1">
      <alignment vertical="center"/>
    </xf>
    <xf numFmtId="43" fontId="35" fillId="0" borderId="11" xfId="28" applyNumberFormat="1" applyFont="1" applyFill="1" applyBorder="1" applyAlignment="1">
      <alignment horizontal="center" vertical="center"/>
    </xf>
    <xf numFmtId="43" fontId="31" fillId="0" borderId="10" xfId="28" quotePrefix="1" applyNumberFormat="1" applyFont="1" applyFill="1" applyBorder="1" applyAlignment="1">
      <alignment horizontal="center" vertical="center"/>
    </xf>
    <xf numFmtId="43" fontId="56" fillId="0" borderId="10" xfId="28" applyNumberFormat="1" applyFont="1" applyFill="1" applyBorder="1" applyAlignment="1">
      <alignment horizontal="center" vertical="center"/>
    </xf>
    <xf numFmtId="0" fontId="35" fillId="0" borderId="27" xfId="0" applyFont="1" applyFill="1" applyBorder="1" applyAlignment="1">
      <alignment horizontal="center" vertical="center" wrapText="1"/>
    </xf>
    <xf numFmtId="0" fontId="37" fillId="0" borderId="0" xfId="0" applyFont="1" applyFill="1" applyAlignment="1">
      <alignment vertical="center"/>
    </xf>
    <xf numFmtId="0" fontId="43" fillId="23" borderId="15" xfId="0" applyFont="1" applyFill="1" applyBorder="1" applyAlignment="1">
      <alignment horizontal="center" vertical="center"/>
    </xf>
    <xf numFmtId="0" fontId="43" fillId="23" borderId="63" xfId="0" applyFont="1" applyFill="1" applyBorder="1" applyAlignment="1">
      <alignment horizontal="center" vertical="center" wrapText="1"/>
    </xf>
    <xf numFmtId="0" fontId="43" fillId="23" borderId="63" xfId="0" applyFont="1" applyFill="1" applyBorder="1" applyAlignment="1">
      <alignment horizontal="center" vertical="center"/>
    </xf>
    <xf numFmtId="0" fontId="43" fillId="23" borderId="78" xfId="0" applyFont="1" applyFill="1" applyBorder="1" applyAlignment="1">
      <alignment horizontal="center" vertical="center" wrapText="1"/>
    </xf>
    <xf numFmtId="49" fontId="28" fillId="0" borderId="10" xfId="0" applyNumberFormat="1" applyFont="1" applyFill="1" applyBorder="1" applyAlignment="1">
      <alignment horizontal="center" vertical="center"/>
    </xf>
    <xf numFmtId="49" fontId="28" fillId="0" borderId="0" xfId="39" quotePrefix="1" applyNumberFormat="1" applyFont="1" applyFill="1" applyBorder="1" applyAlignment="1">
      <alignment horizontal="left" vertical="center"/>
    </xf>
    <xf numFmtId="1" fontId="28" fillId="0" borderId="0" xfId="40" quotePrefix="1" applyNumberFormat="1" applyFont="1" applyFill="1" applyBorder="1" applyAlignment="1">
      <alignment horizontal="left" vertical="center"/>
    </xf>
    <xf numFmtId="43" fontId="35" fillId="0" borderId="74" xfId="28" applyNumberFormat="1" applyFont="1" applyFill="1" applyBorder="1" applyAlignment="1">
      <alignment horizontal="center" vertical="center"/>
    </xf>
    <xf numFmtId="49" fontId="28" fillId="0" borderId="10" xfId="51" applyNumberFormat="1" applyFont="1" applyFill="1" applyBorder="1" applyAlignment="1">
      <alignment horizontal="left" vertical="center" wrapText="1"/>
    </xf>
    <xf numFmtId="49" fontId="28" fillId="0" borderId="10" xfId="52" applyNumberFormat="1" applyFont="1" applyFill="1" applyBorder="1" applyAlignment="1" applyProtection="1">
      <alignment horizontal="left" vertical="center" wrapText="1"/>
      <protection locked="0"/>
    </xf>
    <xf numFmtId="43" fontId="35" fillId="0" borderId="13" xfId="28" applyNumberFormat="1" applyFont="1" applyFill="1" applyBorder="1" applyAlignment="1">
      <alignment horizontal="center" vertical="center"/>
    </xf>
    <xf numFmtId="0" fontId="31" fillId="0" borderId="13" xfId="0" applyFont="1" applyFill="1" applyBorder="1" applyAlignment="1">
      <alignment horizontal="center" vertical="center" wrapText="1"/>
    </xf>
    <xf numFmtId="49" fontId="28" fillId="0" borderId="10" xfId="51" applyNumberFormat="1" applyFont="1" applyFill="1" applyBorder="1" applyAlignment="1">
      <alignment horizontal="left" vertical="center"/>
    </xf>
    <xf numFmtId="49" fontId="28" fillId="0" borderId="10" xfId="51" applyNumberFormat="1" applyFont="1" applyFill="1" applyBorder="1" applyAlignment="1">
      <alignment vertical="center"/>
    </xf>
    <xf numFmtId="49" fontId="28" fillId="0" borderId="10" xfId="0" applyNumberFormat="1" applyFont="1" applyFill="1" applyBorder="1" applyAlignment="1">
      <alignment vertical="center"/>
    </xf>
    <xf numFmtId="49" fontId="28" fillId="0" borderId="10" xfId="0" applyNumberFormat="1" applyFont="1" applyFill="1" applyBorder="1" applyAlignment="1">
      <alignment vertical="center" wrapText="1"/>
    </xf>
    <xf numFmtId="49" fontId="28" fillId="0" borderId="10" xfId="51" applyNumberFormat="1" applyFont="1" applyFill="1" applyBorder="1" applyAlignment="1">
      <alignment vertical="center" wrapText="1"/>
    </xf>
    <xf numFmtId="0" fontId="35" fillId="0" borderId="16" xfId="0" applyFont="1" applyFill="1" applyBorder="1" applyAlignment="1">
      <alignment horizontal="left" vertical="center"/>
    </xf>
    <xf numFmtId="0" fontId="35" fillId="0" borderId="30" xfId="0" applyFont="1" applyFill="1" applyBorder="1" applyAlignment="1">
      <alignment horizontal="left" vertical="center"/>
    </xf>
    <xf numFmtId="0" fontId="28" fillId="0" borderId="23" xfId="0" applyFont="1" applyFill="1" applyBorder="1" applyAlignment="1">
      <alignment vertical="center"/>
    </xf>
    <xf numFmtId="169" fontId="31" fillId="0" borderId="23" xfId="0" quotePrefix="1" applyNumberFormat="1" applyFont="1" applyFill="1" applyBorder="1" applyAlignment="1">
      <alignment horizontal="center" vertical="center" wrapText="1"/>
    </xf>
    <xf numFmtId="15" fontId="31" fillId="0" borderId="23" xfId="0" applyNumberFormat="1" applyFont="1" applyFill="1" applyBorder="1" applyAlignment="1">
      <alignment horizontal="center" vertical="center" wrapText="1"/>
    </xf>
    <xf numFmtId="43" fontId="31" fillId="0" borderId="23" xfId="28" quotePrefix="1" applyNumberFormat="1" applyFont="1" applyFill="1" applyBorder="1" applyAlignment="1">
      <alignment horizontal="center" vertical="center"/>
    </xf>
    <xf numFmtId="0" fontId="28" fillId="0" borderId="22" xfId="0" applyFont="1" applyFill="1" applyBorder="1" applyAlignment="1">
      <alignment vertical="center"/>
    </xf>
    <xf numFmtId="169" fontId="31" fillId="0" borderId="22" xfId="0" applyNumberFormat="1" applyFont="1" applyFill="1" applyBorder="1" applyAlignment="1">
      <alignment horizontal="center" vertical="center" wrapText="1"/>
    </xf>
    <xf numFmtId="43" fontId="31" fillId="0" borderId="22" xfId="28" quotePrefix="1" applyNumberFormat="1" applyFont="1" applyFill="1" applyBorder="1" applyAlignment="1">
      <alignment horizontal="center" vertical="center"/>
    </xf>
    <xf numFmtId="169" fontId="31" fillId="0" borderId="23" xfId="0" applyNumberFormat="1" applyFont="1" applyFill="1" applyBorder="1" applyAlignment="1">
      <alignment horizontal="center" vertical="center" wrapText="1"/>
    </xf>
    <xf numFmtId="14" fontId="31" fillId="0" borderId="23" xfId="0" applyNumberFormat="1" applyFont="1" applyFill="1" applyBorder="1" applyAlignment="1">
      <alignment horizontal="center" vertical="center" wrapText="1"/>
    </xf>
    <xf numFmtId="14" fontId="31" fillId="0" borderId="22" xfId="0" applyNumberFormat="1" applyFont="1" applyFill="1" applyBorder="1" applyAlignment="1">
      <alignment horizontal="center" vertical="center" wrapText="1"/>
    </xf>
    <xf numFmtId="174" fontId="31" fillId="0" borderId="23" xfId="0" applyNumberFormat="1" applyFont="1" applyFill="1" applyBorder="1" applyAlignment="1">
      <alignment horizontal="center" vertical="center" wrapText="1"/>
    </xf>
    <xf numFmtId="174" fontId="31" fillId="0" borderId="22" xfId="0" applyNumberFormat="1" applyFont="1" applyFill="1" applyBorder="1" applyAlignment="1">
      <alignment horizontal="center" vertical="center" wrapText="1"/>
    </xf>
    <xf numFmtId="0" fontId="31" fillId="0" borderId="22" xfId="0" applyFont="1" applyFill="1" applyBorder="1" applyAlignment="1">
      <alignment vertical="center" wrapText="1"/>
    </xf>
    <xf numFmtId="175" fontId="31" fillId="0" borderId="23" xfId="0" applyNumberFormat="1" applyFont="1" applyFill="1" applyBorder="1" applyAlignment="1">
      <alignment horizontal="center" vertical="center" wrapText="1"/>
    </xf>
    <xf numFmtId="14" fontId="28" fillId="0" borderId="23" xfId="0" applyNumberFormat="1" applyFont="1" applyFill="1" applyBorder="1" applyAlignment="1">
      <alignment horizontal="center" vertical="center" wrapText="1"/>
    </xf>
    <xf numFmtId="14" fontId="28" fillId="0" borderId="22" xfId="0" quotePrefix="1" applyNumberFormat="1" applyFont="1" applyFill="1" applyBorder="1" applyAlignment="1">
      <alignment horizontal="center" vertical="center" wrapText="1"/>
    </xf>
    <xf numFmtId="14" fontId="28" fillId="0" borderId="22" xfId="0" applyNumberFormat="1" applyFont="1" applyFill="1" applyBorder="1" applyAlignment="1">
      <alignment horizontal="center" vertical="center" wrapText="1"/>
    </xf>
    <xf numFmtId="0" fontId="36" fillId="0" borderId="11" xfId="0" applyFont="1" applyFill="1" applyBorder="1" applyAlignment="1">
      <alignment horizontal="center" vertical="center" wrapText="1"/>
    </xf>
    <xf numFmtId="164" fontId="36" fillId="0" borderId="11" xfId="28" applyNumberFormat="1" applyFont="1" applyFill="1" applyBorder="1" applyAlignment="1">
      <alignment horizontal="center" vertical="center" wrapText="1"/>
    </xf>
    <xf numFmtId="166" fontId="28" fillId="0" borderId="10" xfId="0" applyNumberFormat="1" applyFont="1" applyFill="1" applyBorder="1" applyAlignment="1">
      <alignment horizontal="center" vertical="center"/>
    </xf>
    <xf numFmtId="169" fontId="28" fillId="0" borderId="10" xfId="0" applyNumberFormat="1" applyFont="1" applyFill="1" applyBorder="1" applyAlignment="1">
      <alignment horizontal="center" vertical="center" wrapText="1"/>
    </xf>
    <xf numFmtId="164" fontId="28" fillId="0" borderId="10" xfId="28" applyNumberFormat="1" applyFont="1" applyFill="1" applyBorder="1" applyAlignment="1">
      <alignment horizontal="center" vertical="center" wrapText="1"/>
    </xf>
    <xf numFmtId="164" fontId="28" fillId="0" borderId="10" xfId="0" applyNumberFormat="1" applyFont="1" applyFill="1" applyBorder="1" applyAlignment="1">
      <alignment horizontal="center" vertical="center" wrapText="1"/>
    </xf>
    <xf numFmtId="166" fontId="28" fillId="0" borderId="22" xfId="0" applyNumberFormat="1" applyFont="1" applyFill="1" applyBorder="1" applyAlignment="1">
      <alignment horizontal="center" vertical="center"/>
    </xf>
    <xf numFmtId="169" fontId="28" fillId="0" borderId="22" xfId="0" applyNumberFormat="1" applyFont="1" applyFill="1" applyBorder="1" applyAlignment="1">
      <alignment horizontal="center" vertical="center" wrapText="1"/>
    </xf>
    <xf numFmtId="164" fontId="28" fillId="0" borderId="16" xfId="28" applyNumberFormat="1" applyFont="1" applyFill="1" applyBorder="1" applyAlignment="1">
      <alignment horizontal="center" vertical="center" wrapText="1"/>
    </xf>
    <xf numFmtId="164" fontId="36" fillId="0" borderId="0" xfId="28" applyNumberFormat="1" applyFont="1" applyFill="1" applyBorder="1" applyAlignment="1">
      <alignment horizontal="center" vertical="center" wrapText="1"/>
    </xf>
    <xf numFmtId="164" fontId="36" fillId="0" borderId="0" xfId="28" applyNumberFormat="1" applyFon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left" vertical="center" wrapText="1"/>
    </xf>
    <xf numFmtId="164" fontId="36" fillId="0" borderId="0" xfId="28" applyNumberFormat="1" applyFont="1" applyFill="1" applyAlignment="1">
      <alignment horizontal="right" vertical="center" wrapText="1"/>
    </xf>
    <xf numFmtId="4" fontId="36" fillId="0" borderId="0" xfId="0" applyNumberFormat="1" applyFont="1" applyFill="1" applyAlignment="1">
      <alignment horizontal="left" vertical="center" wrapText="1"/>
    </xf>
    <xf numFmtId="0" fontId="28" fillId="0" borderId="0" xfId="0" applyFont="1" applyFill="1" applyAlignment="1">
      <alignment horizontal="right" vertical="center"/>
    </xf>
    <xf numFmtId="0" fontId="28" fillId="0" borderId="0" xfId="0" applyFont="1" applyFill="1" applyAlignment="1">
      <alignment horizontal="right" vertical="center" wrapText="1"/>
    </xf>
    <xf numFmtId="164" fontId="28" fillId="0" borderId="0" xfId="28" applyNumberFormat="1" applyFont="1" applyFill="1" applyAlignment="1">
      <alignment horizontal="right" vertical="center" wrapText="1"/>
    </xf>
    <xf numFmtId="0" fontId="28" fillId="0" borderId="16" xfId="0" applyFont="1" applyFill="1" applyBorder="1" applyAlignment="1">
      <alignment vertical="center"/>
    </xf>
    <xf numFmtId="0" fontId="57" fillId="23" borderId="11" xfId="0" applyFont="1" applyFill="1" applyBorder="1" applyAlignment="1">
      <alignment horizontal="center" vertical="center"/>
    </xf>
    <xf numFmtId="0" fontId="57" fillId="23" borderId="11" xfId="0" applyFont="1" applyFill="1" applyBorder="1" applyAlignment="1">
      <alignment horizontal="center" vertical="center" wrapText="1"/>
    </xf>
    <xf numFmtId="164" fontId="57" fillId="23" borderId="11" xfId="28" applyNumberFormat="1" applyFont="1" applyFill="1" applyBorder="1" applyAlignment="1">
      <alignment horizontal="center" vertical="center" wrapText="1"/>
    </xf>
    <xf numFmtId="0" fontId="28" fillId="0" borderId="11" xfId="0" applyFont="1" applyFill="1" applyBorder="1" applyAlignment="1">
      <alignment vertical="center"/>
    </xf>
    <xf numFmtId="164" fontId="28" fillId="0" borderId="15" xfId="0" applyNumberFormat="1" applyFont="1" applyFill="1" applyBorder="1" applyAlignment="1">
      <alignment vertical="center"/>
    </xf>
    <xf numFmtId="164" fontId="28" fillId="0" borderId="11" xfId="0" applyNumberFormat="1" applyFont="1" applyFill="1" applyBorder="1" applyAlignment="1">
      <alignment vertical="center"/>
    </xf>
    <xf numFmtId="164" fontId="28" fillId="0" borderId="17" xfId="0" applyNumberFormat="1" applyFont="1" applyFill="1" applyBorder="1" applyAlignment="1">
      <alignment vertical="center"/>
    </xf>
    <xf numFmtId="164" fontId="36" fillId="0" borderId="15" xfId="0" applyNumberFormat="1" applyFont="1" applyFill="1" applyBorder="1" applyAlignment="1">
      <alignment vertical="center"/>
    </xf>
    <xf numFmtId="43" fontId="36" fillId="0" borderId="17" xfId="28" applyFont="1" applyFill="1" applyBorder="1" applyAlignment="1">
      <alignment vertical="center"/>
    </xf>
    <xf numFmtId="164" fontId="36" fillId="0" borderId="17" xfId="28" applyNumberFormat="1" applyFont="1" applyFill="1" applyBorder="1" applyAlignment="1">
      <alignment vertical="center"/>
    </xf>
    <xf numFmtId="43" fontId="28" fillId="0" borderId="10" xfId="28" applyNumberFormat="1" applyFont="1" applyFill="1" applyBorder="1" applyAlignment="1">
      <alignment horizontal="center" vertical="center" wrapText="1"/>
    </xf>
    <xf numFmtId="43" fontId="36" fillId="0" borderId="17" xfId="28" applyNumberFormat="1" applyFont="1" applyFill="1" applyBorder="1" applyAlignment="1">
      <alignment horizontal="center" vertical="center"/>
    </xf>
    <xf numFmtId="43" fontId="36" fillId="0" borderId="13" xfId="28" applyNumberFormat="1"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26" xfId="28" applyNumberFormat="1" applyFont="1" applyFill="1" applyBorder="1" applyAlignment="1">
      <alignment horizontal="center" vertical="center" wrapText="1"/>
    </xf>
    <xf numFmtId="43" fontId="36" fillId="0" borderId="74" xfId="28" applyNumberFormat="1" applyFont="1" applyFill="1" applyBorder="1" applyAlignment="1">
      <alignment vertical="center"/>
    </xf>
    <xf numFmtId="0" fontId="28" fillId="0" borderId="76" xfId="0" applyFont="1" applyFill="1" applyBorder="1" applyAlignment="1">
      <alignment vertical="center"/>
    </xf>
    <xf numFmtId="0" fontId="28" fillId="0" borderId="77" xfId="0" applyFont="1" applyFill="1" applyBorder="1" applyAlignment="1">
      <alignment vertical="center"/>
    </xf>
    <xf numFmtId="43" fontId="36" fillId="0" borderId="13" xfId="28" applyNumberFormat="1" applyFont="1" applyFill="1" applyBorder="1" applyAlignment="1">
      <alignment vertical="center"/>
    </xf>
    <xf numFmtId="0" fontId="28" fillId="0" borderId="29" xfId="0" applyFont="1" applyFill="1" applyBorder="1" applyAlignment="1">
      <alignment vertical="center"/>
    </xf>
    <xf numFmtId="0" fontId="28" fillId="0" borderId="26" xfId="0" applyFont="1" applyFill="1" applyBorder="1" applyAlignment="1">
      <alignment vertical="center"/>
    </xf>
    <xf numFmtId="0" fontId="36" fillId="0" borderId="31" xfId="0" applyFont="1" applyFill="1" applyBorder="1" applyAlignment="1">
      <alignment horizontal="center" vertical="center"/>
    </xf>
    <xf numFmtId="0" fontId="36" fillId="0" borderId="31" xfId="0" applyFont="1" applyFill="1" applyBorder="1" applyAlignment="1">
      <alignment horizontal="center" vertical="center" wrapText="1"/>
    </xf>
    <xf numFmtId="0" fontId="36" fillId="0" borderId="17" xfId="0" applyFont="1" applyFill="1" applyBorder="1" applyAlignment="1">
      <alignment horizontal="center" vertical="center" wrapText="1"/>
    </xf>
    <xf numFmtId="166" fontId="28" fillId="0" borderId="10" xfId="0" applyNumberFormat="1" applyFont="1" applyFill="1" applyBorder="1" applyAlignment="1">
      <alignment horizontal="center" vertical="center" wrapText="1"/>
    </xf>
    <xf numFmtId="167" fontId="28" fillId="0" borderId="10" xfId="0" applyNumberFormat="1" applyFont="1" applyFill="1" applyBorder="1" applyAlignment="1">
      <alignment horizontal="center" vertical="center" wrapText="1"/>
    </xf>
    <xf numFmtId="169" fontId="28" fillId="0" borderId="10" xfId="0" quotePrefix="1" applyNumberFormat="1" applyFont="1" applyFill="1" applyBorder="1" applyAlignment="1">
      <alignment horizontal="center" vertical="center" wrapText="1"/>
    </xf>
    <xf numFmtId="37" fontId="28" fillId="0" borderId="10" xfId="0" quotePrefix="1" applyNumberFormat="1" applyFont="1" applyFill="1" applyBorder="1" applyAlignment="1">
      <alignment horizontal="center" vertical="center" wrapText="1"/>
    </xf>
    <xf numFmtId="0" fontId="28" fillId="0" borderId="10" xfId="55" applyFont="1" applyFill="1" applyBorder="1" applyAlignment="1">
      <alignment horizontal="center" vertical="center"/>
    </xf>
    <xf numFmtId="0" fontId="28" fillId="0" borderId="10" xfId="56" applyFont="1" applyFill="1" applyBorder="1" applyAlignment="1">
      <alignment horizontal="center" vertical="center"/>
    </xf>
    <xf numFmtId="0" fontId="28" fillId="0" borderId="10" xfId="57" applyFont="1" applyFill="1" applyBorder="1" applyAlignment="1">
      <alignment horizontal="center" vertical="center"/>
    </xf>
    <xf numFmtId="0" fontId="28" fillId="0" borderId="23" xfId="61" applyFont="1" applyFill="1" applyBorder="1" applyAlignment="1">
      <alignment horizontal="center" vertical="center"/>
    </xf>
    <xf numFmtId="0" fontId="28" fillId="0" borderId="10" xfId="61" applyFont="1" applyFill="1" applyBorder="1" applyAlignment="1">
      <alignment horizontal="center" vertical="center"/>
    </xf>
    <xf numFmtId="167" fontId="28" fillId="0" borderId="10" xfId="0" applyNumberFormat="1" applyFont="1" applyFill="1" applyBorder="1" applyAlignment="1">
      <alignment horizontal="right" vertical="center" wrapText="1"/>
    </xf>
    <xf numFmtId="166" fontId="28" fillId="0" borderId="22" xfId="0" applyNumberFormat="1" applyFont="1" applyFill="1" applyBorder="1" applyAlignment="1">
      <alignment horizontal="center" vertical="center" wrapText="1"/>
    </xf>
    <xf numFmtId="0" fontId="28" fillId="0" borderId="21" xfId="0" quotePrefix="1" applyFont="1" applyFill="1" applyBorder="1" applyAlignment="1">
      <alignment horizontal="center" vertical="center" wrapText="1"/>
    </xf>
    <xf numFmtId="0" fontId="28" fillId="0" borderId="10" xfId="59" applyFont="1" applyFill="1" applyBorder="1" applyAlignment="1">
      <alignment horizontal="center" vertical="center"/>
    </xf>
    <xf numFmtId="169" fontId="28" fillId="0" borderId="22" xfId="0" quotePrefix="1" applyNumberFormat="1" applyFont="1" applyFill="1" applyBorder="1" applyAlignment="1">
      <alignment horizontal="center" vertical="center" wrapText="1"/>
    </xf>
    <xf numFmtId="15" fontId="28" fillId="0" borderId="22" xfId="0" quotePrefix="1" applyNumberFormat="1" applyFont="1" applyFill="1" applyBorder="1" applyAlignment="1">
      <alignment horizontal="center" vertical="center" wrapText="1"/>
    </xf>
    <xf numFmtId="166" fontId="28" fillId="0" borderId="23" xfId="0" applyNumberFormat="1" applyFont="1" applyFill="1" applyBorder="1" applyAlignment="1">
      <alignment horizontal="center" vertical="center"/>
    </xf>
    <xf numFmtId="169" fontId="28" fillId="0" borderId="23" xfId="0" quotePrefix="1" applyNumberFormat="1" applyFont="1" applyFill="1" applyBorder="1" applyAlignment="1">
      <alignment horizontal="center" vertical="center" wrapText="1"/>
    </xf>
    <xf numFmtId="166" fontId="28" fillId="0" borderId="23" xfId="0" applyNumberFormat="1" applyFont="1" applyFill="1" applyBorder="1" applyAlignment="1">
      <alignment horizontal="center" vertical="center" wrapText="1"/>
    </xf>
    <xf numFmtId="15" fontId="28" fillId="0" borderId="23" xfId="0" quotePrefix="1" applyNumberFormat="1" applyFont="1" applyFill="1" applyBorder="1" applyAlignment="1">
      <alignment horizontal="center" vertical="center" wrapText="1"/>
    </xf>
    <xf numFmtId="15" fontId="28" fillId="0" borderId="10" xfId="0" quotePrefix="1" applyNumberFormat="1" applyFont="1" applyFill="1" applyBorder="1" applyAlignment="1">
      <alignment horizontal="center" vertical="center" wrapText="1"/>
    </xf>
    <xf numFmtId="0" fontId="28" fillId="0" borderId="61" xfId="0" applyFont="1" applyFill="1" applyBorder="1" applyAlignment="1">
      <alignment horizontal="center" vertical="center"/>
    </xf>
    <xf numFmtId="176" fontId="28" fillId="0" borderId="10" xfId="28" applyNumberFormat="1" applyFont="1" applyFill="1" applyBorder="1" applyAlignment="1">
      <alignment horizontal="center" vertical="center" wrapText="1"/>
    </xf>
    <xf numFmtId="15" fontId="28" fillId="0" borderId="23" xfId="0" applyNumberFormat="1" applyFont="1" applyFill="1" applyBorder="1" applyAlignment="1">
      <alignment horizontal="center" vertical="center" wrapText="1"/>
    </xf>
    <xf numFmtId="164" fontId="36" fillId="0" borderId="16" xfId="28" applyNumberFormat="1" applyFont="1" applyFill="1" applyBorder="1" applyAlignment="1">
      <alignment horizontal="center" vertical="center" wrapText="1"/>
    </xf>
    <xf numFmtId="41" fontId="28" fillId="0" borderId="0" xfId="0" applyNumberFormat="1" applyFont="1" applyFill="1" applyBorder="1" applyAlignment="1">
      <alignment horizontal="left" vertical="center" wrapText="1"/>
    </xf>
    <xf numFmtId="0" fontId="50" fillId="0" borderId="0" xfId="0" applyFont="1" applyFill="1" applyAlignment="1">
      <alignment horizontal="left" vertical="center"/>
    </xf>
    <xf numFmtId="0" fontId="50" fillId="23" borderId="11" xfId="0" applyFont="1" applyFill="1" applyBorder="1" applyAlignment="1">
      <alignment horizontal="center" vertical="center"/>
    </xf>
    <xf numFmtId="0" fontId="50" fillId="23" borderId="11" xfId="0" applyFont="1" applyFill="1" applyBorder="1" applyAlignment="1">
      <alignment horizontal="center" vertical="center" wrapText="1"/>
    </xf>
    <xf numFmtId="164" fontId="50" fillId="23" borderId="11" xfId="28" applyNumberFormat="1" applyFont="1" applyFill="1" applyBorder="1" applyAlignment="1">
      <alignment horizontal="center" vertical="center" wrapText="1"/>
    </xf>
    <xf numFmtId="0" fontId="50" fillId="0" borderId="11" xfId="0" applyFont="1" applyFill="1" applyBorder="1" applyAlignment="1">
      <alignment horizontal="center" vertical="center" wrapText="1"/>
    </xf>
    <xf numFmtId="43" fontId="28" fillId="0" borderId="22" xfId="28" applyNumberFormat="1" applyFont="1" applyFill="1" applyBorder="1" applyAlignment="1">
      <alignment horizontal="right" vertical="center"/>
    </xf>
    <xf numFmtId="43" fontId="28" fillId="0" borderId="23" xfId="28" applyNumberFormat="1" applyFont="1" applyFill="1" applyBorder="1" applyAlignment="1">
      <alignment horizontal="right" vertical="center"/>
    </xf>
    <xf numFmtId="166" fontId="28" fillId="0" borderId="21" xfId="0" applyNumberFormat="1" applyFont="1" applyFill="1" applyBorder="1" applyAlignment="1">
      <alignment horizontal="center" vertical="center"/>
    </xf>
    <xf numFmtId="164" fontId="28" fillId="0" borderId="21" xfId="28" applyNumberFormat="1" applyFont="1" applyFill="1" applyBorder="1" applyAlignment="1">
      <alignment horizontal="right" vertical="center"/>
    </xf>
    <xf numFmtId="167" fontId="28" fillId="0" borderId="21" xfId="0" applyNumberFormat="1" applyFont="1" applyFill="1" applyBorder="1" applyAlignment="1">
      <alignment horizontal="right" vertical="center" wrapText="1"/>
    </xf>
    <xf numFmtId="49" fontId="28" fillId="0" borderId="21" xfId="0" applyNumberFormat="1" applyFont="1" applyFill="1" applyBorder="1" applyAlignment="1">
      <alignment horizontal="left" vertical="center" wrapText="1"/>
    </xf>
    <xf numFmtId="49" fontId="28" fillId="0" borderId="10" xfId="0" applyNumberFormat="1" applyFont="1" applyFill="1" applyBorder="1" applyAlignment="1">
      <alignment horizontal="left" vertical="center" wrapText="1"/>
    </xf>
    <xf numFmtId="0" fontId="36" fillId="0" borderId="0" xfId="0" applyFont="1" applyFill="1" applyAlignment="1">
      <alignment vertical="center" wrapText="1"/>
    </xf>
    <xf numFmtId="164" fontId="36" fillId="0" borderId="0" xfId="28" applyNumberFormat="1" applyFont="1" applyFill="1" applyAlignment="1">
      <alignment vertical="center" wrapText="1"/>
    </xf>
    <xf numFmtId="0" fontId="36" fillId="0" borderId="0" xfId="0" applyFont="1" applyFill="1" applyBorder="1" applyAlignment="1">
      <alignment vertical="center" wrapText="1"/>
    </xf>
    <xf numFmtId="0" fontId="36" fillId="0" borderId="0" xfId="0" applyFont="1" applyFill="1" applyBorder="1" applyAlignment="1">
      <alignment vertical="center"/>
    </xf>
    <xf numFmtId="164" fontId="28" fillId="0" borderId="0" xfId="28" applyNumberFormat="1" applyFont="1" applyFill="1" applyAlignment="1">
      <alignment vertical="center" wrapText="1"/>
    </xf>
    <xf numFmtId="164" fontId="50" fillId="0" borderId="11" xfId="28" applyNumberFormat="1" applyFont="1" applyFill="1" applyBorder="1" applyAlignment="1">
      <alignment horizontal="center" vertical="center" wrapText="1"/>
    </xf>
    <xf numFmtId="173" fontId="28" fillId="0" borderId="10" xfId="0" applyNumberFormat="1" applyFont="1" applyFill="1" applyBorder="1" applyAlignment="1">
      <alignment horizontal="center" vertical="center"/>
    </xf>
    <xf numFmtId="0" fontId="28" fillId="0" borderId="10" xfId="58" applyFont="1" applyFill="1" applyBorder="1" applyAlignment="1">
      <alignment horizontal="center" vertical="center"/>
    </xf>
    <xf numFmtId="164" fontId="36" fillId="0" borderId="13" xfId="28" applyNumberFormat="1" applyFont="1" applyFill="1" applyBorder="1" applyAlignment="1">
      <alignment vertical="center"/>
    </xf>
    <xf numFmtId="0" fontId="36" fillId="0" borderId="16" xfId="0" applyFont="1" applyFill="1" applyBorder="1" applyAlignment="1">
      <alignment vertical="center"/>
    </xf>
    <xf numFmtId="0" fontId="36" fillId="0" borderId="27" xfId="0" applyFont="1" applyFill="1" applyBorder="1" applyAlignment="1">
      <alignment vertical="center"/>
    </xf>
    <xf numFmtId="0" fontId="36" fillId="0" borderId="12" xfId="0" applyFont="1" applyFill="1" applyBorder="1" applyAlignment="1">
      <alignment vertical="center"/>
    </xf>
    <xf numFmtId="164" fontId="28" fillId="0" borderId="70" xfId="28" applyNumberFormat="1" applyFont="1" applyFill="1" applyBorder="1" applyAlignment="1">
      <alignment vertical="center"/>
    </xf>
    <xf numFmtId="43" fontId="36" fillId="0" borderId="0" xfId="28" applyNumberFormat="1" applyFont="1" applyFill="1" applyAlignment="1">
      <alignment vertical="center"/>
    </xf>
    <xf numFmtId="43" fontId="28" fillId="0" borderId="0" xfId="28" applyNumberFormat="1" applyFont="1" applyFill="1" applyAlignment="1">
      <alignment vertical="center"/>
    </xf>
    <xf numFmtId="0" fontId="28" fillId="0" borderId="10" xfId="0" quotePrefix="1" applyFont="1" applyFill="1" applyBorder="1" applyAlignment="1">
      <alignment horizontal="center" wrapText="1"/>
    </xf>
    <xf numFmtId="43" fontId="36" fillId="0" borderId="13" xfId="28" applyNumberFormat="1" applyFont="1" applyFill="1" applyBorder="1" applyAlignment="1">
      <alignment horizontal="center" vertical="center"/>
    </xf>
    <xf numFmtId="167" fontId="28" fillId="0" borderId="23" xfId="0" applyNumberFormat="1" applyFont="1" applyFill="1" applyBorder="1" applyAlignment="1">
      <alignment horizontal="center" vertical="center" wrapText="1"/>
    </xf>
    <xf numFmtId="167" fontId="28" fillId="0" borderId="22" xfId="0" applyNumberFormat="1" applyFont="1" applyFill="1" applyBorder="1" applyAlignment="1">
      <alignment horizontal="center" vertical="center" wrapText="1"/>
    </xf>
    <xf numFmtId="0" fontId="28" fillId="0" borderId="23" xfId="58" applyFont="1" applyFill="1" applyBorder="1" applyAlignment="1">
      <alignment horizontal="center" vertical="center"/>
    </xf>
    <xf numFmtId="169" fontId="28" fillId="0" borderId="23" xfId="0" applyNumberFormat="1" applyFont="1" applyFill="1" applyBorder="1" applyAlignment="1">
      <alignment horizontal="center" vertical="center" wrapText="1"/>
    </xf>
    <xf numFmtId="0" fontId="28" fillId="0" borderId="22" xfId="58" applyFont="1" applyFill="1" applyBorder="1" applyAlignment="1">
      <alignment horizontal="center" vertical="center"/>
    </xf>
    <xf numFmtId="14" fontId="28" fillId="0" borderId="23" xfId="0" quotePrefix="1" applyNumberFormat="1" applyFont="1" applyFill="1" applyBorder="1" applyAlignment="1">
      <alignment horizontal="center" vertical="center" wrapText="1"/>
    </xf>
    <xf numFmtId="0" fontId="28" fillId="0" borderId="23" xfId="57" applyFont="1" applyFill="1" applyBorder="1" applyAlignment="1">
      <alignment horizontal="center" vertical="center"/>
    </xf>
    <xf numFmtId="0" fontId="28" fillId="0" borderId="22" xfId="57" applyFont="1" applyFill="1" applyBorder="1" applyAlignment="1">
      <alignment horizontal="center" vertical="center"/>
    </xf>
    <xf numFmtId="0" fontId="28" fillId="0" borderId="22" xfId="55" applyFont="1" applyFill="1" applyBorder="1" applyAlignment="1">
      <alignment horizontal="center" vertical="center"/>
    </xf>
    <xf numFmtId="0" fontId="28" fillId="0" borderId="23" xfId="56" applyFont="1" applyFill="1" applyBorder="1" applyAlignment="1">
      <alignment horizontal="center" vertical="center"/>
    </xf>
    <xf numFmtId="0" fontId="28" fillId="0" borderId="22" xfId="56" applyFont="1" applyFill="1" applyBorder="1" applyAlignment="1">
      <alignment horizontal="center" vertical="center"/>
    </xf>
    <xf numFmtId="0" fontId="28" fillId="0" borderId="23" xfId="55" applyFont="1" applyFill="1" applyBorder="1" applyAlignment="1">
      <alignment horizontal="center" vertical="center"/>
    </xf>
    <xf numFmtId="0" fontId="28" fillId="0" borderId="23" xfId="59" applyFont="1" applyFill="1" applyBorder="1" applyAlignment="1">
      <alignment horizontal="center" vertical="center"/>
    </xf>
    <xf numFmtId="0" fontId="28" fillId="0" borderId="22" xfId="59" applyFont="1" applyFill="1" applyBorder="1" applyAlignment="1">
      <alignment horizontal="center" vertical="center"/>
    </xf>
    <xf numFmtId="0" fontId="28" fillId="0" borderId="22" xfId="61" applyFont="1" applyFill="1" applyBorder="1" applyAlignment="1">
      <alignment horizontal="center" vertical="center"/>
    </xf>
    <xf numFmtId="0" fontId="48" fillId="0" borderId="10" xfId="67" applyFont="1" applyBorder="1" applyAlignment="1">
      <alignment horizontal="center" vertical="center"/>
    </xf>
    <xf numFmtId="0" fontId="48" fillId="0" borderId="10" xfId="66" applyFont="1" applyBorder="1" applyAlignment="1">
      <alignment horizontal="center" vertical="center"/>
    </xf>
    <xf numFmtId="0" fontId="48" fillId="0" borderId="10" xfId="65" applyFont="1" applyBorder="1" applyAlignment="1">
      <alignment horizontal="center" vertical="center"/>
    </xf>
    <xf numFmtId="0" fontId="48" fillId="0" borderId="10" xfId="68" applyFont="1" applyBorder="1" applyAlignment="1">
      <alignment horizontal="center" vertical="center"/>
    </xf>
    <xf numFmtId="0" fontId="48" fillId="0" borderId="10" xfId="69" applyFont="1" applyBorder="1" applyAlignment="1">
      <alignment horizontal="center" vertical="center"/>
    </xf>
    <xf numFmtId="0" fontId="48" fillId="0" borderId="10" xfId="70" applyFont="1" applyBorder="1" applyAlignment="1">
      <alignment horizontal="center" vertical="center"/>
    </xf>
    <xf numFmtId="0" fontId="48" fillId="0" borderId="10" xfId="71" applyFont="1" applyBorder="1" applyAlignment="1">
      <alignment vertical="center"/>
    </xf>
    <xf numFmtId="0" fontId="31" fillId="0" borderId="30" xfId="0" applyFont="1" applyFill="1" applyBorder="1" applyAlignment="1">
      <alignment horizontal="center" vertical="center"/>
    </xf>
    <xf numFmtId="164" fontId="45" fillId="0" borderId="11" xfId="28" applyNumberFormat="1" applyFont="1" applyBorder="1" applyAlignment="1">
      <alignment horizontal="center" vertical="center" wrapText="1"/>
    </xf>
    <xf numFmtId="14" fontId="28" fillId="0" borderId="10" xfId="0" applyNumberFormat="1" applyFont="1" applyFill="1" applyBorder="1" applyAlignment="1">
      <alignment vertical="center"/>
    </xf>
    <xf numFmtId="0" fontId="28" fillId="0" borderId="10" xfId="0" applyFont="1" applyBorder="1" applyAlignment="1">
      <alignment vertical="center"/>
    </xf>
    <xf numFmtId="173" fontId="28" fillId="0" borderId="10" xfId="0" quotePrefix="1" applyNumberFormat="1" applyFont="1" applyFill="1" applyBorder="1" applyAlignment="1">
      <alignment horizontal="center" vertical="center"/>
    </xf>
    <xf numFmtId="49" fontId="28" fillId="0" borderId="23" xfId="0" applyNumberFormat="1" applyFont="1" applyFill="1" applyBorder="1" applyAlignment="1">
      <alignment horizontal="center" vertical="center" wrapText="1"/>
    </xf>
    <xf numFmtId="171" fontId="28" fillId="0" borderId="23" xfId="0" applyNumberFormat="1" applyFont="1" applyFill="1" applyBorder="1" applyAlignment="1">
      <alignment vertical="center" wrapText="1"/>
    </xf>
    <xf numFmtId="14" fontId="28" fillId="0" borderId="10" xfId="51" quotePrefix="1" applyNumberFormat="1" applyFont="1" applyFill="1" applyBorder="1" applyAlignment="1">
      <alignment horizontal="center" vertical="center"/>
    </xf>
    <xf numFmtId="173" fontId="28" fillId="0" borderId="10" xfId="0" quotePrefix="1" applyNumberFormat="1" applyFont="1" applyFill="1" applyBorder="1" applyAlignment="1">
      <alignment horizontal="center" vertical="center" wrapText="1"/>
    </xf>
    <xf numFmtId="0" fontId="28" fillId="0" borderId="22" xfId="0" quotePrefix="1" applyFont="1" applyFill="1" applyBorder="1" applyAlignment="1">
      <alignment horizontal="center" wrapText="1"/>
    </xf>
    <xf numFmtId="0" fontId="31" fillId="0" borderId="22" xfId="0" applyFont="1" applyFill="1" applyBorder="1" applyAlignment="1">
      <alignment horizontal="right" vertical="center" wrapText="1"/>
    </xf>
    <xf numFmtId="0" fontId="58" fillId="0" borderId="11" xfId="0" applyFont="1" applyBorder="1" applyAlignment="1">
      <alignment horizontal="center" vertical="center"/>
    </xf>
    <xf numFmtId="0" fontId="58" fillId="0" borderId="11" xfId="0" applyFont="1" applyBorder="1" applyAlignment="1">
      <alignment horizontal="center" vertical="center" wrapText="1"/>
    </xf>
    <xf numFmtId="0" fontId="51" fillId="23" borderId="11" xfId="0" applyFont="1" applyFill="1" applyBorder="1" applyAlignment="1">
      <alignment horizontal="center" vertical="center" wrapText="1"/>
    </xf>
    <xf numFmtId="164" fontId="58" fillId="0" borderId="11" xfId="28" applyNumberFormat="1" applyFont="1" applyBorder="1" applyAlignment="1">
      <alignment horizontal="center" vertical="center" wrapText="1"/>
    </xf>
    <xf numFmtId="0" fontId="36" fillId="0" borderId="0" xfId="0" applyFont="1" applyAlignment="1">
      <alignment vertical="center"/>
    </xf>
    <xf numFmtId="164" fontId="36" fillId="0" borderId="11" xfId="28" applyNumberFormat="1" applyFont="1" applyBorder="1" applyAlignment="1">
      <alignment vertical="center"/>
    </xf>
    <xf numFmtId="0" fontId="31" fillId="0" borderId="27" xfId="0" applyFont="1" applyFill="1" applyBorder="1" applyAlignment="1">
      <alignment horizontal="center" vertical="center" wrapText="1"/>
    </xf>
    <xf numFmtId="0" fontId="31" fillId="0" borderId="12" xfId="0" quotePrefix="1" applyFont="1" applyFill="1" applyBorder="1" applyAlignment="1">
      <alignment horizontal="center" vertical="center"/>
    </xf>
    <xf numFmtId="0" fontId="31" fillId="0" borderId="12" xfId="0" quotePrefix="1" applyFont="1" applyFill="1" applyBorder="1" applyAlignment="1">
      <alignment horizontal="center" vertical="center" wrapText="1"/>
    </xf>
    <xf numFmtId="164" fontId="31" fillId="0" borderId="12" xfId="28" applyNumberFormat="1" applyFont="1" applyFill="1" applyBorder="1" applyAlignment="1">
      <alignment horizontal="center" vertical="center" wrapText="1"/>
    </xf>
    <xf numFmtId="0" fontId="31" fillId="0" borderId="12" xfId="0" applyFont="1" applyFill="1" applyBorder="1" applyAlignment="1">
      <alignment horizontal="center" vertical="center"/>
    </xf>
    <xf numFmtId="0" fontId="28" fillId="0" borderId="0" xfId="41" applyFont="1" applyFill="1" applyAlignment="1">
      <alignment vertical="center" wrapText="1"/>
    </xf>
    <xf numFmtId="0" fontId="31" fillId="0" borderId="0" xfId="0" applyFont="1" applyFill="1" applyBorder="1" applyAlignment="1">
      <alignment horizontal="right" vertical="center" wrapText="1"/>
    </xf>
    <xf numFmtId="41" fontId="35" fillId="0" borderId="11" xfId="29" applyFont="1" applyFill="1" applyBorder="1" applyAlignment="1">
      <alignment vertical="center" wrapText="1"/>
    </xf>
    <xf numFmtId="0" fontId="35" fillId="0" borderId="16" xfId="0" applyFont="1" applyFill="1" applyBorder="1" applyAlignment="1">
      <alignment horizontal="center" vertical="center"/>
    </xf>
    <xf numFmtId="41" fontId="35" fillId="0" borderId="0" xfId="29" applyFont="1" applyFill="1" applyBorder="1" applyAlignment="1">
      <alignment vertical="center" wrapText="1"/>
    </xf>
    <xf numFmtId="0" fontId="35" fillId="0" borderId="19" xfId="0" applyFont="1" applyFill="1" applyBorder="1" applyAlignment="1">
      <alignment horizontal="center" vertical="center"/>
    </xf>
    <xf numFmtId="0" fontId="35" fillId="0" borderId="19" xfId="0" applyFont="1" applyFill="1" applyBorder="1" applyAlignment="1">
      <alignment vertical="center"/>
    </xf>
    <xf numFmtId="41" fontId="35" fillId="0" borderId="19" xfId="29" applyFont="1" applyFill="1" applyBorder="1" applyAlignment="1">
      <alignment vertical="center" wrapText="1"/>
    </xf>
    <xf numFmtId="0" fontId="28" fillId="0" borderId="0" xfId="41" applyFont="1" applyFill="1" applyBorder="1" applyAlignment="1">
      <alignment vertical="center"/>
    </xf>
    <xf numFmtId="0" fontId="31" fillId="0" borderId="0" xfId="0" applyFont="1" applyFill="1" applyBorder="1" applyAlignment="1">
      <alignment horizontal="left" vertical="center"/>
    </xf>
    <xf numFmtId="164" fontId="31" fillId="0" borderId="0" xfId="28" applyNumberFormat="1" applyFont="1" applyFill="1" applyBorder="1" applyAlignment="1">
      <alignment horizontal="right" vertical="center" wrapText="1"/>
    </xf>
    <xf numFmtId="0" fontId="31" fillId="23" borderId="87" xfId="0" applyFont="1" applyFill="1" applyBorder="1" applyAlignment="1">
      <alignment horizontal="center" vertical="center"/>
    </xf>
    <xf numFmtId="0" fontId="31" fillId="23" borderId="32" xfId="0" applyFont="1" applyFill="1" applyBorder="1" applyAlignment="1">
      <alignment horizontal="center" vertical="center" wrapText="1"/>
    </xf>
    <xf numFmtId="0" fontId="31" fillId="23" borderId="32" xfId="0" applyFont="1" applyFill="1" applyBorder="1" applyAlignment="1">
      <alignment horizontal="center" vertical="center"/>
    </xf>
    <xf numFmtId="164" fontId="31" fillId="23" borderId="32" xfId="28" applyNumberFormat="1" applyFont="1" applyFill="1" applyBorder="1" applyAlignment="1">
      <alignment horizontal="center" vertical="center" wrapText="1"/>
    </xf>
    <xf numFmtId="0" fontId="31" fillId="23" borderId="37" xfId="0" applyFont="1" applyFill="1" applyBorder="1" applyAlignment="1">
      <alignment horizontal="center" vertical="center" wrapText="1"/>
    </xf>
    <xf numFmtId="0" fontId="31" fillId="23" borderId="55" xfId="0" applyFont="1" applyFill="1" applyBorder="1" applyAlignment="1">
      <alignment horizontal="center" vertical="center" wrapText="1"/>
    </xf>
    <xf numFmtId="43" fontId="31" fillId="0" borderId="12" xfId="28" applyFont="1" applyFill="1" applyBorder="1" applyAlignment="1">
      <alignment horizontal="right" vertical="center"/>
    </xf>
    <xf numFmtId="41" fontId="28" fillId="0" borderId="10" xfId="29" quotePrefix="1" applyNumberFormat="1" applyFont="1" applyFill="1" applyBorder="1" applyAlignment="1">
      <alignment horizontal="right" vertical="center" wrapText="1"/>
    </xf>
    <xf numFmtId="0" fontId="31" fillId="0" borderId="19" xfId="0" applyFont="1" applyFill="1" applyBorder="1" applyAlignment="1">
      <alignment vertical="center"/>
    </xf>
    <xf numFmtId="0" fontId="31" fillId="0" borderId="19" xfId="0" applyFont="1" applyFill="1" applyBorder="1" applyAlignment="1">
      <alignment vertical="center" wrapText="1"/>
    </xf>
    <xf numFmtId="0" fontId="28" fillId="0" borderId="0" xfId="0" quotePrefix="1" applyFont="1" applyFill="1" applyBorder="1" applyAlignment="1">
      <alignment vertical="center"/>
    </xf>
    <xf numFmtId="0" fontId="51" fillId="23" borderId="15" xfId="0" applyFont="1" applyFill="1" applyBorder="1" applyAlignment="1">
      <alignment horizontal="center" vertical="center"/>
    </xf>
    <xf numFmtId="0" fontId="51" fillId="23" borderId="15" xfId="0" applyFont="1" applyFill="1" applyBorder="1" applyAlignment="1">
      <alignment horizontal="center" vertical="center" wrapText="1"/>
    </xf>
    <xf numFmtId="0" fontId="35" fillId="0" borderId="77" xfId="0" applyFont="1" applyFill="1" applyBorder="1" applyAlignment="1">
      <alignment vertical="center"/>
    </xf>
    <xf numFmtId="0" fontId="31" fillId="0" borderId="75" xfId="0" applyFont="1" applyFill="1" applyBorder="1" applyAlignment="1">
      <alignment vertical="center" wrapText="1"/>
    </xf>
    <xf numFmtId="0" fontId="31" fillId="0" borderId="76" xfId="0" applyFont="1" applyFill="1" applyBorder="1" applyAlignment="1">
      <alignment vertical="center" wrapText="1"/>
    </xf>
    <xf numFmtId="43" fontId="31" fillId="0" borderId="74" xfId="28" applyNumberFormat="1" applyFont="1" applyFill="1" applyBorder="1" applyAlignment="1">
      <alignment vertical="center" wrapText="1"/>
    </xf>
    <xf numFmtId="0" fontId="31" fillId="0" borderId="77" xfId="0" applyFont="1" applyFill="1" applyBorder="1" applyAlignment="1">
      <alignment vertical="center" wrapText="1"/>
    </xf>
    <xf numFmtId="176" fontId="28" fillId="0" borderId="16" xfId="28" applyNumberFormat="1" applyFont="1" applyFill="1" applyBorder="1" applyAlignment="1">
      <alignment horizontal="center" vertical="center" wrapText="1"/>
    </xf>
    <xf numFmtId="0" fontId="35" fillId="0" borderId="52" xfId="0" applyFont="1" applyFill="1" applyBorder="1" applyAlignment="1">
      <alignment vertical="center" wrapText="1"/>
    </xf>
    <xf numFmtId="0" fontId="54" fillId="23" borderId="88" xfId="0" applyFont="1" applyFill="1" applyBorder="1" applyAlignment="1">
      <alignment horizontal="center" vertical="center"/>
    </xf>
    <xf numFmtId="0" fontId="54" fillId="23" borderId="88" xfId="0" applyFont="1" applyFill="1" applyBorder="1" applyAlignment="1">
      <alignment horizontal="center" vertical="center" wrapText="1"/>
    </xf>
    <xf numFmtId="0" fontId="28" fillId="0" borderId="0" xfId="0" applyFont="1" applyBorder="1" applyAlignment="1">
      <alignment vertical="center"/>
    </xf>
    <xf numFmtId="0" fontId="35" fillId="0" borderId="0" xfId="0" applyFont="1" applyFill="1" applyAlignment="1">
      <alignment horizontal="right" vertical="center" wrapText="1"/>
    </xf>
    <xf numFmtId="49" fontId="35" fillId="0" borderId="0" xfId="0" applyNumberFormat="1" applyFont="1" applyAlignment="1">
      <alignment horizontal="left" vertical="center"/>
    </xf>
    <xf numFmtId="0" fontId="31" fillId="0" borderId="0" xfId="0" applyFont="1" applyFill="1" applyAlignment="1">
      <alignment horizontal="right" vertical="center"/>
    </xf>
    <xf numFmtId="0" fontId="36" fillId="0" borderId="0" xfId="0" applyFont="1" applyBorder="1" applyAlignment="1">
      <alignment vertical="center"/>
    </xf>
    <xf numFmtId="0" fontId="36" fillId="0" borderId="74" xfId="0" applyFont="1" applyFill="1" applyBorder="1" applyAlignment="1">
      <alignment vertical="center" wrapText="1"/>
    </xf>
    <xf numFmtId="0" fontId="31" fillId="0" borderId="89" xfId="0" applyFont="1" applyFill="1" applyBorder="1" applyAlignment="1">
      <alignment horizontal="center" vertical="center"/>
    </xf>
    <xf numFmtId="0" fontId="31" fillId="0" borderId="89" xfId="0" applyFont="1" applyFill="1" applyBorder="1" applyAlignment="1">
      <alignment horizontal="center" vertical="center" wrapText="1"/>
    </xf>
    <xf numFmtId="0" fontId="28" fillId="0" borderId="89" xfId="0" quotePrefix="1" applyFont="1" applyFill="1" applyBorder="1" applyAlignment="1">
      <alignment horizontal="center" vertical="center" wrapText="1"/>
    </xf>
    <xf numFmtId="0" fontId="28" fillId="0" borderId="89" xfId="0" applyFont="1" applyFill="1" applyBorder="1" applyAlignment="1">
      <alignment horizontal="center" vertical="center" wrapText="1"/>
    </xf>
    <xf numFmtId="14" fontId="28" fillId="0" borderId="89" xfId="0" quotePrefix="1" applyNumberFormat="1" applyFont="1" applyFill="1" applyBorder="1" applyAlignment="1">
      <alignment horizontal="center" vertical="center" wrapText="1"/>
    </xf>
    <xf numFmtId="164" fontId="28" fillId="0" borderId="89" xfId="28" quotePrefix="1" applyNumberFormat="1" applyFont="1" applyFill="1" applyBorder="1" applyAlignment="1">
      <alignment horizontal="center" vertical="center" wrapText="1"/>
    </xf>
    <xf numFmtId="176" fontId="28" fillId="0" borderId="22" xfId="28" applyNumberFormat="1" applyFont="1" applyFill="1" applyBorder="1" applyAlignment="1">
      <alignment horizontal="center" vertical="center" wrapText="1"/>
    </xf>
    <xf numFmtId="43" fontId="28" fillId="0" borderId="89" xfId="28" quotePrefix="1" applyNumberFormat="1" applyFont="1" applyFill="1" applyBorder="1" applyAlignment="1">
      <alignment horizontal="center" vertical="center"/>
    </xf>
    <xf numFmtId="0" fontId="54" fillId="23" borderId="90" xfId="0" applyFont="1" applyFill="1" applyBorder="1" applyAlignment="1">
      <alignment horizontal="center" vertical="center" wrapText="1"/>
    </xf>
    <xf numFmtId="0" fontId="31" fillId="0" borderId="23" xfId="0" applyFont="1" applyFill="1" applyBorder="1" applyAlignment="1">
      <alignment horizontal="center" vertical="center" wrapText="1"/>
    </xf>
    <xf numFmtId="0" fontId="28" fillId="0" borderId="23" xfId="0" applyFont="1" applyFill="1" applyBorder="1" applyAlignment="1">
      <alignment horizontal="center" vertical="center" wrapText="1"/>
    </xf>
    <xf numFmtId="0" fontId="25" fillId="0" borderId="13" xfId="0" applyFont="1" applyBorder="1" applyAlignment="1">
      <alignment vertical="center"/>
    </xf>
    <xf numFmtId="0" fontId="25" fillId="0" borderId="13" xfId="0" applyFont="1" applyBorder="1" applyAlignment="1">
      <alignment horizontal="center" vertical="center"/>
    </xf>
    <xf numFmtId="41" fontId="25" fillId="0" borderId="13" xfId="29" applyFont="1" applyBorder="1" applyAlignment="1">
      <alignment vertical="center"/>
    </xf>
    <xf numFmtId="0" fontId="25" fillId="0" borderId="12" xfId="0" applyFont="1" applyBorder="1" applyAlignment="1">
      <alignment horizontal="center" vertical="center"/>
    </xf>
    <xf numFmtId="0" fontId="25" fillId="0" borderId="12" xfId="0" quotePrefix="1" applyFont="1" applyBorder="1" applyAlignment="1">
      <alignment horizontal="center" vertical="center"/>
    </xf>
    <xf numFmtId="0" fontId="25" fillId="0" borderId="12" xfId="0" applyFont="1" applyBorder="1" applyAlignment="1">
      <alignment vertical="center"/>
    </xf>
    <xf numFmtId="43" fontId="26" fillId="0" borderId="12" xfId="28" applyFont="1" applyBorder="1" applyAlignment="1">
      <alignment vertical="center"/>
    </xf>
    <xf numFmtId="43" fontId="26" fillId="0" borderId="12" xfId="28" applyFont="1" applyBorder="1" applyAlignment="1">
      <alignment horizontal="center" vertical="center"/>
    </xf>
    <xf numFmtId="0" fontId="25" fillId="0" borderId="0" xfId="0" applyFont="1" applyBorder="1" applyAlignment="1">
      <alignment horizontal="center" vertical="center"/>
    </xf>
    <xf numFmtId="43" fontId="25" fillId="0" borderId="12" xfId="28" applyFont="1" applyBorder="1" applyAlignment="1">
      <alignment horizontal="center" vertical="center"/>
    </xf>
    <xf numFmtId="0" fontId="26" fillId="0" borderId="12" xfId="0" applyFont="1" applyBorder="1" applyAlignment="1">
      <alignment horizontal="center" vertical="center"/>
    </xf>
    <xf numFmtId="0" fontId="25" fillId="0" borderId="14" xfId="0" applyFont="1" applyBorder="1" applyAlignment="1">
      <alignment horizontal="center" vertical="center"/>
    </xf>
    <xf numFmtId="0" fontId="25" fillId="0" borderId="14" xfId="0" applyFont="1" applyBorder="1" applyAlignment="1">
      <alignment vertical="center"/>
    </xf>
    <xf numFmtId="0" fontId="26" fillId="0" borderId="0" xfId="0" applyFont="1" applyAlignment="1">
      <alignment horizontal="center" vertical="center"/>
    </xf>
    <xf numFmtId="0" fontId="26" fillId="0" borderId="0" xfId="41" applyFont="1" applyFill="1" applyAlignment="1">
      <alignment vertical="center"/>
    </xf>
    <xf numFmtId="0" fontId="26" fillId="0" borderId="0" xfId="41" applyFont="1" applyFill="1" applyAlignment="1">
      <alignment horizontal="center" vertical="center" wrapText="1"/>
    </xf>
    <xf numFmtId="0" fontId="25" fillId="0" borderId="0" xfId="0" applyFont="1" applyFill="1" applyAlignment="1">
      <alignment horizontal="left" vertical="center"/>
    </xf>
    <xf numFmtId="167" fontId="26" fillId="0" borderId="12" xfId="28" applyNumberFormat="1" applyFont="1" applyBorder="1" applyAlignment="1">
      <alignment vertical="center"/>
    </xf>
    <xf numFmtId="0" fontId="26" fillId="0" borderId="11" xfId="0" applyFont="1" applyBorder="1" applyAlignment="1">
      <alignment horizontal="center" vertical="center" wrapText="1"/>
    </xf>
    <xf numFmtId="0" fontId="53" fillId="23" borderId="11" xfId="0" applyFont="1" applyFill="1" applyBorder="1" applyAlignment="1">
      <alignment horizontal="center" vertical="center"/>
    </xf>
    <xf numFmtId="0" fontId="26" fillId="0" borderId="12" xfId="0" quotePrefix="1" applyFont="1" applyBorder="1" applyAlignment="1">
      <alignment horizontal="center" vertical="center"/>
    </xf>
    <xf numFmtId="0" fontId="26" fillId="0" borderId="12" xfId="0" applyFont="1" applyBorder="1" applyAlignment="1">
      <alignment vertical="center"/>
    </xf>
    <xf numFmtId="0" fontId="26" fillId="0" borderId="0" xfId="0" applyFont="1" applyAlignment="1">
      <alignment vertical="center"/>
    </xf>
    <xf numFmtId="0" fontId="26" fillId="0" borderId="0" xfId="41" applyFont="1" applyFill="1" applyAlignment="1">
      <alignment horizontal="center" vertical="center"/>
    </xf>
    <xf numFmtId="0" fontId="25" fillId="0" borderId="0" xfId="0" applyFont="1" applyAlignment="1">
      <alignment horizontal="center" vertical="center"/>
    </xf>
    <xf numFmtId="0" fontId="25" fillId="0" borderId="0" xfId="41" applyFont="1" applyFill="1" applyAlignment="1">
      <alignment horizontal="center" vertical="center" wrapText="1"/>
    </xf>
    <xf numFmtId="0" fontId="60" fillId="23" borderId="11" xfId="0" applyFont="1" applyFill="1" applyBorder="1" applyAlignment="1">
      <alignment horizontal="center" vertical="center"/>
    </xf>
    <xf numFmtId="43" fontId="26" fillId="0" borderId="13" xfId="28" applyFont="1" applyBorder="1" applyAlignment="1">
      <alignment vertical="center"/>
    </xf>
    <xf numFmtId="43" fontId="26" fillId="0" borderId="12" xfId="28" applyFont="1" applyFill="1" applyBorder="1" applyAlignment="1">
      <alignment vertical="center"/>
    </xf>
    <xf numFmtId="43" fontId="25" fillId="0" borderId="12" xfId="28" applyFont="1" applyFill="1" applyBorder="1" applyAlignment="1">
      <alignment vertical="center"/>
    </xf>
    <xf numFmtId="164" fontId="25" fillId="0" borderId="12" xfId="28" applyNumberFormat="1" applyFont="1" applyFill="1" applyBorder="1" applyAlignment="1">
      <alignment horizontal="right" vertical="center"/>
    </xf>
    <xf numFmtId="43" fontId="25" fillId="0" borderId="12" xfId="28" applyFont="1" applyFill="1" applyBorder="1" applyAlignment="1">
      <alignment horizontal="right" vertical="center"/>
    </xf>
    <xf numFmtId="177" fontId="25" fillId="0" borderId="12" xfId="28" applyNumberFormat="1" applyFont="1" applyFill="1" applyBorder="1" applyAlignment="1">
      <alignment horizontal="right" vertical="center"/>
    </xf>
    <xf numFmtId="41" fontId="25" fillId="0" borderId="12" xfId="28" applyNumberFormat="1" applyFont="1" applyFill="1" applyBorder="1" applyAlignment="1">
      <alignment horizontal="right" vertical="center"/>
    </xf>
    <xf numFmtId="164" fontId="25" fillId="0" borderId="12" xfId="28" applyNumberFormat="1" applyFont="1" applyFill="1" applyBorder="1" applyAlignment="1">
      <alignment vertical="center"/>
    </xf>
    <xf numFmtId="41" fontId="26" fillId="0" borderId="12" xfId="28" applyNumberFormat="1" applyFont="1" applyBorder="1" applyAlignment="1">
      <alignment vertical="center"/>
    </xf>
    <xf numFmtId="43" fontId="26" fillId="0" borderId="14" xfId="28" applyFont="1" applyBorder="1" applyAlignment="1">
      <alignment vertical="center"/>
    </xf>
    <xf numFmtId="41" fontId="62" fillId="0" borderId="16" xfId="28" applyNumberFormat="1" applyFont="1" applyBorder="1" applyAlignment="1">
      <alignment vertical="center"/>
    </xf>
    <xf numFmtId="0" fontId="26" fillId="0" borderId="0" xfId="42" applyFont="1" applyFill="1" applyAlignment="1">
      <alignment horizontal="left" vertical="center"/>
    </xf>
    <xf numFmtId="0" fontId="26" fillId="0" borderId="0" xfId="42" applyFont="1" applyFill="1" applyAlignment="1">
      <alignment vertical="center"/>
    </xf>
    <xf numFmtId="0" fontId="26" fillId="0" borderId="0" xfId="42" applyFont="1" applyFill="1" applyAlignment="1">
      <alignment horizontal="center" vertical="center"/>
    </xf>
    <xf numFmtId="43" fontId="25" fillId="0" borderId="13" xfId="28" applyNumberFormat="1" applyFont="1" applyBorder="1" applyAlignment="1">
      <alignment vertical="center"/>
    </xf>
    <xf numFmtId="43" fontId="26" fillId="0" borderId="12" xfId="28" applyNumberFormat="1" applyFont="1" applyBorder="1" applyAlignment="1">
      <alignment vertical="center"/>
    </xf>
    <xf numFmtId="43" fontId="25" fillId="0" borderId="12" xfId="28" applyNumberFormat="1" applyFont="1" applyBorder="1" applyAlignment="1">
      <alignment vertical="center"/>
    </xf>
    <xf numFmtId="43" fontId="25" fillId="0" borderId="12" xfId="28" applyNumberFormat="1" applyFont="1" applyBorder="1" applyAlignment="1">
      <alignment horizontal="right" vertical="center"/>
    </xf>
    <xf numFmtId="43" fontId="25" fillId="0" borderId="14" xfId="28" applyNumberFormat="1" applyFont="1" applyBorder="1" applyAlignment="1">
      <alignment vertical="center"/>
    </xf>
    <xf numFmtId="0" fontId="25" fillId="0" borderId="0" xfId="0" applyFont="1" applyAlignment="1">
      <alignment vertical="center"/>
    </xf>
    <xf numFmtId="164" fontId="25" fillId="0" borderId="0" xfId="28" applyNumberFormat="1" applyFont="1" applyAlignment="1">
      <alignment vertical="center"/>
    </xf>
    <xf numFmtId="41" fontId="25" fillId="0" borderId="0" xfId="29" applyFont="1" applyAlignment="1">
      <alignment vertical="center"/>
    </xf>
    <xf numFmtId="0" fontId="60" fillId="0" borderId="0" xfId="0" applyFont="1" applyAlignment="1">
      <alignment vertical="center"/>
    </xf>
    <xf numFmtId="43" fontId="25" fillId="0" borderId="0" xfId="0" applyNumberFormat="1" applyFont="1" applyAlignment="1">
      <alignment vertical="center"/>
    </xf>
    <xf numFmtId="43" fontId="26" fillId="0" borderId="0" xfId="0" applyNumberFormat="1" applyFont="1" applyAlignment="1">
      <alignment vertical="center"/>
    </xf>
    <xf numFmtId="43" fontId="30" fillId="0" borderId="12" xfId="28" applyNumberFormat="1" applyFont="1" applyBorder="1" applyAlignment="1">
      <alignment horizontal="right" vertical="center"/>
    </xf>
    <xf numFmtId="170" fontId="25" fillId="0" borderId="12" xfId="0" applyNumberFormat="1" applyFont="1" applyBorder="1" applyAlignment="1">
      <alignment vertical="center"/>
    </xf>
    <xf numFmtId="43" fontId="30" fillId="0" borderId="60" xfId="28" applyNumberFormat="1" applyFont="1" applyBorder="1" applyAlignment="1">
      <alignment horizontal="right" vertical="center"/>
    </xf>
    <xf numFmtId="43" fontId="30" fillId="0" borderId="12" xfId="28" applyNumberFormat="1" applyFont="1" applyBorder="1" applyAlignment="1">
      <alignment vertical="center"/>
    </xf>
    <xf numFmtId="164" fontId="26" fillId="0" borderId="11" xfId="0" applyNumberFormat="1" applyFont="1" applyBorder="1" applyAlignment="1">
      <alignment vertical="center"/>
    </xf>
    <xf numFmtId="0" fontId="26" fillId="0" borderId="11" xfId="0" applyNumberFormat="1" applyFont="1" applyBorder="1" applyAlignment="1">
      <alignment horizontal="center" vertical="center"/>
    </xf>
    <xf numFmtId="43" fontId="26" fillId="0" borderId="11" xfId="28" applyNumberFormat="1" applyFont="1" applyBorder="1" applyAlignment="1">
      <alignment horizontal="center" vertical="center"/>
    </xf>
    <xf numFmtId="0" fontId="25" fillId="0" borderId="11" xfId="0" applyFont="1" applyBorder="1" applyAlignment="1">
      <alignment vertical="center"/>
    </xf>
    <xf numFmtId="43" fontId="26" fillId="0" borderId="11" xfId="28" applyFont="1" applyBorder="1" applyAlignment="1">
      <alignment horizontal="center" vertical="center"/>
    </xf>
    <xf numFmtId="0" fontId="26" fillId="0" borderId="0" xfId="0" applyFont="1" applyBorder="1" applyAlignment="1">
      <alignment horizontal="center" vertical="center"/>
    </xf>
    <xf numFmtId="164" fontId="26" fillId="0" borderId="0" xfId="0" applyNumberFormat="1" applyFont="1" applyBorder="1" applyAlignment="1">
      <alignment vertical="center"/>
    </xf>
    <xf numFmtId="0" fontId="26" fillId="0" borderId="0" xfId="0" applyNumberFormat="1" applyFont="1" applyBorder="1" applyAlignment="1">
      <alignment horizontal="center" vertical="center"/>
    </xf>
    <xf numFmtId="43" fontId="26" fillId="0" borderId="0" xfId="28" applyFont="1" applyBorder="1" applyAlignment="1">
      <alignment horizontal="center" vertical="center"/>
    </xf>
    <xf numFmtId="0" fontId="25" fillId="0" borderId="0" xfId="0" applyFont="1" applyBorder="1" applyAlignment="1">
      <alignment vertical="center"/>
    </xf>
    <xf numFmtId="41" fontId="25" fillId="0" borderId="0" xfId="29" applyFont="1" applyAlignment="1">
      <alignment horizontal="center" vertical="center"/>
    </xf>
    <xf numFmtId="4" fontId="25" fillId="0" borderId="0" xfId="28" applyNumberFormat="1" applyFont="1" applyAlignment="1">
      <alignment vertical="center"/>
    </xf>
    <xf numFmtId="41" fontId="25" fillId="0" borderId="0" xfId="28" applyNumberFormat="1" applyFont="1" applyAlignment="1">
      <alignment vertical="center"/>
    </xf>
    <xf numFmtId="164" fontId="61" fillId="0" borderId="0" xfId="28" applyNumberFormat="1" applyFont="1" applyAlignment="1">
      <alignment vertical="center"/>
    </xf>
    <xf numFmtId="41" fontId="25" fillId="0" borderId="0" xfId="29" applyNumberFormat="1" applyFont="1" applyAlignment="1">
      <alignment vertical="center"/>
    </xf>
    <xf numFmtId="170" fontId="26" fillId="0" borderId="0" xfId="28" applyNumberFormat="1" applyFont="1" applyAlignment="1">
      <alignment horizontal="center" vertical="center"/>
    </xf>
    <xf numFmtId="164" fontId="62" fillId="0" borderId="0" xfId="28" applyNumberFormat="1" applyFont="1" applyAlignment="1">
      <alignment vertical="center"/>
    </xf>
    <xf numFmtId="0" fontId="53" fillId="0" borderId="0" xfId="0" applyFont="1" applyAlignment="1">
      <alignment vertical="center"/>
    </xf>
    <xf numFmtId="164" fontId="25" fillId="0" borderId="0" xfId="0" applyNumberFormat="1" applyFont="1" applyBorder="1" applyAlignment="1">
      <alignment vertical="center"/>
    </xf>
    <xf numFmtId="0" fontId="25" fillId="0" borderId="0" xfId="0" applyNumberFormat="1" applyFont="1" applyBorder="1" applyAlignment="1">
      <alignment horizontal="center" vertical="center"/>
    </xf>
    <xf numFmtId="43" fontId="25" fillId="0" borderId="0" xfId="28" applyFont="1" applyBorder="1" applyAlignment="1">
      <alignment horizontal="center" vertical="center"/>
    </xf>
    <xf numFmtId="43" fontId="25" fillId="0" borderId="0" xfId="29" applyNumberFormat="1" applyFont="1" applyAlignment="1">
      <alignment horizontal="center" vertical="center"/>
    </xf>
    <xf numFmtId="0" fontId="25" fillId="0" borderId="0" xfId="41" applyFont="1" applyFill="1" applyAlignment="1">
      <alignment vertical="center"/>
    </xf>
    <xf numFmtId="43" fontId="35" fillId="0" borderId="74" xfId="0" applyNumberFormat="1" applyFont="1" applyFill="1" applyBorder="1" applyAlignment="1">
      <alignment horizontal="center" vertical="center"/>
    </xf>
    <xf numFmtId="40" fontId="35" fillId="0" borderId="94" xfId="28" applyNumberFormat="1" applyFont="1" applyFill="1" applyBorder="1" applyAlignment="1">
      <alignment horizontal="right" vertical="center"/>
    </xf>
    <xf numFmtId="0" fontId="29" fillId="0" borderId="15" xfId="0" applyFont="1" applyBorder="1" applyAlignment="1">
      <alignment horizontal="center" vertical="center"/>
    </xf>
    <xf numFmtId="0" fontId="29" fillId="0" borderId="20" xfId="0" applyFont="1" applyBorder="1" applyAlignment="1">
      <alignment horizontal="center" vertical="center"/>
    </xf>
    <xf numFmtId="0" fontId="29" fillId="0" borderId="17" xfId="0" applyFont="1" applyBorder="1" applyAlignment="1">
      <alignment horizontal="center" vertical="center"/>
    </xf>
    <xf numFmtId="0" fontId="29" fillId="0" borderId="0" xfId="0" applyFont="1" applyAlignment="1">
      <alignment horizontal="center" vertical="top"/>
    </xf>
    <xf numFmtId="0" fontId="29" fillId="0" borderId="11" xfId="0" applyFont="1" applyBorder="1" applyAlignment="1">
      <alignment horizontal="center" vertical="center"/>
    </xf>
    <xf numFmtId="0" fontId="29" fillId="0" borderId="11"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18" xfId="0" applyFont="1" applyBorder="1" applyAlignment="1">
      <alignment horizontal="center" vertical="center" wrapText="1"/>
    </xf>
    <xf numFmtId="0" fontId="29" fillId="0" borderId="28" xfId="0" applyFont="1" applyBorder="1" applyAlignment="1">
      <alignment horizontal="center" vertical="center" wrapText="1"/>
    </xf>
    <xf numFmtId="0" fontId="35" fillId="0" borderId="15" xfId="0" applyFont="1" applyFill="1" applyBorder="1" applyAlignment="1">
      <alignment horizontal="center" vertical="center" wrapText="1"/>
    </xf>
    <xf numFmtId="0" fontId="35" fillId="0" borderId="20" xfId="0" applyFont="1" applyFill="1" applyBorder="1" applyAlignment="1">
      <alignment horizontal="center" vertical="center" wrapText="1"/>
    </xf>
    <xf numFmtId="0" fontId="35" fillId="0" borderId="17" xfId="0" applyFont="1" applyFill="1" applyBorder="1" applyAlignment="1">
      <alignment horizontal="center" vertical="center" wrapText="1"/>
    </xf>
    <xf numFmtId="164" fontId="45" fillId="0" borderId="15" xfId="28" applyNumberFormat="1" applyFont="1" applyFill="1" applyBorder="1" applyAlignment="1">
      <alignment horizontal="center" vertical="center" wrapText="1"/>
    </xf>
    <xf numFmtId="164" fontId="45" fillId="0" borderId="20" xfId="28" applyNumberFormat="1" applyFont="1" applyFill="1" applyBorder="1" applyAlignment="1">
      <alignment horizontal="center" vertical="center" wrapText="1"/>
    </xf>
    <xf numFmtId="164" fontId="45" fillId="0" borderId="17" xfId="28" applyNumberFormat="1" applyFont="1" applyFill="1" applyBorder="1" applyAlignment="1">
      <alignment horizontal="center" vertical="center" wrapText="1"/>
    </xf>
    <xf numFmtId="0" fontId="45" fillId="0" borderId="13" xfId="0" applyFont="1" applyFill="1" applyBorder="1" applyAlignment="1">
      <alignment horizontal="center" vertical="center" wrapText="1"/>
    </xf>
    <xf numFmtId="0" fontId="45" fillId="0" borderId="1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6" xfId="0" applyFont="1" applyFill="1" applyBorder="1" applyAlignment="1">
      <alignment horizontal="center" vertical="center" wrapText="1"/>
    </xf>
    <xf numFmtId="0" fontId="35" fillId="0" borderId="25" xfId="0" applyFont="1" applyFill="1" applyBorder="1" applyAlignment="1">
      <alignment horizontal="center" vertical="center"/>
    </xf>
    <xf numFmtId="0" fontId="35" fillId="0" borderId="29" xfId="0" applyFont="1" applyFill="1" applyBorder="1" applyAlignment="1">
      <alignment horizontal="center" vertical="center"/>
    </xf>
    <xf numFmtId="0" fontId="35" fillId="0" borderId="26" xfId="0" applyFont="1" applyFill="1" applyBorder="1" applyAlignment="1">
      <alignment horizontal="center" vertical="center"/>
    </xf>
    <xf numFmtId="0" fontId="31" fillId="0" borderId="61" xfId="0" applyFont="1" applyFill="1" applyBorder="1" applyAlignment="1">
      <alignment horizontal="center" vertical="center" wrapText="1"/>
    </xf>
    <xf numFmtId="0" fontId="31" fillId="0" borderId="23" xfId="0" applyFont="1" applyFill="1" applyBorder="1" applyAlignment="1">
      <alignment horizontal="center" vertical="center" wrapText="1"/>
    </xf>
    <xf numFmtId="0" fontId="31" fillId="0" borderId="14" xfId="0" applyFont="1" applyFill="1" applyBorder="1" applyAlignment="1">
      <alignment horizontal="center" vertical="center" wrapText="1"/>
    </xf>
    <xf numFmtId="0" fontId="35" fillId="0" borderId="15" xfId="0" applyFont="1" applyFill="1" applyBorder="1" applyAlignment="1">
      <alignment horizontal="center" vertical="center"/>
    </xf>
    <xf numFmtId="0" fontId="35" fillId="0" borderId="20" xfId="0" applyFont="1" applyFill="1" applyBorder="1" applyAlignment="1">
      <alignment horizontal="center" vertical="center"/>
    </xf>
    <xf numFmtId="0" fontId="35" fillId="0" borderId="17"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4" xfId="0" applyFont="1" applyFill="1" applyBorder="1" applyAlignment="1">
      <alignment horizontal="center" vertical="center"/>
    </xf>
    <xf numFmtId="0" fontId="35" fillId="0" borderId="11" xfId="0" applyFont="1" applyFill="1" applyBorder="1" applyAlignment="1">
      <alignment horizontal="center" vertical="center" wrapText="1"/>
    </xf>
    <xf numFmtId="0" fontId="45" fillId="0" borderId="13" xfId="0" applyFont="1" applyFill="1" applyBorder="1" applyAlignment="1">
      <alignment horizontal="center" vertical="center"/>
    </xf>
    <xf numFmtId="0" fontId="45" fillId="0" borderId="14" xfId="0" applyFont="1" applyFill="1" applyBorder="1" applyAlignment="1">
      <alignment horizontal="center" vertical="center"/>
    </xf>
    <xf numFmtId="0" fontId="35" fillId="0" borderId="0" xfId="0" applyFont="1" applyFill="1" applyAlignment="1">
      <alignment horizontal="center" vertical="center"/>
    </xf>
    <xf numFmtId="0" fontId="35" fillId="0" borderId="11" xfId="0" applyFont="1" applyFill="1" applyBorder="1" applyAlignment="1">
      <alignment horizontal="center" vertical="center"/>
    </xf>
    <xf numFmtId="164" fontId="35" fillId="0" borderId="13" xfId="28" applyNumberFormat="1" applyFont="1" applyFill="1" applyBorder="1" applyAlignment="1">
      <alignment horizontal="center" vertical="center" wrapText="1"/>
    </xf>
    <xf numFmtId="164" fontId="35" fillId="0" borderId="14" xfId="28" applyNumberFormat="1"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14" xfId="0" applyFont="1" applyFill="1" applyBorder="1" applyAlignment="1">
      <alignment horizontal="center" vertical="center" wrapText="1"/>
    </xf>
    <xf numFmtId="0" fontId="35" fillId="0" borderId="0" xfId="0" applyFont="1" applyFill="1" applyAlignment="1">
      <alignment horizontal="left" vertical="center" wrapText="1"/>
    </xf>
    <xf numFmtId="0" fontId="35" fillId="0" borderId="75" xfId="0" applyFont="1" applyFill="1" applyBorder="1" applyAlignment="1">
      <alignment horizontal="center" vertical="center" wrapText="1"/>
    </xf>
    <xf numFmtId="0" fontId="35" fillId="0" borderId="76" xfId="0" applyFont="1" applyFill="1" applyBorder="1" applyAlignment="1">
      <alignment horizontal="center" vertical="center" wrapText="1"/>
    </xf>
    <xf numFmtId="0" fontId="35" fillId="0" borderId="77" xfId="0" applyFont="1" applyFill="1" applyBorder="1" applyAlignment="1">
      <alignment horizontal="center" vertical="center" wrapText="1"/>
    </xf>
    <xf numFmtId="0" fontId="35" fillId="0" borderId="75" xfId="0" applyFont="1" applyFill="1" applyBorder="1" applyAlignment="1">
      <alignment horizontal="center" vertical="center"/>
    </xf>
    <xf numFmtId="0" fontId="35" fillId="0" borderId="76" xfId="0" applyFont="1" applyFill="1" applyBorder="1" applyAlignment="1">
      <alignment horizontal="center" vertical="center"/>
    </xf>
    <xf numFmtId="0" fontId="35" fillId="0" borderId="77" xfId="0" applyFont="1" applyFill="1" applyBorder="1" applyAlignment="1">
      <alignment horizontal="center" vertical="center"/>
    </xf>
    <xf numFmtId="167" fontId="35" fillId="0" borderId="25" xfId="0" applyNumberFormat="1" applyFont="1" applyFill="1" applyBorder="1" applyAlignment="1">
      <alignment horizontal="center" vertical="center" wrapText="1"/>
    </xf>
    <xf numFmtId="167" fontId="35" fillId="0" borderId="29" xfId="0" applyNumberFormat="1" applyFont="1" applyFill="1" applyBorder="1" applyAlignment="1">
      <alignment horizontal="center" vertical="center" wrapText="1"/>
    </xf>
    <xf numFmtId="167" fontId="35" fillId="0" borderId="26" xfId="0" applyNumberFormat="1" applyFont="1" applyFill="1" applyBorder="1" applyAlignment="1">
      <alignment horizontal="center" vertical="center" wrapText="1"/>
    </xf>
    <xf numFmtId="167" fontId="35" fillId="0" borderId="75" xfId="0" applyNumberFormat="1" applyFont="1" applyFill="1" applyBorder="1" applyAlignment="1">
      <alignment horizontal="center" vertical="center" wrapText="1"/>
    </xf>
    <xf numFmtId="167" fontId="35" fillId="0" borderId="76" xfId="0" applyNumberFormat="1" applyFont="1" applyFill="1" applyBorder="1" applyAlignment="1">
      <alignment horizontal="center" vertical="center" wrapText="1"/>
    </xf>
    <xf numFmtId="167" fontId="35" fillId="0" borderId="77" xfId="0" applyNumberFormat="1" applyFont="1" applyFill="1" applyBorder="1" applyAlignment="1">
      <alignment horizontal="center" vertical="center" wrapText="1"/>
    </xf>
    <xf numFmtId="0" fontId="35" fillId="0" borderId="47" xfId="0" applyFont="1" applyFill="1" applyBorder="1" applyAlignment="1">
      <alignment horizontal="center" vertical="center"/>
    </xf>
    <xf numFmtId="0" fontId="35" fillId="0" borderId="52" xfId="0" applyFont="1" applyFill="1" applyBorder="1" applyAlignment="1">
      <alignment horizontal="center" vertical="center"/>
    </xf>
    <xf numFmtId="167" fontId="35" fillId="0" borderId="15" xfId="0" applyNumberFormat="1" applyFont="1" applyFill="1" applyBorder="1" applyAlignment="1">
      <alignment horizontal="center" vertical="center" wrapText="1"/>
    </xf>
    <xf numFmtId="167" fontId="35" fillId="0" borderId="20" xfId="0" applyNumberFormat="1" applyFont="1" applyFill="1" applyBorder="1" applyAlignment="1">
      <alignment horizontal="center" vertical="center" wrapText="1"/>
    </xf>
    <xf numFmtId="167" fontId="35" fillId="0" borderId="17" xfId="0" applyNumberFormat="1" applyFont="1" applyFill="1" applyBorder="1" applyAlignment="1">
      <alignment horizontal="center" vertical="center" wrapText="1"/>
    </xf>
    <xf numFmtId="0" fontId="45" fillId="0" borderId="12" xfId="0" applyFont="1" applyFill="1" applyBorder="1" applyAlignment="1">
      <alignment horizontal="center" vertical="center"/>
    </xf>
    <xf numFmtId="0" fontId="45" fillId="0" borderId="12" xfId="0" applyFont="1" applyFill="1" applyBorder="1" applyAlignment="1">
      <alignment horizontal="center" vertical="center" wrapText="1"/>
    </xf>
    <xf numFmtId="0" fontId="35" fillId="0" borderId="38" xfId="0" applyFont="1" applyFill="1" applyBorder="1" applyAlignment="1">
      <alignment horizontal="center" vertical="center" wrapText="1"/>
    </xf>
    <xf numFmtId="0" fontId="35" fillId="0" borderId="52" xfId="0" applyFont="1" applyFill="1" applyBorder="1" applyAlignment="1">
      <alignment horizontal="center" vertical="center" wrapText="1"/>
    </xf>
    <xf numFmtId="0" fontId="35" fillId="0" borderId="0" xfId="0" applyFont="1" applyFill="1" applyAlignment="1">
      <alignment horizontal="center" vertical="top"/>
    </xf>
    <xf numFmtId="164" fontId="35" fillId="0" borderId="0" xfId="28" applyNumberFormat="1" applyFont="1" applyFill="1" applyAlignment="1">
      <alignment horizontal="center" vertical="top"/>
    </xf>
    <xf numFmtId="0" fontId="35" fillId="0" borderId="39" xfId="0" applyFont="1" applyFill="1" applyBorder="1" applyAlignment="1">
      <alignment horizontal="center" vertical="center" wrapText="1"/>
    </xf>
    <xf numFmtId="164" fontId="35" fillId="0" borderId="38" xfId="28" applyNumberFormat="1" applyFont="1" applyFill="1" applyBorder="1" applyAlignment="1">
      <alignment horizontal="center" vertical="center" wrapText="1"/>
    </xf>
    <xf numFmtId="0" fontId="35" fillId="0" borderId="32" xfId="0" applyFont="1" applyFill="1" applyBorder="1" applyAlignment="1">
      <alignment horizontal="center" vertical="center"/>
    </xf>
    <xf numFmtId="0" fontId="35" fillId="0" borderId="46" xfId="0" applyFont="1" applyFill="1" applyBorder="1" applyAlignment="1">
      <alignment horizontal="center" vertical="center"/>
    </xf>
    <xf numFmtId="0" fontId="35" fillId="0" borderId="31"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47" xfId="0" applyFont="1" applyFill="1" applyBorder="1" applyAlignment="1">
      <alignment horizontal="center" vertical="center" wrapText="1"/>
    </xf>
    <xf numFmtId="0" fontId="36" fillId="0" borderId="11" xfId="0" applyFont="1" applyFill="1" applyBorder="1" applyAlignment="1">
      <alignment horizontal="center" vertical="center"/>
    </xf>
    <xf numFmtId="0" fontId="36" fillId="0" borderId="13" xfId="0" applyFont="1" applyFill="1" applyBorder="1" applyAlignment="1">
      <alignment horizontal="center" vertical="center"/>
    </xf>
    <xf numFmtId="0" fontId="45" fillId="0" borderId="15" xfId="0" applyFont="1" applyFill="1" applyBorder="1" applyAlignment="1">
      <alignment horizontal="center" vertical="center" wrapText="1"/>
    </xf>
    <xf numFmtId="0" fontId="45" fillId="0" borderId="20" xfId="0" applyFont="1" applyFill="1" applyBorder="1" applyAlignment="1">
      <alignment horizontal="center" vertical="center" wrapText="1"/>
    </xf>
    <xf numFmtId="0" fontId="45" fillId="0" borderId="17" xfId="0" applyFont="1" applyFill="1" applyBorder="1" applyAlignment="1">
      <alignment horizontal="center" vertical="center" wrapText="1"/>
    </xf>
    <xf numFmtId="0" fontId="31" fillId="0" borderId="12" xfId="0" applyFont="1" applyFill="1" applyBorder="1" applyAlignment="1">
      <alignment horizontal="center" vertical="center" wrapText="1"/>
    </xf>
    <xf numFmtId="164" fontId="35" fillId="0" borderId="0" xfId="28" applyNumberFormat="1" applyFont="1" applyFill="1" applyAlignment="1">
      <alignment horizontal="center" vertical="center"/>
    </xf>
    <xf numFmtId="0" fontId="35" fillId="0" borderId="91" xfId="0" applyFont="1" applyFill="1" applyBorder="1" applyAlignment="1">
      <alignment horizontal="center" vertical="center"/>
    </xf>
    <xf numFmtId="0" fontId="35" fillId="0" borderId="92" xfId="0" applyFont="1" applyFill="1" applyBorder="1" applyAlignment="1">
      <alignment horizontal="center" vertical="center"/>
    </xf>
    <xf numFmtId="0" fontId="35" fillId="0" borderId="93" xfId="0" applyFont="1" applyFill="1" applyBorder="1" applyAlignment="1">
      <alignment horizontal="center" vertical="center"/>
    </xf>
    <xf numFmtId="167" fontId="35" fillId="0" borderId="91" xfId="0" applyNumberFormat="1" applyFont="1" applyFill="1" applyBorder="1" applyAlignment="1">
      <alignment horizontal="center" vertical="center" wrapText="1"/>
    </xf>
    <xf numFmtId="167" fontId="35" fillId="0" borderId="92" xfId="0" applyNumberFormat="1" applyFont="1" applyFill="1" applyBorder="1" applyAlignment="1">
      <alignment horizontal="center" vertical="center" wrapText="1"/>
    </xf>
    <xf numFmtId="167" fontId="35" fillId="0" borderId="93" xfId="0" applyNumberFormat="1" applyFont="1" applyFill="1" applyBorder="1" applyAlignment="1">
      <alignment horizontal="center" vertical="center" wrapText="1"/>
    </xf>
    <xf numFmtId="0" fontId="29" fillId="0" borderId="15"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15"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0" borderId="11"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4" xfId="0" applyFont="1" applyFill="1" applyBorder="1" applyAlignment="1">
      <alignment horizontal="center" vertical="center"/>
    </xf>
    <xf numFmtId="0" fontId="29" fillId="0" borderId="11" xfId="0" applyFont="1" applyFill="1" applyBorder="1" applyAlignment="1">
      <alignment horizontal="center" vertical="center"/>
    </xf>
    <xf numFmtId="0" fontId="29" fillId="0" borderId="14" xfId="0" applyFont="1" applyFill="1" applyBorder="1" applyAlignment="1">
      <alignment horizontal="center" vertical="center" wrapText="1"/>
    </xf>
    <xf numFmtId="0" fontId="29" fillId="0" borderId="0" xfId="0" applyFont="1" applyFill="1" applyAlignment="1">
      <alignment horizontal="center" vertical="top"/>
    </xf>
    <xf numFmtId="0" fontId="35" fillId="0" borderId="48" xfId="0" applyFont="1" applyFill="1" applyBorder="1" applyAlignment="1">
      <alignment horizontal="center" vertical="center" wrapText="1"/>
    </xf>
    <xf numFmtId="0" fontId="35" fillId="0" borderId="0" xfId="0" applyNumberFormat="1" applyFont="1" applyFill="1" applyAlignment="1">
      <alignment horizontal="center" vertical="center"/>
    </xf>
    <xf numFmtId="41" fontId="35" fillId="0" borderId="31" xfId="29" applyFont="1" applyFill="1" applyBorder="1" applyAlignment="1">
      <alignment horizontal="center" vertical="center" wrapText="1"/>
    </xf>
    <xf numFmtId="41" fontId="35" fillId="0" borderId="34" xfId="29" applyFont="1" applyFill="1" applyBorder="1" applyAlignment="1">
      <alignment horizontal="center" vertical="center" wrapText="1"/>
    </xf>
    <xf numFmtId="0" fontId="35" fillId="0" borderId="34" xfId="0" applyFont="1" applyFill="1" applyBorder="1" applyAlignment="1">
      <alignment horizontal="center" vertical="center" wrapText="1"/>
    </xf>
    <xf numFmtId="0" fontId="35" fillId="0" borderId="49" xfId="0" applyFont="1" applyFill="1" applyBorder="1" applyAlignment="1">
      <alignment horizontal="center" vertical="center" wrapText="1"/>
    </xf>
    <xf numFmtId="0" fontId="35" fillId="0" borderId="47" xfId="0" applyNumberFormat="1" applyFont="1" applyFill="1" applyBorder="1" applyAlignment="1">
      <alignment horizontal="center" vertical="center"/>
    </xf>
    <xf numFmtId="0" fontId="35" fillId="0" borderId="48" xfId="0" applyNumberFormat="1" applyFont="1" applyFill="1" applyBorder="1" applyAlignment="1">
      <alignment horizontal="center" vertical="center"/>
    </xf>
    <xf numFmtId="0" fontId="35" fillId="0" borderId="48" xfId="0" applyFont="1" applyFill="1" applyBorder="1" applyAlignment="1">
      <alignment horizontal="center" vertical="center"/>
    </xf>
    <xf numFmtId="0" fontId="35" fillId="0" borderId="36" xfId="0" applyFont="1" applyFill="1" applyBorder="1" applyAlignment="1">
      <alignment horizontal="center" vertical="center" wrapText="1"/>
    </xf>
    <xf numFmtId="0" fontId="28" fillId="0" borderId="6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23"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35" fillId="0" borderId="0" xfId="0" applyFont="1" applyAlignment="1">
      <alignment horizontal="left" vertical="center" wrapText="1"/>
    </xf>
    <xf numFmtId="0" fontId="35" fillId="0" borderId="51" xfId="0" applyFont="1" applyFill="1" applyBorder="1" applyAlignment="1">
      <alignment horizontal="center" vertical="center" wrapText="1"/>
    </xf>
    <xf numFmtId="0" fontId="35" fillId="0" borderId="35" xfId="0" applyFont="1" applyFill="1" applyBorder="1" applyAlignment="1">
      <alignment horizontal="center" vertical="center" wrapText="1"/>
    </xf>
    <xf numFmtId="41" fontId="35" fillId="0" borderId="50" xfId="29" applyFont="1" applyFill="1" applyBorder="1" applyAlignment="1">
      <alignment horizontal="center" vertical="center" wrapText="1"/>
    </xf>
    <xf numFmtId="41" fontId="35" fillId="0" borderId="51" xfId="29" applyFont="1" applyFill="1" applyBorder="1" applyAlignment="1">
      <alignment horizontal="center" vertical="center" wrapText="1"/>
    </xf>
    <xf numFmtId="0" fontId="35" fillId="0" borderId="32" xfId="0" applyFont="1" applyFill="1" applyBorder="1" applyAlignment="1">
      <alignment horizontal="center" vertical="center" wrapText="1"/>
    </xf>
    <xf numFmtId="0" fontId="35" fillId="0" borderId="46" xfId="0" applyFont="1" applyFill="1" applyBorder="1" applyAlignment="1">
      <alignment horizontal="center" vertical="center" wrapText="1"/>
    </xf>
    <xf numFmtId="0" fontId="35" fillId="0" borderId="54" xfId="0" applyFont="1" applyFill="1" applyBorder="1" applyAlignment="1">
      <alignment horizontal="center" vertical="center" wrapText="1"/>
    </xf>
    <xf numFmtId="0" fontId="35" fillId="0" borderId="58" xfId="0" applyFont="1" applyFill="1" applyBorder="1" applyAlignment="1">
      <alignment horizontal="center" vertical="center" wrapText="1"/>
    </xf>
    <xf numFmtId="0" fontId="35" fillId="0" borderId="59" xfId="0" applyFont="1" applyFill="1" applyBorder="1" applyAlignment="1">
      <alignment horizontal="center" vertical="center" wrapText="1"/>
    </xf>
    <xf numFmtId="0" fontId="29" fillId="0" borderId="15" xfId="0" applyFont="1" applyFill="1" applyBorder="1" applyAlignment="1">
      <alignment horizontal="center" vertical="top" wrapText="1"/>
    </xf>
    <xf numFmtId="0" fontId="29" fillId="0" borderId="20" xfId="0" applyFont="1" applyFill="1" applyBorder="1" applyAlignment="1">
      <alignment horizontal="center" vertical="top" wrapText="1"/>
    </xf>
    <xf numFmtId="0" fontId="29" fillId="0" borderId="17" xfId="0" applyFont="1" applyFill="1" applyBorder="1" applyAlignment="1">
      <alignment horizontal="center" vertical="top" wrapText="1"/>
    </xf>
    <xf numFmtId="0" fontId="35" fillId="0" borderId="47"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36" xfId="0" applyFont="1" applyBorder="1" applyAlignment="1">
      <alignment horizontal="center" vertical="center" wrapText="1"/>
    </xf>
    <xf numFmtId="0" fontId="35" fillId="0" borderId="11" xfId="0" applyFont="1" applyBorder="1" applyAlignment="1">
      <alignment horizontal="center" vertical="center" wrapText="1"/>
    </xf>
    <xf numFmtId="0" fontId="29" fillId="0" borderId="15" xfId="0" applyFont="1" applyFill="1" applyBorder="1" applyAlignment="1">
      <alignment horizontal="center" vertical="top"/>
    </xf>
    <xf numFmtId="0" fontId="29" fillId="0" borderId="20" xfId="0" applyFont="1" applyFill="1" applyBorder="1" applyAlignment="1">
      <alignment horizontal="center" vertical="top"/>
    </xf>
    <xf numFmtId="0" fontId="29" fillId="0" borderId="17" xfId="0" applyFont="1" applyFill="1" applyBorder="1" applyAlignment="1">
      <alignment horizontal="center" vertical="top"/>
    </xf>
    <xf numFmtId="0" fontId="35" fillId="0" borderId="46" xfId="0" applyFont="1" applyBorder="1" applyAlignment="1">
      <alignment horizontal="center" vertical="center" wrapText="1"/>
    </xf>
    <xf numFmtId="0" fontId="35" fillId="0" borderId="47" xfId="0" applyFont="1" applyBorder="1" applyAlignment="1">
      <alignment horizontal="center" vertical="center"/>
    </xf>
    <xf numFmtId="0" fontId="35" fillId="0" borderId="35" xfId="0" applyFont="1" applyBorder="1" applyAlignment="1">
      <alignment horizontal="center" vertical="center"/>
    </xf>
    <xf numFmtId="0" fontId="35" fillId="0" borderId="0" xfId="0" applyFont="1" applyAlignment="1">
      <alignment horizontal="center" vertical="top"/>
    </xf>
    <xf numFmtId="0" fontId="35" fillId="0" borderId="52" xfId="0" applyFont="1" applyBorder="1" applyAlignment="1">
      <alignment horizontal="center" vertical="center"/>
    </xf>
    <xf numFmtId="0" fontId="35" fillId="0" borderId="32" xfId="0" applyFont="1" applyBorder="1" applyAlignment="1">
      <alignment horizontal="center" vertical="center"/>
    </xf>
    <xf numFmtId="0" fontId="35" fillId="0" borderId="46" xfId="0" applyFont="1" applyBorder="1" applyAlignment="1">
      <alignment horizontal="center" vertical="center"/>
    </xf>
    <xf numFmtId="0" fontId="35" fillId="0" borderId="52" xfId="0" applyFont="1" applyBorder="1" applyAlignment="1">
      <alignment horizontal="center" vertical="center" wrapText="1"/>
    </xf>
    <xf numFmtId="0" fontId="35" fillId="0" borderId="31" xfId="0" applyFont="1" applyBorder="1" applyAlignment="1">
      <alignment horizontal="center" vertical="center" wrapText="1"/>
    </xf>
    <xf numFmtId="0" fontId="35" fillId="0" borderId="38" xfId="0" applyFont="1" applyBorder="1" applyAlignment="1">
      <alignment horizontal="center" vertical="center" wrapText="1"/>
    </xf>
    <xf numFmtId="164" fontId="28" fillId="0" borderId="15" xfId="28" applyNumberFormat="1" applyFont="1" applyBorder="1" applyAlignment="1">
      <alignment horizontal="center" vertical="center"/>
    </xf>
    <xf numFmtId="164" fontId="28" fillId="0" borderId="20" xfId="28" applyNumberFormat="1" applyFont="1" applyBorder="1" applyAlignment="1">
      <alignment horizontal="center" vertical="center"/>
    </xf>
    <xf numFmtId="164" fontId="28" fillId="0" borderId="17" xfId="28" applyNumberFormat="1" applyFont="1" applyBorder="1" applyAlignment="1">
      <alignment horizontal="center" vertical="center"/>
    </xf>
    <xf numFmtId="0" fontId="28" fillId="0" borderId="13" xfId="0" applyFont="1" applyBorder="1" applyAlignment="1">
      <alignment horizontal="center" vertical="center" wrapText="1"/>
    </xf>
    <xf numFmtId="0" fontId="28" fillId="0" borderId="14" xfId="0" applyFont="1" applyBorder="1" applyAlignment="1">
      <alignment horizontal="center" vertical="center" wrapText="1"/>
    </xf>
    <xf numFmtId="0" fontId="35" fillId="0" borderId="0" xfId="0" applyFont="1" applyAlignment="1">
      <alignment horizontal="center" vertical="center"/>
    </xf>
    <xf numFmtId="0" fontId="35" fillId="0" borderId="33" xfId="0" applyFont="1" applyBorder="1" applyAlignment="1">
      <alignment horizontal="center" vertical="center" wrapText="1"/>
    </xf>
    <xf numFmtId="0" fontId="35" fillId="0" borderId="13" xfId="0" applyFont="1" applyBorder="1" applyAlignment="1">
      <alignment horizontal="center" vertical="center" wrapText="1"/>
    </xf>
    <xf numFmtId="0" fontId="42" fillId="0" borderId="47" xfId="0" applyFont="1" applyBorder="1" applyAlignment="1">
      <alignment horizontal="center" vertical="center"/>
    </xf>
    <xf numFmtId="0" fontId="42" fillId="0" borderId="52" xfId="0" applyFont="1" applyBorder="1" applyAlignment="1">
      <alignment horizontal="center" vertical="center"/>
    </xf>
    <xf numFmtId="0" fontId="42" fillId="0" borderId="35" xfId="0" applyFont="1" applyBorder="1" applyAlignment="1">
      <alignment horizontal="center" vertical="center"/>
    </xf>
    <xf numFmtId="0" fontId="42" fillId="0" borderId="32" xfId="0" applyFont="1" applyBorder="1" applyAlignment="1">
      <alignment horizontal="center" vertical="center"/>
    </xf>
    <xf numFmtId="0" fontId="42" fillId="0" borderId="46" xfId="0" applyFont="1" applyBorder="1" applyAlignment="1">
      <alignment horizontal="center" vertical="center"/>
    </xf>
    <xf numFmtId="0" fontId="42" fillId="0" borderId="47" xfId="0" applyFont="1" applyBorder="1" applyAlignment="1">
      <alignment horizontal="center" vertical="center" wrapText="1"/>
    </xf>
    <xf numFmtId="0" fontId="42" fillId="0" borderId="35" xfId="0" applyFont="1" applyBorder="1" applyAlignment="1">
      <alignment horizontal="center" vertical="center" wrapText="1"/>
    </xf>
    <xf numFmtId="0" fontId="42" fillId="0" borderId="52" xfId="0" applyFont="1" applyBorder="1" applyAlignment="1">
      <alignment horizontal="center" vertical="center" wrapText="1"/>
    </xf>
    <xf numFmtId="0" fontId="35" fillId="0" borderId="15" xfId="0" applyFont="1" applyFill="1" applyBorder="1" applyAlignment="1">
      <alignment horizontal="center" vertical="top"/>
    </xf>
    <xf numFmtId="0" fontId="35" fillId="0" borderId="20" xfId="0" applyFont="1" applyFill="1" applyBorder="1" applyAlignment="1">
      <alignment horizontal="center" vertical="top"/>
    </xf>
    <xf numFmtId="0" fontId="35" fillId="0" borderId="17" xfId="0" applyFont="1" applyFill="1" applyBorder="1" applyAlignment="1">
      <alignment horizontal="center" vertical="top"/>
    </xf>
    <xf numFmtId="0" fontId="42" fillId="0" borderId="32" xfId="0" applyFont="1" applyBorder="1" applyAlignment="1">
      <alignment horizontal="center" vertical="center" wrapText="1"/>
    </xf>
    <xf numFmtId="0" fontId="42" fillId="0" borderId="36"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46" xfId="0" applyFont="1" applyBorder="1" applyAlignment="1">
      <alignment horizontal="center" vertical="center" wrapText="1"/>
    </xf>
    <xf numFmtId="0" fontId="46" fillId="0" borderId="13" xfId="0" applyFont="1" applyBorder="1" applyAlignment="1">
      <alignment horizontal="center" vertical="center"/>
    </xf>
    <xf numFmtId="0" fontId="46" fillId="0" borderId="14" xfId="0" applyFont="1" applyBorder="1" applyAlignment="1">
      <alignment horizontal="center" vertical="center"/>
    </xf>
    <xf numFmtId="0" fontId="46" fillId="0" borderId="13" xfId="0" applyFont="1" applyBorder="1" applyAlignment="1">
      <alignment horizontal="center" vertical="center" wrapText="1"/>
    </xf>
    <xf numFmtId="0" fontId="46" fillId="0" borderId="14" xfId="0" applyFont="1" applyBorder="1" applyAlignment="1">
      <alignment horizontal="center" vertical="center" wrapText="1"/>
    </xf>
    <xf numFmtId="0" fontId="46" fillId="0" borderId="15" xfId="0" applyFont="1" applyBorder="1" applyAlignment="1">
      <alignment horizontal="center" vertical="center" wrapText="1"/>
    </xf>
    <xf numFmtId="0" fontId="46" fillId="0" borderId="20" xfId="0" applyFont="1" applyBorder="1" applyAlignment="1">
      <alignment horizontal="center" vertical="center" wrapText="1"/>
    </xf>
    <xf numFmtId="0" fontId="46" fillId="0" borderId="17" xfId="0" applyFont="1" applyBorder="1" applyAlignment="1">
      <alignment horizontal="center" vertical="center" wrapText="1"/>
    </xf>
    <xf numFmtId="43" fontId="31" fillId="0" borderId="10" xfId="28" applyNumberFormat="1" applyFont="1" applyFill="1" applyBorder="1" applyAlignment="1">
      <alignment horizontal="center" vertical="center"/>
    </xf>
    <xf numFmtId="43" fontId="31" fillId="0" borderId="22" xfId="28" applyNumberFormat="1" applyFont="1" applyFill="1" applyBorder="1" applyAlignment="1">
      <alignment horizontal="center" vertical="center"/>
    </xf>
    <xf numFmtId="0" fontId="28" fillId="0" borderId="0" xfId="0" applyFont="1" applyFill="1" applyBorder="1" applyAlignment="1">
      <alignment horizontal="center" vertical="center"/>
    </xf>
    <xf numFmtId="0" fontId="31" fillId="0" borderId="10" xfId="0" applyFont="1" applyFill="1" applyBorder="1" applyAlignment="1">
      <alignment horizontal="center" vertical="center" wrapText="1"/>
    </xf>
    <xf numFmtId="0" fontId="28" fillId="0" borderId="75" xfId="0" applyFont="1" applyFill="1" applyBorder="1" applyAlignment="1">
      <alignment horizontal="center" vertical="center" wrapText="1"/>
    </xf>
    <xf numFmtId="0" fontId="28" fillId="0" borderId="76" xfId="0" applyFont="1" applyFill="1" applyBorder="1" applyAlignment="1">
      <alignment horizontal="center" vertical="center" wrapText="1"/>
    </xf>
    <xf numFmtId="0" fontId="28" fillId="0" borderId="77" xfId="0" applyFont="1" applyFill="1" applyBorder="1" applyAlignment="1">
      <alignment horizontal="center" vertical="center" wrapText="1"/>
    </xf>
    <xf numFmtId="164" fontId="35" fillId="0" borderId="79" xfId="28" applyNumberFormat="1" applyFont="1" applyFill="1" applyBorder="1" applyAlignment="1">
      <alignment horizontal="center" vertical="center" wrapText="1"/>
    </xf>
    <xf numFmtId="0" fontId="35" fillId="0" borderId="62" xfId="0" applyFont="1" applyFill="1" applyBorder="1" applyAlignment="1">
      <alignment horizontal="center" vertical="center" wrapText="1"/>
    </xf>
    <xf numFmtId="0" fontId="35" fillId="0" borderId="12" xfId="0" applyFont="1" applyFill="1" applyBorder="1" applyAlignment="1">
      <alignment horizontal="center" vertical="center" wrapText="1"/>
    </xf>
    <xf numFmtId="0" fontId="35" fillId="0" borderId="27" xfId="0" applyFont="1" applyFill="1" applyBorder="1" applyAlignment="1">
      <alignment horizontal="center" vertical="center" wrapText="1"/>
    </xf>
    <xf numFmtId="166" fontId="35" fillId="0" borderId="75" xfId="0" applyNumberFormat="1" applyFont="1" applyFill="1" applyBorder="1" applyAlignment="1">
      <alignment horizontal="center" vertical="center"/>
    </xf>
    <xf numFmtId="166" fontId="35" fillId="0" borderId="76" xfId="0" applyNumberFormat="1" applyFont="1" applyFill="1" applyBorder="1" applyAlignment="1">
      <alignment horizontal="center" vertical="center"/>
    </xf>
    <xf numFmtId="166" fontId="35" fillId="0" borderId="77" xfId="0" applyNumberFormat="1" applyFont="1" applyFill="1" applyBorder="1" applyAlignment="1">
      <alignment horizontal="center" vertical="center"/>
    </xf>
    <xf numFmtId="166" fontId="35" fillId="0" borderId="25" xfId="0" applyNumberFormat="1" applyFont="1" applyFill="1" applyBorder="1" applyAlignment="1">
      <alignment horizontal="center" vertical="center"/>
    </xf>
    <xf numFmtId="166" fontId="35" fillId="0" borderId="29" xfId="0" applyNumberFormat="1" applyFont="1" applyFill="1" applyBorder="1" applyAlignment="1">
      <alignment horizontal="center" vertical="center"/>
    </xf>
    <xf numFmtId="166" fontId="35" fillId="0" borderId="26" xfId="0" applyNumberFormat="1" applyFont="1" applyFill="1" applyBorder="1" applyAlignment="1">
      <alignment horizontal="center" vertical="center"/>
    </xf>
    <xf numFmtId="166" fontId="35" fillId="0" borderId="15" xfId="0" applyNumberFormat="1" applyFont="1" applyFill="1" applyBorder="1" applyAlignment="1">
      <alignment horizontal="center" vertical="center"/>
    </xf>
    <xf numFmtId="166" fontId="35" fillId="0" borderId="20" xfId="0" applyNumberFormat="1" applyFont="1" applyFill="1" applyBorder="1" applyAlignment="1">
      <alignment horizontal="center" vertical="center"/>
    </xf>
    <xf numFmtId="49" fontId="29" fillId="0" borderId="0" xfId="0" applyNumberFormat="1" applyFont="1" applyFill="1" applyAlignment="1">
      <alignment horizontal="center"/>
    </xf>
    <xf numFmtId="43" fontId="32" fillId="0" borderId="15" xfId="28" applyFont="1" applyFill="1" applyBorder="1" applyAlignment="1">
      <alignment horizontal="center"/>
    </xf>
    <xf numFmtId="43" fontId="32" fillId="0" borderId="20" xfId="28" applyFont="1" applyFill="1" applyBorder="1" applyAlignment="1">
      <alignment horizontal="center"/>
    </xf>
    <xf numFmtId="43" fontId="32" fillId="0" borderId="17" xfId="28" applyFont="1" applyFill="1" applyBorder="1" applyAlignment="1">
      <alignment horizontal="center"/>
    </xf>
    <xf numFmtId="0" fontId="36" fillId="0" borderId="29" xfId="0" applyFont="1" applyFill="1" applyBorder="1" applyAlignment="1">
      <alignment horizontal="center" vertical="center"/>
    </xf>
    <xf numFmtId="0" fontId="36" fillId="0" borderId="20" xfId="0" applyFont="1" applyFill="1" applyBorder="1" applyAlignment="1">
      <alignment horizontal="center" vertical="center"/>
    </xf>
    <xf numFmtId="0" fontId="36" fillId="0" borderId="75" xfId="0" applyFont="1" applyFill="1" applyBorder="1" applyAlignment="1">
      <alignment horizontal="center" vertical="center"/>
    </xf>
    <xf numFmtId="0" fontId="36" fillId="0" borderId="76" xfId="0" applyFont="1" applyFill="1" applyBorder="1" applyAlignment="1">
      <alignment horizontal="center" vertical="center"/>
    </xf>
    <xf numFmtId="0" fontId="36" fillId="0" borderId="77" xfId="0" applyFont="1" applyFill="1" applyBorder="1" applyAlignment="1">
      <alignment horizontal="center" vertical="center"/>
    </xf>
    <xf numFmtId="0" fontId="36" fillId="0" borderId="15" xfId="0" applyFont="1" applyFill="1" applyBorder="1" applyAlignment="1">
      <alignment horizontal="center" vertical="center" wrapText="1"/>
    </xf>
    <xf numFmtId="0" fontId="36" fillId="0" borderId="20" xfId="0" applyFont="1" applyFill="1" applyBorder="1" applyAlignment="1">
      <alignment horizontal="center" vertical="center" wrapText="1"/>
    </xf>
    <xf numFmtId="0" fontId="36" fillId="0" borderId="17" xfId="0" applyFont="1" applyFill="1" applyBorder="1" applyAlignment="1">
      <alignment horizontal="center" vertical="center" wrapText="1"/>
    </xf>
    <xf numFmtId="0" fontId="28" fillId="0" borderId="15" xfId="0" applyFont="1" applyFill="1" applyBorder="1" applyAlignment="1">
      <alignment horizontal="center" vertical="center"/>
    </xf>
    <xf numFmtId="0" fontId="28" fillId="0" borderId="20" xfId="0" applyFont="1" applyFill="1" applyBorder="1" applyAlignment="1">
      <alignment horizontal="center" vertical="center"/>
    </xf>
    <xf numFmtId="0" fontId="28" fillId="0" borderId="17" xfId="0" applyFont="1" applyFill="1" applyBorder="1" applyAlignment="1">
      <alignment horizontal="center" vertical="center"/>
    </xf>
    <xf numFmtId="0" fontId="28" fillId="0" borderId="13"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36" fillId="0" borderId="13" xfId="0" applyFont="1" applyFill="1" applyBorder="1" applyAlignment="1">
      <alignment horizontal="center" vertical="center" wrapText="1"/>
    </xf>
    <xf numFmtId="0" fontId="36" fillId="0" borderId="14" xfId="0" applyFont="1" applyFill="1" applyBorder="1" applyAlignment="1">
      <alignment horizontal="center" vertical="center" wrapText="1"/>
    </xf>
    <xf numFmtId="166" fontId="36" fillId="0" borderId="15" xfId="0" applyNumberFormat="1" applyFont="1" applyFill="1" applyBorder="1" applyAlignment="1">
      <alignment horizontal="center" vertical="center"/>
    </xf>
    <xf numFmtId="166" fontId="36" fillId="0" borderId="20" xfId="0" applyNumberFormat="1" applyFont="1" applyFill="1" applyBorder="1" applyAlignment="1">
      <alignment horizontal="center" vertical="center"/>
    </xf>
    <xf numFmtId="166" fontId="36" fillId="0" borderId="17" xfId="0" applyNumberFormat="1" applyFont="1" applyFill="1" applyBorder="1" applyAlignment="1">
      <alignment horizontal="center" vertical="center"/>
    </xf>
    <xf numFmtId="0" fontId="36" fillId="0" borderId="0" xfId="0" applyFont="1" applyFill="1" applyAlignment="1">
      <alignment horizontal="center" vertical="center"/>
    </xf>
    <xf numFmtId="164" fontId="36" fillId="0" borderId="0" xfId="28" applyNumberFormat="1" applyFont="1" applyFill="1" applyAlignment="1">
      <alignment horizontal="center" vertical="center"/>
    </xf>
    <xf numFmtId="0" fontId="36" fillId="0" borderId="14" xfId="0" applyFont="1" applyFill="1" applyBorder="1" applyAlignment="1">
      <alignment horizontal="center" vertical="center"/>
    </xf>
    <xf numFmtId="0" fontId="36" fillId="0" borderId="25" xfId="0" applyFont="1" applyFill="1" applyBorder="1" applyAlignment="1">
      <alignment horizontal="center" vertical="center" wrapText="1"/>
    </xf>
    <xf numFmtId="0" fontId="36" fillId="0" borderId="26" xfId="0" applyFont="1" applyFill="1" applyBorder="1" applyAlignment="1">
      <alignment horizontal="center" vertical="center" wrapText="1"/>
    </xf>
    <xf numFmtId="164" fontId="36" fillId="0" borderId="25" xfId="28" applyNumberFormat="1" applyFont="1" applyFill="1" applyBorder="1" applyAlignment="1">
      <alignment horizontal="center" vertical="center" wrapText="1"/>
    </xf>
    <xf numFmtId="164" fontId="36" fillId="0" borderId="29" xfId="28" applyNumberFormat="1" applyFont="1" applyFill="1" applyBorder="1" applyAlignment="1">
      <alignment horizontal="center" vertical="center" wrapText="1"/>
    </xf>
    <xf numFmtId="164" fontId="36" fillId="0" borderId="26" xfId="28" applyNumberFormat="1" applyFont="1" applyFill="1" applyBorder="1" applyAlignment="1">
      <alignment horizontal="center" vertical="center" wrapText="1"/>
    </xf>
    <xf numFmtId="164" fontId="36" fillId="0" borderId="13" xfId="28" applyNumberFormat="1" applyFont="1" applyFill="1" applyBorder="1" applyAlignment="1">
      <alignment horizontal="center" vertical="center" wrapText="1"/>
    </xf>
    <xf numFmtId="164" fontId="36" fillId="0" borderId="14" xfId="28" applyNumberFormat="1" applyFont="1" applyFill="1" applyBorder="1" applyAlignment="1">
      <alignment horizontal="center" vertical="center" wrapText="1"/>
    </xf>
    <xf numFmtId="0" fontId="36" fillId="0" borderId="15" xfId="0" applyFont="1" applyFill="1" applyBorder="1" applyAlignment="1">
      <alignment horizontal="center" vertical="center"/>
    </xf>
    <xf numFmtId="0" fontId="36" fillId="0" borderId="17" xfId="0" applyFont="1" applyFill="1" applyBorder="1" applyAlignment="1">
      <alignment horizontal="center" vertical="center"/>
    </xf>
    <xf numFmtId="0" fontId="29" fillId="0" borderId="0" xfId="0" applyFont="1" applyFill="1" applyAlignment="1">
      <alignment horizontal="center" vertical="top" wrapText="1"/>
    </xf>
    <xf numFmtId="0" fontId="29" fillId="0" borderId="13" xfId="0" applyFont="1" applyFill="1" applyBorder="1" applyAlignment="1">
      <alignment horizontal="center" vertical="center"/>
    </xf>
    <xf numFmtId="0" fontId="29" fillId="0" borderId="25" xfId="0" applyFont="1" applyFill="1" applyBorder="1" applyAlignment="1">
      <alignment horizontal="center" vertical="top" wrapText="1"/>
    </xf>
    <xf numFmtId="0" fontId="29" fillId="0" borderId="26" xfId="0" applyFont="1" applyFill="1" applyBorder="1" applyAlignment="1">
      <alignment horizontal="center" vertical="top" wrapText="1"/>
    </xf>
    <xf numFmtId="164" fontId="26" fillId="0" borderId="15" xfId="28" applyNumberFormat="1" applyFont="1" applyFill="1" applyBorder="1" applyAlignment="1">
      <alignment horizontal="center" vertical="center" wrapText="1"/>
    </xf>
    <xf numFmtId="164" fontId="26" fillId="0" borderId="20" xfId="28" applyNumberFormat="1" applyFont="1" applyFill="1" applyBorder="1" applyAlignment="1">
      <alignment horizontal="center" vertical="center" wrapText="1"/>
    </xf>
    <xf numFmtId="164" fontId="26" fillId="0" borderId="17" xfId="28" applyNumberFormat="1"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9" fillId="0" borderId="11" xfId="0" applyFont="1" applyFill="1" applyBorder="1" applyAlignment="1">
      <alignment horizontal="center" vertical="top" wrapText="1"/>
    </xf>
    <xf numFmtId="167" fontId="28" fillId="0" borderId="61" xfId="0" applyNumberFormat="1" applyFont="1" applyFill="1" applyBorder="1" applyAlignment="1">
      <alignment horizontal="center" vertical="center" wrapText="1"/>
    </xf>
    <xf numFmtId="167" fontId="28" fillId="0" borderId="12" xfId="0" applyNumberFormat="1" applyFont="1" applyFill="1" applyBorder="1" applyAlignment="1">
      <alignment horizontal="center" vertical="center" wrapText="1"/>
    </xf>
    <xf numFmtId="167" fontId="28" fillId="0" borderId="14" xfId="0" applyNumberFormat="1" applyFont="1" applyFill="1" applyBorder="1" applyAlignment="1">
      <alignment horizontal="center" vertical="center" wrapText="1"/>
    </xf>
    <xf numFmtId="167" fontId="28" fillId="0" borderId="23" xfId="0" applyNumberFormat="1" applyFont="1" applyFill="1" applyBorder="1" applyAlignment="1">
      <alignment horizontal="center" vertical="center" wrapText="1"/>
    </xf>
    <xf numFmtId="0" fontId="36" fillId="0" borderId="25" xfId="0" applyFont="1" applyFill="1" applyBorder="1" applyAlignment="1">
      <alignment horizontal="center" vertical="center"/>
    </xf>
    <xf numFmtId="0" fontId="36" fillId="0" borderId="26" xfId="0" applyFont="1" applyFill="1" applyBorder="1" applyAlignment="1">
      <alignment horizontal="center" vertical="center"/>
    </xf>
    <xf numFmtId="43" fontId="36" fillId="0" borderId="25" xfId="28" applyFont="1" applyFill="1" applyBorder="1" applyAlignment="1">
      <alignment horizontal="center" vertical="center" wrapText="1"/>
    </xf>
    <xf numFmtId="43" fontId="36" fillId="0" borderId="29" xfId="28" applyFont="1" applyFill="1" applyBorder="1" applyAlignment="1">
      <alignment horizontal="center" vertical="center" wrapText="1"/>
    </xf>
    <xf numFmtId="43" fontId="36" fillId="0" borderId="26" xfId="28" applyFont="1" applyFill="1" applyBorder="1" applyAlignment="1">
      <alignment horizontal="center" vertical="center" wrapText="1"/>
    </xf>
    <xf numFmtId="0" fontId="36" fillId="0" borderId="29" xfId="0" applyFont="1" applyFill="1" applyBorder="1" applyAlignment="1">
      <alignment horizontal="center" vertical="center" wrapText="1"/>
    </xf>
    <xf numFmtId="0" fontId="28" fillId="0" borderId="75" xfId="0" applyFont="1" applyFill="1" applyBorder="1" applyAlignment="1">
      <alignment horizontal="center" vertical="center"/>
    </xf>
    <xf numFmtId="0" fontId="28" fillId="0" borderId="76" xfId="0" applyFont="1" applyFill="1" applyBorder="1" applyAlignment="1">
      <alignment horizontal="center" vertical="center"/>
    </xf>
    <xf numFmtId="0" fontId="28" fillId="0" borderId="77" xfId="0" applyFont="1" applyFill="1" applyBorder="1" applyAlignment="1">
      <alignment horizontal="center" vertical="center"/>
    </xf>
    <xf numFmtId="0" fontId="28" fillId="0" borderId="25" xfId="0" applyFont="1" applyFill="1" applyBorder="1" applyAlignment="1">
      <alignment horizontal="center" vertical="center"/>
    </xf>
    <xf numFmtId="0" fontId="28" fillId="0" borderId="29" xfId="0" applyFont="1" applyFill="1" applyBorder="1" applyAlignment="1">
      <alignment horizontal="center" vertical="center"/>
    </xf>
    <xf numFmtId="0" fontId="28" fillId="0" borderId="26" xfId="0" applyFont="1" applyFill="1" applyBorder="1" applyAlignment="1">
      <alignment horizontal="center" vertical="center"/>
    </xf>
    <xf numFmtId="166" fontId="36" fillId="0" borderId="25" xfId="0" applyNumberFormat="1" applyFont="1" applyFill="1" applyBorder="1" applyAlignment="1">
      <alignment horizontal="center" vertical="center"/>
    </xf>
    <xf numFmtId="166" fontId="36" fillId="0" borderId="29" xfId="0" applyNumberFormat="1" applyFont="1" applyFill="1" applyBorder="1" applyAlignment="1">
      <alignment horizontal="center" vertical="center"/>
    </xf>
    <xf numFmtId="166" fontId="36" fillId="0" borderId="26" xfId="0" applyNumberFormat="1" applyFont="1" applyFill="1" applyBorder="1" applyAlignment="1">
      <alignment horizontal="center" vertical="center"/>
    </xf>
    <xf numFmtId="164" fontId="36" fillId="0" borderId="15" xfId="28" applyNumberFormat="1" applyFont="1" applyFill="1" applyBorder="1" applyAlignment="1">
      <alignment horizontal="center" vertical="center" wrapText="1"/>
    </xf>
    <xf numFmtId="164" fontId="36" fillId="0" borderId="20" xfId="28" applyNumberFormat="1" applyFont="1" applyFill="1" applyBorder="1" applyAlignment="1">
      <alignment horizontal="center" vertical="center" wrapText="1"/>
    </xf>
    <xf numFmtId="164" fontId="36" fillId="0" borderId="17" xfId="28"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7" xfId="0" applyFont="1" applyFill="1" applyBorder="1" applyAlignment="1">
      <alignment horizontal="center" vertical="center"/>
    </xf>
    <xf numFmtId="0" fontId="36" fillId="0" borderId="48" xfId="0" applyFont="1" applyFill="1" applyBorder="1" applyAlignment="1">
      <alignment horizontal="center" vertical="center"/>
    </xf>
    <xf numFmtId="0" fontId="36" fillId="0" borderId="32" xfId="0" applyFont="1" applyFill="1" applyBorder="1" applyAlignment="1">
      <alignment horizontal="center" vertical="center"/>
    </xf>
    <xf numFmtId="0" fontId="36" fillId="0" borderId="46" xfId="0" applyFont="1" applyFill="1" applyBorder="1" applyAlignment="1">
      <alignment horizontal="center" vertical="center"/>
    </xf>
    <xf numFmtId="0" fontId="36" fillId="0" borderId="32" xfId="0" applyFont="1" applyFill="1" applyBorder="1" applyAlignment="1">
      <alignment horizontal="center" vertical="center" wrapText="1"/>
    </xf>
    <xf numFmtId="0" fontId="36" fillId="0" borderId="46" xfId="0" applyFont="1" applyFill="1" applyBorder="1" applyAlignment="1">
      <alignment horizontal="center" vertical="center" wrapText="1"/>
    </xf>
    <xf numFmtId="0" fontId="36" fillId="0" borderId="39" xfId="0" applyFont="1" applyFill="1" applyBorder="1" applyAlignment="1">
      <alignment horizontal="center" vertical="center" wrapText="1"/>
    </xf>
    <xf numFmtId="0" fontId="36" fillId="0" borderId="38" xfId="0" applyFont="1" applyFill="1" applyBorder="1" applyAlignment="1">
      <alignment horizontal="center" vertical="center" wrapText="1"/>
    </xf>
    <xf numFmtId="0" fontId="36" fillId="0" borderId="11" xfId="0" applyFont="1" applyFill="1" applyBorder="1" applyAlignment="1">
      <alignment horizontal="center" vertical="center" wrapText="1"/>
    </xf>
    <xf numFmtId="164" fontId="36" fillId="0" borderId="31" xfId="28" applyNumberFormat="1" applyFont="1" applyFill="1" applyBorder="1" applyAlignment="1">
      <alignment horizontal="center" vertical="center" wrapText="1"/>
    </xf>
    <xf numFmtId="164" fontId="36" fillId="0" borderId="19" xfId="28" applyNumberFormat="1" applyFont="1" applyFill="1" applyBorder="1" applyAlignment="1">
      <alignment horizontal="center" vertical="center" wrapText="1"/>
    </xf>
    <xf numFmtId="0" fontId="36" fillId="0" borderId="31" xfId="0" applyFont="1" applyFill="1" applyBorder="1" applyAlignment="1">
      <alignment horizontal="center" vertical="center" wrapText="1"/>
    </xf>
    <xf numFmtId="0" fontId="36" fillId="0" borderId="34" xfId="0" applyFont="1" applyFill="1" applyBorder="1" applyAlignment="1">
      <alignment horizontal="center" vertical="center" wrapText="1"/>
    </xf>
    <xf numFmtId="164" fontId="45" fillId="0" borderId="15" xfId="28" applyNumberFormat="1" applyFont="1" applyBorder="1" applyAlignment="1">
      <alignment horizontal="center" vertical="center" wrapText="1"/>
    </xf>
    <xf numFmtId="164" fontId="45" fillId="0" borderId="20" xfId="28" applyNumberFormat="1" applyFont="1" applyBorder="1" applyAlignment="1">
      <alignment horizontal="center" vertical="center" wrapText="1"/>
    </xf>
    <xf numFmtId="164" fontId="45" fillId="0" borderId="17" xfId="28" applyNumberFormat="1" applyFont="1" applyBorder="1" applyAlignment="1">
      <alignment horizontal="center" vertical="center" wrapText="1"/>
    </xf>
    <xf numFmtId="0" fontId="45" fillId="0" borderId="13" xfId="0" applyFont="1" applyBorder="1" applyAlignment="1">
      <alignment horizontal="center" vertical="center" wrapText="1"/>
    </xf>
    <xf numFmtId="0" fontId="45" fillId="0" borderId="14" xfId="0" applyFont="1" applyBorder="1" applyAlignment="1">
      <alignment horizontal="center" vertical="center" wrapText="1"/>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36" fillId="0" borderId="25" xfId="0" applyFont="1" applyBorder="1" applyAlignment="1">
      <alignment horizontal="center" vertical="center"/>
    </xf>
    <xf numFmtId="0" fontId="36" fillId="0" borderId="29" xfId="0" applyFont="1" applyBorder="1" applyAlignment="1">
      <alignment horizontal="center" vertical="center"/>
    </xf>
    <xf numFmtId="0" fontId="36" fillId="0" borderId="26" xfId="0" applyFont="1" applyBorder="1" applyAlignment="1">
      <alignment horizontal="center" vertical="center"/>
    </xf>
    <xf numFmtId="0" fontId="36" fillId="0" borderId="15" xfId="0" applyFont="1" applyBorder="1" applyAlignment="1">
      <alignment horizontal="center" vertical="center"/>
    </xf>
    <xf numFmtId="0" fontId="36" fillId="0" borderId="20" xfId="0" applyFont="1" applyBorder="1" applyAlignment="1">
      <alignment horizontal="center" vertical="center"/>
    </xf>
    <xf numFmtId="0" fontId="36" fillId="0" borderId="17" xfId="0" applyFont="1" applyBorder="1" applyAlignment="1">
      <alignment horizontal="center" vertical="center"/>
    </xf>
    <xf numFmtId="0" fontId="36" fillId="0" borderId="75" xfId="0" applyFont="1" applyBorder="1" applyAlignment="1">
      <alignment horizontal="center" vertical="center"/>
    </xf>
    <xf numFmtId="0" fontId="36" fillId="0" borderId="76" xfId="0" applyFont="1" applyBorder="1" applyAlignment="1">
      <alignment horizontal="center" vertical="center"/>
    </xf>
    <xf numFmtId="0" fontId="36" fillId="0" borderId="77" xfId="0" applyFont="1" applyBorder="1" applyAlignment="1">
      <alignment horizontal="center" vertical="center"/>
    </xf>
    <xf numFmtId="0" fontId="35" fillId="0" borderId="80" xfId="0" applyFont="1" applyFill="1" applyBorder="1" applyAlignment="1">
      <alignment horizontal="center" vertical="center"/>
    </xf>
    <xf numFmtId="0" fontId="35" fillId="0" borderId="86" xfId="0" applyFont="1" applyFill="1" applyBorder="1" applyAlignment="1">
      <alignment horizontal="center" vertical="center"/>
    </xf>
    <xf numFmtId="0" fontId="35" fillId="0" borderId="81" xfId="0" applyFont="1" applyFill="1" applyBorder="1" applyAlignment="1">
      <alignment horizontal="center" vertical="center" wrapText="1"/>
    </xf>
    <xf numFmtId="0" fontId="35" fillId="0" borderId="82" xfId="0" applyFont="1" applyFill="1" applyBorder="1" applyAlignment="1">
      <alignment horizontal="center" vertical="center" wrapText="1"/>
    </xf>
    <xf numFmtId="0" fontId="35" fillId="0" borderId="84" xfId="0" applyFont="1" applyFill="1" applyBorder="1" applyAlignment="1">
      <alignment horizontal="center" vertical="center" wrapText="1"/>
    </xf>
    <xf numFmtId="164" fontId="35" fillId="0" borderId="29" xfId="28" applyNumberFormat="1" applyFont="1" applyFill="1" applyBorder="1" applyAlignment="1">
      <alignment horizontal="center" vertical="center" wrapText="1"/>
    </xf>
    <xf numFmtId="164" fontId="35" fillId="0" borderId="30" xfId="28" applyNumberFormat="1" applyFont="1" applyFill="1" applyBorder="1" applyAlignment="1">
      <alignment horizontal="center" vertical="center" wrapText="1"/>
    </xf>
    <xf numFmtId="0" fontId="35" fillId="0" borderId="83" xfId="0" applyFont="1" applyFill="1" applyBorder="1" applyAlignment="1">
      <alignment horizontal="center" vertical="center" wrapText="1"/>
    </xf>
    <xf numFmtId="0" fontId="35" fillId="0" borderId="82" xfId="0" applyFont="1" applyFill="1" applyBorder="1" applyAlignment="1">
      <alignment horizontal="center" vertical="center"/>
    </xf>
    <xf numFmtId="0" fontId="35" fillId="0" borderId="83" xfId="0" applyFont="1" applyFill="1" applyBorder="1" applyAlignment="1">
      <alignment horizontal="center" vertical="center"/>
    </xf>
    <xf numFmtId="0" fontId="35" fillId="0" borderId="85" xfId="0" applyFont="1" applyFill="1" applyBorder="1" applyAlignment="1">
      <alignment horizontal="center" vertical="center" wrapText="1"/>
    </xf>
    <xf numFmtId="0" fontId="43" fillId="0" borderId="15" xfId="0" applyFont="1" applyFill="1" applyBorder="1" applyAlignment="1">
      <alignment horizontal="center" vertical="top"/>
    </xf>
    <xf numFmtId="0" fontId="43" fillId="0" borderId="20" xfId="0" applyFont="1" applyFill="1" applyBorder="1" applyAlignment="1">
      <alignment horizontal="center" vertical="top"/>
    </xf>
    <xf numFmtId="0" fontId="43" fillId="0" borderId="17" xfId="0" applyFont="1" applyFill="1" applyBorder="1" applyAlignment="1">
      <alignment horizontal="center" vertical="top"/>
    </xf>
    <xf numFmtId="49" fontId="35" fillId="0" borderId="0" xfId="0" applyNumberFormat="1" applyFont="1" applyAlignment="1">
      <alignment horizontal="center" vertical="center"/>
    </xf>
    <xf numFmtId="49" fontId="29" fillId="0" borderId="0" xfId="0" applyNumberFormat="1" applyFont="1" applyBorder="1" applyAlignment="1">
      <alignment horizontal="center" vertical="center"/>
    </xf>
    <xf numFmtId="0" fontId="29" fillId="0" borderId="0" xfId="0" applyFont="1" applyFill="1" applyBorder="1" applyAlignment="1">
      <alignment horizontal="center" vertical="center"/>
    </xf>
    <xf numFmtId="0" fontId="35" fillId="0" borderId="36" xfId="0" applyFont="1" applyFill="1" applyBorder="1" applyAlignment="1">
      <alignment horizontal="center" vertical="center"/>
    </xf>
    <xf numFmtId="0" fontId="35" fillId="0" borderId="53" xfId="0" applyFont="1" applyFill="1" applyBorder="1" applyAlignment="1">
      <alignment horizontal="center" vertical="center" wrapText="1"/>
    </xf>
    <xf numFmtId="0" fontId="35" fillId="0" borderId="60" xfId="0" applyFont="1" applyFill="1" applyBorder="1" applyAlignment="1">
      <alignment horizontal="center" vertical="center" wrapText="1"/>
    </xf>
    <xf numFmtId="164" fontId="26" fillId="0" borderId="13" xfId="28" applyNumberFormat="1" applyFont="1" applyBorder="1" applyAlignment="1">
      <alignment horizontal="center" vertical="center" wrapText="1"/>
    </xf>
    <xf numFmtId="164" fontId="26" fillId="0" borderId="14" xfId="28" applyNumberFormat="1" applyFont="1" applyBorder="1" applyAlignment="1">
      <alignment horizontal="center" vertical="center" wrapText="1"/>
    </xf>
    <xf numFmtId="0" fontId="26" fillId="0" borderId="15" xfId="0" applyFont="1" applyBorder="1" applyAlignment="1">
      <alignment horizontal="center" vertical="center"/>
    </xf>
    <xf numFmtId="0" fontId="26" fillId="0" borderId="20" xfId="0" applyFont="1" applyBorder="1" applyAlignment="1">
      <alignment horizontal="center" vertical="center"/>
    </xf>
    <xf numFmtId="0" fontId="26" fillId="0" borderId="17" xfId="0" applyFont="1" applyBorder="1" applyAlignment="1">
      <alignment horizontal="center" vertical="center"/>
    </xf>
    <xf numFmtId="0" fontId="26" fillId="0" borderId="0" xfId="0" applyFont="1" applyAlignment="1">
      <alignment horizontal="center" vertical="center"/>
    </xf>
    <xf numFmtId="164" fontId="26" fillId="0" borderId="15" xfId="28" applyNumberFormat="1" applyFont="1" applyBorder="1" applyAlignment="1">
      <alignment horizontal="center" vertical="center" wrapText="1"/>
    </xf>
    <xf numFmtId="164" fontId="26" fillId="0" borderId="20" xfId="28" applyNumberFormat="1" applyFont="1" applyBorder="1" applyAlignment="1">
      <alignment horizontal="center" vertical="center" wrapText="1"/>
    </xf>
    <xf numFmtId="164" fontId="26" fillId="0" borderId="17" xfId="28" applyNumberFormat="1" applyFont="1" applyBorder="1" applyAlignment="1">
      <alignment horizontal="center" vertical="center" wrapText="1"/>
    </xf>
    <xf numFmtId="0" fontId="26" fillId="0" borderId="13"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3" xfId="49" applyFont="1" applyBorder="1" applyAlignment="1">
      <alignment horizontal="center" vertical="center" wrapText="1"/>
    </xf>
    <xf numFmtId="0" fontId="26" fillId="0" borderId="12" xfId="49" applyFont="1" applyBorder="1" applyAlignment="1">
      <alignment horizontal="center" vertical="center" wrapText="1"/>
    </xf>
    <xf numFmtId="0" fontId="26" fillId="0" borderId="14" xfId="49" applyFont="1" applyBorder="1" applyAlignment="1">
      <alignment horizontal="center" vertical="center" wrapText="1"/>
    </xf>
    <xf numFmtId="41" fontId="26" fillId="0" borderId="13" xfId="50" applyFont="1" applyBorder="1" applyAlignment="1">
      <alignment horizontal="center" vertical="center" wrapText="1"/>
    </xf>
    <xf numFmtId="41" fontId="26" fillId="0" borderId="12" xfId="50" applyFont="1" applyBorder="1" applyAlignment="1">
      <alignment horizontal="center" vertical="center" wrapText="1"/>
    </xf>
    <xf numFmtId="41" fontId="26" fillId="0" borderId="14" xfId="50" applyFont="1" applyBorder="1" applyAlignment="1">
      <alignment horizontal="center" vertical="center" wrapText="1"/>
    </xf>
    <xf numFmtId="43" fontId="26" fillId="0" borderId="13" xfId="28" applyFont="1" applyBorder="1" applyAlignment="1">
      <alignment horizontal="center" vertical="center" wrapText="1"/>
    </xf>
    <xf numFmtId="43" fontId="26" fillId="0" borderId="12" xfId="28" applyFont="1" applyBorder="1" applyAlignment="1">
      <alignment horizontal="center" vertical="center" wrapText="1"/>
    </xf>
    <xf numFmtId="43" fontId="26" fillId="0" borderId="14" xfId="28" applyFont="1" applyBorder="1" applyAlignment="1">
      <alignment horizontal="center" vertical="center" wrapText="1"/>
    </xf>
    <xf numFmtId="0" fontId="59" fillId="0" borderId="0" xfId="0" applyFont="1" applyAlignment="1">
      <alignment horizontal="center" vertical="center"/>
    </xf>
    <xf numFmtId="43" fontId="26" fillId="0" borderId="0" xfId="29" applyNumberFormat="1" applyFont="1" applyAlignment="1">
      <alignment horizontal="center" vertical="center"/>
    </xf>
    <xf numFmtId="0" fontId="25" fillId="0" borderId="0" xfId="0" applyFont="1" applyAlignment="1">
      <alignment horizontal="center" vertical="center"/>
    </xf>
    <xf numFmtId="43" fontId="25" fillId="0" borderId="0" xfId="29" applyNumberFormat="1" applyFont="1" applyAlignment="1">
      <alignment horizontal="center" vertical="center"/>
    </xf>
    <xf numFmtId="164" fontId="26" fillId="0" borderId="15" xfId="28" applyNumberFormat="1" applyFont="1" applyBorder="1" applyAlignment="1">
      <alignment horizontal="center" vertical="center"/>
    </xf>
    <xf numFmtId="164" fontId="26" fillId="0" borderId="20" xfId="28" applyNumberFormat="1" applyFont="1" applyBorder="1" applyAlignment="1">
      <alignment horizontal="center" vertical="center"/>
    </xf>
    <xf numFmtId="164" fontId="26" fillId="0" borderId="17" xfId="28" applyNumberFormat="1" applyFont="1" applyBorder="1" applyAlignment="1">
      <alignment horizontal="center" vertical="center"/>
    </xf>
    <xf numFmtId="164" fontId="26" fillId="0" borderId="11" xfId="28" applyNumberFormat="1" applyFont="1" applyBorder="1" applyAlignment="1">
      <alignment horizontal="center" vertical="center" wrapText="1"/>
    </xf>
    <xf numFmtId="43" fontId="35" fillId="0" borderId="0" xfId="28" applyFont="1" applyFill="1" applyAlignment="1">
      <alignment horizontal="center" vertical="center"/>
    </xf>
    <xf numFmtId="43" fontId="35" fillId="0" borderId="0" xfId="28" applyFont="1" applyFill="1" applyAlignment="1">
      <alignment vertical="center" wrapText="1"/>
    </xf>
    <xf numFmtId="43" fontId="31" fillId="0" borderId="30" xfId="28" applyFont="1" applyFill="1" applyBorder="1" applyAlignment="1">
      <alignment vertical="center" wrapText="1"/>
    </xf>
    <xf numFmtId="43" fontId="35" fillId="0" borderId="39" xfId="28" applyFont="1" applyFill="1" applyBorder="1" applyAlignment="1">
      <alignment horizontal="center" vertical="center" wrapText="1"/>
    </xf>
    <xf numFmtId="43" fontId="35" fillId="0" borderId="34" xfId="28" applyFont="1" applyFill="1" applyBorder="1" applyAlignment="1">
      <alignment horizontal="center" vertical="center" wrapText="1"/>
    </xf>
    <xf numFmtId="43" fontId="51" fillId="23" borderId="11" xfId="28" applyFont="1" applyFill="1" applyBorder="1" applyAlignment="1">
      <alignment horizontal="center" vertical="center" wrapText="1"/>
    </xf>
    <xf numFmtId="43" fontId="28" fillId="0" borderId="23" xfId="28" applyFont="1" applyFill="1" applyBorder="1" applyAlignment="1">
      <alignment vertical="center"/>
    </xf>
    <xf numFmtId="43" fontId="31" fillId="0" borderId="10" xfId="28" applyFont="1" applyFill="1" applyBorder="1" applyAlignment="1">
      <alignment horizontal="right" vertical="center"/>
    </xf>
    <xf numFmtId="43" fontId="31" fillId="0" borderId="22" xfId="28" applyFont="1" applyFill="1" applyBorder="1" applyAlignment="1">
      <alignment horizontal="right" vertical="center"/>
    </xf>
    <xf numFmtId="43" fontId="36" fillId="0" borderId="11" xfId="28" applyFont="1" applyBorder="1" applyAlignment="1">
      <alignment vertical="center"/>
    </xf>
    <xf numFmtId="43" fontId="36" fillId="0" borderId="74" xfId="28" applyFont="1" applyBorder="1" applyAlignment="1">
      <alignment vertical="center"/>
    </xf>
    <xf numFmtId="43" fontId="28" fillId="0" borderId="0" xfId="28" applyFont="1" applyAlignment="1">
      <alignment vertical="center"/>
    </xf>
    <xf numFmtId="43" fontId="26" fillId="0" borderId="0" xfId="28" applyFont="1" applyAlignment="1">
      <alignment vertical="center"/>
    </xf>
    <xf numFmtId="43" fontId="25" fillId="0" borderId="0" xfId="28" applyFont="1" applyAlignment="1">
      <alignment vertical="center"/>
    </xf>
    <xf numFmtId="43" fontId="26" fillId="0" borderId="11" xfId="28" applyFont="1" applyBorder="1" applyAlignment="1">
      <alignment vertical="center"/>
    </xf>
    <xf numFmtId="43" fontId="26" fillId="0" borderId="15" xfId="28" applyFont="1" applyBorder="1" applyAlignment="1">
      <alignment vertical="center"/>
    </xf>
    <xf numFmtId="43" fontId="26" fillId="0" borderId="17" xfId="28" applyFont="1" applyBorder="1" applyAlignment="1">
      <alignment vertical="center"/>
    </xf>
    <xf numFmtId="43" fontId="28" fillId="0" borderId="0" xfId="28" applyFont="1" applyFill="1"/>
    <xf numFmtId="43" fontId="45" fillId="0" borderId="13" xfId="28" applyFont="1" applyFill="1" applyBorder="1" applyAlignment="1">
      <alignment horizontal="center" vertical="center" wrapText="1"/>
    </xf>
    <xf numFmtId="43" fontId="50" fillId="0" borderId="11" xfId="28" applyFont="1" applyFill="1" applyBorder="1" applyAlignment="1">
      <alignment horizontal="center" vertical="center"/>
    </xf>
    <xf numFmtId="43" fontId="28" fillId="0" borderId="0" xfId="28" applyFont="1" applyFill="1" applyBorder="1" applyAlignment="1">
      <alignment horizontal="center" vertical="center"/>
    </xf>
    <xf numFmtId="43" fontId="36" fillId="0" borderId="15" xfId="28" applyFont="1" applyFill="1" applyBorder="1" applyAlignment="1">
      <alignment horizontal="center" vertical="center"/>
    </xf>
  </cellXfs>
  <cellStyles count="7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0]" xfId="29" builtinId="6"/>
    <cellStyle name="Comma [0] 3" xfId="50"/>
    <cellStyle name="Comma_SDN 1 - SDN 15" xfId="54"/>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10" xfId="60"/>
    <cellStyle name="Normal 12" xfId="61"/>
    <cellStyle name="Normal 14" xfId="62"/>
    <cellStyle name="Normal 15" xfId="63"/>
    <cellStyle name="Normal 16" xfId="64"/>
    <cellStyle name="Normal 17" xfId="65"/>
    <cellStyle name="Normal 18" xfId="66"/>
    <cellStyle name="Normal 19" xfId="67"/>
    <cellStyle name="Normal 2" xfId="55"/>
    <cellStyle name="Normal 20" xfId="68"/>
    <cellStyle name="Normal 21" xfId="69"/>
    <cellStyle name="Normal 23" xfId="70"/>
    <cellStyle name="Normal 25" xfId="71"/>
    <cellStyle name="Normal 3" xfId="49"/>
    <cellStyle name="Normal 5" xfId="56"/>
    <cellStyle name="Normal 7" xfId="57"/>
    <cellStyle name="Normal 8" xfId="58"/>
    <cellStyle name="Normal 9" xfId="59"/>
    <cellStyle name="Normal_761CD300" xfId="52"/>
    <cellStyle name="Normal_SDN 1 - SDN 15" xfId="51"/>
    <cellStyle name="Normal_Sheet10" xfId="53"/>
    <cellStyle name="Normal_Sheet12" xfId="39"/>
    <cellStyle name="Normal_Sheet13" xfId="40"/>
    <cellStyle name="Normal_Sheet2" xfId="41"/>
    <cellStyle name="Normal_Sheet5" xfId="42"/>
    <cellStyle name="Normal_TANAH" xfId="43"/>
    <cellStyle name="Note" xfId="44" builtinId="10" customBuiltin="1"/>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oneCellAnchor>
    <xdr:from>
      <xdr:col>5</xdr:col>
      <xdr:colOff>9525</xdr:colOff>
      <xdr:row>18</xdr:row>
      <xdr:rowOff>190500</xdr:rowOff>
    </xdr:from>
    <xdr:ext cx="4876800" cy="977127"/>
    <xdr:sp macro="" textlink="">
      <xdr:nvSpPr>
        <xdr:cNvPr id="4" name="Rectangle 3"/>
        <xdr:cNvSpPr/>
      </xdr:nvSpPr>
      <xdr:spPr>
        <a:xfrm>
          <a:off x="3943350" y="412432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13</xdr:col>
      <xdr:colOff>335280</xdr:colOff>
      <xdr:row>44</xdr:row>
      <xdr:rowOff>0</xdr:rowOff>
    </xdr:from>
    <xdr:ext cx="45719" cy="45719"/>
    <xdr:sp macro="" textlink="">
      <xdr:nvSpPr>
        <xdr:cNvPr id="2" name="Rectangle 1"/>
        <xdr:cNvSpPr/>
      </xdr:nvSpPr>
      <xdr:spPr>
        <a:xfrm flipV="1">
          <a:off x="10688955" y="4739502"/>
          <a:ext cx="45719"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twoCellAnchor>
    <xdr:from>
      <xdr:col>4</xdr:col>
      <xdr:colOff>114299</xdr:colOff>
      <xdr:row>45</xdr:row>
      <xdr:rowOff>0</xdr:rowOff>
    </xdr:from>
    <xdr:to>
      <xdr:col>4</xdr:col>
      <xdr:colOff>161924</xdr:colOff>
      <xdr:row>47</xdr:row>
      <xdr:rowOff>45718</xdr:rowOff>
    </xdr:to>
    <xdr:sp macro="" textlink="">
      <xdr:nvSpPr>
        <xdr:cNvPr id="3" name="TextBox 2"/>
        <xdr:cNvSpPr txBox="1"/>
      </xdr:nvSpPr>
      <xdr:spPr>
        <a:xfrm flipV="1">
          <a:off x="4105274" y="9829799"/>
          <a:ext cx="47625"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41</xdr:row>
      <xdr:rowOff>0</xdr:rowOff>
    </xdr:from>
    <xdr:to>
      <xdr:col>4</xdr:col>
      <xdr:colOff>161924</xdr:colOff>
      <xdr:row>41</xdr:row>
      <xdr:rowOff>45718</xdr:rowOff>
    </xdr:to>
    <xdr:sp macro="" textlink="">
      <xdr:nvSpPr>
        <xdr:cNvPr id="5" name="TextBox 4"/>
        <xdr:cNvSpPr txBox="1"/>
      </xdr:nvSpPr>
      <xdr:spPr>
        <a:xfrm flipV="1">
          <a:off x="4105274" y="6248399"/>
          <a:ext cx="47625" cy="93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15</xdr:col>
      <xdr:colOff>285750</xdr:colOff>
      <xdr:row>41</xdr:row>
      <xdr:rowOff>0</xdr:rowOff>
    </xdr:from>
    <xdr:to>
      <xdr:col>16</xdr:col>
      <xdr:colOff>26669</xdr:colOff>
      <xdr:row>41</xdr:row>
      <xdr:rowOff>45718</xdr:rowOff>
    </xdr:to>
    <xdr:sp macro="" textlink="">
      <xdr:nvSpPr>
        <xdr:cNvPr id="6" name="TextBox 5"/>
        <xdr:cNvSpPr txBox="1"/>
      </xdr:nvSpPr>
      <xdr:spPr>
        <a:xfrm flipV="1">
          <a:off x="12344400" y="6248399"/>
          <a:ext cx="45719" cy="93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45</xdr:row>
      <xdr:rowOff>0</xdr:rowOff>
    </xdr:from>
    <xdr:to>
      <xdr:col>4</xdr:col>
      <xdr:colOff>161924</xdr:colOff>
      <xdr:row>47</xdr:row>
      <xdr:rowOff>45718</xdr:rowOff>
    </xdr:to>
    <xdr:sp macro="" textlink="">
      <xdr:nvSpPr>
        <xdr:cNvPr id="7" name="TextBox 6"/>
        <xdr:cNvSpPr txBox="1"/>
      </xdr:nvSpPr>
      <xdr:spPr>
        <a:xfrm flipV="1">
          <a:off x="4105274" y="5229224"/>
          <a:ext cx="47625" cy="93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42</xdr:row>
      <xdr:rowOff>0</xdr:rowOff>
    </xdr:from>
    <xdr:to>
      <xdr:col>4</xdr:col>
      <xdr:colOff>161924</xdr:colOff>
      <xdr:row>42</xdr:row>
      <xdr:rowOff>45718</xdr:rowOff>
    </xdr:to>
    <xdr:sp macro="" textlink="">
      <xdr:nvSpPr>
        <xdr:cNvPr id="9" name="TextBox 8"/>
        <xdr:cNvSpPr txBox="1"/>
      </xdr:nvSpPr>
      <xdr:spPr>
        <a:xfrm flipV="1">
          <a:off x="4000499" y="7267575"/>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15</xdr:col>
      <xdr:colOff>285750</xdr:colOff>
      <xdr:row>42</xdr:row>
      <xdr:rowOff>0</xdr:rowOff>
    </xdr:from>
    <xdr:to>
      <xdr:col>16</xdr:col>
      <xdr:colOff>26669</xdr:colOff>
      <xdr:row>42</xdr:row>
      <xdr:rowOff>45718</xdr:rowOff>
    </xdr:to>
    <xdr:sp macro="" textlink="">
      <xdr:nvSpPr>
        <xdr:cNvPr id="10" name="TextBox 9"/>
        <xdr:cNvSpPr txBox="1"/>
      </xdr:nvSpPr>
      <xdr:spPr>
        <a:xfrm flipV="1">
          <a:off x="12039600" y="7267575"/>
          <a:ext cx="45719"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42</xdr:row>
      <xdr:rowOff>0</xdr:rowOff>
    </xdr:from>
    <xdr:to>
      <xdr:col>4</xdr:col>
      <xdr:colOff>161924</xdr:colOff>
      <xdr:row>42</xdr:row>
      <xdr:rowOff>45718</xdr:rowOff>
    </xdr:to>
    <xdr:sp macro="" textlink="">
      <xdr:nvSpPr>
        <xdr:cNvPr id="11" name="TextBox 10"/>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43</xdr:row>
      <xdr:rowOff>0</xdr:rowOff>
    </xdr:from>
    <xdr:to>
      <xdr:col>4</xdr:col>
      <xdr:colOff>161924</xdr:colOff>
      <xdr:row>43</xdr:row>
      <xdr:rowOff>45718</xdr:rowOff>
    </xdr:to>
    <xdr:sp macro="" textlink="">
      <xdr:nvSpPr>
        <xdr:cNvPr id="12" name="TextBox 11"/>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44</xdr:row>
      <xdr:rowOff>0</xdr:rowOff>
    </xdr:from>
    <xdr:to>
      <xdr:col>4</xdr:col>
      <xdr:colOff>161924</xdr:colOff>
      <xdr:row>44</xdr:row>
      <xdr:rowOff>45718</xdr:rowOff>
    </xdr:to>
    <xdr:sp macro="" textlink="">
      <xdr:nvSpPr>
        <xdr:cNvPr id="13" name="TextBox 12"/>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45</xdr:row>
      <xdr:rowOff>0</xdr:rowOff>
    </xdr:from>
    <xdr:to>
      <xdr:col>4</xdr:col>
      <xdr:colOff>161924</xdr:colOff>
      <xdr:row>45</xdr:row>
      <xdr:rowOff>45718</xdr:rowOff>
    </xdr:to>
    <xdr:sp macro="" textlink="">
      <xdr:nvSpPr>
        <xdr:cNvPr id="14" name="TextBox 13"/>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46</xdr:row>
      <xdr:rowOff>0</xdr:rowOff>
    </xdr:from>
    <xdr:to>
      <xdr:col>4</xdr:col>
      <xdr:colOff>161924</xdr:colOff>
      <xdr:row>46</xdr:row>
      <xdr:rowOff>45718</xdr:rowOff>
    </xdr:to>
    <xdr:sp macro="" textlink="">
      <xdr:nvSpPr>
        <xdr:cNvPr id="15" name="TextBox 14"/>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47</xdr:row>
      <xdr:rowOff>0</xdr:rowOff>
    </xdr:from>
    <xdr:to>
      <xdr:col>4</xdr:col>
      <xdr:colOff>161924</xdr:colOff>
      <xdr:row>47</xdr:row>
      <xdr:rowOff>45718</xdr:rowOff>
    </xdr:to>
    <xdr:sp macro="" textlink="">
      <xdr:nvSpPr>
        <xdr:cNvPr id="16" name="TextBox 15"/>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48</xdr:row>
      <xdr:rowOff>0</xdr:rowOff>
    </xdr:from>
    <xdr:to>
      <xdr:col>4</xdr:col>
      <xdr:colOff>161924</xdr:colOff>
      <xdr:row>48</xdr:row>
      <xdr:rowOff>45718</xdr:rowOff>
    </xdr:to>
    <xdr:sp macro="" textlink="">
      <xdr:nvSpPr>
        <xdr:cNvPr id="17" name="TextBox 16"/>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49</xdr:row>
      <xdr:rowOff>0</xdr:rowOff>
    </xdr:from>
    <xdr:to>
      <xdr:col>4</xdr:col>
      <xdr:colOff>161924</xdr:colOff>
      <xdr:row>49</xdr:row>
      <xdr:rowOff>45718</xdr:rowOff>
    </xdr:to>
    <xdr:sp macro="" textlink="">
      <xdr:nvSpPr>
        <xdr:cNvPr id="18" name="TextBox 17"/>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50</xdr:row>
      <xdr:rowOff>0</xdr:rowOff>
    </xdr:from>
    <xdr:to>
      <xdr:col>4</xdr:col>
      <xdr:colOff>161924</xdr:colOff>
      <xdr:row>50</xdr:row>
      <xdr:rowOff>45718</xdr:rowOff>
    </xdr:to>
    <xdr:sp macro="" textlink="">
      <xdr:nvSpPr>
        <xdr:cNvPr id="19" name="TextBox 18"/>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twoCellAnchor>
    <xdr:from>
      <xdr:col>4</xdr:col>
      <xdr:colOff>114299</xdr:colOff>
      <xdr:row>51</xdr:row>
      <xdr:rowOff>0</xdr:rowOff>
    </xdr:from>
    <xdr:to>
      <xdr:col>4</xdr:col>
      <xdr:colOff>161924</xdr:colOff>
      <xdr:row>51</xdr:row>
      <xdr:rowOff>45718</xdr:rowOff>
    </xdr:to>
    <xdr:sp macro="" textlink="">
      <xdr:nvSpPr>
        <xdr:cNvPr id="20" name="TextBox 19"/>
        <xdr:cNvSpPr txBox="1"/>
      </xdr:nvSpPr>
      <xdr:spPr>
        <a:xfrm flipV="1">
          <a:off x="3628696" y="32111293"/>
          <a:ext cx="47625" cy="45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27</xdr:col>
      <xdr:colOff>219075</xdr:colOff>
      <xdr:row>52</xdr:row>
      <xdr:rowOff>0</xdr:rowOff>
    </xdr:from>
    <xdr:ext cx="57150" cy="228599"/>
    <xdr:sp macro="" textlink="">
      <xdr:nvSpPr>
        <xdr:cNvPr id="2" name="Rectangle 1"/>
        <xdr:cNvSpPr/>
      </xdr:nvSpPr>
      <xdr:spPr>
        <a:xfrm flipH="1" flipV="1">
          <a:off x="18087975" y="509587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twoCellAnchor>
    <xdr:from>
      <xdr:col>14</xdr:col>
      <xdr:colOff>285750</xdr:colOff>
      <xdr:row>59</xdr:row>
      <xdr:rowOff>0</xdr:rowOff>
    </xdr:from>
    <xdr:to>
      <xdr:col>18</xdr:col>
      <xdr:colOff>1409700</xdr:colOff>
      <xdr:row>67</xdr:row>
      <xdr:rowOff>0</xdr:rowOff>
    </xdr:to>
    <xdr:sp macro="" textlink="">
      <xdr:nvSpPr>
        <xdr:cNvPr id="4" name="TextBox 3"/>
        <xdr:cNvSpPr txBox="1"/>
      </xdr:nvSpPr>
      <xdr:spPr>
        <a:xfrm>
          <a:off x="10658475" y="5314950"/>
          <a:ext cx="2038350"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oneCellAnchor>
    <xdr:from>
      <xdr:col>27</xdr:col>
      <xdr:colOff>219075</xdr:colOff>
      <xdr:row>54</xdr:row>
      <xdr:rowOff>0</xdr:rowOff>
    </xdr:from>
    <xdr:ext cx="57150" cy="228599"/>
    <xdr:sp macro="" textlink="">
      <xdr:nvSpPr>
        <xdr:cNvPr id="5" name="Rectangle 4"/>
        <xdr:cNvSpPr/>
      </xdr:nvSpPr>
      <xdr:spPr>
        <a:xfrm flipH="1" flipV="1">
          <a:off x="18087975" y="741997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54</xdr:row>
      <xdr:rowOff>0</xdr:rowOff>
    </xdr:from>
    <xdr:ext cx="57150" cy="228599"/>
    <xdr:sp macro="" textlink="">
      <xdr:nvSpPr>
        <xdr:cNvPr id="6" name="Rectangle 5"/>
        <xdr:cNvSpPr/>
      </xdr:nvSpPr>
      <xdr:spPr>
        <a:xfrm flipH="1" flipV="1">
          <a:off x="18364200" y="903922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55</xdr:row>
      <xdr:rowOff>0</xdr:rowOff>
    </xdr:from>
    <xdr:ext cx="57150" cy="228599"/>
    <xdr:sp macro="" textlink="">
      <xdr:nvSpPr>
        <xdr:cNvPr id="7" name="Rectangle 6"/>
        <xdr:cNvSpPr/>
      </xdr:nvSpPr>
      <xdr:spPr>
        <a:xfrm flipH="1" flipV="1">
          <a:off x="18364200" y="9248775"/>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55</xdr:row>
      <xdr:rowOff>0</xdr:rowOff>
    </xdr:from>
    <xdr:ext cx="57150" cy="228599"/>
    <xdr:sp macro="" textlink="">
      <xdr:nvSpPr>
        <xdr:cNvPr id="8" name="Rectangle 7"/>
        <xdr:cNvSpPr/>
      </xdr:nvSpPr>
      <xdr:spPr>
        <a:xfrm flipH="1" flipV="1">
          <a:off x="18364200" y="960120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55</xdr:row>
      <xdr:rowOff>0</xdr:rowOff>
    </xdr:from>
    <xdr:ext cx="57150" cy="228599"/>
    <xdr:sp macro="" textlink="">
      <xdr:nvSpPr>
        <xdr:cNvPr id="9" name="Rectangle 8"/>
        <xdr:cNvSpPr/>
      </xdr:nvSpPr>
      <xdr:spPr>
        <a:xfrm flipH="1" flipV="1">
          <a:off x="18364200" y="960120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55</xdr:row>
      <xdr:rowOff>0</xdr:rowOff>
    </xdr:from>
    <xdr:ext cx="57150" cy="228599"/>
    <xdr:sp macro="" textlink="">
      <xdr:nvSpPr>
        <xdr:cNvPr id="10" name="Rectangle 9"/>
        <xdr:cNvSpPr/>
      </xdr:nvSpPr>
      <xdr:spPr>
        <a:xfrm flipH="1" flipV="1">
          <a:off x="18364200" y="981075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27</xdr:col>
      <xdr:colOff>219075</xdr:colOff>
      <xdr:row>53</xdr:row>
      <xdr:rowOff>0</xdr:rowOff>
    </xdr:from>
    <xdr:ext cx="57150" cy="228599"/>
    <xdr:sp macro="" textlink="">
      <xdr:nvSpPr>
        <xdr:cNvPr id="11" name="Rectangle 10"/>
        <xdr:cNvSpPr/>
      </xdr:nvSpPr>
      <xdr:spPr>
        <a:xfrm flipH="1" flipV="1">
          <a:off x="17859375" y="10134600"/>
          <a:ext cx="57150" cy="22859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12</xdr:col>
      <xdr:colOff>38100</xdr:colOff>
      <xdr:row>7</xdr:row>
      <xdr:rowOff>180975</xdr:rowOff>
    </xdr:from>
    <xdr:ext cx="194455" cy="255111"/>
    <xdr:sp macro="" textlink="">
      <xdr:nvSpPr>
        <xdr:cNvPr id="3" name="TextBox 2"/>
        <xdr:cNvSpPr txBox="1"/>
      </xdr:nvSpPr>
      <xdr:spPr>
        <a:xfrm>
          <a:off x="7591425" y="164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5</xdr:col>
      <xdr:colOff>142875</xdr:colOff>
      <xdr:row>56</xdr:row>
      <xdr:rowOff>116205</xdr:rowOff>
    </xdr:from>
    <xdr:to>
      <xdr:col>5</xdr:col>
      <xdr:colOff>188594</xdr:colOff>
      <xdr:row>56</xdr:row>
      <xdr:rowOff>161924</xdr:rowOff>
    </xdr:to>
    <xdr:sp macro="" textlink="">
      <xdr:nvSpPr>
        <xdr:cNvPr id="5" name="TextBox 4"/>
        <xdr:cNvSpPr txBox="1"/>
      </xdr:nvSpPr>
      <xdr:spPr>
        <a:xfrm flipH="1">
          <a:off x="4143375" y="6183630"/>
          <a:ext cx="45719" cy="45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11</xdr:col>
      <xdr:colOff>38100</xdr:colOff>
      <xdr:row>7</xdr:row>
      <xdr:rowOff>180975</xdr:rowOff>
    </xdr:from>
    <xdr:ext cx="194455" cy="255111"/>
    <xdr:sp macro="" textlink="">
      <xdr:nvSpPr>
        <xdr:cNvPr id="2" name="TextBox 1"/>
        <xdr:cNvSpPr txBox="1"/>
      </xdr:nvSpPr>
      <xdr:spPr>
        <a:xfrm>
          <a:off x="7581900" y="1647825"/>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oneCellAnchor>
    <xdr:from>
      <xdr:col>3</xdr:col>
      <xdr:colOff>590550</xdr:colOff>
      <xdr:row>17</xdr:row>
      <xdr:rowOff>142875</xdr:rowOff>
    </xdr:from>
    <xdr:ext cx="4876800" cy="977127"/>
    <xdr:sp macro="" textlink="">
      <xdr:nvSpPr>
        <xdr:cNvPr id="3" name="Rectangle 2"/>
        <xdr:cNvSpPr/>
      </xdr:nvSpPr>
      <xdr:spPr>
        <a:xfrm>
          <a:off x="3429000" y="428625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304800</xdr:colOff>
      <xdr:row>17</xdr:row>
      <xdr:rowOff>19050</xdr:rowOff>
    </xdr:from>
    <xdr:ext cx="4876800" cy="977127"/>
    <xdr:sp macro="" textlink="">
      <xdr:nvSpPr>
        <xdr:cNvPr id="2" name="Rectangle 1"/>
        <xdr:cNvSpPr/>
      </xdr:nvSpPr>
      <xdr:spPr>
        <a:xfrm>
          <a:off x="3905250" y="379095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xdr:col>
      <xdr:colOff>152400</xdr:colOff>
      <xdr:row>28</xdr:row>
      <xdr:rowOff>28574</xdr:rowOff>
    </xdr:from>
    <xdr:to>
      <xdr:col>5</xdr:col>
      <xdr:colOff>142875</xdr:colOff>
      <xdr:row>38</xdr:row>
      <xdr:rowOff>95249</xdr:rowOff>
    </xdr:to>
    <xdr:sp macro="" textlink="">
      <xdr:nvSpPr>
        <xdr:cNvPr id="3" name="TextBox 2"/>
        <xdr:cNvSpPr txBox="1"/>
      </xdr:nvSpPr>
      <xdr:spPr>
        <a:xfrm>
          <a:off x="152400" y="6200774"/>
          <a:ext cx="3086100" cy="1685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a:p>
          <a:pPr algn="ctr"/>
          <a:endParaRPr lang="en-US" sz="1100"/>
        </a:p>
        <a:p>
          <a:pPr algn="ctr"/>
          <a:endParaRPr lang="en-US" sz="1100"/>
        </a:p>
        <a:p>
          <a:pPr algn="ctr"/>
          <a:endParaRPr lang="en-US" sz="1100"/>
        </a:p>
        <a:p>
          <a:pPr algn="ctr"/>
          <a:endParaRPr lang="en-US" sz="1100"/>
        </a:p>
      </xdr:txBody>
    </xdr:sp>
    <xdr:clientData/>
  </xdr:twoCellAnchor>
  <xdr:twoCellAnchor>
    <xdr:from>
      <xdr:col>14</xdr:col>
      <xdr:colOff>247650</xdr:colOff>
      <xdr:row>29</xdr:row>
      <xdr:rowOff>28575</xdr:rowOff>
    </xdr:from>
    <xdr:to>
      <xdr:col>18</xdr:col>
      <xdr:colOff>400049</xdr:colOff>
      <xdr:row>39</xdr:row>
      <xdr:rowOff>66674</xdr:rowOff>
    </xdr:to>
    <xdr:sp macro="" textlink="">
      <xdr:nvSpPr>
        <xdr:cNvPr id="4" name="TextBox 3"/>
        <xdr:cNvSpPr txBox="1"/>
      </xdr:nvSpPr>
      <xdr:spPr>
        <a:xfrm>
          <a:off x="8943975" y="6362700"/>
          <a:ext cx="1819274" cy="1657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US" sz="1100"/>
        </a:p>
      </xdr:txBody>
    </xdr:sp>
    <xdr:clientData/>
  </xdr:twoCellAnchor>
  <xdr:oneCellAnchor>
    <xdr:from>
      <xdr:col>6</xdr:col>
      <xdr:colOff>0</xdr:colOff>
      <xdr:row>18</xdr:row>
      <xdr:rowOff>0</xdr:rowOff>
    </xdr:from>
    <xdr:ext cx="4876800" cy="977127"/>
    <xdr:sp macro="" textlink="">
      <xdr:nvSpPr>
        <xdr:cNvPr id="5" name="Rectangle 4"/>
        <xdr:cNvSpPr/>
      </xdr:nvSpPr>
      <xdr:spPr>
        <a:xfrm>
          <a:off x="4905375" y="340995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66675</xdr:colOff>
      <xdr:row>17</xdr:row>
      <xdr:rowOff>114300</xdr:rowOff>
    </xdr:from>
    <xdr:ext cx="4876800" cy="977127"/>
    <xdr:sp macro="" textlink="">
      <xdr:nvSpPr>
        <xdr:cNvPr id="2" name="Rectangle 1"/>
        <xdr:cNvSpPr/>
      </xdr:nvSpPr>
      <xdr:spPr>
        <a:xfrm>
          <a:off x="4029075" y="419100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5</xdr:col>
      <xdr:colOff>38100</xdr:colOff>
      <xdr:row>16</xdr:row>
      <xdr:rowOff>200025</xdr:rowOff>
    </xdr:from>
    <xdr:ext cx="4876800" cy="977127"/>
    <xdr:sp macro="" textlink="">
      <xdr:nvSpPr>
        <xdr:cNvPr id="2" name="Rectangle 1"/>
        <xdr:cNvSpPr/>
      </xdr:nvSpPr>
      <xdr:spPr>
        <a:xfrm>
          <a:off x="4362450" y="3638550"/>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twoCellAnchor>
    <xdr:from>
      <xdr:col>0</xdr:col>
      <xdr:colOff>152400</xdr:colOff>
      <xdr:row>27</xdr:row>
      <xdr:rowOff>133350</xdr:rowOff>
    </xdr:from>
    <xdr:to>
      <xdr:col>4</xdr:col>
      <xdr:colOff>142875</xdr:colOff>
      <xdr:row>40</xdr:row>
      <xdr:rowOff>28575</xdr:rowOff>
    </xdr:to>
    <xdr:sp macro="" textlink="">
      <xdr:nvSpPr>
        <xdr:cNvPr id="3" name="TextBox 2"/>
        <xdr:cNvSpPr txBox="1"/>
      </xdr:nvSpPr>
      <xdr:spPr>
        <a:xfrm>
          <a:off x="152400" y="5829300"/>
          <a:ext cx="2981325" cy="200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100"/>
            <a:t>Mengetahui,</a:t>
          </a:r>
        </a:p>
        <a:p>
          <a:pPr algn="ctr"/>
          <a:r>
            <a:rPr lang="en-US" sz="1100"/>
            <a:t> Inspektur Inspektorat Kabupaten Asmat</a:t>
          </a:r>
        </a:p>
        <a:p>
          <a:pPr algn="ctr"/>
          <a:endParaRPr lang="en-US" sz="1100"/>
        </a:p>
        <a:p>
          <a:pPr algn="ctr"/>
          <a:endParaRPr lang="en-US" sz="1100"/>
        </a:p>
        <a:p>
          <a:pPr algn="ctr"/>
          <a:endParaRPr lang="en-US" sz="1100"/>
        </a:p>
        <a:p>
          <a:pPr algn="ctr"/>
          <a:endParaRPr lang="en-US" sz="1100"/>
        </a:p>
        <a:p>
          <a:pPr algn="ctr"/>
          <a:r>
            <a:rPr lang="en-US" sz="1100" u="sng"/>
            <a:t>Beresman Simanullang,SH</a:t>
          </a:r>
        </a:p>
        <a:p>
          <a:pPr algn="ctr"/>
          <a:r>
            <a:rPr lang="en-US" sz="1100"/>
            <a:t>NIP. 19610615 198903 1 019</a:t>
          </a:r>
        </a:p>
      </xdr:txBody>
    </xdr:sp>
    <xdr:clientData/>
  </xdr:twoCellAnchor>
  <xdr:twoCellAnchor>
    <xdr:from>
      <xdr:col>14</xdr:col>
      <xdr:colOff>219075</xdr:colOff>
      <xdr:row>29</xdr:row>
      <xdr:rowOff>28575</xdr:rowOff>
    </xdr:from>
    <xdr:to>
      <xdr:col>19</xdr:col>
      <xdr:colOff>609599</xdr:colOff>
      <xdr:row>38</xdr:row>
      <xdr:rowOff>85725</xdr:rowOff>
    </xdr:to>
    <xdr:sp macro="" textlink="">
      <xdr:nvSpPr>
        <xdr:cNvPr id="4" name="TextBox 3"/>
        <xdr:cNvSpPr txBox="1"/>
      </xdr:nvSpPr>
      <xdr:spPr>
        <a:xfrm>
          <a:off x="8848725" y="6048375"/>
          <a:ext cx="2857499" cy="1514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100"/>
            <a:t>Asmat, 31 Desember 2015</a:t>
          </a:r>
        </a:p>
        <a:p>
          <a:pPr algn="ctr"/>
          <a:r>
            <a:rPr lang="en-US" sz="1100"/>
            <a:t>Pengurus Barang</a:t>
          </a:r>
        </a:p>
        <a:p>
          <a:pPr algn="ctr"/>
          <a:endParaRPr lang="en-US" sz="1100"/>
        </a:p>
        <a:p>
          <a:pPr algn="ctr"/>
          <a:endParaRPr lang="en-US" sz="1100"/>
        </a:p>
        <a:p>
          <a:pPr algn="ctr"/>
          <a:endParaRPr lang="en-US" sz="1100"/>
        </a:p>
        <a:p>
          <a:pPr algn="ctr"/>
          <a:endParaRPr lang="en-US" sz="1100" u="sng"/>
        </a:p>
        <a:p>
          <a:pPr algn="ctr"/>
          <a:r>
            <a:rPr lang="en-US" sz="1100" u="sng"/>
            <a:t>Anita Toding,A.Md</a:t>
          </a:r>
        </a:p>
        <a:p>
          <a:pPr algn="ctr"/>
          <a:r>
            <a:rPr lang="en-US" sz="1100"/>
            <a:t>NIP. 19750825 200502 2 004</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13</xdr:col>
      <xdr:colOff>457201</xdr:colOff>
      <xdr:row>24</xdr:row>
      <xdr:rowOff>17008</xdr:rowOff>
    </xdr:from>
    <xdr:ext cx="371474" cy="45719"/>
    <xdr:sp macro="" textlink="">
      <xdr:nvSpPr>
        <xdr:cNvPr id="2" name="Rectangle 1"/>
        <xdr:cNvSpPr/>
      </xdr:nvSpPr>
      <xdr:spPr>
        <a:xfrm flipH="1">
          <a:off x="9401176" y="4836658"/>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17</xdr:row>
      <xdr:rowOff>17008</xdr:rowOff>
    </xdr:from>
    <xdr:ext cx="371474" cy="45719"/>
    <xdr:sp macro="" textlink="">
      <xdr:nvSpPr>
        <xdr:cNvPr id="5" name="Rectangle 4"/>
        <xdr:cNvSpPr/>
      </xdr:nvSpPr>
      <xdr:spPr>
        <a:xfrm flipH="1">
          <a:off x="10839451" y="783703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25</xdr:row>
      <xdr:rowOff>0</xdr:rowOff>
    </xdr:from>
    <xdr:ext cx="371474" cy="45719"/>
    <xdr:sp macro="" textlink="">
      <xdr:nvSpPr>
        <xdr:cNvPr id="6" name="Rectangle 5"/>
        <xdr:cNvSpPr/>
      </xdr:nvSpPr>
      <xdr:spPr>
        <a:xfrm flipH="1">
          <a:off x="10839451" y="73226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25</xdr:row>
      <xdr:rowOff>0</xdr:rowOff>
    </xdr:from>
    <xdr:ext cx="371474" cy="45719"/>
    <xdr:sp macro="" textlink="">
      <xdr:nvSpPr>
        <xdr:cNvPr id="7" name="Rectangle 6"/>
        <xdr:cNvSpPr/>
      </xdr:nvSpPr>
      <xdr:spPr>
        <a:xfrm flipH="1">
          <a:off x="10839451" y="1069453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oneCellAnchor>
    <xdr:from>
      <xdr:col>13</xdr:col>
      <xdr:colOff>457201</xdr:colOff>
      <xdr:row>25</xdr:row>
      <xdr:rowOff>0</xdr:rowOff>
    </xdr:from>
    <xdr:ext cx="371474" cy="45719"/>
    <xdr:sp macro="" textlink="">
      <xdr:nvSpPr>
        <xdr:cNvPr id="8" name="Rectangle 7"/>
        <xdr:cNvSpPr/>
      </xdr:nvSpPr>
      <xdr:spPr>
        <a:xfrm flipH="1">
          <a:off x="10563226" y="1109458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13</xdr:col>
      <xdr:colOff>457201</xdr:colOff>
      <xdr:row>32</xdr:row>
      <xdr:rowOff>0</xdr:rowOff>
    </xdr:from>
    <xdr:ext cx="371474" cy="45719"/>
    <xdr:sp macro="" textlink="">
      <xdr:nvSpPr>
        <xdr:cNvPr id="5" name="Rectangle 4"/>
        <xdr:cNvSpPr/>
      </xdr:nvSpPr>
      <xdr:spPr>
        <a:xfrm flipH="1">
          <a:off x="10810876" y="7036933"/>
          <a:ext cx="371474" cy="45719"/>
        </a:xfrm>
        <a:prstGeom prst="rect">
          <a:avLst/>
        </a:prstGeom>
        <a:noFill/>
      </xdr:spPr>
      <xdr:txBody>
        <a:bodyPr wrap="square" lIns="91440" tIns="45720" rIns="91440" bIns="45720" anchor="ctr" anchorCtr="0">
          <a:noAutofit/>
        </a:bodyPr>
        <a:lstStyle/>
        <a:p>
          <a:pPr algn="ctr"/>
          <a:endPar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4</xdr:col>
      <xdr:colOff>219075</xdr:colOff>
      <xdr:row>17</xdr:row>
      <xdr:rowOff>38100</xdr:rowOff>
    </xdr:from>
    <xdr:ext cx="4876800" cy="977127"/>
    <xdr:sp macro="" textlink="">
      <xdr:nvSpPr>
        <xdr:cNvPr id="2" name="Rectangle 1"/>
        <xdr:cNvSpPr/>
      </xdr:nvSpPr>
      <xdr:spPr>
        <a:xfrm>
          <a:off x="3733800" y="3876675"/>
          <a:ext cx="4876800" cy="977127"/>
        </a:xfrm>
        <a:prstGeom prst="rect">
          <a:avLst/>
        </a:prstGeom>
        <a:noFill/>
      </xdr:spPr>
      <xdr:txBody>
        <a:bodyPr wrap="square" lIns="91440" tIns="45720" rIns="91440" bIns="45720" anchor="ctr" anchorCtr="0">
          <a:spAutoFit/>
        </a:bodyPr>
        <a:lstStyle/>
        <a:p>
          <a:pPr algn="ctr"/>
          <a:r>
            <a:rPr lang="en-US" sz="6000" b="0" cap="none" spc="0">
              <a:ln w="24500" cmpd="dbl">
                <a:solidFill>
                  <a:sysClr val="windowText" lastClr="000000"/>
                </a:solidFill>
                <a:prstDash val="solid"/>
                <a:miter lim="800000"/>
              </a:ln>
              <a:solidFill>
                <a:sysClr val="windowText" lastClr="000000"/>
              </a:solidFill>
              <a:effectLst>
                <a:outerShdw blurRad="38100" dist="38100" dir="7020000" algn="tl">
                  <a:srgbClr val="000000">
                    <a:alpha val="35000"/>
                  </a:srgbClr>
                </a:outerShdw>
              </a:effectLst>
              <a:latin typeface="Times New Roman" pitchFamily="18" charset="0"/>
              <a:cs typeface="Times New Roman" pitchFamily="18" charset="0"/>
            </a:rPr>
            <a:t>N I H I L</a:t>
          </a:r>
        </a:p>
      </xdr:txBody>
    </xdr:sp>
    <xdr:clientData/>
  </xdr:oneCellAnchor>
  <xdr:twoCellAnchor>
    <xdr:from>
      <xdr:col>0</xdr:col>
      <xdr:colOff>152400</xdr:colOff>
      <xdr:row>28</xdr:row>
      <xdr:rowOff>28575</xdr:rowOff>
    </xdr:from>
    <xdr:to>
      <xdr:col>4</xdr:col>
      <xdr:colOff>142875</xdr:colOff>
      <xdr:row>37</xdr:row>
      <xdr:rowOff>0</xdr:rowOff>
    </xdr:to>
    <xdr:sp macro="" textlink="">
      <xdr:nvSpPr>
        <xdr:cNvPr id="3" name="TextBox 2"/>
        <xdr:cNvSpPr txBox="1"/>
      </xdr:nvSpPr>
      <xdr:spPr>
        <a:xfrm>
          <a:off x="152400" y="5800725"/>
          <a:ext cx="2895600"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100"/>
            <a:t>Mengetahui,</a:t>
          </a:r>
        </a:p>
        <a:p>
          <a:pPr algn="ctr"/>
          <a:r>
            <a:rPr lang="en-US" sz="1100"/>
            <a:t> Inspektur Inspektorat Kabupaten Asmat</a:t>
          </a:r>
        </a:p>
        <a:p>
          <a:pPr algn="ctr"/>
          <a:endParaRPr lang="en-US" sz="1100"/>
        </a:p>
        <a:p>
          <a:pPr algn="ctr"/>
          <a:endParaRPr lang="en-US" sz="1100"/>
        </a:p>
        <a:p>
          <a:pPr algn="ctr"/>
          <a:endParaRPr lang="en-US" sz="1100"/>
        </a:p>
        <a:p>
          <a:pPr algn="ctr"/>
          <a:endParaRPr lang="en-US" sz="1100"/>
        </a:p>
        <a:p>
          <a:pPr algn="ctr"/>
          <a:r>
            <a:rPr lang="en-US" sz="1100" u="sng"/>
            <a:t>Beresman Simanullang,SH</a:t>
          </a:r>
        </a:p>
        <a:p>
          <a:pPr algn="ctr"/>
          <a:r>
            <a:rPr lang="en-US" sz="1100"/>
            <a:t>NIP. 19610615 198903 1 019</a:t>
          </a:r>
        </a:p>
      </xdr:txBody>
    </xdr:sp>
    <xdr:clientData/>
  </xdr:twoCellAnchor>
  <xdr:twoCellAnchor>
    <xdr:from>
      <xdr:col>12</xdr:col>
      <xdr:colOff>466725</xdr:colOff>
      <xdr:row>28</xdr:row>
      <xdr:rowOff>47625</xdr:rowOff>
    </xdr:from>
    <xdr:to>
      <xdr:col>17</xdr:col>
      <xdr:colOff>990599</xdr:colOff>
      <xdr:row>37</xdr:row>
      <xdr:rowOff>19050</xdr:rowOff>
    </xdr:to>
    <xdr:sp macro="" textlink="">
      <xdr:nvSpPr>
        <xdr:cNvPr id="4" name="TextBox 3"/>
        <xdr:cNvSpPr txBox="1"/>
      </xdr:nvSpPr>
      <xdr:spPr>
        <a:xfrm>
          <a:off x="8258175" y="5819775"/>
          <a:ext cx="2867024"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100"/>
            <a:t>Asmat, 31 Desember 2015</a:t>
          </a:r>
        </a:p>
        <a:p>
          <a:pPr algn="ctr"/>
          <a:r>
            <a:rPr lang="en-US" sz="1100"/>
            <a:t>Pengurus Barang</a:t>
          </a:r>
        </a:p>
        <a:p>
          <a:pPr algn="ctr"/>
          <a:endParaRPr lang="en-US" sz="1100"/>
        </a:p>
        <a:p>
          <a:pPr algn="ctr"/>
          <a:endParaRPr lang="en-US" sz="1100"/>
        </a:p>
        <a:p>
          <a:pPr algn="ctr"/>
          <a:endParaRPr lang="en-US" sz="1100"/>
        </a:p>
        <a:p>
          <a:pPr algn="ctr"/>
          <a:endParaRPr lang="en-US" sz="1100" u="sng"/>
        </a:p>
        <a:p>
          <a:pPr algn="ctr"/>
          <a:r>
            <a:rPr lang="en-US" sz="1100" u="sng"/>
            <a:t>Anita Toding,A.Md</a:t>
          </a:r>
        </a:p>
        <a:p>
          <a:pPr algn="ctr"/>
          <a:r>
            <a:rPr lang="en-US" sz="1100"/>
            <a:t>NIP. 19750825 200502 2 004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dimension ref="A1:P36"/>
  <sheetViews>
    <sheetView view="pageBreakPreview" zoomScaleSheetLayoutView="100" workbookViewId="0">
      <selection activeCell="L20" sqref="L20:L21"/>
    </sheetView>
  </sheetViews>
  <sheetFormatPr defaultRowHeight="12.75"/>
  <cols>
    <col min="1" max="1" width="5.7109375" customWidth="1"/>
    <col min="2" max="2" width="18.28515625" customWidth="1"/>
    <col min="3" max="3" width="13.42578125" customWidth="1"/>
    <col min="4" max="4" width="11.140625" customWidth="1"/>
    <col min="5" max="5" width="10.42578125" customWidth="1"/>
    <col min="6" max="6" width="11" customWidth="1"/>
    <col min="7" max="7" width="6.5703125" customWidth="1"/>
    <col min="8" max="8" width="8.28515625" customWidth="1"/>
    <col min="12" max="12" width="10.5703125" customWidth="1"/>
    <col min="13" max="13" width="12.7109375" customWidth="1"/>
    <col min="14" max="14" width="11" customWidth="1"/>
    <col min="15" max="15" width="19.140625" customWidth="1"/>
    <col min="16" max="16" width="17.7109375" customWidth="1"/>
  </cols>
  <sheetData>
    <row r="1" spans="1:16" ht="16.5">
      <c r="A1" s="1091" t="s">
        <v>128</v>
      </c>
      <c r="B1" s="1091"/>
      <c r="C1" s="1091"/>
      <c r="D1" s="1091"/>
      <c r="E1" s="1091"/>
      <c r="F1" s="1091"/>
      <c r="G1" s="1091"/>
      <c r="H1" s="1091"/>
      <c r="I1" s="1091"/>
      <c r="J1" s="1091"/>
      <c r="K1" s="1091"/>
      <c r="L1" s="1091"/>
      <c r="M1" s="1091"/>
      <c r="N1" s="1091"/>
      <c r="O1" s="1091"/>
      <c r="P1" s="1091"/>
    </row>
    <row r="2" spans="1:16" ht="16.5">
      <c r="A2" s="1091" t="s">
        <v>66</v>
      </c>
      <c r="B2" s="1091"/>
      <c r="C2" s="1091"/>
      <c r="D2" s="1091"/>
      <c r="E2" s="1091"/>
      <c r="F2" s="1091"/>
      <c r="G2" s="1091"/>
      <c r="H2" s="1091"/>
      <c r="I2" s="1091"/>
      <c r="J2" s="1091"/>
      <c r="K2" s="1091"/>
      <c r="L2" s="1091"/>
      <c r="M2" s="1091"/>
      <c r="N2" s="1091"/>
      <c r="O2" s="1091"/>
      <c r="P2" s="1091"/>
    </row>
    <row r="3" spans="1:16" ht="16.5">
      <c r="A3" s="1091" t="s">
        <v>67</v>
      </c>
      <c r="B3" s="1091"/>
      <c r="C3" s="1091"/>
      <c r="D3" s="1091"/>
      <c r="E3" s="1091"/>
      <c r="F3" s="1091"/>
      <c r="G3" s="1091"/>
      <c r="H3" s="1091"/>
      <c r="I3" s="1091"/>
      <c r="J3" s="1091"/>
      <c r="K3" s="1091"/>
      <c r="L3" s="1091"/>
      <c r="M3" s="1091"/>
      <c r="N3" s="1091"/>
      <c r="O3" s="1091"/>
      <c r="P3" s="1091"/>
    </row>
    <row r="4" spans="1:16" ht="16.5">
      <c r="A4" s="1091" t="s">
        <v>1626</v>
      </c>
      <c r="B4" s="1091"/>
      <c r="C4" s="1091"/>
      <c r="D4" s="1091"/>
      <c r="E4" s="1091"/>
      <c r="F4" s="1091"/>
      <c r="G4" s="1091"/>
      <c r="H4" s="1091"/>
      <c r="I4" s="1091"/>
      <c r="J4" s="1091"/>
      <c r="K4" s="1091"/>
      <c r="L4" s="1091"/>
      <c r="M4" s="1091"/>
      <c r="N4" s="1091"/>
      <c r="O4" s="1091"/>
      <c r="P4" s="1091"/>
    </row>
    <row r="5" spans="1:16" ht="16.5">
      <c r="A5" s="258"/>
      <c r="B5" s="258"/>
      <c r="C5" s="258"/>
      <c r="D5" s="258"/>
      <c r="E5" s="258"/>
      <c r="F5" s="258"/>
      <c r="G5" s="258"/>
      <c r="H5" s="258"/>
      <c r="I5" s="258"/>
      <c r="J5" s="258"/>
      <c r="K5" s="258"/>
      <c r="L5" s="258"/>
      <c r="M5" s="258"/>
      <c r="N5" s="258"/>
      <c r="O5" s="258"/>
      <c r="P5" s="258"/>
    </row>
    <row r="6" spans="1:16" ht="16.5">
      <c r="A6" s="262" t="s">
        <v>68</v>
      </c>
      <c r="B6" s="1"/>
      <c r="C6" s="262" t="s">
        <v>69</v>
      </c>
      <c r="D6" s="1"/>
      <c r="E6" s="1"/>
      <c r="F6" s="1"/>
      <c r="G6" s="1"/>
      <c r="H6" s="1"/>
      <c r="I6" s="1"/>
      <c r="J6" s="1"/>
      <c r="K6" s="1"/>
      <c r="L6" s="1"/>
      <c r="M6" s="1"/>
      <c r="N6" s="1"/>
      <c r="O6" s="1"/>
      <c r="P6" s="1"/>
    </row>
    <row r="7" spans="1:16" ht="16.5">
      <c r="A7" s="262" t="s">
        <v>70</v>
      </c>
      <c r="B7" s="1"/>
      <c r="C7" s="262" t="s">
        <v>71</v>
      </c>
      <c r="D7" s="1"/>
      <c r="E7" s="1"/>
      <c r="F7" s="1"/>
      <c r="G7" s="1"/>
      <c r="H7" s="1"/>
      <c r="I7" s="1"/>
      <c r="J7" s="1"/>
      <c r="K7" s="1"/>
      <c r="L7" s="1"/>
      <c r="M7" s="1"/>
      <c r="N7" s="1"/>
      <c r="O7" s="1"/>
      <c r="P7" s="1"/>
    </row>
    <row r="8" spans="1:16" ht="16.5">
      <c r="A8" s="262" t="s">
        <v>72</v>
      </c>
      <c r="B8" s="1"/>
      <c r="C8" s="4" t="s">
        <v>1625</v>
      </c>
      <c r="D8" s="1"/>
      <c r="E8" s="1"/>
      <c r="F8" s="1"/>
      <c r="G8" s="1"/>
      <c r="H8" s="1"/>
      <c r="I8" s="1"/>
      <c r="J8" s="1"/>
      <c r="K8" s="1"/>
      <c r="L8" s="1"/>
      <c r="M8" s="1"/>
      <c r="N8" s="1"/>
      <c r="O8" s="1"/>
      <c r="P8" s="1"/>
    </row>
    <row r="9" spans="1:16" ht="16.5">
      <c r="A9" s="262" t="s">
        <v>73</v>
      </c>
      <c r="B9" s="1"/>
      <c r="C9" s="4" t="s">
        <v>255</v>
      </c>
      <c r="D9" s="1"/>
      <c r="E9" s="1"/>
      <c r="F9" s="1"/>
      <c r="G9" s="1"/>
      <c r="H9" s="1"/>
      <c r="I9" s="1"/>
      <c r="J9" s="1"/>
      <c r="K9" s="1"/>
      <c r="L9" s="1"/>
      <c r="M9" s="1"/>
      <c r="N9" s="1"/>
      <c r="O9" s="1"/>
      <c r="P9" s="1"/>
    </row>
    <row r="10" spans="1:16" ht="16.5">
      <c r="A10" s="262" t="s">
        <v>74</v>
      </c>
      <c r="B10" s="1"/>
      <c r="C10" s="262" t="s">
        <v>120</v>
      </c>
      <c r="D10" s="1"/>
      <c r="E10" s="1"/>
      <c r="F10" s="1"/>
      <c r="G10" s="1"/>
      <c r="H10" s="1"/>
      <c r="I10" s="1"/>
      <c r="J10" s="1"/>
      <c r="K10" s="1"/>
      <c r="L10" s="1"/>
      <c r="M10" s="1"/>
      <c r="N10" s="1"/>
      <c r="O10" s="1"/>
      <c r="P10" s="1"/>
    </row>
    <row r="11" spans="1:16" ht="16.5">
      <c r="A11" s="262" t="s">
        <v>76</v>
      </c>
      <c r="B11" s="1"/>
      <c r="C11" s="262" t="s">
        <v>181</v>
      </c>
      <c r="D11" s="1"/>
      <c r="E11" s="1"/>
      <c r="F11" s="1"/>
      <c r="G11" s="1"/>
      <c r="H11" s="1"/>
      <c r="I11" s="1"/>
      <c r="J11" s="1"/>
      <c r="K11" s="1"/>
      <c r="L11" s="1"/>
      <c r="M11" s="1"/>
      <c r="N11" s="1"/>
      <c r="O11" s="1"/>
      <c r="P11" s="1"/>
    </row>
    <row r="12" spans="1:16" ht="16.5">
      <c r="A12" s="262" t="s">
        <v>36</v>
      </c>
      <c r="B12" s="1"/>
      <c r="C12" s="262" t="s">
        <v>182</v>
      </c>
      <c r="D12" s="1"/>
      <c r="E12" s="1"/>
      <c r="F12" s="1"/>
      <c r="G12" s="1"/>
      <c r="H12" s="1"/>
      <c r="I12" s="1"/>
      <c r="J12" s="1"/>
      <c r="K12" s="1"/>
      <c r="L12" s="1"/>
      <c r="M12" s="1"/>
      <c r="N12" s="1"/>
      <c r="O12" s="1"/>
      <c r="P12" s="1"/>
    </row>
    <row r="13" spans="1:16" ht="16.5">
      <c r="A13" s="2"/>
      <c r="B13" s="263"/>
      <c r="C13" s="264"/>
      <c r="D13" s="265"/>
      <c r="E13" s="265"/>
      <c r="F13" s="265"/>
      <c r="G13" s="265"/>
      <c r="H13" s="265"/>
      <c r="I13" s="265"/>
      <c r="J13" s="265"/>
      <c r="K13" s="265"/>
      <c r="L13" s="265"/>
      <c r="M13" s="265"/>
      <c r="N13" s="265"/>
      <c r="O13" s="265"/>
      <c r="P13" s="265"/>
    </row>
    <row r="14" spans="1:16" ht="33" customHeight="1">
      <c r="A14" s="1092" t="s">
        <v>16</v>
      </c>
      <c r="B14" s="1093" t="s">
        <v>77</v>
      </c>
      <c r="C14" s="1092" t="s">
        <v>0</v>
      </c>
      <c r="D14" s="1092"/>
      <c r="E14" s="1093" t="s">
        <v>6</v>
      </c>
      <c r="F14" s="1093" t="s">
        <v>169</v>
      </c>
      <c r="G14" s="1094" t="s">
        <v>37</v>
      </c>
      <c r="H14" s="1095"/>
      <c r="I14" s="1093" t="s">
        <v>121</v>
      </c>
      <c r="J14" s="1093" t="s">
        <v>1</v>
      </c>
      <c r="K14" s="1093"/>
      <c r="L14" s="1093"/>
      <c r="M14" s="1093" t="s">
        <v>122</v>
      </c>
      <c r="N14" s="1093" t="s">
        <v>143</v>
      </c>
      <c r="O14" s="1093" t="s">
        <v>156</v>
      </c>
      <c r="P14" s="1093" t="s">
        <v>2</v>
      </c>
    </row>
    <row r="15" spans="1:16" ht="16.5">
      <c r="A15" s="1092"/>
      <c r="B15" s="1093"/>
      <c r="C15" s="1092" t="s">
        <v>5</v>
      </c>
      <c r="D15" s="1093" t="s">
        <v>23</v>
      </c>
      <c r="E15" s="1093"/>
      <c r="F15" s="1093"/>
      <c r="G15" s="1096"/>
      <c r="H15" s="1097"/>
      <c r="I15" s="1093"/>
      <c r="J15" s="1093" t="s">
        <v>3</v>
      </c>
      <c r="K15" s="1093" t="s">
        <v>4</v>
      </c>
      <c r="L15" s="1093"/>
      <c r="M15" s="1093"/>
      <c r="N15" s="1093"/>
      <c r="O15" s="1093"/>
      <c r="P15" s="1093"/>
    </row>
    <row r="16" spans="1:16" ht="16.5">
      <c r="A16" s="1092"/>
      <c r="B16" s="1093"/>
      <c r="C16" s="1092"/>
      <c r="D16" s="1093"/>
      <c r="E16" s="1093"/>
      <c r="F16" s="1093"/>
      <c r="G16" s="1098"/>
      <c r="H16" s="1099"/>
      <c r="I16" s="1093"/>
      <c r="J16" s="1093"/>
      <c r="K16" s="259" t="s">
        <v>0</v>
      </c>
      <c r="L16" s="259" t="s">
        <v>24</v>
      </c>
      <c r="M16" s="1093"/>
      <c r="N16" s="1093"/>
      <c r="O16" s="1093"/>
      <c r="P16" s="1093"/>
    </row>
    <row r="17" spans="1:16">
      <c r="A17" s="12">
        <v>1</v>
      </c>
      <c r="B17" s="13">
        <v>2</v>
      </c>
      <c r="C17" s="12">
        <v>3</v>
      </c>
      <c r="D17" s="13">
        <v>4</v>
      </c>
      <c r="E17" s="13">
        <v>5</v>
      </c>
      <c r="F17" s="13">
        <v>6</v>
      </c>
      <c r="G17" s="13">
        <v>7</v>
      </c>
      <c r="H17" s="13">
        <v>8</v>
      </c>
      <c r="I17" s="13">
        <v>9</v>
      </c>
      <c r="J17" s="13">
        <v>10</v>
      </c>
      <c r="K17" s="13">
        <v>11</v>
      </c>
      <c r="L17" s="13">
        <v>12</v>
      </c>
      <c r="M17" s="13">
        <v>13</v>
      </c>
      <c r="N17" s="13">
        <v>14</v>
      </c>
      <c r="O17" s="13">
        <v>15</v>
      </c>
      <c r="P17" s="13">
        <v>14</v>
      </c>
    </row>
    <row r="18" spans="1:16" ht="16.5">
      <c r="A18" s="266"/>
      <c r="B18" s="267"/>
      <c r="C18" s="268"/>
      <c r="D18" s="267"/>
      <c r="E18" s="267"/>
      <c r="F18" s="267"/>
      <c r="G18" s="267"/>
      <c r="H18" s="267"/>
      <c r="I18" s="267"/>
      <c r="J18" s="267"/>
      <c r="K18" s="267"/>
      <c r="L18" s="267"/>
      <c r="M18" s="267"/>
      <c r="N18" s="267"/>
      <c r="O18" s="267"/>
      <c r="P18" s="267"/>
    </row>
    <row r="19" spans="1:16" ht="16.5">
      <c r="A19" s="269"/>
      <c r="B19" s="128"/>
      <c r="C19" s="270"/>
      <c r="D19" s="128"/>
      <c r="E19" s="128"/>
      <c r="F19" s="128"/>
      <c r="G19" s="128"/>
      <c r="H19" s="128"/>
      <c r="I19" s="128"/>
      <c r="J19" s="128"/>
      <c r="K19" s="128"/>
      <c r="L19" s="128"/>
      <c r="M19" s="128"/>
      <c r="N19" s="128"/>
      <c r="O19" s="128"/>
      <c r="P19" s="128"/>
    </row>
    <row r="20" spans="1:16" ht="16.5">
      <c r="A20" s="269"/>
      <c r="B20" s="128"/>
      <c r="C20" s="270"/>
      <c r="D20" s="128"/>
      <c r="E20" s="128"/>
      <c r="F20" s="128"/>
      <c r="G20" s="128"/>
      <c r="H20" s="128"/>
      <c r="I20" s="128"/>
      <c r="J20" s="128"/>
      <c r="K20" s="128"/>
      <c r="L20" s="128"/>
      <c r="M20" s="128"/>
      <c r="N20" s="128"/>
      <c r="O20" s="128"/>
      <c r="P20" s="128"/>
    </row>
    <row r="21" spans="1:16" ht="16.5">
      <c r="A21" s="269"/>
      <c r="B21" s="128"/>
      <c r="C21" s="270"/>
      <c r="D21" s="128"/>
      <c r="E21" s="128"/>
      <c r="F21" s="128"/>
      <c r="G21" s="128"/>
      <c r="H21" s="128"/>
      <c r="I21" s="128"/>
      <c r="J21" s="128"/>
      <c r="K21" s="128"/>
      <c r="L21" s="128"/>
      <c r="M21" s="128"/>
      <c r="N21" s="128"/>
      <c r="O21" s="128"/>
      <c r="P21" s="128"/>
    </row>
    <row r="22" spans="1:16" ht="16.5">
      <c r="A22" s="269"/>
      <c r="B22" s="128"/>
      <c r="C22" s="270"/>
      <c r="D22" s="128"/>
      <c r="E22" s="128"/>
      <c r="F22" s="128"/>
      <c r="G22" s="128"/>
      <c r="H22" s="128"/>
      <c r="I22" s="128"/>
      <c r="J22" s="128"/>
      <c r="K22" s="128"/>
      <c r="L22" s="128"/>
      <c r="M22" s="128"/>
      <c r="N22" s="128"/>
      <c r="O22" s="128"/>
      <c r="P22" s="128"/>
    </row>
    <row r="23" spans="1:16" ht="16.5">
      <c r="A23" s="269"/>
      <c r="B23" s="128"/>
      <c r="C23" s="270"/>
      <c r="D23" s="128"/>
      <c r="E23" s="128"/>
      <c r="F23" s="128"/>
      <c r="G23" s="128"/>
      <c r="H23" s="128"/>
      <c r="I23" s="128"/>
      <c r="J23" s="128"/>
      <c r="K23" s="128"/>
      <c r="L23" s="128"/>
      <c r="M23" s="128"/>
      <c r="N23" s="128"/>
      <c r="O23" s="128"/>
      <c r="P23" s="128"/>
    </row>
    <row r="24" spans="1:16" ht="16.5">
      <c r="A24" s="269"/>
      <c r="B24" s="128"/>
      <c r="C24" s="270"/>
      <c r="D24" s="128"/>
      <c r="E24" s="128"/>
      <c r="F24" s="128"/>
      <c r="G24" s="128"/>
      <c r="H24" s="128"/>
      <c r="I24" s="128"/>
      <c r="J24" s="128"/>
      <c r="K24" s="128"/>
      <c r="L24" s="128"/>
      <c r="M24" s="128"/>
      <c r="N24" s="128"/>
      <c r="O24" s="128"/>
      <c r="P24" s="128"/>
    </row>
    <row r="25" spans="1:16" ht="16.5">
      <c r="A25" s="72"/>
      <c r="B25" s="71"/>
      <c r="C25" s="73"/>
      <c r="D25" s="71"/>
      <c r="E25" s="96"/>
      <c r="F25" s="71"/>
      <c r="G25" s="71"/>
      <c r="H25" s="71"/>
      <c r="I25" s="71"/>
      <c r="J25" s="71"/>
      <c r="K25" s="71"/>
      <c r="L25" s="71"/>
      <c r="M25" s="71"/>
      <c r="N25" s="71"/>
      <c r="O25" s="271"/>
      <c r="P25" s="127"/>
    </row>
    <row r="26" spans="1:16" ht="16.5">
      <c r="A26" s="272"/>
      <c r="B26" s="273"/>
      <c r="C26" s="274"/>
      <c r="D26" s="273"/>
      <c r="E26" s="275"/>
      <c r="F26" s="273"/>
      <c r="G26" s="273"/>
      <c r="H26" s="273"/>
      <c r="I26" s="273"/>
      <c r="J26" s="273"/>
      <c r="K26" s="273"/>
      <c r="L26" s="273"/>
      <c r="M26" s="273"/>
      <c r="N26" s="273"/>
      <c r="O26" s="276"/>
      <c r="P26" s="277"/>
    </row>
    <row r="27" spans="1:16" ht="16.5">
      <c r="A27" s="1088" t="s">
        <v>93</v>
      </c>
      <c r="B27" s="1089"/>
      <c r="C27" s="1089"/>
      <c r="D27" s="1089"/>
      <c r="E27" s="1089"/>
      <c r="F27" s="1090"/>
      <c r="G27" s="126"/>
      <c r="H27" s="126"/>
      <c r="I27" s="1088"/>
      <c r="J27" s="1089"/>
      <c r="K27" s="1089"/>
      <c r="L27" s="1089"/>
      <c r="M27" s="1089"/>
      <c r="N27" s="1090"/>
      <c r="O27" s="14">
        <f>SUM(O18:O26)</f>
        <v>0</v>
      </c>
      <c r="P27" s="3"/>
    </row>
    <row r="28" spans="1:16" s="140" customFormat="1">
      <c r="C28" s="141"/>
      <c r="F28" s="141"/>
      <c r="G28" s="142"/>
      <c r="H28" s="142"/>
      <c r="I28" s="142"/>
      <c r="J28" s="142"/>
      <c r="K28" s="142"/>
    </row>
    <row r="29" spans="1:16" s="140" customFormat="1">
      <c r="G29" s="143"/>
      <c r="H29" s="143"/>
      <c r="I29" s="143"/>
      <c r="J29" s="143"/>
      <c r="K29" s="143"/>
    </row>
    <row r="30" spans="1:16" s="140" customFormat="1">
      <c r="G30" s="143"/>
      <c r="H30" s="143"/>
      <c r="I30" s="143"/>
      <c r="J30" s="143"/>
      <c r="K30" s="143"/>
    </row>
    <row r="31" spans="1:16" s="140" customFormat="1">
      <c r="G31" s="143"/>
      <c r="H31" s="143"/>
      <c r="I31" s="143"/>
      <c r="J31" s="143"/>
      <c r="K31" s="143"/>
    </row>
    <row r="32" spans="1:16" s="140" customFormat="1">
      <c r="G32" s="143"/>
      <c r="H32" s="143"/>
      <c r="I32" s="143"/>
      <c r="J32" s="143"/>
      <c r="K32" s="143"/>
    </row>
    <row r="33" spans="7:11" s="140" customFormat="1">
      <c r="G33" s="143"/>
      <c r="H33" s="143"/>
      <c r="I33" s="143"/>
      <c r="J33" s="143"/>
      <c r="K33" s="143"/>
    </row>
    <row r="34" spans="7:11" s="140" customFormat="1">
      <c r="G34" s="143"/>
      <c r="H34" s="143"/>
      <c r="I34" s="143"/>
      <c r="J34" s="143"/>
      <c r="K34" s="143"/>
    </row>
    <row r="35" spans="7:11" s="140" customFormat="1">
      <c r="G35" s="143"/>
      <c r="H35" s="143"/>
      <c r="I35" s="143"/>
      <c r="J35" s="143"/>
      <c r="K35" s="143"/>
    </row>
    <row r="36" spans="7:11" s="140" customFormat="1">
      <c r="G36" s="143"/>
      <c r="H36" s="143"/>
      <c r="I36" s="143"/>
      <c r="J36" s="143"/>
      <c r="K36" s="143"/>
    </row>
  </sheetData>
  <mergeCells count="22">
    <mergeCell ref="N14:N16"/>
    <mergeCell ref="B14:B16"/>
    <mergeCell ref="F14:F16"/>
    <mergeCell ref="O14:O16"/>
    <mergeCell ref="P14:P16"/>
    <mergeCell ref="D15:D16"/>
    <mergeCell ref="A27:F27"/>
    <mergeCell ref="I27:N27"/>
    <mergeCell ref="A1:P1"/>
    <mergeCell ref="A2:P2"/>
    <mergeCell ref="A3:P3"/>
    <mergeCell ref="A4:P4"/>
    <mergeCell ref="A14:A16"/>
    <mergeCell ref="C14:D14"/>
    <mergeCell ref="E14:E16"/>
    <mergeCell ref="G14:H16"/>
    <mergeCell ref="I14:I16"/>
    <mergeCell ref="J14:L14"/>
    <mergeCell ref="M14:M16"/>
    <mergeCell ref="C15:C16"/>
    <mergeCell ref="J15:J16"/>
    <mergeCell ref="K15:L15"/>
  </mergeCells>
  <printOptions horizontalCentered="1"/>
  <pageMargins left="1.75" right="0.75" top="0.75" bottom="0.75" header="0.05" footer="0.05"/>
  <pageSetup paperSize="256" scale="70"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sheetPr filterMode="1"/>
  <dimension ref="A1:AC53"/>
  <sheetViews>
    <sheetView view="pageBreakPreview" zoomScale="87" zoomScaleSheetLayoutView="87" workbookViewId="0">
      <selection activeCell="G11" sqref="G11"/>
    </sheetView>
  </sheetViews>
  <sheetFormatPr defaultRowHeight="12.75"/>
  <cols>
    <col min="1" max="1" width="13.5703125" style="291" customWidth="1"/>
    <col min="2" max="2" width="5.7109375" style="297" customWidth="1"/>
    <col min="3" max="3" width="20.7109375" style="291" customWidth="1"/>
    <col min="4" max="5" width="12.7109375" style="291" customWidth="1"/>
    <col min="6" max="9" width="10.7109375" style="291" customWidth="1"/>
    <col min="10" max="11" width="5.7109375" style="291" customWidth="1"/>
    <col min="12" max="12" width="16.7109375" style="379" customWidth="1"/>
    <col min="13" max="14" width="9.7109375" style="291" customWidth="1"/>
    <col min="15" max="15" width="16.7109375" style="291" customWidth="1"/>
    <col min="16" max="16" width="4.7109375" style="291" customWidth="1"/>
    <col min="17" max="17" width="4.7109375" style="403" customWidth="1"/>
    <col min="18" max="18" width="4.7109375" style="291" customWidth="1"/>
    <col min="19" max="19" width="20.7109375" style="291" customWidth="1"/>
    <col min="20" max="20" width="11" style="291" customWidth="1"/>
    <col min="21" max="21" width="12.5703125" style="291" customWidth="1"/>
    <col min="22" max="22" width="11.85546875" style="379" customWidth="1"/>
    <col min="23" max="23" width="15.85546875" style="379" customWidth="1"/>
    <col min="24" max="24" width="13.28515625" style="379" customWidth="1"/>
    <col min="25" max="25" width="11.7109375" style="291" customWidth="1"/>
    <col min="26" max="26" width="16.28515625" style="379" customWidth="1"/>
    <col min="27" max="27" width="15.85546875" style="379" customWidth="1"/>
    <col min="28" max="28" width="18.42578125" style="379" customWidth="1"/>
    <col min="29" max="16384" width="9.140625" style="291"/>
  </cols>
  <sheetData>
    <row r="1" spans="1:28" ht="15" customHeight="1">
      <c r="B1" s="1125" t="s">
        <v>128</v>
      </c>
      <c r="C1" s="1125"/>
      <c r="D1" s="1125"/>
      <c r="E1" s="1125"/>
      <c r="F1" s="1125"/>
      <c r="G1" s="1125"/>
      <c r="H1" s="1125"/>
      <c r="I1" s="1125"/>
      <c r="J1" s="1125"/>
      <c r="K1" s="1125"/>
      <c r="L1" s="1125"/>
      <c r="M1" s="1125"/>
      <c r="N1" s="1125"/>
      <c r="O1" s="1125"/>
      <c r="P1" s="1125"/>
      <c r="Q1" s="1125"/>
      <c r="R1" s="1125"/>
      <c r="S1" s="1125"/>
    </row>
    <row r="2" spans="1:28" ht="15" customHeight="1">
      <c r="B2" s="1125" t="s">
        <v>66</v>
      </c>
      <c r="C2" s="1125"/>
      <c r="D2" s="1125"/>
      <c r="E2" s="1125"/>
      <c r="F2" s="1125"/>
      <c r="G2" s="1125"/>
      <c r="H2" s="1125"/>
      <c r="I2" s="1125"/>
      <c r="J2" s="1125"/>
      <c r="K2" s="1125"/>
      <c r="L2" s="1125"/>
      <c r="M2" s="1125"/>
      <c r="N2" s="1125"/>
      <c r="O2" s="1125"/>
      <c r="P2" s="1125"/>
      <c r="Q2" s="1125"/>
      <c r="R2" s="1125"/>
      <c r="S2" s="1125"/>
    </row>
    <row r="3" spans="1:28" ht="15" customHeight="1">
      <c r="B3" s="1125" t="s">
        <v>67</v>
      </c>
      <c r="C3" s="1125"/>
      <c r="D3" s="1125"/>
      <c r="E3" s="1125"/>
      <c r="F3" s="1125"/>
      <c r="G3" s="1125"/>
      <c r="H3" s="1125"/>
      <c r="I3" s="1125"/>
      <c r="J3" s="1125"/>
      <c r="K3" s="1125"/>
      <c r="L3" s="1125"/>
      <c r="M3" s="1125"/>
      <c r="N3" s="1125"/>
      <c r="O3" s="1125"/>
      <c r="P3" s="1125"/>
      <c r="Q3" s="1125"/>
      <c r="R3" s="1125"/>
      <c r="S3" s="1125"/>
    </row>
    <row r="4" spans="1:28" ht="15" customHeight="1">
      <c r="B4" s="1125" t="s">
        <v>1599</v>
      </c>
      <c r="C4" s="1125"/>
      <c r="D4" s="1125"/>
      <c r="E4" s="1125"/>
      <c r="F4" s="1125"/>
      <c r="G4" s="1125"/>
      <c r="H4" s="1125"/>
      <c r="I4" s="1125"/>
      <c r="J4" s="1125"/>
      <c r="K4" s="1125"/>
      <c r="L4" s="1125"/>
      <c r="M4" s="1125"/>
      <c r="N4" s="1125"/>
      <c r="O4" s="1125"/>
      <c r="P4" s="1125"/>
      <c r="Q4" s="1125"/>
      <c r="R4" s="1125"/>
      <c r="S4" s="1125"/>
    </row>
    <row r="5" spans="1:28" ht="15" customHeight="1">
      <c r="B5" s="328"/>
      <c r="C5" s="328"/>
      <c r="D5" s="328"/>
      <c r="E5" s="328"/>
      <c r="F5" s="328"/>
      <c r="G5" s="328"/>
      <c r="H5" s="328"/>
      <c r="I5" s="328"/>
      <c r="J5" s="328"/>
      <c r="K5" s="328"/>
      <c r="L5" s="328"/>
      <c r="M5" s="328"/>
      <c r="N5" s="328"/>
      <c r="O5" s="328"/>
      <c r="P5" s="328"/>
      <c r="Q5" s="328"/>
      <c r="R5" s="328"/>
      <c r="S5" s="328"/>
    </row>
    <row r="6" spans="1:28" ht="15" customHeight="1">
      <c r="B6" s="380" t="s">
        <v>68</v>
      </c>
      <c r="C6" s="295"/>
      <c r="D6" s="380" t="s">
        <v>1659</v>
      </c>
      <c r="E6" s="383"/>
      <c r="F6" s="383"/>
      <c r="G6" s="383"/>
      <c r="H6" s="383"/>
      <c r="I6" s="383"/>
      <c r="J6" s="383"/>
      <c r="K6" s="383"/>
      <c r="L6" s="384"/>
      <c r="M6" s="383"/>
      <c r="N6" s="383"/>
      <c r="O6" s="383"/>
      <c r="P6" s="383"/>
      <c r="Q6" s="383"/>
      <c r="R6" s="383"/>
      <c r="S6" s="383"/>
    </row>
    <row r="7" spans="1:28" ht="15" customHeight="1">
      <c r="B7" s="380" t="s">
        <v>70</v>
      </c>
      <c r="C7" s="295"/>
      <c r="D7" s="383" t="s">
        <v>1660</v>
      </c>
      <c r="E7" s="383"/>
      <c r="F7" s="383"/>
      <c r="G7" s="383"/>
      <c r="H7" s="383"/>
      <c r="I7" s="383"/>
      <c r="J7" s="383"/>
      <c r="K7" s="383"/>
      <c r="L7" s="384"/>
      <c r="M7" s="383"/>
      <c r="N7" s="383"/>
      <c r="O7" s="383"/>
      <c r="P7" s="383"/>
      <c r="Q7" s="383"/>
      <c r="R7" s="383"/>
      <c r="S7" s="383"/>
    </row>
    <row r="8" spans="1:28" ht="15" customHeight="1">
      <c r="B8" s="380" t="s">
        <v>72</v>
      </c>
      <c r="C8" s="295"/>
      <c r="D8" s="380" t="s">
        <v>1661</v>
      </c>
      <c r="E8" s="383"/>
      <c r="F8" s="383"/>
      <c r="G8" s="383"/>
      <c r="H8" s="383"/>
      <c r="I8" s="383"/>
      <c r="J8" s="383"/>
      <c r="K8" s="383"/>
      <c r="L8" s="384"/>
      <c r="M8" s="383"/>
      <c r="N8" s="383"/>
      <c r="O8" s="383"/>
      <c r="P8" s="383"/>
      <c r="Q8" s="383"/>
      <c r="R8" s="383"/>
      <c r="S8" s="383"/>
    </row>
    <row r="9" spans="1:28" ht="15" customHeight="1">
      <c r="B9" s="380" t="s">
        <v>73</v>
      </c>
      <c r="C9" s="295"/>
      <c r="D9" s="380" t="s">
        <v>1662</v>
      </c>
      <c r="E9" s="383"/>
      <c r="F9" s="383"/>
      <c r="G9" s="383"/>
      <c r="H9" s="383"/>
      <c r="I9" s="383"/>
      <c r="J9" s="383"/>
      <c r="K9" s="383"/>
      <c r="L9" s="384"/>
      <c r="M9" s="383"/>
      <c r="N9" s="383"/>
      <c r="O9" s="383"/>
      <c r="P9" s="383"/>
      <c r="Q9" s="383"/>
      <c r="R9" s="383"/>
      <c r="S9" s="383"/>
    </row>
    <row r="10" spans="1:28" ht="15" customHeight="1">
      <c r="B10" s="380" t="s">
        <v>74</v>
      </c>
      <c r="C10" s="295"/>
      <c r="D10" s="383" t="s">
        <v>1663</v>
      </c>
      <c r="E10" s="383"/>
      <c r="F10" s="383"/>
      <c r="G10" s="383"/>
      <c r="H10" s="383"/>
      <c r="I10" s="383"/>
      <c r="J10" s="383"/>
      <c r="K10" s="383"/>
      <c r="L10" s="384"/>
      <c r="M10" s="383"/>
      <c r="N10" s="383"/>
      <c r="O10" s="383"/>
      <c r="P10" s="383"/>
      <c r="Q10" s="383"/>
      <c r="R10" s="383"/>
      <c r="S10" s="383"/>
    </row>
    <row r="11" spans="1:28" ht="15" customHeight="1">
      <c r="B11" s="380" t="s">
        <v>76</v>
      </c>
      <c r="C11" s="295"/>
      <c r="D11" s="383" t="s">
        <v>1664</v>
      </c>
      <c r="E11" s="383"/>
      <c r="F11" s="383"/>
      <c r="G11" s="383"/>
      <c r="H11" s="383"/>
      <c r="I11" s="383"/>
      <c r="J11" s="383"/>
      <c r="K11" s="383"/>
      <c r="L11" s="384"/>
      <c r="M11" s="383"/>
      <c r="N11" s="383"/>
      <c r="O11" s="383"/>
      <c r="P11" s="383"/>
      <c r="Q11" s="383"/>
      <c r="R11" s="383"/>
      <c r="S11" s="383"/>
    </row>
    <row r="12" spans="1:28" ht="15" customHeight="1">
      <c r="B12" s="380" t="s">
        <v>36</v>
      </c>
      <c r="C12" s="295"/>
      <c r="D12" s="1131" t="s">
        <v>1665</v>
      </c>
      <c r="E12" s="1131"/>
      <c r="F12" s="383"/>
      <c r="G12" s="383"/>
      <c r="H12" s="383"/>
      <c r="I12" s="383"/>
      <c r="J12" s="383"/>
      <c r="K12" s="383"/>
      <c r="L12" s="384"/>
      <c r="M12" s="383"/>
      <c r="N12" s="383"/>
      <c r="O12" s="383"/>
      <c r="P12" s="383"/>
      <c r="Q12" s="383"/>
      <c r="R12" s="383"/>
      <c r="S12" s="383"/>
    </row>
    <row r="13" spans="1:28" ht="15" customHeight="1">
      <c r="B13" s="386"/>
      <c r="C13" s="387"/>
      <c r="D13" s="387"/>
      <c r="E13" s="387"/>
      <c r="F13" s="387"/>
      <c r="G13" s="387"/>
      <c r="H13" s="387"/>
      <c r="I13" s="387"/>
      <c r="J13" s="387"/>
      <c r="K13" s="387"/>
      <c r="L13" s="388"/>
      <c r="M13" s="387"/>
      <c r="N13" s="387"/>
      <c r="O13" s="387"/>
      <c r="P13" s="387"/>
      <c r="Q13" s="387"/>
      <c r="R13" s="387"/>
      <c r="S13" s="387"/>
    </row>
    <row r="14" spans="1:28" s="167" customFormat="1" ht="20.100000000000001" customHeight="1">
      <c r="B14" s="1126" t="s">
        <v>16</v>
      </c>
      <c r="C14" s="1120" t="s">
        <v>77</v>
      </c>
      <c r="D14" s="1122" t="s">
        <v>0</v>
      </c>
      <c r="E14" s="1122"/>
      <c r="F14" s="1122" t="s">
        <v>94</v>
      </c>
      <c r="G14" s="1122" t="s">
        <v>95</v>
      </c>
      <c r="H14" s="1122" t="s">
        <v>96</v>
      </c>
      <c r="I14" s="1122" t="s">
        <v>9</v>
      </c>
      <c r="J14" s="1122" t="s">
        <v>97</v>
      </c>
      <c r="K14" s="1122"/>
      <c r="L14" s="1122"/>
      <c r="M14" s="1122" t="s">
        <v>169</v>
      </c>
      <c r="N14" s="1129" t="s">
        <v>143</v>
      </c>
      <c r="O14" s="1127" t="s">
        <v>156</v>
      </c>
      <c r="P14" s="1122" t="s">
        <v>7</v>
      </c>
      <c r="Q14" s="1122"/>
      <c r="R14" s="1122"/>
      <c r="S14" s="1122" t="s">
        <v>2</v>
      </c>
      <c r="T14" s="1123" t="s">
        <v>189</v>
      </c>
      <c r="U14" s="1106" t="s">
        <v>190</v>
      </c>
      <c r="V14" s="1103" t="s">
        <v>191</v>
      </c>
      <c r="W14" s="1104"/>
      <c r="X14" s="1105"/>
      <c r="Y14" s="1106" t="s">
        <v>190</v>
      </c>
      <c r="Z14" s="1103" t="s">
        <v>1602</v>
      </c>
      <c r="AA14" s="1104"/>
      <c r="AB14" s="1105"/>
    </row>
    <row r="15" spans="1:28" s="167" customFormat="1" ht="30" customHeight="1">
      <c r="B15" s="1126"/>
      <c r="C15" s="1121"/>
      <c r="D15" s="318" t="s">
        <v>5</v>
      </c>
      <c r="E15" s="318" t="s">
        <v>23</v>
      </c>
      <c r="F15" s="1122"/>
      <c r="G15" s="1122"/>
      <c r="H15" s="1122"/>
      <c r="I15" s="1122"/>
      <c r="J15" s="1122" t="s">
        <v>37</v>
      </c>
      <c r="K15" s="1122"/>
      <c r="L15" s="172" t="s">
        <v>164</v>
      </c>
      <c r="M15" s="1122"/>
      <c r="N15" s="1130"/>
      <c r="O15" s="1128"/>
      <c r="P15" s="318" t="s">
        <v>98</v>
      </c>
      <c r="Q15" s="318" t="s">
        <v>99</v>
      </c>
      <c r="R15" s="318" t="s">
        <v>100</v>
      </c>
      <c r="S15" s="1122"/>
      <c r="T15" s="1124"/>
      <c r="U15" s="1107"/>
      <c r="V15" s="278" t="s">
        <v>195</v>
      </c>
      <c r="W15" s="278" t="s">
        <v>1600</v>
      </c>
      <c r="X15" s="278" t="s">
        <v>1601</v>
      </c>
      <c r="Y15" s="1107"/>
      <c r="Z15" s="278" t="s">
        <v>1603</v>
      </c>
      <c r="AA15" s="278" t="s">
        <v>1604</v>
      </c>
      <c r="AB15" s="278" t="s">
        <v>1605</v>
      </c>
    </row>
    <row r="16" spans="1:28" s="411" customFormat="1" ht="15" customHeight="1">
      <c r="A16" s="410"/>
      <c r="B16" s="412" t="s">
        <v>83</v>
      </c>
      <c r="C16" s="413" t="s">
        <v>84</v>
      </c>
      <c r="D16" s="413" t="s">
        <v>85</v>
      </c>
      <c r="E16" s="413" t="s">
        <v>86</v>
      </c>
      <c r="F16" s="413" t="s">
        <v>87</v>
      </c>
      <c r="G16" s="413" t="s">
        <v>88</v>
      </c>
      <c r="H16" s="413" t="s">
        <v>89</v>
      </c>
      <c r="I16" s="413" t="s">
        <v>20</v>
      </c>
      <c r="J16" s="412" t="s">
        <v>17</v>
      </c>
      <c r="K16" s="413" t="s">
        <v>15</v>
      </c>
      <c r="L16" s="413" t="s">
        <v>90</v>
      </c>
      <c r="M16" s="413" t="s">
        <v>91</v>
      </c>
      <c r="N16" s="413" t="s">
        <v>92</v>
      </c>
      <c r="O16" s="413" t="s">
        <v>18</v>
      </c>
      <c r="P16" s="413" t="s">
        <v>21</v>
      </c>
      <c r="Q16" s="413" t="s">
        <v>22</v>
      </c>
      <c r="R16" s="412" t="s">
        <v>19</v>
      </c>
      <c r="S16" s="413" t="s">
        <v>110</v>
      </c>
      <c r="T16" s="406">
        <v>19</v>
      </c>
      <c r="U16" s="407">
        <v>20</v>
      </c>
      <c r="V16" s="408">
        <v>21</v>
      </c>
      <c r="W16" s="408">
        <v>22</v>
      </c>
      <c r="X16" s="408">
        <v>23</v>
      </c>
      <c r="Y16" s="407">
        <v>24</v>
      </c>
      <c r="Z16" s="408">
        <v>25</v>
      </c>
      <c r="AA16" s="408">
        <v>26</v>
      </c>
      <c r="AB16" s="408">
        <v>27</v>
      </c>
    </row>
    <row r="17" spans="1:29" s="167" customFormat="1" ht="99.95" hidden="1" customHeight="1">
      <c r="A17" s="297" t="s">
        <v>256</v>
      </c>
      <c r="B17" s="300">
        <v>1</v>
      </c>
      <c r="C17" s="348" t="s">
        <v>257</v>
      </c>
      <c r="D17" s="70" t="s">
        <v>618</v>
      </c>
      <c r="E17" s="70" t="s">
        <v>308</v>
      </c>
      <c r="F17" s="349" t="s">
        <v>197</v>
      </c>
      <c r="G17" s="70" t="s">
        <v>188</v>
      </c>
      <c r="H17" s="70" t="s">
        <v>188</v>
      </c>
      <c r="I17" s="70" t="s">
        <v>199</v>
      </c>
      <c r="J17" s="300">
        <v>1</v>
      </c>
      <c r="K17" s="70" t="s">
        <v>1619</v>
      </c>
      <c r="L17" s="419">
        <f>O17/J17</f>
        <v>24750000</v>
      </c>
      <c r="M17" s="349">
        <v>2007</v>
      </c>
      <c r="N17" s="70" t="s">
        <v>309</v>
      </c>
      <c r="O17" s="423">
        <v>24750000</v>
      </c>
      <c r="P17" s="312" t="s">
        <v>98</v>
      </c>
      <c r="Q17" s="70"/>
      <c r="R17" s="300"/>
      <c r="S17" s="70"/>
      <c r="T17" s="167">
        <v>7</v>
      </c>
      <c r="U17" s="167">
        <f>2013-M17+1</f>
        <v>7</v>
      </c>
      <c r="V17" s="260">
        <f>O17/T17</f>
        <v>3535714.2857142859</v>
      </c>
      <c r="W17" s="260">
        <f>U17*V17</f>
        <v>24750000</v>
      </c>
      <c r="X17" s="260">
        <f>O17-W17</f>
        <v>0</v>
      </c>
      <c r="Y17" s="167">
        <f>2013-M17+1</f>
        <v>7</v>
      </c>
      <c r="Z17" s="261">
        <f>O17/T17</f>
        <v>3535714.2857142859</v>
      </c>
      <c r="AA17" s="261">
        <f>Y17*Z17</f>
        <v>24750000</v>
      </c>
      <c r="AB17" s="281">
        <f>O17-AA17</f>
        <v>0</v>
      </c>
      <c r="AC17" s="167" t="b">
        <f>AA17+AB17=O17</f>
        <v>1</v>
      </c>
    </row>
    <row r="18" spans="1:29" s="167" customFormat="1" ht="99.95" hidden="1" customHeight="1">
      <c r="A18" s="297" t="s">
        <v>261</v>
      </c>
      <c r="B18" s="300">
        <v>1</v>
      </c>
      <c r="C18" s="350" t="s">
        <v>259</v>
      </c>
      <c r="D18" s="70" t="s">
        <v>618</v>
      </c>
      <c r="E18" s="349" t="s">
        <v>308</v>
      </c>
      <c r="F18" s="351" t="s">
        <v>260</v>
      </c>
      <c r="G18" s="349" t="s">
        <v>188</v>
      </c>
      <c r="H18" s="352" t="s">
        <v>188</v>
      </c>
      <c r="I18" s="353" t="s">
        <v>199</v>
      </c>
      <c r="J18" s="354" t="s">
        <v>83</v>
      </c>
      <c r="K18" s="355" t="s">
        <v>1619</v>
      </c>
      <c r="L18" s="420">
        <f>O18/J18</f>
        <v>24200000</v>
      </c>
      <c r="M18" s="349">
        <v>2009</v>
      </c>
      <c r="N18" s="312" t="s">
        <v>243</v>
      </c>
      <c r="O18" s="425">
        <v>24200000</v>
      </c>
      <c r="P18" s="312" t="s">
        <v>98</v>
      </c>
      <c r="Q18" s="70"/>
      <c r="R18" s="300"/>
      <c r="S18" s="70"/>
      <c r="T18" s="167">
        <v>7</v>
      </c>
      <c r="U18" s="167">
        <f>2015-M18+1</f>
        <v>7</v>
      </c>
      <c r="V18" s="260">
        <f t="shared" ref="V18" si="0">O18/T18</f>
        <v>3457142.8571428573</v>
      </c>
      <c r="W18" s="260">
        <f t="shared" ref="W18" si="1">U18*V18</f>
        <v>24200000</v>
      </c>
      <c r="X18" s="260">
        <f t="shared" ref="X18" si="2">O18-W18</f>
        <v>0</v>
      </c>
      <c r="Y18" s="167">
        <f>2015-M18+1</f>
        <v>7</v>
      </c>
      <c r="Z18" s="279">
        <f>O18/T18</f>
        <v>3457142.8571428573</v>
      </c>
      <c r="AA18" s="260">
        <f>Y18*Z18</f>
        <v>24200000</v>
      </c>
      <c r="AB18" s="260">
        <f>O18-AA18</f>
        <v>0</v>
      </c>
      <c r="AC18" s="167" t="b">
        <f t="shared" ref="AC18:AC42" si="3">AA18+AB18=O18</f>
        <v>1</v>
      </c>
    </row>
    <row r="19" spans="1:29" s="167" customFormat="1" ht="99.95" hidden="1" customHeight="1">
      <c r="A19" s="297" t="s">
        <v>262</v>
      </c>
      <c r="B19" s="300">
        <v>1</v>
      </c>
      <c r="C19" s="356" t="s">
        <v>242</v>
      </c>
      <c r="D19" s="70" t="s">
        <v>618</v>
      </c>
      <c r="E19" s="357" t="s">
        <v>310</v>
      </c>
      <c r="F19" s="358" t="s">
        <v>198</v>
      </c>
      <c r="G19" s="359" t="s">
        <v>188</v>
      </c>
      <c r="H19" s="359" t="s">
        <v>188</v>
      </c>
      <c r="I19" s="359" t="s">
        <v>199</v>
      </c>
      <c r="J19" s="358" t="s">
        <v>83</v>
      </c>
      <c r="K19" s="359" t="s">
        <v>1619</v>
      </c>
      <c r="L19" s="421">
        <f>O19/J19</f>
        <v>1246950000</v>
      </c>
      <c r="M19" s="70">
        <v>2010</v>
      </c>
      <c r="N19" s="357" t="s">
        <v>186</v>
      </c>
      <c r="O19" s="425">
        <v>1246950000</v>
      </c>
      <c r="P19" s="312" t="s">
        <v>98</v>
      </c>
      <c r="Q19" s="349"/>
      <c r="R19" s="300"/>
      <c r="S19" s="357" t="s">
        <v>1667</v>
      </c>
      <c r="T19" s="167">
        <v>7</v>
      </c>
      <c r="U19" s="167">
        <f>2016-M19+1</f>
        <v>7</v>
      </c>
      <c r="V19" s="260">
        <f>O19/T19</f>
        <v>178135714.2857143</v>
      </c>
      <c r="W19" s="279">
        <f>U19*V19</f>
        <v>1246950000</v>
      </c>
      <c r="X19" s="260">
        <f>O19-W19</f>
        <v>0</v>
      </c>
      <c r="Y19" s="167">
        <f>2016-M19+1</f>
        <v>7</v>
      </c>
      <c r="Z19" s="260">
        <f>O19/T19</f>
        <v>178135714.2857143</v>
      </c>
      <c r="AA19" s="260">
        <f>Y19*Z19</f>
        <v>1246950000</v>
      </c>
      <c r="AB19" s="260">
        <f>O19-AA19</f>
        <v>0</v>
      </c>
      <c r="AC19" s="167" t="b">
        <f t="shared" si="3"/>
        <v>1</v>
      </c>
    </row>
    <row r="20" spans="1:29" s="167" customFormat="1" ht="129" hidden="1" customHeight="1">
      <c r="A20" s="297" t="s">
        <v>269</v>
      </c>
      <c r="B20" s="298">
        <v>1</v>
      </c>
      <c r="C20" s="299" t="s">
        <v>263</v>
      </c>
      <c r="D20" s="70" t="s">
        <v>618</v>
      </c>
      <c r="E20" s="70" t="s">
        <v>311</v>
      </c>
      <c r="F20" s="70" t="s">
        <v>197</v>
      </c>
      <c r="G20" s="70" t="s">
        <v>188</v>
      </c>
      <c r="H20" s="70" t="s">
        <v>188</v>
      </c>
      <c r="I20" s="70" t="s">
        <v>199</v>
      </c>
      <c r="J20" s="416">
        <v>1</v>
      </c>
      <c r="K20" s="70" t="s">
        <v>1619</v>
      </c>
      <c r="L20" s="422">
        <v>2409000000</v>
      </c>
      <c r="M20" s="70" t="s">
        <v>264</v>
      </c>
      <c r="N20" s="357" t="s">
        <v>186</v>
      </c>
      <c r="O20" s="422">
        <v>2409000000</v>
      </c>
      <c r="P20" s="312" t="s">
        <v>98</v>
      </c>
      <c r="Q20" s="312"/>
      <c r="R20" s="312"/>
      <c r="S20" s="70" t="s">
        <v>265</v>
      </c>
      <c r="T20" s="167">
        <v>7</v>
      </c>
      <c r="U20" s="167">
        <f>2016-M20+1</f>
        <v>6</v>
      </c>
      <c r="V20" s="261">
        <f>O20/T20</f>
        <v>344142857.14285713</v>
      </c>
      <c r="W20" s="261">
        <f>U20*V20</f>
        <v>2064857142.8571429</v>
      </c>
      <c r="X20" s="261">
        <f>O20-W20</f>
        <v>344142857.14285707</v>
      </c>
      <c r="Y20" s="167">
        <f>2017-M20+1</f>
        <v>7</v>
      </c>
      <c r="Z20" s="261">
        <f>O20/T20</f>
        <v>344142857.14285713</v>
      </c>
      <c r="AA20" s="261">
        <f>Y20*Z20</f>
        <v>2409000000</v>
      </c>
      <c r="AB20" s="261">
        <f>O20-AA20</f>
        <v>0</v>
      </c>
      <c r="AC20" s="167" t="b">
        <f t="shared" si="3"/>
        <v>1</v>
      </c>
    </row>
    <row r="21" spans="1:29" s="167" customFormat="1" ht="75" hidden="1" customHeight="1">
      <c r="A21" s="297" t="s">
        <v>269</v>
      </c>
      <c r="B21" s="298">
        <v>2</v>
      </c>
      <c r="C21" s="299" t="s">
        <v>266</v>
      </c>
      <c r="D21" s="70" t="s">
        <v>618</v>
      </c>
      <c r="E21" s="70" t="s">
        <v>311</v>
      </c>
      <c r="F21" s="306" t="s">
        <v>198</v>
      </c>
      <c r="G21" s="70" t="s">
        <v>188</v>
      </c>
      <c r="H21" s="70" t="s">
        <v>188</v>
      </c>
      <c r="I21" s="70" t="s">
        <v>199</v>
      </c>
      <c r="J21" s="416">
        <v>1</v>
      </c>
      <c r="K21" s="70" t="s">
        <v>1619</v>
      </c>
      <c r="L21" s="422">
        <v>217250000</v>
      </c>
      <c r="M21" s="70">
        <v>2011</v>
      </c>
      <c r="N21" s="357" t="s">
        <v>186</v>
      </c>
      <c r="O21" s="422">
        <v>217250000</v>
      </c>
      <c r="P21" s="312" t="s">
        <v>98</v>
      </c>
      <c r="Q21" s="312"/>
      <c r="R21" s="312"/>
      <c r="S21" s="70" t="s">
        <v>267</v>
      </c>
      <c r="T21" s="167">
        <v>7</v>
      </c>
      <c r="U21" s="167">
        <f t="shared" ref="U21:U22" si="4">2016-M21+1</f>
        <v>6</v>
      </c>
      <c r="V21" s="261">
        <f t="shared" ref="V21:V22" si="5">O21/T21</f>
        <v>31035714.285714287</v>
      </c>
      <c r="W21" s="261">
        <f t="shared" ref="W21:W22" si="6">U21*V21</f>
        <v>186214285.71428573</v>
      </c>
      <c r="X21" s="261">
        <f t="shared" ref="X21:X22" si="7">O21-W21</f>
        <v>31035714.285714269</v>
      </c>
      <c r="Y21" s="167">
        <f t="shared" ref="Y21:Y22" si="8">2017-M21+1</f>
        <v>7</v>
      </c>
      <c r="Z21" s="261">
        <f t="shared" ref="Z21:Z22" si="9">O21/T21</f>
        <v>31035714.285714287</v>
      </c>
      <c r="AA21" s="261">
        <f t="shared" ref="AA21:AA22" si="10">Y21*Z21</f>
        <v>217250000</v>
      </c>
      <c r="AB21" s="261">
        <f t="shared" ref="AB21:AB22" si="11">O21-AA21</f>
        <v>0</v>
      </c>
      <c r="AC21" s="167" t="b">
        <f t="shared" si="3"/>
        <v>1</v>
      </c>
    </row>
    <row r="22" spans="1:29" s="167" customFormat="1" ht="112.5" hidden="1" customHeight="1">
      <c r="A22" s="297" t="s">
        <v>269</v>
      </c>
      <c r="B22" s="298">
        <v>3</v>
      </c>
      <c r="C22" s="417" t="s">
        <v>266</v>
      </c>
      <c r="D22" s="70" t="s">
        <v>618</v>
      </c>
      <c r="E22" s="70" t="s">
        <v>311</v>
      </c>
      <c r="F22" s="306" t="s">
        <v>198</v>
      </c>
      <c r="G22" s="70" t="s">
        <v>188</v>
      </c>
      <c r="H22" s="70" t="s">
        <v>188</v>
      </c>
      <c r="I22" s="70" t="s">
        <v>199</v>
      </c>
      <c r="J22" s="416">
        <v>1</v>
      </c>
      <c r="K22" s="70" t="s">
        <v>1619</v>
      </c>
      <c r="L22" s="422">
        <v>403425000</v>
      </c>
      <c r="M22" s="70">
        <v>2011</v>
      </c>
      <c r="N22" s="357" t="s">
        <v>186</v>
      </c>
      <c r="O22" s="422">
        <v>403425000</v>
      </c>
      <c r="P22" s="312" t="s">
        <v>98</v>
      </c>
      <c r="Q22" s="312"/>
      <c r="R22" s="312"/>
      <c r="S22" s="70" t="s">
        <v>268</v>
      </c>
      <c r="T22" s="167">
        <v>7</v>
      </c>
      <c r="U22" s="167">
        <f t="shared" si="4"/>
        <v>6</v>
      </c>
      <c r="V22" s="261">
        <f t="shared" si="5"/>
        <v>57632142.857142858</v>
      </c>
      <c r="W22" s="261">
        <f t="shared" si="6"/>
        <v>345792857.14285713</v>
      </c>
      <c r="X22" s="261">
        <f t="shared" si="7"/>
        <v>57632142.857142866</v>
      </c>
      <c r="Y22" s="167">
        <f t="shared" si="8"/>
        <v>7</v>
      </c>
      <c r="Z22" s="261">
        <f t="shared" si="9"/>
        <v>57632142.857142858</v>
      </c>
      <c r="AA22" s="261">
        <f t="shared" si="10"/>
        <v>403425000</v>
      </c>
      <c r="AB22" s="261">
        <f t="shared" si="11"/>
        <v>0</v>
      </c>
      <c r="AC22" s="167" t="b">
        <f t="shared" si="3"/>
        <v>1</v>
      </c>
    </row>
    <row r="23" spans="1:29" s="167" customFormat="1" ht="75" hidden="1" customHeight="1">
      <c r="A23" s="297" t="s">
        <v>509</v>
      </c>
      <c r="B23" s="298">
        <v>1</v>
      </c>
      <c r="C23" s="299" t="s">
        <v>510</v>
      </c>
      <c r="D23" s="70" t="s">
        <v>517</v>
      </c>
      <c r="E23" s="70" t="s">
        <v>518</v>
      </c>
      <c r="F23" s="306" t="s">
        <v>198</v>
      </c>
      <c r="G23" s="70" t="s">
        <v>188</v>
      </c>
      <c r="H23" s="70" t="s">
        <v>511</v>
      </c>
      <c r="I23" s="70" t="s">
        <v>187</v>
      </c>
      <c r="J23" s="416">
        <v>1</v>
      </c>
      <c r="K23" s="70" t="s">
        <v>1619</v>
      </c>
      <c r="L23" s="419">
        <v>349437000</v>
      </c>
      <c r="M23" s="70">
        <v>2012</v>
      </c>
      <c r="N23" s="70" t="s">
        <v>186</v>
      </c>
      <c r="O23" s="419">
        <f>J23*L23</f>
        <v>349437000</v>
      </c>
      <c r="P23" s="312" t="s">
        <v>98</v>
      </c>
      <c r="Q23" s="312"/>
      <c r="R23" s="312"/>
      <c r="S23" s="70" t="s">
        <v>512</v>
      </c>
      <c r="T23" s="167">
        <v>7</v>
      </c>
      <c r="U23" s="167">
        <f t="shared" ref="U23:U29" si="12">2016-M23+1</f>
        <v>5</v>
      </c>
      <c r="V23" s="261">
        <f>O23/T23</f>
        <v>49919571.428571425</v>
      </c>
      <c r="W23" s="261">
        <f>U23*V23</f>
        <v>249597857.14285713</v>
      </c>
      <c r="X23" s="261">
        <f>O23-W23</f>
        <v>99839142.857142866</v>
      </c>
      <c r="Y23" s="167">
        <f t="shared" ref="Y23:Y29" si="13">2017-M23+1</f>
        <v>6</v>
      </c>
      <c r="Z23" s="261">
        <f>O23/T23</f>
        <v>49919571.428571425</v>
      </c>
      <c r="AA23" s="261">
        <f>Y23*Z23</f>
        <v>299517428.57142854</v>
      </c>
      <c r="AB23" s="261">
        <f>O23-AA23</f>
        <v>49919571.428571463</v>
      </c>
      <c r="AC23" s="167" t="b">
        <f t="shared" si="3"/>
        <v>1</v>
      </c>
    </row>
    <row r="24" spans="1:29" s="167" customFormat="1" ht="128.25" hidden="1" customHeight="1">
      <c r="A24" s="297" t="s">
        <v>509</v>
      </c>
      <c r="B24" s="298">
        <v>2</v>
      </c>
      <c r="C24" s="299" t="s">
        <v>1620</v>
      </c>
      <c r="D24" s="70" t="s">
        <v>517</v>
      </c>
      <c r="E24" s="70" t="s">
        <v>518</v>
      </c>
      <c r="F24" s="70" t="s">
        <v>513</v>
      </c>
      <c r="G24" s="70" t="s">
        <v>188</v>
      </c>
      <c r="H24" s="70" t="s">
        <v>514</v>
      </c>
      <c r="I24" s="70" t="s">
        <v>187</v>
      </c>
      <c r="J24" s="416">
        <v>1</v>
      </c>
      <c r="K24" s="70" t="s">
        <v>1619</v>
      </c>
      <c r="L24" s="419">
        <v>270250000</v>
      </c>
      <c r="M24" s="70">
        <v>2012</v>
      </c>
      <c r="N24" s="70" t="s">
        <v>515</v>
      </c>
      <c r="O24" s="419">
        <f t="shared" ref="O24:O25" si="14">J24*L24</f>
        <v>270250000</v>
      </c>
      <c r="P24" s="312" t="s">
        <v>98</v>
      </c>
      <c r="Q24" s="312"/>
      <c r="R24" s="312"/>
      <c r="S24" s="1114" t="s">
        <v>516</v>
      </c>
      <c r="T24" s="167">
        <v>7</v>
      </c>
      <c r="U24" s="167">
        <f t="shared" si="12"/>
        <v>5</v>
      </c>
      <c r="V24" s="261">
        <f t="shared" ref="V24" si="15">O24/T24</f>
        <v>38607142.857142858</v>
      </c>
      <c r="W24" s="261">
        <f t="shared" ref="W24" si="16">U24*V24</f>
        <v>193035714.2857143</v>
      </c>
      <c r="X24" s="261">
        <f t="shared" ref="X24" si="17">O24-W24</f>
        <v>77214285.714285702</v>
      </c>
      <c r="Y24" s="167">
        <f t="shared" si="13"/>
        <v>6</v>
      </c>
      <c r="Z24" s="261">
        <f t="shared" ref="Z24" si="18">O24/T24</f>
        <v>38607142.857142858</v>
      </c>
      <c r="AA24" s="261">
        <f t="shared" ref="AA24" si="19">Y24*Z24</f>
        <v>231642857.14285713</v>
      </c>
      <c r="AB24" s="261">
        <f t="shared" ref="AB24" si="20">O24-AA24</f>
        <v>38607142.857142866</v>
      </c>
      <c r="AC24" s="167" t="b">
        <f t="shared" si="3"/>
        <v>1</v>
      </c>
    </row>
    <row r="25" spans="1:29" s="167" customFormat="1" ht="131.25" hidden="1" customHeight="1">
      <c r="A25" s="297" t="s">
        <v>509</v>
      </c>
      <c r="B25" s="298">
        <v>3</v>
      </c>
      <c r="C25" s="299" t="s">
        <v>1620</v>
      </c>
      <c r="D25" s="70" t="s">
        <v>517</v>
      </c>
      <c r="E25" s="70" t="s">
        <v>518</v>
      </c>
      <c r="F25" s="70" t="s">
        <v>513</v>
      </c>
      <c r="G25" s="70" t="s">
        <v>188</v>
      </c>
      <c r="H25" s="70" t="s">
        <v>514</v>
      </c>
      <c r="I25" s="70" t="s">
        <v>187</v>
      </c>
      <c r="J25" s="416">
        <v>1</v>
      </c>
      <c r="K25" s="70" t="s">
        <v>1619</v>
      </c>
      <c r="L25" s="419">
        <v>270250000</v>
      </c>
      <c r="M25" s="70">
        <v>2012</v>
      </c>
      <c r="N25" s="70" t="s">
        <v>515</v>
      </c>
      <c r="O25" s="419">
        <f t="shared" si="14"/>
        <v>270250000</v>
      </c>
      <c r="P25" s="312"/>
      <c r="Q25" s="312"/>
      <c r="R25" s="312"/>
      <c r="S25" s="1115"/>
      <c r="T25" s="167">
        <v>7</v>
      </c>
      <c r="U25" s="167">
        <f t="shared" si="12"/>
        <v>5</v>
      </c>
      <c r="V25" s="261">
        <f t="shared" ref="V25" si="21">O25/T25</f>
        <v>38607142.857142858</v>
      </c>
      <c r="W25" s="261">
        <f t="shared" ref="W25" si="22">U25*V25</f>
        <v>193035714.2857143</v>
      </c>
      <c r="X25" s="261">
        <f t="shared" ref="X25" si="23">O25-W25</f>
        <v>77214285.714285702</v>
      </c>
      <c r="Y25" s="167">
        <f t="shared" si="13"/>
        <v>6</v>
      </c>
      <c r="Z25" s="261">
        <f t="shared" ref="Z25" si="24">O25/T25</f>
        <v>38607142.857142858</v>
      </c>
      <c r="AA25" s="261">
        <f t="shared" ref="AA25" si="25">Y25*Z25</f>
        <v>231642857.14285713</v>
      </c>
      <c r="AB25" s="261">
        <f t="shared" ref="AB25" si="26">O25-AA25</f>
        <v>38607142.857142866</v>
      </c>
      <c r="AC25" s="167" t="b">
        <f t="shared" si="3"/>
        <v>1</v>
      </c>
    </row>
    <row r="26" spans="1:29" s="167" customFormat="1" ht="99.95" hidden="1" customHeight="1">
      <c r="A26" s="297" t="s">
        <v>616</v>
      </c>
      <c r="B26" s="298">
        <v>1</v>
      </c>
      <c r="C26" s="417" t="s">
        <v>617</v>
      </c>
      <c r="D26" s="70" t="s">
        <v>618</v>
      </c>
      <c r="E26" s="70" t="s">
        <v>622</v>
      </c>
      <c r="F26" s="306" t="s">
        <v>325</v>
      </c>
      <c r="G26" s="70" t="s">
        <v>325</v>
      </c>
      <c r="H26" s="70" t="s">
        <v>620</v>
      </c>
      <c r="I26" s="70" t="s">
        <v>199</v>
      </c>
      <c r="J26" s="70">
        <v>1</v>
      </c>
      <c r="K26" s="70" t="s">
        <v>1619</v>
      </c>
      <c r="L26" s="422">
        <v>1198400000</v>
      </c>
      <c r="M26" s="70">
        <v>2013</v>
      </c>
      <c r="N26" s="360" t="s">
        <v>186</v>
      </c>
      <c r="O26" s="422">
        <v>1198400000</v>
      </c>
      <c r="P26" s="312" t="s">
        <v>98</v>
      </c>
      <c r="Q26" s="312"/>
      <c r="R26" s="312"/>
      <c r="S26" s="70" t="s">
        <v>621</v>
      </c>
      <c r="T26" s="167">
        <v>7</v>
      </c>
      <c r="U26" s="167">
        <f t="shared" si="12"/>
        <v>4</v>
      </c>
      <c r="V26" s="261">
        <f>O26/T26</f>
        <v>171200000</v>
      </c>
      <c r="W26" s="261">
        <f>U26*V26</f>
        <v>684800000</v>
      </c>
      <c r="X26" s="261">
        <f>O26-W26</f>
        <v>513600000</v>
      </c>
      <c r="Y26" s="167">
        <f t="shared" si="13"/>
        <v>5</v>
      </c>
      <c r="Z26" s="261">
        <f>O26/T26</f>
        <v>171200000</v>
      </c>
      <c r="AA26" s="261">
        <f>Y26*Z26</f>
        <v>856000000</v>
      </c>
      <c r="AB26" s="261">
        <f>O26-AA26</f>
        <v>342400000</v>
      </c>
      <c r="AC26" s="167" t="b">
        <f t="shared" si="3"/>
        <v>1</v>
      </c>
    </row>
    <row r="27" spans="1:29" s="167" customFormat="1" ht="99.95" hidden="1" customHeight="1">
      <c r="A27" s="297" t="s">
        <v>623</v>
      </c>
      <c r="B27" s="298">
        <v>1</v>
      </c>
      <c r="C27" s="417" t="s">
        <v>809</v>
      </c>
      <c r="D27" s="70" t="s">
        <v>618</v>
      </c>
      <c r="E27" s="70" t="s">
        <v>812</v>
      </c>
      <c r="F27" s="306" t="s">
        <v>197</v>
      </c>
      <c r="G27" s="306" t="s">
        <v>198</v>
      </c>
      <c r="H27" s="70" t="s">
        <v>810</v>
      </c>
      <c r="I27" s="70" t="s">
        <v>199</v>
      </c>
      <c r="J27" s="70">
        <v>1</v>
      </c>
      <c r="K27" s="70" t="s">
        <v>1619</v>
      </c>
      <c r="L27" s="422">
        <v>249040000</v>
      </c>
      <c r="M27" s="70">
        <v>2014</v>
      </c>
      <c r="N27" s="360" t="s">
        <v>186</v>
      </c>
      <c r="O27" s="422">
        <v>249040000</v>
      </c>
      <c r="P27" s="312" t="s">
        <v>98</v>
      </c>
      <c r="Q27" s="312"/>
      <c r="R27" s="312"/>
      <c r="S27" s="70" t="s">
        <v>811</v>
      </c>
      <c r="T27" s="167">
        <v>7</v>
      </c>
      <c r="U27" s="167">
        <f t="shared" si="12"/>
        <v>3</v>
      </c>
      <c r="V27" s="261">
        <f>O27/T27</f>
        <v>35577142.857142858</v>
      </c>
      <c r="W27" s="261">
        <f>U27*V27</f>
        <v>106731428.57142857</v>
      </c>
      <c r="X27" s="261">
        <f>O27-W27</f>
        <v>142308571.42857143</v>
      </c>
      <c r="Y27" s="167">
        <f t="shared" si="13"/>
        <v>4</v>
      </c>
      <c r="Z27" s="261">
        <f>O27/T27</f>
        <v>35577142.857142858</v>
      </c>
      <c r="AA27" s="261">
        <f>Y27*Z27</f>
        <v>142308571.42857143</v>
      </c>
      <c r="AB27" s="261">
        <f>O27-AA27</f>
        <v>106731428.57142857</v>
      </c>
      <c r="AC27" s="167" t="b">
        <f t="shared" si="3"/>
        <v>1</v>
      </c>
    </row>
    <row r="28" spans="1:29" s="167" customFormat="1" ht="84.95" hidden="1" customHeight="1">
      <c r="A28" s="297" t="s">
        <v>1028</v>
      </c>
      <c r="B28" s="298">
        <v>1</v>
      </c>
      <c r="C28" s="417" t="s">
        <v>1029</v>
      </c>
      <c r="D28" s="70" t="s">
        <v>1030</v>
      </c>
      <c r="E28" s="70" t="s">
        <v>1031</v>
      </c>
      <c r="F28" s="306" t="s">
        <v>198</v>
      </c>
      <c r="G28" s="306" t="s">
        <v>198</v>
      </c>
      <c r="H28" s="70" t="s">
        <v>864</v>
      </c>
      <c r="I28" s="70" t="s">
        <v>187</v>
      </c>
      <c r="J28" s="70">
        <v>1</v>
      </c>
      <c r="K28" s="70" t="s">
        <v>1619</v>
      </c>
      <c r="L28" s="422">
        <v>324250000</v>
      </c>
      <c r="M28" s="70">
        <v>2015</v>
      </c>
      <c r="N28" s="360" t="s">
        <v>186</v>
      </c>
      <c r="O28" s="422">
        <f>J28*L28</f>
        <v>324250000</v>
      </c>
      <c r="P28" s="312" t="s">
        <v>98</v>
      </c>
      <c r="Q28" s="312"/>
      <c r="R28" s="312"/>
      <c r="S28" s="1114" t="s">
        <v>1032</v>
      </c>
      <c r="T28" s="167">
        <v>7</v>
      </c>
      <c r="U28" s="167">
        <f t="shared" si="12"/>
        <v>2</v>
      </c>
      <c r="V28" s="261">
        <f>O28/T28</f>
        <v>46321428.571428575</v>
      </c>
      <c r="W28" s="261">
        <f>U28*V28</f>
        <v>92642857.142857149</v>
      </c>
      <c r="X28" s="261">
        <f>O28-W28</f>
        <v>231607142.85714287</v>
      </c>
      <c r="Y28" s="167">
        <f t="shared" si="13"/>
        <v>3</v>
      </c>
      <c r="Z28" s="261">
        <f>O28/T28</f>
        <v>46321428.571428575</v>
      </c>
      <c r="AA28" s="261">
        <f>Y28*Z28</f>
        <v>138964285.71428573</v>
      </c>
      <c r="AB28" s="261">
        <f>O28-AA28</f>
        <v>185285714.28571427</v>
      </c>
      <c r="AC28" s="167" t="b">
        <f t="shared" si="3"/>
        <v>1</v>
      </c>
    </row>
    <row r="29" spans="1:29" s="167" customFormat="1" ht="84.95" hidden="1" customHeight="1">
      <c r="A29" s="297" t="s">
        <v>1028</v>
      </c>
      <c r="B29" s="298">
        <v>2</v>
      </c>
      <c r="C29" s="417" t="s">
        <v>1029</v>
      </c>
      <c r="D29" s="70" t="s">
        <v>1030</v>
      </c>
      <c r="E29" s="70" t="s">
        <v>1031</v>
      </c>
      <c r="F29" s="306" t="s">
        <v>198</v>
      </c>
      <c r="G29" s="306" t="s">
        <v>198</v>
      </c>
      <c r="H29" s="70" t="s">
        <v>864</v>
      </c>
      <c r="I29" s="70" t="s">
        <v>187</v>
      </c>
      <c r="J29" s="70">
        <v>1</v>
      </c>
      <c r="K29" s="70" t="s">
        <v>1619</v>
      </c>
      <c r="L29" s="422">
        <v>324250000</v>
      </c>
      <c r="M29" s="70">
        <v>2015</v>
      </c>
      <c r="N29" s="360" t="s">
        <v>186</v>
      </c>
      <c r="O29" s="422">
        <f t="shared" ref="O29:O33" si="27">J29*L29</f>
        <v>324250000</v>
      </c>
      <c r="P29" s="312" t="s">
        <v>98</v>
      </c>
      <c r="Q29" s="312"/>
      <c r="R29" s="312"/>
      <c r="S29" s="1115"/>
      <c r="T29" s="167">
        <v>7</v>
      </c>
      <c r="U29" s="167">
        <f t="shared" si="12"/>
        <v>2</v>
      </c>
      <c r="V29" s="261">
        <f t="shared" ref="V29:V33" si="28">O29/T29</f>
        <v>46321428.571428575</v>
      </c>
      <c r="W29" s="261">
        <f t="shared" ref="W29:W33" si="29">U29*V29</f>
        <v>92642857.142857149</v>
      </c>
      <c r="X29" s="261">
        <f t="shared" ref="X29:X33" si="30">O29-W29</f>
        <v>231607142.85714287</v>
      </c>
      <c r="Y29" s="167">
        <f t="shared" si="13"/>
        <v>3</v>
      </c>
      <c r="Z29" s="261">
        <f t="shared" ref="Z29:Z33" si="31">O29/T29</f>
        <v>46321428.571428575</v>
      </c>
      <c r="AA29" s="261">
        <f t="shared" ref="AA29:AA33" si="32">Y29*Z29</f>
        <v>138964285.71428573</v>
      </c>
      <c r="AB29" s="261">
        <f t="shared" ref="AB29:AB33" si="33">O29-AA29</f>
        <v>185285714.28571427</v>
      </c>
      <c r="AC29" s="167" t="b">
        <f t="shared" si="3"/>
        <v>1</v>
      </c>
    </row>
    <row r="30" spans="1:29" s="167" customFormat="1" ht="84.95" hidden="1" customHeight="1">
      <c r="A30" s="297" t="s">
        <v>1028</v>
      </c>
      <c r="B30" s="298">
        <v>3</v>
      </c>
      <c r="C30" s="417" t="s">
        <v>1033</v>
      </c>
      <c r="D30" s="70" t="s">
        <v>1030</v>
      </c>
      <c r="E30" s="70" t="s">
        <v>1034</v>
      </c>
      <c r="F30" s="306" t="s">
        <v>198</v>
      </c>
      <c r="G30" s="306" t="s">
        <v>198</v>
      </c>
      <c r="H30" s="70" t="s">
        <v>1035</v>
      </c>
      <c r="I30" s="70" t="s">
        <v>187</v>
      </c>
      <c r="J30" s="70">
        <v>1</v>
      </c>
      <c r="K30" s="70" t="s">
        <v>1619</v>
      </c>
      <c r="L30" s="422">
        <v>238500000</v>
      </c>
      <c r="M30" s="70">
        <v>2015</v>
      </c>
      <c r="N30" s="360" t="s">
        <v>186</v>
      </c>
      <c r="O30" s="422">
        <f t="shared" si="27"/>
        <v>238500000</v>
      </c>
      <c r="P30" s="312" t="s">
        <v>98</v>
      </c>
      <c r="Q30" s="312"/>
      <c r="R30" s="312"/>
      <c r="S30" s="70" t="s">
        <v>1036</v>
      </c>
      <c r="T30" s="167">
        <v>7</v>
      </c>
      <c r="U30" s="167">
        <f t="shared" ref="U30:U33" si="34">2016-M30+1</f>
        <v>2</v>
      </c>
      <c r="V30" s="261">
        <f t="shared" si="28"/>
        <v>34071428.571428575</v>
      </c>
      <c r="W30" s="261">
        <f t="shared" si="29"/>
        <v>68142857.142857149</v>
      </c>
      <c r="X30" s="261">
        <f t="shared" si="30"/>
        <v>170357142.85714287</v>
      </c>
      <c r="Y30" s="167">
        <f t="shared" ref="Y30:Y33" si="35">2017-M30+1</f>
        <v>3</v>
      </c>
      <c r="Z30" s="261">
        <f t="shared" si="31"/>
        <v>34071428.571428575</v>
      </c>
      <c r="AA30" s="261">
        <f t="shared" si="32"/>
        <v>102214285.71428573</v>
      </c>
      <c r="AB30" s="261">
        <f t="shared" si="33"/>
        <v>136285714.28571427</v>
      </c>
      <c r="AC30" s="167" t="b">
        <f t="shared" si="3"/>
        <v>1</v>
      </c>
    </row>
    <row r="31" spans="1:29" s="167" customFormat="1" ht="84.95" hidden="1" customHeight="1">
      <c r="A31" s="297" t="s">
        <v>1028</v>
      </c>
      <c r="B31" s="298">
        <v>4</v>
      </c>
      <c r="C31" s="417" t="s">
        <v>1037</v>
      </c>
      <c r="D31" s="70" t="s">
        <v>517</v>
      </c>
      <c r="E31" s="70" t="s">
        <v>1038</v>
      </c>
      <c r="F31" s="306" t="s">
        <v>325</v>
      </c>
      <c r="G31" s="306" t="s">
        <v>1039</v>
      </c>
      <c r="H31" s="70" t="s">
        <v>1040</v>
      </c>
      <c r="I31" s="70" t="s">
        <v>187</v>
      </c>
      <c r="J31" s="70">
        <v>1</v>
      </c>
      <c r="K31" s="70" t="s">
        <v>1619</v>
      </c>
      <c r="L31" s="422">
        <v>3273600000</v>
      </c>
      <c r="M31" s="70">
        <v>2015</v>
      </c>
      <c r="N31" s="360" t="s">
        <v>567</v>
      </c>
      <c r="O31" s="422">
        <f t="shared" si="27"/>
        <v>3273600000</v>
      </c>
      <c r="P31" s="312" t="s">
        <v>98</v>
      </c>
      <c r="Q31" s="312"/>
      <c r="R31" s="312"/>
      <c r="S31" s="1114" t="s">
        <v>1041</v>
      </c>
      <c r="T31" s="167">
        <v>7</v>
      </c>
      <c r="U31" s="167">
        <f t="shared" si="34"/>
        <v>2</v>
      </c>
      <c r="V31" s="261">
        <f t="shared" si="28"/>
        <v>467657142.85714287</v>
      </c>
      <c r="W31" s="261">
        <f t="shared" si="29"/>
        <v>935314285.71428573</v>
      </c>
      <c r="X31" s="261">
        <f t="shared" si="30"/>
        <v>2338285714.2857141</v>
      </c>
      <c r="Y31" s="167">
        <f t="shared" si="35"/>
        <v>3</v>
      </c>
      <c r="Z31" s="261">
        <f t="shared" si="31"/>
        <v>467657142.85714287</v>
      </c>
      <c r="AA31" s="261">
        <f t="shared" si="32"/>
        <v>1402971428.5714285</v>
      </c>
      <c r="AB31" s="261">
        <f t="shared" si="33"/>
        <v>1870628571.4285715</v>
      </c>
      <c r="AC31" s="167" t="b">
        <f t="shared" si="3"/>
        <v>1</v>
      </c>
    </row>
    <row r="32" spans="1:29" s="167" customFormat="1" ht="84.95" hidden="1" customHeight="1">
      <c r="A32" s="297" t="s">
        <v>1028</v>
      </c>
      <c r="B32" s="437">
        <v>5</v>
      </c>
      <c r="C32" s="438" t="s">
        <v>1037</v>
      </c>
      <c r="D32" s="363" t="s">
        <v>517</v>
      </c>
      <c r="E32" s="363" t="s">
        <v>1038</v>
      </c>
      <c r="F32" s="439" t="s">
        <v>325</v>
      </c>
      <c r="G32" s="439" t="s">
        <v>1039</v>
      </c>
      <c r="H32" s="363" t="s">
        <v>1040</v>
      </c>
      <c r="I32" s="363" t="s">
        <v>187</v>
      </c>
      <c r="J32" s="363">
        <v>1</v>
      </c>
      <c r="K32" s="363" t="s">
        <v>1619</v>
      </c>
      <c r="L32" s="440">
        <v>3273600000</v>
      </c>
      <c r="M32" s="363">
        <v>2015</v>
      </c>
      <c r="N32" s="441" t="s">
        <v>567</v>
      </c>
      <c r="O32" s="440">
        <f t="shared" si="27"/>
        <v>3273600000</v>
      </c>
      <c r="P32" s="442" t="s">
        <v>98</v>
      </c>
      <c r="Q32" s="442"/>
      <c r="R32" s="442"/>
      <c r="S32" s="1116"/>
      <c r="T32" s="167">
        <v>7</v>
      </c>
      <c r="U32" s="167">
        <f t="shared" ref="U32" si="36">2016-M32+1</f>
        <v>2</v>
      </c>
      <c r="V32" s="261">
        <f t="shared" si="28"/>
        <v>467657142.85714287</v>
      </c>
      <c r="W32" s="261">
        <f t="shared" si="29"/>
        <v>935314285.71428573</v>
      </c>
      <c r="X32" s="261">
        <f t="shared" si="30"/>
        <v>2338285714.2857141</v>
      </c>
      <c r="Y32" s="167">
        <f t="shared" si="35"/>
        <v>3</v>
      </c>
      <c r="Z32" s="261">
        <f t="shared" si="31"/>
        <v>467657142.85714287</v>
      </c>
      <c r="AA32" s="261">
        <f t="shared" si="32"/>
        <v>1402971428.5714285</v>
      </c>
      <c r="AB32" s="261">
        <f t="shared" si="33"/>
        <v>1870628571.4285715</v>
      </c>
      <c r="AC32" s="167" t="b">
        <f t="shared" si="3"/>
        <v>1</v>
      </c>
    </row>
    <row r="33" spans="1:29" s="167" customFormat="1" ht="84.95" hidden="1" customHeight="1">
      <c r="A33" s="297" t="s">
        <v>1028</v>
      </c>
      <c r="B33" s="430">
        <v>6</v>
      </c>
      <c r="C33" s="431" t="s">
        <v>1269</v>
      </c>
      <c r="D33" s="432" t="s">
        <v>1042</v>
      </c>
      <c r="E33" s="432" t="s">
        <v>254</v>
      </c>
      <c r="F33" s="433" t="s">
        <v>198</v>
      </c>
      <c r="G33" s="433" t="s">
        <v>198</v>
      </c>
      <c r="H33" s="433" t="s">
        <v>198</v>
      </c>
      <c r="I33" s="432" t="s">
        <v>187</v>
      </c>
      <c r="J33" s="432">
        <v>1</v>
      </c>
      <c r="K33" s="432" t="s">
        <v>1619</v>
      </c>
      <c r="L33" s="434">
        <v>173521790</v>
      </c>
      <c r="M33" s="432">
        <v>2015</v>
      </c>
      <c r="N33" s="435" t="s">
        <v>186</v>
      </c>
      <c r="O33" s="434">
        <f t="shared" si="27"/>
        <v>173521790</v>
      </c>
      <c r="P33" s="436" t="s">
        <v>98</v>
      </c>
      <c r="Q33" s="436"/>
      <c r="R33" s="436"/>
      <c r="S33" s="432" t="s">
        <v>1043</v>
      </c>
      <c r="T33" s="167">
        <v>7</v>
      </c>
      <c r="U33" s="167">
        <f t="shared" si="34"/>
        <v>2</v>
      </c>
      <c r="V33" s="261">
        <f t="shared" si="28"/>
        <v>24788827.142857142</v>
      </c>
      <c r="W33" s="261">
        <f t="shared" si="29"/>
        <v>49577654.285714284</v>
      </c>
      <c r="X33" s="261">
        <f t="shared" si="30"/>
        <v>123944135.71428572</v>
      </c>
      <c r="Y33" s="167">
        <f t="shared" si="35"/>
        <v>3</v>
      </c>
      <c r="Z33" s="261">
        <f t="shared" si="31"/>
        <v>24788827.142857142</v>
      </c>
      <c r="AA33" s="261">
        <f t="shared" si="32"/>
        <v>74366481.428571433</v>
      </c>
      <c r="AB33" s="261">
        <f t="shared" si="33"/>
        <v>99155308.571428567</v>
      </c>
      <c r="AC33" s="167" t="b">
        <f t="shared" si="3"/>
        <v>1</v>
      </c>
    </row>
    <row r="34" spans="1:29" s="167" customFormat="1" ht="99.95" hidden="1" customHeight="1">
      <c r="A34" s="297" t="s">
        <v>1296</v>
      </c>
      <c r="B34" s="300">
        <v>1</v>
      </c>
      <c r="C34" s="417" t="s">
        <v>1297</v>
      </c>
      <c r="D34" s="70" t="s">
        <v>618</v>
      </c>
      <c r="E34" s="70" t="s">
        <v>619</v>
      </c>
      <c r="F34" s="306" t="s">
        <v>325</v>
      </c>
      <c r="G34" s="70" t="s">
        <v>1298</v>
      </c>
      <c r="H34" s="70" t="s">
        <v>1299</v>
      </c>
      <c r="I34" s="70" t="s">
        <v>187</v>
      </c>
      <c r="J34" s="70">
        <v>1</v>
      </c>
      <c r="K34" s="70" t="s">
        <v>1619</v>
      </c>
      <c r="L34" s="422">
        <v>1048030000</v>
      </c>
      <c r="M34" s="70">
        <v>2016</v>
      </c>
      <c r="N34" s="360" t="s">
        <v>567</v>
      </c>
      <c r="O34" s="422">
        <v>1048030000</v>
      </c>
      <c r="P34" s="312" t="s">
        <v>98</v>
      </c>
      <c r="Q34" s="312"/>
      <c r="R34" s="312"/>
      <c r="S34" s="70" t="s">
        <v>1300</v>
      </c>
      <c r="T34" s="167">
        <v>7</v>
      </c>
      <c r="U34" s="167">
        <f>2016-M34+1</f>
        <v>1</v>
      </c>
      <c r="V34" s="261">
        <f>O34/T34</f>
        <v>149718571.42857143</v>
      </c>
      <c r="W34" s="261">
        <f>U34*V34</f>
        <v>149718571.42857143</v>
      </c>
      <c r="X34" s="261">
        <f>+O34-W34</f>
        <v>898311428.57142854</v>
      </c>
      <c r="Y34" s="167">
        <f>2017-M34+1</f>
        <v>2</v>
      </c>
      <c r="Z34" s="261">
        <f>O34/T34</f>
        <v>149718571.42857143</v>
      </c>
      <c r="AA34" s="261">
        <f>Y34*Z34</f>
        <v>299437142.85714287</v>
      </c>
      <c r="AB34" s="261">
        <f>O34-AA34</f>
        <v>748592857.14285707</v>
      </c>
      <c r="AC34" s="167" t="b">
        <f t="shared" si="3"/>
        <v>1</v>
      </c>
    </row>
    <row r="35" spans="1:29" s="167" customFormat="1" ht="125.1" customHeight="1">
      <c r="A35" s="297" t="s">
        <v>1438</v>
      </c>
      <c r="B35" s="349">
        <v>1</v>
      </c>
      <c r="C35" s="361" t="s">
        <v>1424</v>
      </c>
      <c r="D35" s="306" t="s">
        <v>1425</v>
      </c>
      <c r="E35" s="70" t="s">
        <v>1031</v>
      </c>
      <c r="F35" s="312" t="s">
        <v>653</v>
      </c>
      <c r="G35" s="312" t="s">
        <v>626</v>
      </c>
      <c r="H35" s="312" t="s">
        <v>626</v>
      </c>
      <c r="I35" s="312" t="s">
        <v>187</v>
      </c>
      <c r="J35" s="312">
        <v>1</v>
      </c>
      <c r="K35" s="312" t="s">
        <v>1619</v>
      </c>
      <c r="L35" s="421">
        <v>68181000</v>
      </c>
      <c r="M35" s="312">
        <v>2017</v>
      </c>
      <c r="N35" s="312" t="s">
        <v>186</v>
      </c>
      <c r="O35" s="421">
        <f>J35*L35</f>
        <v>68181000</v>
      </c>
      <c r="P35" s="312" t="s">
        <v>98</v>
      </c>
      <c r="Q35" s="362"/>
      <c r="R35" s="362"/>
      <c r="S35" s="312" t="s">
        <v>1666</v>
      </c>
      <c r="T35" s="167">
        <v>7</v>
      </c>
      <c r="V35" s="261"/>
      <c r="W35" s="261"/>
      <c r="X35" s="261"/>
      <c r="Y35" s="167">
        <f>2017-M35+1</f>
        <v>1</v>
      </c>
      <c r="Z35" s="279">
        <f>O35/T35</f>
        <v>9740142.8571428563</v>
      </c>
      <c r="AA35" s="279">
        <f>Y35*Z35</f>
        <v>9740142.8571428563</v>
      </c>
      <c r="AB35" s="279">
        <f>O35-AA35</f>
        <v>58440857.142857142</v>
      </c>
      <c r="AC35" s="167" t="b">
        <f t="shared" si="3"/>
        <v>1</v>
      </c>
    </row>
    <row r="36" spans="1:29" s="167" customFormat="1" ht="125.1" customHeight="1">
      <c r="A36" s="297" t="s">
        <v>1438</v>
      </c>
      <c r="B36" s="349">
        <v>2</v>
      </c>
      <c r="C36" s="361" t="s">
        <v>1426</v>
      </c>
      <c r="D36" s="70" t="s">
        <v>618</v>
      </c>
      <c r="E36" s="70" t="s">
        <v>1031</v>
      </c>
      <c r="F36" s="312" t="s">
        <v>325</v>
      </c>
      <c r="G36" s="312" t="s">
        <v>620</v>
      </c>
      <c r="H36" s="312" t="s">
        <v>1427</v>
      </c>
      <c r="I36" s="312" t="s">
        <v>187</v>
      </c>
      <c r="J36" s="312">
        <v>1</v>
      </c>
      <c r="K36" s="312" t="s">
        <v>1619</v>
      </c>
      <c r="L36" s="423">
        <v>1197900000</v>
      </c>
      <c r="M36" s="312">
        <v>2017</v>
      </c>
      <c r="N36" s="312" t="s">
        <v>186</v>
      </c>
      <c r="O36" s="421">
        <f t="shared" ref="O36:O41" si="37">J36*L36</f>
        <v>1197900000</v>
      </c>
      <c r="P36" s="312" t="s">
        <v>98</v>
      </c>
      <c r="Q36" s="362"/>
      <c r="R36" s="362"/>
      <c r="S36" s="312" t="s">
        <v>1428</v>
      </c>
      <c r="T36" s="167">
        <v>7</v>
      </c>
      <c r="V36" s="261"/>
      <c r="W36" s="261"/>
      <c r="X36" s="261"/>
      <c r="Y36" s="167">
        <f t="shared" ref="Y36:Y41" si="38">2017-M36+1</f>
        <v>1</v>
      </c>
      <c r="Z36" s="279">
        <f t="shared" ref="Z36:Z41" si="39">O36/T36</f>
        <v>171128571.42857143</v>
      </c>
      <c r="AA36" s="279">
        <f t="shared" ref="AA36:AA41" si="40">Y36*Z36</f>
        <v>171128571.42857143</v>
      </c>
      <c r="AB36" s="279">
        <f t="shared" ref="AB36:AB41" si="41">O36-AA36</f>
        <v>1026771428.5714285</v>
      </c>
      <c r="AC36" s="167" t="b">
        <f t="shared" si="3"/>
        <v>1</v>
      </c>
    </row>
    <row r="37" spans="1:29" s="167" customFormat="1" ht="125.1" customHeight="1">
      <c r="A37" s="297" t="s">
        <v>1438</v>
      </c>
      <c r="B37" s="447">
        <v>3</v>
      </c>
      <c r="C37" s="448" t="s">
        <v>1429</v>
      </c>
      <c r="D37" s="363" t="s">
        <v>1430</v>
      </c>
      <c r="E37" s="363" t="s">
        <v>1031</v>
      </c>
      <c r="F37" s="442" t="s">
        <v>653</v>
      </c>
      <c r="G37" s="442" t="s">
        <v>626</v>
      </c>
      <c r="H37" s="442" t="s">
        <v>1431</v>
      </c>
      <c r="I37" s="442" t="s">
        <v>187</v>
      </c>
      <c r="J37" s="442">
        <v>1</v>
      </c>
      <c r="K37" s="442" t="s">
        <v>1619</v>
      </c>
      <c r="L37" s="449">
        <v>423830000</v>
      </c>
      <c r="M37" s="442">
        <v>2017</v>
      </c>
      <c r="N37" s="442" t="s">
        <v>186</v>
      </c>
      <c r="O37" s="449">
        <f t="shared" si="37"/>
        <v>423830000</v>
      </c>
      <c r="P37" s="442" t="s">
        <v>98</v>
      </c>
      <c r="Q37" s="450"/>
      <c r="R37" s="450"/>
      <c r="S37" s="442" t="s">
        <v>1432</v>
      </c>
      <c r="T37" s="167">
        <v>7</v>
      </c>
      <c r="V37" s="261"/>
      <c r="W37" s="261"/>
      <c r="X37" s="261"/>
      <c r="Y37" s="167">
        <f t="shared" si="38"/>
        <v>1</v>
      </c>
      <c r="Z37" s="279">
        <f t="shared" si="39"/>
        <v>60547142.857142858</v>
      </c>
      <c r="AA37" s="279">
        <f t="shared" si="40"/>
        <v>60547142.857142858</v>
      </c>
      <c r="AB37" s="279">
        <f t="shared" si="41"/>
        <v>363282857.14285713</v>
      </c>
      <c r="AC37" s="167" t="b">
        <f t="shared" si="3"/>
        <v>1</v>
      </c>
    </row>
    <row r="38" spans="1:29" s="167" customFormat="1" ht="125.1" customHeight="1">
      <c r="A38" s="297" t="s">
        <v>1438</v>
      </c>
      <c r="B38" s="443">
        <v>4</v>
      </c>
      <c r="C38" s="444" t="s">
        <v>1433</v>
      </c>
      <c r="D38" s="432" t="s">
        <v>618</v>
      </c>
      <c r="E38" s="432" t="s">
        <v>1434</v>
      </c>
      <c r="F38" s="436" t="s">
        <v>653</v>
      </c>
      <c r="G38" s="436" t="s">
        <v>626</v>
      </c>
      <c r="H38" s="436" t="s">
        <v>626</v>
      </c>
      <c r="I38" s="436" t="s">
        <v>187</v>
      </c>
      <c r="J38" s="436">
        <v>1</v>
      </c>
      <c r="K38" s="436" t="s">
        <v>1619</v>
      </c>
      <c r="L38" s="445">
        <v>224400000</v>
      </c>
      <c r="M38" s="436">
        <v>2017</v>
      </c>
      <c r="N38" s="436" t="s">
        <v>186</v>
      </c>
      <c r="O38" s="445">
        <f t="shared" si="37"/>
        <v>224400000</v>
      </c>
      <c r="P38" s="436" t="s">
        <v>98</v>
      </c>
      <c r="Q38" s="446"/>
      <c r="R38" s="446"/>
      <c r="S38" s="436" t="s">
        <v>1435</v>
      </c>
      <c r="T38" s="167">
        <v>7</v>
      </c>
      <c r="V38" s="261"/>
      <c r="W38" s="261"/>
      <c r="X38" s="261"/>
      <c r="Y38" s="167">
        <f t="shared" si="38"/>
        <v>1</v>
      </c>
      <c r="Z38" s="279">
        <f t="shared" si="39"/>
        <v>32057142.857142858</v>
      </c>
      <c r="AA38" s="279">
        <f t="shared" si="40"/>
        <v>32057142.857142858</v>
      </c>
      <c r="AB38" s="279">
        <f t="shared" si="41"/>
        <v>192342857.14285713</v>
      </c>
      <c r="AC38" s="167" t="b">
        <f t="shared" si="3"/>
        <v>1</v>
      </c>
    </row>
    <row r="39" spans="1:29" s="167" customFormat="1" ht="125.1" customHeight="1">
      <c r="A39" s="297" t="s">
        <v>1438</v>
      </c>
      <c r="B39" s="349">
        <v>5</v>
      </c>
      <c r="C39" s="361" t="s">
        <v>1433</v>
      </c>
      <c r="D39" s="70" t="s">
        <v>618</v>
      </c>
      <c r="E39" s="70" t="s">
        <v>1434</v>
      </c>
      <c r="F39" s="312" t="s">
        <v>653</v>
      </c>
      <c r="G39" s="312" t="s">
        <v>626</v>
      </c>
      <c r="H39" s="312" t="s">
        <v>626</v>
      </c>
      <c r="I39" s="312" t="s">
        <v>187</v>
      </c>
      <c r="J39" s="312">
        <v>1</v>
      </c>
      <c r="K39" s="312" t="s">
        <v>1619</v>
      </c>
      <c r="L39" s="421">
        <v>224400000</v>
      </c>
      <c r="M39" s="312">
        <v>2017</v>
      </c>
      <c r="N39" s="312" t="s">
        <v>186</v>
      </c>
      <c r="O39" s="421">
        <f t="shared" si="37"/>
        <v>224400000</v>
      </c>
      <c r="P39" s="312" t="s">
        <v>98</v>
      </c>
      <c r="Q39" s="362"/>
      <c r="R39" s="362"/>
      <c r="S39" s="312" t="s">
        <v>1435</v>
      </c>
      <c r="T39" s="167">
        <v>7</v>
      </c>
      <c r="V39" s="261"/>
      <c r="W39" s="261"/>
      <c r="X39" s="261"/>
      <c r="Y39" s="167">
        <f t="shared" si="38"/>
        <v>1</v>
      </c>
      <c r="Z39" s="279">
        <f t="shared" ref="Z39" si="42">O39/T39</f>
        <v>32057142.857142858</v>
      </c>
      <c r="AA39" s="279">
        <f t="shared" ref="AA39" si="43">Y39*Z39</f>
        <v>32057142.857142858</v>
      </c>
      <c r="AB39" s="279">
        <f t="shared" ref="AB39" si="44">O39-AA39</f>
        <v>192342857.14285713</v>
      </c>
      <c r="AC39" s="167" t="b">
        <f t="shared" ref="AC39" si="45">AA39+AB39=O39</f>
        <v>1</v>
      </c>
    </row>
    <row r="40" spans="1:29" s="167" customFormat="1" ht="125.1" customHeight="1">
      <c r="A40" s="297" t="s">
        <v>1438</v>
      </c>
      <c r="B40" s="349">
        <v>6</v>
      </c>
      <c r="C40" s="361" t="s">
        <v>1436</v>
      </c>
      <c r="D40" s="70" t="s">
        <v>618</v>
      </c>
      <c r="E40" s="70" t="s">
        <v>1434</v>
      </c>
      <c r="F40" s="312" t="s">
        <v>653</v>
      </c>
      <c r="G40" s="312" t="s">
        <v>626</v>
      </c>
      <c r="H40" s="312" t="s">
        <v>626</v>
      </c>
      <c r="I40" s="312" t="s">
        <v>187</v>
      </c>
      <c r="J40" s="312">
        <v>1</v>
      </c>
      <c r="K40" s="312" t="s">
        <v>1619</v>
      </c>
      <c r="L40" s="421">
        <v>424435000</v>
      </c>
      <c r="M40" s="312">
        <v>2017</v>
      </c>
      <c r="N40" s="312" t="s">
        <v>186</v>
      </c>
      <c r="O40" s="421">
        <f t="shared" si="37"/>
        <v>424435000</v>
      </c>
      <c r="P40" s="312" t="s">
        <v>98</v>
      </c>
      <c r="Q40" s="362"/>
      <c r="R40" s="362"/>
      <c r="S40" s="312" t="s">
        <v>1437</v>
      </c>
      <c r="T40" s="167">
        <v>7</v>
      </c>
      <c r="V40" s="261"/>
      <c r="W40" s="261"/>
      <c r="X40" s="261"/>
      <c r="Y40" s="167">
        <f t="shared" si="38"/>
        <v>1</v>
      </c>
      <c r="Z40" s="279">
        <f t="shared" ref="Z40" si="46">O40/T40</f>
        <v>60633571.428571425</v>
      </c>
      <c r="AA40" s="279">
        <f t="shared" ref="AA40" si="47">Y40*Z40</f>
        <v>60633571.428571425</v>
      </c>
      <c r="AB40" s="279">
        <f t="shared" ref="AB40" si="48">O40-AA40</f>
        <v>363801428.5714286</v>
      </c>
      <c r="AC40" s="167" t="b">
        <f t="shared" ref="AC40" si="49">AA40+AB40=O40</f>
        <v>1</v>
      </c>
    </row>
    <row r="41" spans="1:29" s="167" customFormat="1" ht="125.1" customHeight="1" thickBot="1">
      <c r="A41" s="297" t="s">
        <v>1438</v>
      </c>
      <c r="B41" s="349">
        <v>7</v>
      </c>
      <c r="C41" s="361" t="s">
        <v>1436</v>
      </c>
      <c r="D41" s="70" t="s">
        <v>618</v>
      </c>
      <c r="E41" s="70" t="s">
        <v>1434</v>
      </c>
      <c r="F41" s="312" t="s">
        <v>653</v>
      </c>
      <c r="G41" s="312" t="s">
        <v>626</v>
      </c>
      <c r="H41" s="312" t="s">
        <v>626</v>
      </c>
      <c r="I41" s="312" t="s">
        <v>187</v>
      </c>
      <c r="J41" s="312">
        <v>1</v>
      </c>
      <c r="K41" s="312" t="s">
        <v>1619</v>
      </c>
      <c r="L41" s="421">
        <v>424435000</v>
      </c>
      <c r="M41" s="312">
        <v>2017</v>
      </c>
      <c r="N41" s="312" t="s">
        <v>186</v>
      </c>
      <c r="O41" s="421">
        <f t="shared" si="37"/>
        <v>424435000</v>
      </c>
      <c r="P41" s="312" t="s">
        <v>98</v>
      </c>
      <c r="Q41" s="362"/>
      <c r="R41" s="362"/>
      <c r="S41" s="312" t="s">
        <v>1437</v>
      </c>
      <c r="T41" s="167">
        <v>7</v>
      </c>
      <c r="V41" s="261"/>
      <c r="W41" s="261"/>
      <c r="X41" s="261"/>
      <c r="Y41" s="167">
        <f t="shared" si="38"/>
        <v>1</v>
      </c>
      <c r="Z41" s="279">
        <f t="shared" si="39"/>
        <v>60633571.428571425</v>
      </c>
      <c r="AA41" s="279">
        <f t="shared" si="40"/>
        <v>60633571.428571425</v>
      </c>
      <c r="AB41" s="279">
        <f t="shared" si="41"/>
        <v>363801428.5714286</v>
      </c>
      <c r="AC41" s="167" t="b">
        <f t="shared" si="3"/>
        <v>1</v>
      </c>
    </row>
    <row r="42" spans="1:29" ht="24.95" hidden="1" customHeight="1">
      <c r="B42" s="1117" t="s">
        <v>93</v>
      </c>
      <c r="C42" s="1118"/>
      <c r="D42" s="1118"/>
      <c r="E42" s="1118"/>
      <c r="F42" s="1118"/>
      <c r="G42" s="1118"/>
      <c r="H42" s="1118"/>
      <c r="I42" s="1118"/>
      <c r="J42" s="1118"/>
      <c r="K42" s="1118"/>
      <c r="L42" s="1118"/>
      <c r="M42" s="1118"/>
      <c r="N42" s="1119"/>
      <c r="O42" s="426">
        <f>SUM(O17:O41)</f>
        <v>18306284790</v>
      </c>
      <c r="P42" s="1100"/>
      <c r="Q42" s="1101"/>
      <c r="R42" s="1101"/>
      <c r="S42" s="1102"/>
      <c r="V42" s="391">
        <f>SUM(V17:V34)</f>
        <v>2188386255.7142854</v>
      </c>
      <c r="W42" s="391">
        <f>SUM(W17:W34)</f>
        <v>7643318368.5714302</v>
      </c>
      <c r="X42" s="392">
        <f>SUM(X17:X34)</f>
        <v>7675385421.4285717</v>
      </c>
      <c r="Y42" s="393"/>
      <c r="Z42" s="391">
        <f>SUM(Z17:Z41)</f>
        <v>2615183541.4285707</v>
      </c>
      <c r="AA42" s="391">
        <f>SUM(AA17:AA41)</f>
        <v>10073373338.571434</v>
      </c>
      <c r="AB42" s="392">
        <f>SUM(AB17:AB41)</f>
        <v>8232911451.4285717</v>
      </c>
      <c r="AC42" s="167" t="b">
        <f t="shared" si="3"/>
        <v>1</v>
      </c>
    </row>
    <row r="43" spans="1:29" ht="24.95" hidden="1" customHeight="1" thickBot="1">
      <c r="A43" s="297" t="s">
        <v>256</v>
      </c>
      <c r="B43" s="1111" t="s">
        <v>93</v>
      </c>
      <c r="C43" s="1112"/>
      <c r="D43" s="1112"/>
      <c r="E43" s="1112"/>
      <c r="F43" s="1112"/>
      <c r="G43" s="1112"/>
      <c r="H43" s="1112"/>
      <c r="I43" s="1112"/>
      <c r="J43" s="1112"/>
      <c r="K43" s="1112"/>
      <c r="L43" s="1112"/>
      <c r="M43" s="1112"/>
      <c r="N43" s="1113"/>
      <c r="O43" s="428">
        <f>SUM(O17:O17)</f>
        <v>24750000</v>
      </c>
      <c r="P43" s="1108"/>
      <c r="Q43" s="1109"/>
      <c r="R43" s="1109"/>
      <c r="S43" s="1110"/>
      <c r="V43" s="391">
        <f>SUM(V17:V17)</f>
        <v>3535714.2857142859</v>
      </c>
      <c r="W43" s="391">
        <f>SUM(W17:W17)</f>
        <v>24750000</v>
      </c>
      <c r="X43" s="392">
        <f>SUM(X17:X17)</f>
        <v>0</v>
      </c>
      <c r="Y43" s="393"/>
      <c r="Z43" s="391">
        <f>SUM(Z17:Z17)</f>
        <v>3535714.2857142859</v>
      </c>
      <c r="AA43" s="391">
        <f>SUM(AA17:AA17)</f>
        <v>24750000</v>
      </c>
      <c r="AB43" s="392">
        <f>SUM(AB17:AB17)</f>
        <v>0</v>
      </c>
    </row>
    <row r="44" spans="1:29" ht="24.95" hidden="1" customHeight="1" thickBot="1">
      <c r="A44" s="297" t="s">
        <v>261</v>
      </c>
      <c r="B44" s="1111" t="s">
        <v>93</v>
      </c>
      <c r="C44" s="1112"/>
      <c r="D44" s="1112"/>
      <c r="E44" s="1112"/>
      <c r="F44" s="1112"/>
      <c r="G44" s="1112"/>
      <c r="H44" s="1112"/>
      <c r="I44" s="1112"/>
      <c r="J44" s="1112"/>
      <c r="K44" s="1112"/>
      <c r="L44" s="1112"/>
      <c r="M44" s="1112"/>
      <c r="N44" s="1113"/>
      <c r="O44" s="428">
        <f>SUM(O18)</f>
        <v>24200000</v>
      </c>
      <c r="P44" s="1108"/>
      <c r="Q44" s="1109"/>
      <c r="R44" s="1109"/>
      <c r="S44" s="1110"/>
      <c r="V44" s="391">
        <f>SUM(V18)</f>
        <v>3457142.8571428573</v>
      </c>
      <c r="W44" s="391">
        <f t="shared" ref="W44:X44" si="50">SUM(W18)</f>
        <v>24200000</v>
      </c>
      <c r="X44" s="392">
        <f t="shared" si="50"/>
        <v>0</v>
      </c>
      <c r="Y44" s="393"/>
      <c r="Z44" s="391">
        <f>SUM(Z18)</f>
        <v>3457142.8571428573</v>
      </c>
      <c r="AA44" s="391">
        <f t="shared" ref="AA44:AB44" si="51">SUM(AA18)</f>
        <v>24200000</v>
      </c>
      <c r="AB44" s="392">
        <f t="shared" si="51"/>
        <v>0</v>
      </c>
    </row>
    <row r="45" spans="1:29" ht="24.95" hidden="1" customHeight="1" thickBot="1">
      <c r="A45" s="297" t="s">
        <v>262</v>
      </c>
      <c r="B45" s="1111" t="s">
        <v>93</v>
      </c>
      <c r="C45" s="1112"/>
      <c r="D45" s="1112"/>
      <c r="E45" s="1112"/>
      <c r="F45" s="1112"/>
      <c r="G45" s="1112"/>
      <c r="H45" s="1112"/>
      <c r="I45" s="1112"/>
      <c r="J45" s="1112"/>
      <c r="K45" s="1112"/>
      <c r="L45" s="1112"/>
      <c r="M45" s="1112"/>
      <c r="N45" s="1113"/>
      <c r="O45" s="428">
        <f>SUM(O19:O19)</f>
        <v>1246950000</v>
      </c>
      <c r="P45" s="1108"/>
      <c r="Q45" s="1109"/>
      <c r="R45" s="1109"/>
      <c r="S45" s="1110"/>
      <c r="V45" s="391">
        <f>SUM(V19:V19)</f>
        <v>178135714.2857143</v>
      </c>
      <c r="W45" s="391">
        <f>SUM(W19:W19)</f>
        <v>1246950000</v>
      </c>
      <c r="X45" s="392">
        <f>SUM(X19:X19)</f>
        <v>0</v>
      </c>
      <c r="Y45" s="393"/>
      <c r="Z45" s="391">
        <f>SUM(Z19:Z19)</f>
        <v>178135714.2857143</v>
      </c>
      <c r="AA45" s="391">
        <f>SUM(AA19:AA19)</f>
        <v>1246950000</v>
      </c>
      <c r="AB45" s="392">
        <f>SUM(AB19:AB19)</f>
        <v>0</v>
      </c>
    </row>
    <row r="46" spans="1:29" ht="24.95" hidden="1" customHeight="1" thickBot="1">
      <c r="A46" s="297" t="s">
        <v>269</v>
      </c>
      <c r="B46" s="1111" t="s">
        <v>93</v>
      </c>
      <c r="C46" s="1112"/>
      <c r="D46" s="1112"/>
      <c r="E46" s="1112"/>
      <c r="F46" s="1112"/>
      <c r="G46" s="1112"/>
      <c r="H46" s="1112"/>
      <c r="I46" s="1112"/>
      <c r="J46" s="1112"/>
      <c r="K46" s="1112"/>
      <c r="L46" s="1112"/>
      <c r="M46" s="1112"/>
      <c r="N46" s="1113"/>
      <c r="O46" s="428">
        <f>SUBTOTAL(9,O17:O45)</f>
        <v>2987581000</v>
      </c>
      <c r="P46" s="1108"/>
      <c r="Q46" s="1109"/>
      <c r="R46" s="1109"/>
      <c r="S46" s="1110"/>
      <c r="V46" s="391">
        <f>SUM(V20:V22)</f>
        <v>432810714.28571427</v>
      </c>
      <c r="W46" s="391">
        <f t="shared" ref="W46:X46" si="52">SUM(W20:W22)</f>
        <v>2596864285.7142859</v>
      </c>
      <c r="X46" s="392">
        <f t="shared" si="52"/>
        <v>432810714.28571421</v>
      </c>
      <c r="Y46" s="393"/>
      <c r="Z46" s="391">
        <f>SUM(Z20:Z22)</f>
        <v>432810714.28571427</v>
      </c>
      <c r="AA46" s="391">
        <f t="shared" ref="AA46:AB46" si="53">SUM(AA20:AA22)</f>
        <v>3029675000</v>
      </c>
      <c r="AB46" s="392">
        <f t="shared" si="53"/>
        <v>0</v>
      </c>
    </row>
    <row r="47" spans="1:29" ht="24.95" hidden="1" customHeight="1" thickBot="1">
      <c r="A47" s="297" t="s">
        <v>509</v>
      </c>
      <c r="B47" s="1111" t="s">
        <v>93</v>
      </c>
      <c r="C47" s="1112"/>
      <c r="D47" s="1112"/>
      <c r="E47" s="1112"/>
      <c r="F47" s="1112"/>
      <c r="G47" s="1112"/>
      <c r="H47" s="1112"/>
      <c r="I47" s="1112"/>
      <c r="J47" s="1112"/>
      <c r="K47" s="1112"/>
      <c r="L47" s="1112"/>
      <c r="M47" s="1112"/>
      <c r="N47" s="1113"/>
      <c r="O47" s="428">
        <f>SUBTOTAL(9,O23:O25)</f>
        <v>0</v>
      </c>
      <c r="P47" s="1108"/>
      <c r="Q47" s="1109"/>
      <c r="R47" s="1109"/>
      <c r="S47" s="1110"/>
      <c r="U47" s="167"/>
      <c r="V47" s="391">
        <f>SUM(V23:V25)</f>
        <v>127133857.14285713</v>
      </c>
      <c r="W47" s="391">
        <f>SUM(W23:W25)</f>
        <v>635669285.71428573</v>
      </c>
      <c r="X47" s="392">
        <f>SUM(X23:X25)</f>
        <v>254267714.28571427</v>
      </c>
      <c r="Y47" s="167"/>
      <c r="Z47" s="391">
        <f>SUM(Z23:Z25)</f>
        <v>127133857.14285713</v>
      </c>
      <c r="AA47" s="391">
        <f>SUM(AA23:AA25)</f>
        <v>762803142.85714281</v>
      </c>
      <c r="AB47" s="392">
        <f>SUM(AB23:AB25)</f>
        <v>127133857.14285719</v>
      </c>
    </row>
    <row r="48" spans="1:29" ht="24.95" hidden="1" customHeight="1" thickBot="1">
      <c r="A48" s="297" t="s">
        <v>616</v>
      </c>
      <c r="B48" s="1111" t="s">
        <v>93</v>
      </c>
      <c r="C48" s="1112"/>
      <c r="D48" s="1112"/>
      <c r="E48" s="1112"/>
      <c r="F48" s="1112"/>
      <c r="G48" s="1112"/>
      <c r="H48" s="1112"/>
      <c r="I48" s="1112"/>
      <c r="J48" s="1112"/>
      <c r="K48" s="1112"/>
      <c r="L48" s="1112"/>
      <c r="M48" s="1112"/>
      <c r="N48" s="1113"/>
      <c r="O48" s="428">
        <f>SUM(O26)</f>
        <v>1198400000</v>
      </c>
      <c r="P48" s="1108"/>
      <c r="Q48" s="1109"/>
      <c r="R48" s="1109"/>
      <c r="S48" s="1110"/>
      <c r="V48" s="391">
        <f t="shared" ref="V48:X49" si="54">SUM(V26:V26)</f>
        <v>171200000</v>
      </c>
      <c r="W48" s="391">
        <f t="shared" si="54"/>
        <v>684800000</v>
      </c>
      <c r="X48" s="392">
        <f t="shared" si="54"/>
        <v>513600000</v>
      </c>
      <c r="Y48" s="393"/>
      <c r="Z48" s="391">
        <f>SUM(Z26:Z26)</f>
        <v>171200000</v>
      </c>
      <c r="AA48" s="391">
        <f>SUM(AA26:AA26)</f>
        <v>856000000</v>
      </c>
      <c r="AB48" s="392">
        <f>SUM(AB26:AB26)</f>
        <v>342400000</v>
      </c>
    </row>
    <row r="49" spans="1:29" ht="24.95" hidden="1" customHeight="1" thickBot="1">
      <c r="A49" s="297" t="s">
        <v>623</v>
      </c>
      <c r="B49" s="1111" t="s">
        <v>93</v>
      </c>
      <c r="C49" s="1112"/>
      <c r="D49" s="1112"/>
      <c r="E49" s="1112"/>
      <c r="F49" s="1112"/>
      <c r="G49" s="1112"/>
      <c r="H49" s="1112"/>
      <c r="I49" s="1112"/>
      <c r="J49" s="1112"/>
      <c r="K49" s="1112"/>
      <c r="L49" s="1112"/>
      <c r="M49" s="1112"/>
      <c r="N49" s="1113"/>
      <c r="O49" s="428">
        <f>SUM(O27)</f>
        <v>249040000</v>
      </c>
      <c r="P49" s="1108"/>
      <c r="Q49" s="1109"/>
      <c r="R49" s="1109"/>
      <c r="S49" s="1110"/>
      <c r="V49" s="391">
        <f t="shared" si="54"/>
        <v>35577142.857142858</v>
      </c>
      <c r="W49" s="391">
        <f t="shared" si="54"/>
        <v>106731428.57142857</v>
      </c>
      <c r="X49" s="392">
        <f t="shared" si="54"/>
        <v>142308571.42857143</v>
      </c>
      <c r="Y49" s="393"/>
      <c r="Z49" s="391">
        <f>SUM(Z27)</f>
        <v>35577142.857142858</v>
      </c>
      <c r="AA49" s="391">
        <f>SUM(AA27)</f>
        <v>142308571.42857143</v>
      </c>
      <c r="AB49" s="392">
        <f>SUM(AB27)</f>
        <v>106731428.57142857</v>
      </c>
    </row>
    <row r="50" spans="1:29" ht="24.95" hidden="1" customHeight="1" thickBot="1">
      <c r="A50" s="297" t="s">
        <v>1028</v>
      </c>
      <c r="B50" s="1111" t="s">
        <v>93</v>
      </c>
      <c r="C50" s="1112"/>
      <c r="D50" s="1112"/>
      <c r="E50" s="1112"/>
      <c r="F50" s="1112"/>
      <c r="G50" s="1112"/>
      <c r="H50" s="1112"/>
      <c r="I50" s="1112"/>
      <c r="J50" s="1112"/>
      <c r="K50" s="1112"/>
      <c r="L50" s="1112"/>
      <c r="M50" s="1112"/>
      <c r="N50" s="1113"/>
      <c r="O50" s="428">
        <f>SUBTOTAL(9,O17:O49)</f>
        <v>2987581000</v>
      </c>
      <c r="P50" s="1108"/>
      <c r="Q50" s="1109"/>
      <c r="R50" s="1109"/>
      <c r="S50" s="1110"/>
      <c r="V50" s="391">
        <f>SUM(V28:V33)</f>
        <v>1086817398.5714285</v>
      </c>
      <c r="W50" s="391">
        <f>SUM(W28:W33)</f>
        <v>2173634797.1428571</v>
      </c>
      <c r="X50" s="392">
        <f>SUM(X28:X33)</f>
        <v>5434086992.8571424</v>
      </c>
      <c r="Y50" s="393"/>
      <c r="Z50" s="391">
        <f>SUM(Z28:Z33)</f>
        <v>1086817398.5714285</v>
      </c>
      <c r="AA50" s="391">
        <f t="shared" ref="AA50:AB50" si="55">SUM(AA28:AA33)</f>
        <v>3260452195.7142854</v>
      </c>
      <c r="AB50" s="392">
        <f t="shared" si="55"/>
        <v>4347269594.2857141</v>
      </c>
      <c r="AC50" s="167" t="b">
        <f t="shared" ref="AC50" si="56">AA50+AB50=O50</f>
        <v>0</v>
      </c>
    </row>
    <row r="51" spans="1:29" ht="24.95" hidden="1" customHeight="1" thickBot="1">
      <c r="A51" s="297" t="s">
        <v>1296</v>
      </c>
      <c r="B51" s="1111" t="s">
        <v>93</v>
      </c>
      <c r="C51" s="1112"/>
      <c r="D51" s="1112"/>
      <c r="E51" s="1112"/>
      <c r="F51" s="1112"/>
      <c r="G51" s="1112"/>
      <c r="H51" s="1112"/>
      <c r="I51" s="1112"/>
      <c r="J51" s="1112"/>
      <c r="K51" s="1112"/>
      <c r="L51" s="1112"/>
      <c r="M51" s="1112"/>
      <c r="N51" s="1113"/>
      <c r="O51" s="428">
        <f>SUM(O34:O34)</f>
        <v>1048030000</v>
      </c>
      <c r="P51" s="1108"/>
      <c r="Q51" s="1109"/>
      <c r="R51" s="1109"/>
      <c r="S51" s="1110"/>
      <c r="V51" s="398">
        <f>V34</f>
        <v>149718571.42857143</v>
      </c>
      <c r="W51" s="398">
        <f t="shared" ref="W51:AB51" si="57">W34</f>
        <v>149718571.42857143</v>
      </c>
      <c r="X51" s="398">
        <f t="shared" si="57"/>
        <v>898311428.57142854</v>
      </c>
      <c r="Y51" s="399"/>
      <c r="Z51" s="398">
        <f t="shared" si="57"/>
        <v>149718571.42857143</v>
      </c>
      <c r="AA51" s="398">
        <f t="shared" si="57"/>
        <v>299437142.85714287</v>
      </c>
      <c r="AB51" s="398">
        <f t="shared" si="57"/>
        <v>748592857.14285707</v>
      </c>
    </row>
    <row r="52" spans="1:29" ht="24.95" customHeight="1" thickBot="1">
      <c r="A52" s="297" t="s">
        <v>1438</v>
      </c>
      <c r="B52" s="1135" t="s">
        <v>93</v>
      </c>
      <c r="C52" s="1136"/>
      <c r="D52" s="1136"/>
      <c r="E52" s="1136"/>
      <c r="F52" s="1136"/>
      <c r="G52" s="1136"/>
      <c r="H52" s="1136"/>
      <c r="I52" s="1136"/>
      <c r="J52" s="1136"/>
      <c r="K52" s="1136"/>
      <c r="L52" s="1136"/>
      <c r="M52" s="1136"/>
      <c r="N52" s="1137"/>
      <c r="O52" s="427">
        <f>SUBTOTAL(9,O17:O51)</f>
        <v>2987581000</v>
      </c>
      <c r="P52" s="1132"/>
      <c r="Q52" s="1133"/>
      <c r="R52" s="1133"/>
      <c r="S52" s="1134"/>
      <c r="V52" s="400">
        <f>SUM(V35:V41)</f>
        <v>0</v>
      </c>
      <c r="W52" s="400">
        <f t="shared" ref="W52:AB52" si="58">SUM(W35:W41)</f>
        <v>0</v>
      </c>
      <c r="X52" s="400">
        <f t="shared" si="58"/>
        <v>0</v>
      </c>
      <c r="Y52" s="399"/>
      <c r="Z52" s="400">
        <f t="shared" si="58"/>
        <v>426797285.71428567</v>
      </c>
      <c r="AA52" s="400">
        <f t="shared" si="58"/>
        <v>426797285.71428567</v>
      </c>
      <c r="AB52" s="400">
        <f t="shared" si="58"/>
        <v>2560783714.2857141</v>
      </c>
    </row>
    <row r="53" spans="1:29" ht="15" customHeight="1" thickTop="1">
      <c r="B53" s="365"/>
      <c r="C53" s="401"/>
      <c r="D53" s="401"/>
      <c r="E53" s="401"/>
      <c r="F53" s="402"/>
      <c r="G53" s="402"/>
      <c r="H53" s="402"/>
      <c r="I53" s="402"/>
      <c r="J53" s="402"/>
      <c r="K53" s="366"/>
      <c r="L53" s="261"/>
      <c r="M53" s="367"/>
      <c r="N53" s="368"/>
      <c r="O53" s="369"/>
      <c r="P53" s="370"/>
      <c r="Q53" s="371"/>
      <c r="R53" s="261"/>
      <c r="S53" s="370"/>
    </row>
  </sheetData>
  <autoFilter ref="A16:AB52">
    <filterColumn colId="0">
      <filters>
        <filter val="Perindagkop2017"/>
      </filters>
    </filterColumn>
  </autoFilter>
  <mergeCells count="49">
    <mergeCell ref="P52:S52"/>
    <mergeCell ref="P51:S51"/>
    <mergeCell ref="B51:N51"/>
    <mergeCell ref="B52:N52"/>
    <mergeCell ref="P43:S43"/>
    <mergeCell ref="P44:S44"/>
    <mergeCell ref="P45:S45"/>
    <mergeCell ref="P46:S46"/>
    <mergeCell ref="B46:N46"/>
    <mergeCell ref="P50:S50"/>
    <mergeCell ref="P48:S48"/>
    <mergeCell ref="P49:S49"/>
    <mergeCell ref="B48:N48"/>
    <mergeCell ref="B49:N49"/>
    <mergeCell ref="B50:N50"/>
    <mergeCell ref="B43:N43"/>
    <mergeCell ref="B1:S1"/>
    <mergeCell ref="B14:B15"/>
    <mergeCell ref="B2:S2"/>
    <mergeCell ref="B3:S3"/>
    <mergeCell ref="B4:S4"/>
    <mergeCell ref="O14:O15"/>
    <mergeCell ref="F14:F15"/>
    <mergeCell ref="P14:R14"/>
    <mergeCell ref="S14:S15"/>
    <mergeCell ref="H14:H15"/>
    <mergeCell ref="J14:L14"/>
    <mergeCell ref="M14:M15"/>
    <mergeCell ref="N14:N15"/>
    <mergeCell ref="D12:E12"/>
    <mergeCell ref="Z14:AB14"/>
    <mergeCell ref="C14:C15"/>
    <mergeCell ref="I14:I15"/>
    <mergeCell ref="G14:G15"/>
    <mergeCell ref="J15:K15"/>
    <mergeCell ref="D14:E14"/>
    <mergeCell ref="T14:T15"/>
    <mergeCell ref="U14:U15"/>
    <mergeCell ref="P42:S42"/>
    <mergeCell ref="V14:X14"/>
    <mergeCell ref="Y14:Y15"/>
    <mergeCell ref="P47:S47"/>
    <mergeCell ref="B47:N47"/>
    <mergeCell ref="S24:S25"/>
    <mergeCell ref="S28:S29"/>
    <mergeCell ref="S31:S32"/>
    <mergeCell ref="B42:N42"/>
    <mergeCell ref="B44:N44"/>
    <mergeCell ref="B45:N45"/>
  </mergeCells>
  <phoneticPr fontId="4" type="noConversion"/>
  <printOptions horizontalCentered="1"/>
  <pageMargins left="1.25" right="0.5" top="0.75" bottom="0.75" header="0.05" footer="0.05"/>
  <pageSetup paperSize="256" scale="75" orientation="landscape" horizontalDpi="4294967293" verticalDpi="4294967292" r:id="rId1"/>
  <drawing r:id="rId2"/>
</worksheet>
</file>

<file path=xl/worksheets/sheet3.xml><?xml version="1.0" encoding="utf-8"?>
<worksheet xmlns="http://schemas.openxmlformats.org/spreadsheetml/2006/main" xmlns:r="http://schemas.openxmlformats.org/officeDocument/2006/relationships">
  <dimension ref="A1:AG145"/>
  <sheetViews>
    <sheetView view="pageBreakPreview" topLeftCell="S49" zoomScaleSheetLayoutView="100" workbookViewId="0">
      <selection activeCell="AE59" sqref="AE59:AE60"/>
    </sheetView>
  </sheetViews>
  <sheetFormatPr defaultRowHeight="12.75"/>
  <cols>
    <col min="1" max="1" width="13.7109375" style="291" customWidth="1"/>
    <col min="2" max="2" width="4.7109375" style="372" customWidth="1"/>
    <col min="3" max="3" width="18.7109375" style="181" customWidth="1"/>
    <col min="4" max="4" width="10.7109375" style="373" customWidth="1"/>
    <col min="5" max="5" width="10.7109375" style="181" customWidth="1"/>
    <col min="6" max="6" width="9.7109375" style="181" customWidth="1"/>
    <col min="7" max="7" width="9.7109375" style="377" customWidth="1"/>
    <col min="8" max="8" width="8.7109375" style="181" customWidth="1"/>
    <col min="9" max="9" width="3.7109375" style="181" customWidth="1"/>
    <col min="10" max="10" width="4.7109375" style="181" customWidth="1"/>
    <col min="11" max="11" width="12.7109375" style="209" customWidth="1"/>
    <col min="12" max="12" width="6.7109375" style="181" customWidth="1"/>
    <col min="13" max="13" width="9.7109375" style="181" customWidth="1"/>
    <col min="14" max="18" width="8.7109375" style="181" customWidth="1"/>
    <col min="19" max="19" width="23.5703125" style="181" bestFit="1" customWidth="1"/>
    <col min="20" max="22" width="3.7109375" style="181" customWidth="1"/>
    <col min="23" max="23" width="15.7109375" style="181" customWidth="1"/>
    <col min="24" max="24" width="12.42578125" style="181" customWidth="1"/>
    <col min="25" max="25" width="11.42578125" style="181" customWidth="1"/>
    <col min="26" max="26" width="13.5703125" style="181" customWidth="1"/>
    <col min="27" max="27" width="13.28515625" style="181" customWidth="1"/>
    <col min="28" max="28" width="13.7109375" style="181" customWidth="1"/>
    <col min="29" max="29" width="12.140625" style="181" customWidth="1"/>
    <col min="30" max="30" width="12.7109375" style="209" customWidth="1"/>
    <col min="31" max="31" width="14.28515625" style="1444" customWidth="1"/>
    <col min="32" max="32" width="14.42578125" style="209" customWidth="1"/>
    <col min="33" max="16384" width="9.140625" style="181"/>
  </cols>
  <sheetData>
    <row r="1" spans="1:32" ht="15" customHeight="1">
      <c r="B1" s="1153" t="s">
        <v>128</v>
      </c>
      <c r="C1" s="1153"/>
      <c r="D1" s="1153"/>
      <c r="E1" s="1153"/>
      <c r="F1" s="1153"/>
      <c r="G1" s="1153"/>
      <c r="H1" s="1153"/>
      <c r="I1" s="1153"/>
      <c r="J1" s="1153"/>
      <c r="K1" s="1154"/>
      <c r="L1" s="1153"/>
      <c r="M1" s="1153"/>
      <c r="N1" s="1153"/>
      <c r="O1" s="1153"/>
      <c r="P1" s="1153"/>
      <c r="Q1" s="1153"/>
      <c r="R1" s="1153"/>
      <c r="S1" s="1153"/>
      <c r="T1" s="1153"/>
      <c r="U1" s="1153"/>
      <c r="V1" s="1153"/>
      <c r="W1" s="1153"/>
    </row>
    <row r="2" spans="1:32" ht="15" customHeight="1">
      <c r="B2" s="1153" t="s">
        <v>66</v>
      </c>
      <c r="C2" s="1153"/>
      <c r="D2" s="1153"/>
      <c r="E2" s="1153"/>
      <c r="F2" s="1153"/>
      <c r="G2" s="1153"/>
      <c r="H2" s="1153"/>
      <c r="I2" s="1153"/>
      <c r="J2" s="1153"/>
      <c r="K2" s="1154"/>
      <c r="L2" s="1153"/>
      <c r="M2" s="1153"/>
      <c r="N2" s="1153"/>
      <c r="O2" s="1153"/>
      <c r="P2" s="1153"/>
      <c r="Q2" s="1153"/>
      <c r="R2" s="1153"/>
      <c r="S2" s="1153"/>
      <c r="T2" s="1153"/>
      <c r="U2" s="1153"/>
      <c r="V2" s="1153"/>
      <c r="W2" s="1153"/>
    </row>
    <row r="3" spans="1:32" ht="15" customHeight="1">
      <c r="B3" s="1153" t="s">
        <v>67</v>
      </c>
      <c r="C3" s="1153"/>
      <c r="D3" s="1153"/>
      <c r="E3" s="1153"/>
      <c r="F3" s="1153"/>
      <c r="G3" s="1153"/>
      <c r="H3" s="1153"/>
      <c r="I3" s="1153"/>
      <c r="J3" s="1153"/>
      <c r="K3" s="1154"/>
      <c r="L3" s="1153"/>
      <c r="M3" s="1153"/>
      <c r="N3" s="1153"/>
      <c r="O3" s="1153"/>
      <c r="P3" s="1153"/>
      <c r="Q3" s="1153"/>
      <c r="R3" s="1153"/>
      <c r="S3" s="1153"/>
      <c r="T3" s="1153"/>
      <c r="U3" s="1153"/>
      <c r="V3" s="1153"/>
      <c r="W3" s="1153"/>
    </row>
    <row r="4" spans="1:32" ht="15" customHeight="1">
      <c r="B4" s="1153" t="s">
        <v>1668</v>
      </c>
      <c r="C4" s="1153"/>
      <c r="D4" s="1153"/>
      <c r="E4" s="1153"/>
      <c r="F4" s="1153"/>
      <c r="G4" s="1153"/>
      <c r="H4" s="1153"/>
      <c r="I4" s="1153"/>
      <c r="J4" s="1153"/>
      <c r="K4" s="1154"/>
      <c r="L4" s="1153"/>
      <c r="M4" s="1153"/>
      <c r="N4" s="1153"/>
      <c r="O4" s="1153"/>
      <c r="P4" s="1153"/>
      <c r="Q4" s="1153"/>
      <c r="R4" s="1153"/>
      <c r="S4" s="1153"/>
      <c r="T4" s="1153"/>
      <c r="U4" s="1153"/>
      <c r="V4" s="1153"/>
      <c r="W4" s="1153"/>
    </row>
    <row r="5" spans="1:32" ht="15" customHeight="1">
      <c r="B5" s="505"/>
      <c r="C5" s="315"/>
      <c r="D5" s="315"/>
      <c r="E5" s="315"/>
      <c r="F5" s="315"/>
      <c r="G5" s="315"/>
      <c r="H5" s="315"/>
      <c r="I5" s="315"/>
      <c r="J5" s="315"/>
      <c r="K5" s="331"/>
      <c r="L5" s="315"/>
      <c r="M5" s="315"/>
      <c r="N5" s="315"/>
      <c r="O5" s="315"/>
      <c r="P5" s="315"/>
      <c r="Q5" s="315"/>
      <c r="R5" s="315"/>
      <c r="S5" s="315"/>
      <c r="T5" s="315"/>
      <c r="U5" s="315"/>
      <c r="V5" s="315"/>
      <c r="W5" s="315"/>
    </row>
    <row r="6" spans="1:32" ht="15" customHeight="1">
      <c r="B6" s="189" t="s">
        <v>68</v>
      </c>
      <c r="C6" s="153"/>
      <c r="D6" s="345" t="s">
        <v>1659</v>
      </c>
      <c r="E6" s="185"/>
      <c r="F6" s="185"/>
      <c r="G6" s="513"/>
      <c r="H6" s="185"/>
      <c r="I6" s="185"/>
      <c r="J6" s="185"/>
      <c r="K6" s="190"/>
      <c r="L6" s="185"/>
      <c r="M6" s="185"/>
      <c r="N6" s="185"/>
      <c r="O6" s="185"/>
      <c r="P6" s="185"/>
      <c r="Q6" s="185"/>
      <c r="R6" s="185"/>
      <c r="S6" s="185"/>
      <c r="T6" s="185"/>
      <c r="U6" s="185"/>
      <c r="V6" s="185"/>
      <c r="W6" s="185"/>
    </row>
    <row r="7" spans="1:32" ht="15" customHeight="1">
      <c r="B7" s="189" t="s">
        <v>70</v>
      </c>
      <c r="C7" s="153"/>
      <c r="D7" s="346" t="s">
        <v>1660</v>
      </c>
      <c r="E7" s="185"/>
      <c r="F7" s="185"/>
      <c r="G7" s="513"/>
      <c r="H7" s="185"/>
      <c r="I7" s="185"/>
      <c r="J7" s="185"/>
      <c r="K7" s="190"/>
      <c r="L7" s="185"/>
      <c r="M7" s="185"/>
      <c r="N7" s="185"/>
      <c r="O7" s="185"/>
      <c r="P7" s="185"/>
      <c r="Q7" s="185"/>
      <c r="R7" s="185"/>
      <c r="S7" s="185"/>
      <c r="T7" s="185"/>
      <c r="U7" s="185"/>
      <c r="V7" s="185"/>
      <c r="W7" s="185"/>
    </row>
    <row r="8" spans="1:32" ht="15" customHeight="1">
      <c r="B8" s="189" t="s">
        <v>72</v>
      </c>
      <c r="C8" s="153"/>
      <c r="D8" s="345" t="s">
        <v>1661</v>
      </c>
      <c r="E8" s="185"/>
      <c r="F8" s="185"/>
      <c r="G8" s="513"/>
      <c r="H8" s="185"/>
      <c r="I8" s="185"/>
      <c r="J8" s="185"/>
      <c r="K8" s="190"/>
      <c r="L8" s="185"/>
      <c r="M8" s="185"/>
      <c r="N8" s="185"/>
      <c r="O8" s="185"/>
      <c r="P8" s="185"/>
      <c r="Q8" s="185"/>
      <c r="R8" s="185"/>
      <c r="S8" s="185"/>
      <c r="T8" s="185"/>
      <c r="U8" s="185"/>
      <c r="V8" s="185"/>
      <c r="W8" s="185"/>
    </row>
    <row r="9" spans="1:32" ht="15" customHeight="1">
      <c r="B9" s="189" t="s">
        <v>73</v>
      </c>
      <c r="C9" s="153"/>
      <c r="D9" s="345" t="s">
        <v>1662</v>
      </c>
      <c r="E9" s="185"/>
      <c r="F9" s="185"/>
      <c r="G9" s="513"/>
      <c r="H9" s="185"/>
      <c r="I9" s="185"/>
      <c r="J9" s="185"/>
      <c r="K9" s="190"/>
      <c r="L9" s="185"/>
      <c r="M9" s="185"/>
      <c r="N9" s="185"/>
      <c r="O9" s="185"/>
      <c r="P9" s="185"/>
      <c r="Q9" s="185"/>
      <c r="R9" s="185"/>
      <c r="S9" s="185"/>
      <c r="T9" s="185"/>
      <c r="U9" s="185"/>
      <c r="V9" s="185"/>
      <c r="W9" s="185"/>
    </row>
    <row r="10" spans="1:32" ht="15" customHeight="1">
      <c r="B10" s="189" t="s">
        <v>74</v>
      </c>
      <c r="C10" s="153"/>
      <c r="D10" s="345" t="s">
        <v>1663</v>
      </c>
      <c r="E10" s="185"/>
      <c r="F10" s="185"/>
      <c r="G10" s="513"/>
      <c r="H10" s="185"/>
      <c r="I10" s="185"/>
      <c r="J10" s="185"/>
      <c r="K10" s="190"/>
      <c r="L10" s="185"/>
      <c r="M10" s="185"/>
      <c r="N10" s="185"/>
      <c r="O10" s="185"/>
      <c r="P10" s="185"/>
      <c r="Q10" s="185"/>
      <c r="R10" s="185"/>
      <c r="S10" s="185"/>
      <c r="T10" s="185"/>
      <c r="U10" s="185"/>
      <c r="V10" s="185"/>
      <c r="W10" s="185"/>
    </row>
    <row r="11" spans="1:32" ht="15" customHeight="1">
      <c r="B11" s="189" t="s">
        <v>76</v>
      </c>
      <c r="C11" s="153"/>
      <c r="D11" s="345" t="s">
        <v>1671</v>
      </c>
      <c r="E11" s="185"/>
      <c r="F11" s="185"/>
      <c r="G11" s="513"/>
      <c r="H11" s="185"/>
      <c r="I11" s="185"/>
      <c r="J11" s="185"/>
      <c r="K11" s="190"/>
      <c r="L11" s="185"/>
      <c r="M11" s="185"/>
      <c r="N11" s="185"/>
      <c r="O11" s="185"/>
      <c r="P11" s="185"/>
      <c r="Q11" s="185"/>
      <c r="R11" s="185"/>
      <c r="S11" s="185"/>
      <c r="T11" s="185"/>
      <c r="U11" s="185"/>
      <c r="V11" s="185"/>
      <c r="W11" s="185"/>
    </row>
    <row r="12" spans="1:32" ht="15" customHeight="1">
      <c r="B12" s="189" t="s">
        <v>36</v>
      </c>
      <c r="C12" s="153"/>
      <c r="D12" s="345" t="s">
        <v>1672</v>
      </c>
      <c r="E12" s="185"/>
      <c r="F12" s="185"/>
      <c r="G12" s="513"/>
      <c r="H12" s="185"/>
      <c r="I12" s="185"/>
      <c r="J12" s="185"/>
      <c r="K12" s="190"/>
      <c r="L12" s="185"/>
      <c r="M12" s="185"/>
      <c r="N12" s="185"/>
      <c r="O12" s="185"/>
      <c r="P12" s="185"/>
      <c r="Q12" s="185"/>
      <c r="R12" s="185"/>
      <c r="S12" s="185"/>
      <c r="T12" s="185"/>
      <c r="U12" s="185"/>
      <c r="V12" s="185"/>
      <c r="W12" s="185"/>
    </row>
    <row r="13" spans="1:32" ht="15" customHeight="1">
      <c r="B13" s="189"/>
      <c r="C13" s="186"/>
      <c r="D13" s="208"/>
      <c r="E13" s="186"/>
      <c r="F13" s="186"/>
      <c r="G13" s="193"/>
      <c r="H13" s="186"/>
      <c r="I13" s="186"/>
      <c r="J13" s="186"/>
      <c r="K13" s="191"/>
      <c r="L13" s="186"/>
      <c r="M13" s="186"/>
      <c r="N13" s="186"/>
      <c r="O13" s="186"/>
      <c r="P13" s="186"/>
      <c r="Q13" s="186"/>
      <c r="R13" s="186"/>
      <c r="S13" s="186"/>
      <c r="T13" s="186"/>
      <c r="U13" s="186"/>
      <c r="V13" s="186"/>
      <c r="W13" s="186"/>
    </row>
    <row r="14" spans="1:32" s="167" customFormat="1" ht="20.100000000000001" customHeight="1">
      <c r="B14" s="1144" t="s">
        <v>16</v>
      </c>
      <c r="C14" s="1161" t="s">
        <v>77</v>
      </c>
      <c r="D14" s="1157" t="s">
        <v>0</v>
      </c>
      <c r="E14" s="1158"/>
      <c r="F14" s="1159" t="s">
        <v>78</v>
      </c>
      <c r="G14" s="1122" t="s">
        <v>79</v>
      </c>
      <c r="H14" s="1162" t="s">
        <v>9</v>
      </c>
      <c r="I14" s="1155" t="s">
        <v>97</v>
      </c>
      <c r="J14" s="1155"/>
      <c r="K14" s="1156"/>
      <c r="L14" s="1122" t="s">
        <v>0</v>
      </c>
      <c r="M14" s="1122"/>
      <c r="N14" s="1122"/>
      <c r="O14" s="1122"/>
      <c r="P14" s="1122"/>
      <c r="Q14" s="1151" t="s">
        <v>169</v>
      </c>
      <c r="R14" s="1151" t="s">
        <v>143</v>
      </c>
      <c r="S14" s="1159" t="s">
        <v>1670</v>
      </c>
      <c r="T14" s="1122" t="s">
        <v>7</v>
      </c>
      <c r="U14" s="1122"/>
      <c r="V14" s="1122"/>
      <c r="W14" s="1122" t="s">
        <v>2</v>
      </c>
      <c r="X14" s="1123" t="s">
        <v>189</v>
      </c>
      <c r="Y14" s="1106" t="s">
        <v>225</v>
      </c>
      <c r="Z14" s="1164" t="s">
        <v>191</v>
      </c>
      <c r="AA14" s="1165"/>
      <c r="AB14" s="1166"/>
      <c r="AC14" s="1106" t="s">
        <v>190</v>
      </c>
      <c r="AD14" s="1103" t="s">
        <v>1602</v>
      </c>
      <c r="AE14" s="1104"/>
      <c r="AF14" s="1105"/>
    </row>
    <row r="15" spans="1:32" s="167" customFormat="1" ht="30" customHeight="1">
      <c r="B15" s="1145"/>
      <c r="C15" s="1152"/>
      <c r="D15" s="152" t="s">
        <v>5</v>
      </c>
      <c r="E15" s="322" t="s">
        <v>23</v>
      </c>
      <c r="F15" s="1160"/>
      <c r="G15" s="1129"/>
      <c r="H15" s="1163"/>
      <c r="I15" s="1110" t="s">
        <v>37</v>
      </c>
      <c r="J15" s="1129"/>
      <c r="K15" s="317" t="s">
        <v>1669</v>
      </c>
      <c r="L15" s="323" t="s">
        <v>10</v>
      </c>
      <c r="M15" s="323" t="s">
        <v>11</v>
      </c>
      <c r="N15" s="323" t="s">
        <v>13</v>
      </c>
      <c r="O15" s="323" t="s">
        <v>82</v>
      </c>
      <c r="P15" s="323" t="s">
        <v>12</v>
      </c>
      <c r="Q15" s="1152"/>
      <c r="R15" s="1152"/>
      <c r="S15" s="1160"/>
      <c r="T15" s="319" t="s">
        <v>98</v>
      </c>
      <c r="U15" s="319" t="s">
        <v>99</v>
      </c>
      <c r="V15" s="319" t="s">
        <v>100</v>
      </c>
      <c r="W15" s="1129"/>
      <c r="X15" s="1149"/>
      <c r="Y15" s="1150"/>
      <c r="Z15" s="320" t="s">
        <v>1606</v>
      </c>
      <c r="AA15" s="320" t="s">
        <v>1607</v>
      </c>
      <c r="AB15" s="320" t="s">
        <v>1608</v>
      </c>
      <c r="AC15" s="1150"/>
      <c r="AD15" s="453" t="s">
        <v>1603</v>
      </c>
      <c r="AE15" s="1445" t="s">
        <v>1604</v>
      </c>
      <c r="AF15" s="453" t="s">
        <v>1605</v>
      </c>
    </row>
    <row r="16" spans="1:32" s="409" customFormat="1" ht="15" customHeight="1">
      <c r="A16" s="498"/>
      <c r="B16" s="502" t="s">
        <v>83</v>
      </c>
      <c r="C16" s="503" t="s">
        <v>84</v>
      </c>
      <c r="D16" s="504" t="s">
        <v>85</v>
      </c>
      <c r="E16" s="503" t="s">
        <v>86</v>
      </c>
      <c r="F16" s="504" t="s">
        <v>87</v>
      </c>
      <c r="G16" s="503" t="s">
        <v>88</v>
      </c>
      <c r="H16" s="504" t="s">
        <v>89</v>
      </c>
      <c r="I16" s="503" t="s">
        <v>20</v>
      </c>
      <c r="J16" s="504" t="s">
        <v>17</v>
      </c>
      <c r="K16" s="503" t="s">
        <v>15</v>
      </c>
      <c r="L16" s="504" t="s">
        <v>90</v>
      </c>
      <c r="M16" s="503" t="s">
        <v>91</v>
      </c>
      <c r="N16" s="504" t="s">
        <v>92</v>
      </c>
      <c r="O16" s="503" t="s">
        <v>18</v>
      </c>
      <c r="P16" s="504" t="s">
        <v>21</v>
      </c>
      <c r="Q16" s="503" t="s">
        <v>22</v>
      </c>
      <c r="R16" s="504" t="s">
        <v>19</v>
      </c>
      <c r="S16" s="503" t="s">
        <v>110</v>
      </c>
      <c r="T16" s="504" t="s">
        <v>111</v>
      </c>
      <c r="U16" s="503" t="s">
        <v>112</v>
      </c>
      <c r="V16" s="504" t="s">
        <v>171</v>
      </c>
      <c r="W16" s="520" t="s">
        <v>176</v>
      </c>
      <c r="X16" s="499">
        <v>22</v>
      </c>
      <c r="Y16" s="499">
        <v>23</v>
      </c>
      <c r="Z16" s="499">
        <v>24</v>
      </c>
      <c r="AA16" s="499">
        <v>25</v>
      </c>
      <c r="AB16" s="499">
        <v>26</v>
      </c>
      <c r="AC16" s="499">
        <v>27</v>
      </c>
      <c r="AD16" s="500">
        <v>28</v>
      </c>
      <c r="AE16" s="1446">
        <v>29</v>
      </c>
      <c r="AF16" s="501">
        <v>30</v>
      </c>
    </row>
    <row r="17" spans="1:33" s="167" customFormat="1" ht="75" customHeight="1">
      <c r="A17" s="297" t="s">
        <v>256</v>
      </c>
      <c r="B17" s="300">
        <v>1</v>
      </c>
      <c r="C17" s="506" t="s">
        <v>232</v>
      </c>
      <c r="D17" s="300" t="s">
        <v>233</v>
      </c>
      <c r="E17" s="460" t="s">
        <v>312</v>
      </c>
      <c r="F17" s="461" t="s">
        <v>234</v>
      </c>
      <c r="G17" s="462" t="s">
        <v>270</v>
      </c>
      <c r="H17" s="349" t="s">
        <v>279</v>
      </c>
      <c r="I17" s="463" t="s">
        <v>83</v>
      </c>
      <c r="J17" s="312" t="s">
        <v>1619</v>
      </c>
      <c r="K17" s="420">
        <f>S17</f>
        <v>73701875</v>
      </c>
      <c r="L17" s="311" t="s">
        <v>198</v>
      </c>
      <c r="M17" s="311" t="s">
        <v>198</v>
      </c>
      <c r="N17" s="311" t="s">
        <v>198</v>
      </c>
      <c r="O17" s="311" t="s">
        <v>198</v>
      </c>
      <c r="P17" s="311" t="s">
        <v>198</v>
      </c>
      <c r="Q17" s="389">
        <v>2006</v>
      </c>
      <c r="R17" s="349" t="s">
        <v>226</v>
      </c>
      <c r="S17" s="423">
        <v>73701875</v>
      </c>
      <c r="T17" s="464"/>
      <c r="U17" s="459"/>
      <c r="V17" s="464"/>
      <c r="W17" s="465" t="s">
        <v>271</v>
      </c>
      <c r="X17" s="167">
        <v>10</v>
      </c>
      <c r="Y17" s="167">
        <f>2015-Q17+1</f>
        <v>10</v>
      </c>
      <c r="Z17" s="260">
        <f>S17/X17</f>
        <v>7370187.5</v>
      </c>
      <c r="AA17" s="261">
        <f>Y17*Z17</f>
        <v>73701875</v>
      </c>
      <c r="AB17" s="260">
        <f>S17-AA17</f>
        <v>0</v>
      </c>
      <c r="AC17" s="167">
        <f>2015-Q17+1</f>
        <v>10</v>
      </c>
      <c r="AD17" s="260">
        <f>S17/X17</f>
        <v>7370187.5</v>
      </c>
      <c r="AE17" s="371">
        <f>AC17*AD17</f>
        <v>73701875</v>
      </c>
      <c r="AF17" s="279">
        <f>S17-AE17</f>
        <v>0</v>
      </c>
      <c r="AG17" s="167" t="b">
        <f>AE17+AF17=S17</f>
        <v>1</v>
      </c>
    </row>
    <row r="18" spans="1:33" s="167" customFormat="1" ht="75" customHeight="1">
      <c r="A18" s="297" t="s">
        <v>256</v>
      </c>
      <c r="B18" s="300">
        <v>2</v>
      </c>
      <c r="C18" s="506" t="s">
        <v>272</v>
      </c>
      <c r="D18" s="300" t="s">
        <v>233</v>
      </c>
      <c r="E18" s="460" t="s">
        <v>312</v>
      </c>
      <c r="F18" s="461" t="s">
        <v>205</v>
      </c>
      <c r="G18" s="462" t="s">
        <v>188</v>
      </c>
      <c r="H18" s="349" t="s">
        <v>185</v>
      </c>
      <c r="I18" s="463" t="s">
        <v>83</v>
      </c>
      <c r="J18" s="312" t="s">
        <v>1619</v>
      </c>
      <c r="K18" s="420">
        <f t="shared" ref="K18:K19" si="0">S18</f>
        <v>15274999.999999998</v>
      </c>
      <c r="L18" s="311" t="s">
        <v>198</v>
      </c>
      <c r="M18" s="311" t="s">
        <v>198</v>
      </c>
      <c r="N18" s="311" t="s">
        <v>198</v>
      </c>
      <c r="O18" s="311" t="s">
        <v>198</v>
      </c>
      <c r="P18" s="311" t="s">
        <v>198</v>
      </c>
      <c r="Q18" s="389">
        <v>2006</v>
      </c>
      <c r="R18" s="349" t="s">
        <v>226</v>
      </c>
      <c r="S18" s="423">
        <v>15274999.999999998</v>
      </c>
      <c r="T18" s="464"/>
      <c r="U18" s="459"/>
      <c r="V18" s="464"/>
      <c r="W18" s="465" t="s">
        <v>271</v>
      </c>
      <c r="X18" s="167">
        <v>10</v>
      </c>
      <c r="Y18" s="167">
        <f>2015-Q18+1</f>
        <v>10</v>
      </c>
      <c r="Z18" s="260">
        <f t="shared" ref="Z18:Z19" si="1">S18/X18</f>
        <v>1527499.9999999998</v>
      </c>
      <c r="AA18" s="261">
        <f t="shared" ref="AA18:AA19" si="2">Y18*Z18</f>
        <v>15274999.999999998</v>
      </c>
      <c r="AB18" s="260">
        <f t="shared" ref="AB18:AB19" si="3">S18-AA18</f>
        <v>0</v>
      </c>
      <c r="AC18" s="167">
        <f t="shared" ref="AC18" si="4">2015-Q18+1</f>
        <v>10</v>
      </c>
      <c r="AD18" s="260">
        <f>S18/X18</f>
        <v>1527499.9999999998</v>
      </c>
      <c r="AE18" s="371">
        <f>AC18*AD18</f>
        <v>15274999.999999998</v>
      </c>
      <c r="AF18" s="279">
        <f>S18-AE18</f>
        <v>0</v>
      </c>
      <c r="AG18" s="167" t="b">
        <f t="shared" ref="AG18:AG50" si="5">AE18+AF18=S18</f>
        <v>1</v>
      </c>
    </row>
    <row r="19" spans="1:33" s="167" customFormat="1" ht="75" customHeight="1">
      <c r="A19" s="297" t="s">
        <v>256</v>
      </c>
      <c r="B19" s="300">
        <v>3</v>
      </c>
      <c r="C19" s="506" t="s">
        <v>273</v>
      </c>
      <c r="D19" s="300" t="s">
        <v>240</v>
      </c>
      <c r="E19" s="460" t="s">
        <v>308</v>
      </c>
      <c r="F19" s="389" t="s">
        <v>274</v>
      </c>
      <c r="G19" s="462" t="s">
        <v>188</v>
      </c>
      <c r="H19" s="349" t="s">
        <v>199</v>
      </c>
      <c r="I19" s="463" t="s">
        <v>83</v>
      </c>
      <c r="J19" s="312" t="s">
        <v>1619</v>
      </c>
      <c r="K19" s="420">
        <f t="shared" si="0"/>
        <v>233024000</v>
      </c>
      <c r="L19" s="311" t="s">
        <v>198</v>
      </c>
      <c r="M19" s="312" t="s">
        <v>275</v>
      </c>
      <c r="N19" s="355" t="s">
        <v>276</v>
      </c>
      <c r="O19" s="355" t="s">
        <v>277</v>
      </c>
      <c r="P19" s="355" t="s">
        <v>1627</v>
      </c>
      <c r="Q19" s="389">
        <v>2007</v>
      </c>
      <c r="R19" s="349" t="s">
        <v>226</v>
      </c>
      <c r="S19" s="423">
        <v>233024000</v>
      </c>
      <c r="T19" s="464"/>
      <c r="U19" s="459"/>
      <c r="V19" s="464"/>
      <c r="W19" s="465"/>
      <c r="X19" s="167">
        <v>7</v>
      </c>
      <c r="Y19" s="167">
        <f>2013-Q19+1</f>
        <v>7</v>
      </c>
      <c r="Z19" s="260">
        <f t="shared" si="1"/>
        <v>33289142.857142858</v>
      </c>
      <c r="AA19" s="261">
        <f t="shared" si="2"/>
        <v>233024000</v>
      </c>
      <c r="AB19" s="260">
        <f t="shared" si="3"/>
        <v>0</v>
      </c>
      <c r="AC19" s="167">
        <f>2013-Q19+1</f>
        <v>7</v>
      </c>
      <c r="AD19" s="260">
        <f>S19/X19</f>
        <v>33289142.857142858</v>
      </c>
      <c r="AE19" s="371">
        <f>AC19*AD19</f>
        <v>233024000</v>
      </c>
      <c r="AF19" s="279">
        <f>S19-AE19</f>
        <v>0</v>
      </c>
      <c r="AG19" s="167" t="b">
        <f t="shared" si="5"/>
        <v>1</v>
      </c>
    </row>
    <row r="20" spans="1:33" s="167" customFormat="1" ht="24.95" customHeight="1">
      <c r="A20" s="297" t="s">
        <v>258</v>
      </c>
      <c r="B20" s="300">
        <v>1</v>
      </c>
      <c r="C20" s="507" t="s">
        <v>232</v>
      </c>
      <c r="D20" s="300" t="s">
        <v>233</v>
      </c>
      <c r="E20" s="466" t="s">
        <v>313</v>
      </c>
      <c r="F20" s="351" t="s">
        <v>234</v>
      </c>
      <c r="G20" s="355" t="s">
        <v>278</v>
      </c>
      <c r="H20" s="351" t="s">
        <v>279</v>
      </c>
      <c r="I20" s="312">
        <v>1</v>
      </c>
      <c r="J20" s="349" t="s">
        <v>1619</v>
      </c>
      <c r="K20" s="420">
        <f>S20/I20</f>
        <v>167200000</v>
      </c>
      <c r="L20" s="467" t="s">
        <v>198</v>
      </c>
      <c r="M20" s="467" t="s">
        <v>198</v>
      </c>
      <c r="N20" s="467" t="s">
        <v>198</v>
      </c>
      <c r="O20" s="468" t="s">
        <v>198</v>
      </c>
      <c r="P20" s="469" t="s">
        <v>198</v>
      </c>
      <c r="Q20" s="352">
        <v>2008</v>
      </c>
      <c r="R20" s="312" t="s">
        <v>226</v>
      </c>
      <c r="S20" s="425">
        <v>167200000</v>
      </c>
      <c r="T20" s="464"/>
      <c r="U20" s="459"/>
      <c r="V20" s="464"/>
      <c r="W20" s="459"/>
      <c r="X20" s="167">
        <v>10</v>
      </c>
      <c r="Y20" s="167">
        <f>2016-Q20+1</f>
        <v>9</v>
      </c>
      <c r="Z20" s="260">
        <f>S20/X20</f>
        <v>16720000</v>
      </c>
      <c r="AA20" s="261">
        <f>Y20*Z20</f>
        <v>150480000</v>
      </c>
      <c r="AB20" s="260">
        <f>S20-AA20</f>
        <v>16720000</v>
      </c>
      <c r="AC20" s="167">
        <f>2017-Q20+1</f>
        <v>10</v>
      </c>
      <c r="AD20" s="260">
        <f>S20/X20</f>
        <v>16720000</v>
      </c>
      <c r="AE20" s="371">
        <f>AC20*AD20</f>
        <v>167200000</v>
      </c>
      <c r="AF20" s="279">
        <f>S20-AE20</f>
        <v>0</v>
      </c>
      <c r="AG20" s="167" t="b">
        <f t="shared" si="5"/>
        <v>1</v>
      </c>
    </row>
    <row r="21" spans="1:33" s="167" customFormat="1" ht="24.95" customHeight="1">
      <c r="A21" s="297" t="s">
        <v>258</v>
      </c>
      <c r="B21" s="300">
        <v>2</v>
      </c>
      <c r="C21" s="507" t="s">
        <v>280</v>
      </c>
      <c r="D21" s="300" t="s">
        <v>233</v>
      </c>
      <c r="E21" s="466" t="s">
        <v>313</v>
      </c>
      <c r="F21" s="351" t="s">
        <v>281</v>
      </c>
      <c r="G21" s="462" t="s">
        <v>188</v>
      </c>
      <c r="H21" s="351" t="s">
        <v>199</v>
      </c>
      <c r="I21" s="312">
        <v>1</v>
      </c>
      <c r="J21" s="349" t="s">
        <v>1619</v>
      </c>
      <c r="K21" s="420">
        <f t="shared" ref="K21:K23" si="6">S21/I21</f>
        <v>3500000</v>
      </c>
      <c r="L21" s="467" t="s">
        <v>198</v>
      </c>
      <c r="M21" s="467" t="s">
        <v>198</v>
      </c>
      <c r="N21" s="467" t="s">
        <v>198</v>
      </c>
      <c r="O21" s="468" t="s">
        <v>198</v>
      </c>
      <c r="P21" s="469" t="s">
        <v>198</v>
      </c>
      <c r="Q21" s="352">
        <v>2008</v>
      </c>
      <c r="R21" s="312" t="s">
        <v>226</v>
      </c>
      <c r="S21" s="425">
        <v>3500000</v>
      </c>
      <c r="T21" s="464"/>
      <c r="U21" s="459"/>
      <c r="V21" s="464"/>
      <c r="W21" s="459"/>
      <c r="X21" s="454">
        <v>2</v>
      </c>
      <c r="Y21" s="167">
        <f>2009-Q21+1</f>
        <v>2</v>
      </c>
      <c r="Z21" s="260">
        <f t="shared" ref="Z21:Z23" si="7">S21/X21</f>
        <v>1750000</v>
      </c>
      <c r="AA21" s="261">
        <f t="shared" ref="AA21:AA23" si="8">Y21*Z21</f>
        <v>3500000</v>
      </c>
      <c r="AB21" s="260">
        <f t="shared" ref="AB21:AB23" si="9">S21-AA21</f>
        <v>0</v>
      </c>
      <c r="AC21" s="167">
        <f>2009-Q21+1</f>
        <v>2</v>
      </c>
      <c r="AD21" s="260">
        <f t="shared" ref="AD21:AD23" si="10">S21/X21</f>
        <v>1750000</v>
      </c>
      <c r="AE21" s="371">
        <f t="shared" ref="AE21:AE22" si="11">AC21*AD21</f>
        <v>3500000</v>
      </c>
      <c r="AF21" s="279">
        <f t="shared" ref="AF21:AF23" si="12">S21-AE21</f>
        <v>0</v>
      </c>
      <c r="AG21" s="167" t="b">
        <f t="shared" si="5"/>
        <v>1</v>
      </c>
    </row>
    <row r="22" spans="1:33" s="167" customFormat="1" ht="24.95" customHeight="1">
      <c r="A22" s="297" t="s">
        <v>258</v>
      </c>
      <c r="B22" s="300">
        <v>3</v>
      </c>
      <c r="C22" s="507" t="s">
        <v>253</v>
      </c>
      <c r="D22" s="300" t="s">
        <v>521</v>
      </c>
      <c r="E22" s="466" t="s">
        <v>313</v>
      </c>
      <c r="F22" s="351" t="s">
        <v>282</v>
      </c>
      <c r="G22" s="355" t="s">
        <v>283</v>
      </c>
      <c r="H22" s="351" t="s">
        <v>185</v>
      </c>
      <c r="I22" s="312">
        <v>1</v>
      </c>
      <c r="J22" s="349" t="s">
        <v>1619</v>
      </c>
      <c r="K22" s="420">
        <f t="shared" si="6"/>
        <v>25000000</v>
      </c>
      <c r="L22" s="467" t="s">
        <v>198</v>
      </c>
      <c r="M22" s="467" t="s">
        <v>198</v>
      </c>
      <c r="N22" s="467" t="s">
        <v>198</v>
      </c>
      <c r="O22" s="468" t="s">
        <v>198</v>
      </c>
      <c r="P22" s="469" t="s">
        <v>198</v>
      </c>
      <c r="Q22" s="352">
        <v>2008</v>
      </c>
      <c r="R22" s="312" t="s">
        <v>226</v>
      </c>
      <c r="S22" s="425">
        <v>25000000</v>
      </c>
      <c r="T22" s="464"/>
      <c r="U22" s="459"/>
      <c r="V22" s="464"/>
      <c r="W22" s="459"/>
      <c r="X22" s="454">
        <v>2</v>
      </c>
      <c r="Y22" s="167">
        <f>2009-Q22+1</f>
        <v>2</v>
      </c>
      <c r="Z22" s="260">
        <f t="shared" si="7"/>
        <v>12500000</v>
      </c>
      <c r="AA22" s="261">
        <f t="shared" si="8"/>
        <v>25000000</v>
      </c>
      <c r="AB22" s="260">
        <f t="shared" si="9"/>
        <v>0</v>
      </c>
      <c r="AC22" s="167">
        <f>2009-Q22+1</f>
        <v>2</v>
      </c>
      <c r="AD22" s="260">
        <f t="shared" si="10"/>
        <v>12500000</v>
      </c>
      <c r="AE22" s="371">
        <f t="shared" si="11"/>
        <v>25000000</v>
      </c>
      <c r="AF22" s="279">
        <f t="shared" si="12"/>
        <v>0</v>
      </c>
      <c r="AG22" s="167" t="b">
        <f t="shared" si="5"/>
        <v>1</v>
      </c>
    </row>
    <row r="23" spans="1:33" s="167" customFormat="1" ht="24.95" customHeight="1">
      <c r="A23" s="297" t="s">
        <v>258</v>
      </c>
      <c r="B23" s="300">
        <v>4</v>
      </c>
      <c r="C23" s="507" t="s">
        <v>232</v>
      </c>
      <c r="D23" s="300" t="s">
        <v>233</v>
      </c>
      <c r="E23" s="466" t="s">
        <v>313</v>
      </c>
      <c r="F23" s="351" t="s">
        <v>282</v>
      </c>
      <c r="G23" s="462" t="s">
        <v>188</v>
      </c>
      <c r="H23" s="351" t="s">
        <v>279</v>
      </c>
      <c r="I23" s="312">
        <v>1</v>
      </c>
      <c r="J23" s="349" t="s">
        <v>1619</v>
      </c>
      <c r="K23" s="420">
        <f t="shared" si="6"/>
        <v>360000000</v>
      </c>
      <c r="L23" s="467" t="s">
        <v>198</v>
      </c>
      <c r="M23" s="467" t="s">
        <v>198</v>
      </c>
      <c r="N23" s="467" t="s">
        <v>198</v>
      </c>
      <c r="O23" s="468" t="s">
        <v>198</v>
      </c>
      <c r="P23" s="469" t="s">
        <v>198</v>
      </c>
      <c r="Q23" s="352">
        <v>2008</v>
      </c>
      <c r="R23" s="312" t="s">
        <v>226</v>
      </c>
      <c r="S23" s="425">
        <v>360000000</v>
      </c>
      <c r="T23" s="464"/>
      <c r="U23" s="459"/>
      <c r="V23" s="464"/>
      <c r="W23" s="459"/>
      <c r="X23" s="167">
        <v>10</v>
      </c>
      <c r="Y23" s="167">
        <f>2016-Q23+1</f>
        <v>9</v>
      </c>
      <c r="Z23" s="260">
        <f t="shared" si="7"/>
        <v>36000000</v>
      </c>
      <c r="AA23" s="261">
        <f t="shared" si="8"/>
        <v>324000000</v>
      </c>
      <c r="AB23" s="260">
        <f t="shared" si="9"/>
        <v>36000000</v>
      </c>
      <c r="AC23" s="167">
        <f>2017-Q23+1</f>
        <v>10</v>
      </c>
      <c r="AD23" s="260">
        <f t="shared" si="10"/>
        <v>36000000</v>
      </c>
      <c r="AE23" s="371">
        <f>AC23*AD23</f>
        <v>360000000</v>
      </c>
      <c r="AF23" s="279">
        <f t="shared" si="12"/>
        <v>0</v>
      </c>
      <c r="AG23" s="167" t="b">
        <f t="shared" si="5"/>
        <v>1</v>
      </c>
    </row>
    <row r="24" spans="1:33" s="167" customFormat="1" ht="50.1" customHeight="1">
      <c r="A24" s="297" t="s">
        <v>261</v>
      </c>
      <c r="B24" s="300">
        <v>1</v>
      </c>
      <c r="C24" s="507" t="s">
        <v>284</v>
      </c>
      <c r="D24" s="312" t="s">
        <v>233</v>
      </c>
      <c r="E24" s="466" t="s">
        <v>254</v>
      </c>
      <c r="F24" s="351" t="s">
        <v>234</v>
      </c>
      <c r="G24" s="355" t="s">
        <v>235</v>
      </c>
      <c r="H24" s="351" t="s">
        <v>199</v>
      </c>
      <c r="I24" s="312">
        <v>1</v>
      </c>
      <c r="J24" s="355" t="s">
        <v>1619</v>
      </c>
      <c r="K24" s="420">
        <f>S24/I24</f>
        <v>99220000</v>
      </c>
      <c r="L24" s="354" t="s">
        <v>198</v>
      </c>
      <c r="M24" s="354" t="s">
        <v>198</v>
      </c>
      <c r="N24" s="354" t="s">
        <v>198</v>
      </c>
      <c r="O24" s="354" t="s">
        <v>198</v>
      </c>
      <c r="P24" s="354" t="s">
        <v>198</v>
      </c>
      <c r="Q24" s="352">
        <v>2009</v>
      </c>
      <c r="R24" s="312" t="s">
        <v>243</v>
      </c>
      <c r="S24" s="425">
        <v>99220000</v>
      </c>
      <c r="T24" s="464"/>
      <c r="U24" s="459"/>
      <c r="V24" s="464"/>
      <c r="W24" s="459"/>
      <c r="X24" s="167">
        <v>10</v>
      </c>
      <c r="Y24" s="167">
        <f>2016-Q24+1</f>
        <v>8</v>
      </c>
      <c r="Z24" s="260">
        <f>S24/X24</f>
        <v>9922000</v>
      </c>
      <c r="AA24" s="261">
        <f>Y24*Z24</f>
        <v>79376000</v>
      </c>
      <c r="AB24" s="260">
        <f>S24-AA24</f>
        <v>19844000</v>
      </c>
      <c r="AC24" s="167">
        <f>2017-Q24+1</f>
        <v>9</v>
      </c>
      <c r="AD24" s="260">
        <f t="shared" ref="AD24:AD25" si="13">S24/X24</f>
        <v>9922000</v>
      </c>
      <c r="AE24" s="371">
        <f t="shared" ref="AE24:AE25" si="14">AC24*AD24</f>
        <v>89298000</v>
      </c>
      <c r="AF24" s="279">
        <f t="shared" ref="AF24:AF25" si="15">S24-AE24</f>
        <v>9922000</v>
      </c>
      <c r="AG24" s="167" t="b">
        <f t="shared" si="5"/>
        <v>1</v>
      </c>
    </row>
    <row r="25" spans="1:33" s="167" customFormat="1" ht="50.1" customHeight="1">
      <c r="A25" s="297" t="s">
        <v>261</v>
      </c>
      <c r="B25" s="300">
        <v>2</v>
      </c>
      <c r="C25" s="507" t="s">
        <v>284</v>
      </c>
      <c r="D25" s="312" t="s">
        <v>233</v>
      </c>
      <c r="E25" s="466" t="s">
        <v>254</v>
      </c>
      <c r="F25" s="351" t="s">
        <v>234</v>
      </c>
      <c r="G25" s="355" t="s">
        <v>285</v>
      </c>
      <c r="H25" s="351" t="s">
        <v>199</v>
      </c>
      <c r="I25" s="312">
        <v>1</v>
      </c>
      <c r="J25" s="355" t="s">
        <v>1619</v>
      </c>
      <c r="K25" s="420">
        <f>S25/I25</f>
        <v>60500000</v>
      </c>
      <c r="L25" s="354" t="s">
        <v>198</v>
      </c>
      <c r="M25" s="354" t="s">
        <v>198</v>
      </c>
      <c r="N25" s="354" t="s">
        <v>198</v>
      </c>
      <c r="O25" s="354" t="s">
        <v>198</v>
      </c>
      <c r="P25" s="354" t="s">
        <v>198</v>
      </c>
      <c r="Q25" s="352">
        <v>2009</v>
      </c>
      <c r="R25" s="312" t="s">
        <v>243</v>
      </c>
      <c r="S25" s="425">
        <v>60500000</v>
      </c>
      <c r="T25" s="464"/>
      <c r="U25" s="459"/>
      <c r="V25" s="464"/>
      <c r="W25" s="459"/>
      <c r="X25" s="167">
        <v>10</v>
      </c>
      <c r="Y25" s="167">
        <f>2016-Q25+1</f>
        <v>8</v>
      </c>
      <c r="Z25" s="260">
        <f t="shared" ref="Z25" si="16">S25/X25</f>
        <v>6050000</v>
      </c>
      <c r="AA25" s="261">
        <f t="shared" ref="AA25" si="17">Y25*Z25</f>
        <v>48400000</v>
      </c>
      <c r="AB25" s="260">
        <f t="shared" ref="AB25" si="18">S25-AA25</f>
        <v>12100000</v>
      </c>
      <c r="AC25" s="167">
        <f>2017-Q25+1</f>
        <v>9</v>
      </c>
      <c r="AD25" s="260">
        <f t="shared" si="13"/>
        <v>6050000</v>
      </c>
      <c r="AE25" s="371">
        <f t="shared" si="14"/>
        <v>54450000</v>
      </c>
      <c r="AF25" s="279">
        <f t="shared" si="15"/>
        <v>6050000</v>
      </c>
      <c r="AG25" s="167" t="b">
        <f t="shared" si="5"/>
        <v>1</v>
      </c>
    </row>
    <row r="26" spans="1:33" s="167" customFormat="1" ht="24.95" customHeight="1">
      <c r="A26" s="297" t="s">
        <v>262</v>
      </c>
      <c r="B26" s="300">
        <v>1</v>
      </c>
      <c r="C26" s="508" t="s">
        <v>253</v>
      </c>
      <c r="D26" s="300" t="s">
        <v>521</v>
      </c>
      <c r="E26" s="470" t="s">
        <v>314</v>
      </c>
      <c r="F26" s="470" t="s">
        <v>205</v>
      </c>
      <c r="G26" s="470" t="s">
        <v>283</v>
      </c>
      <c r="H26" s="470" t="s">
        <v>185</v>
      </c>
      <c r="I26" s="471">
        <v>1</v>
      </c>
      <c r="J26" s="471" t="s">
        <v>1619</v>
      </c>
      <c r="K26" s="510">
        <v>2500000</v>
      </c>
      <c r="L26" s="471" t="s">
        <v>198</v>
      </c>
      <c r="M26" s="471" t="s">
        <v>198</v>
      </c>
      <c r="N26" s="471" t="s">
        <v>198</v>
      </c>
      <c r="O26" s="471" t="s">
        <v>198</v>
      </c>
      <c r="P26" s="471" t="s">
        <v>198</v>
      </c>
      <c r="Q26" s="470">
        <v>2010</v>
      </c>
      <c r="R26" s="470" t="s">
        <v>186</v>
      </c>
      <c r="S26" s="511">
        <f>I26*K26</f>
        <v>2500000</v>
      </c>
      <c r="T26" s="70" t="s">
        <v>98</v>
      </c>
      <c r="U26" s="459"/>
      <c r="V26" s="464"/>
      <c r="W26" s="459"/>
      <c r="X26" s="454">
        <v>2</v>
      </c>
      <c r="Y26" s="472">
        <f>2011-Q26+1</f>
        <v>2</v>
      </c>
      <c r="Z26" s="260">
        <f t="shared" ref="Z26" si="19">S26/X26</f>
        <v>1250000</v>
      </c>
      <c r="AA26" s="261">
        <f t="shared" ref="AA26" si="20">Y26*Z26</f>
        <v>2500000</v>
      </c>
      <c r="AB26" s="260">
        <f t="shared" ref="AB26" si="21">S26-AA26</f>
        <v>0</v>
      </c>
      <c r="AC26" s="473">
        <f>2011-Q26+1</f>
        <v>2</v>
      </c>
      <c r="AD26" s="455">
        <f>S26/X26</f>
        <v>1250000</v>
      </c>
      <c r="AE26" s="1447">
        <f>AC26*AD26</f>
        <v>2500000</v>
      </c>
      <c r="AF26" s="455">
        <f>S26-AE26</f>
        <v>0</v>
      </c>
      <c r="AG26" s="167" t="b">
        <f t="shared" si="5"/>
        <v>1</v>
      </c>
    </row>
    <row r="27" spans="1:33" s="167" customFormat="1" ht="24.95" customHeight="1">
      <c r="A27" s="297" t="s">
        <v>262</v>
      </c>
      <c r="B27" s="300">
        <v>2</v>
      </c>
      <c r="C27" s="508" t="s">
        <v>272</v>
      </c>
      <c r="D27" s="300" t="s">
        <v>233</v>
      </c>
      <c r="E27" s="470" t="s">
        <v>315</v>
      </c>
      <c r="F27" s="470" t="s">
        <v>205</v>
      </c>
      <c r="G27" s="471" t="s">
        <v>188</v>
      </c>
      <c r="H27" s="470" t="s">
        <v>279</v>
      </c>
      <c r="I27" s="471">
        <v>1</v>
      </c>
      <c r="J27" s="471" t="s">
        <v>1619</v>
      </c>
      <c r="K27" s="510">
        <v>74828571.428571433</v>
      </c>
      <c r="L27" s="471" t="s">
        <v>198</v>
      </c>
      <c r="M27" s="471" t="s">
        <v>198</v>
      </c>
      <c r="N27" s="471" t="s">
        <v>198</v>
      </c>
      <c r="O27" s="471" t="s">
        <v>198</v>
      </c>
      <c r="P27" s="471" t="s">
        <v>198</v>
      </c>
      <c r="Q27" s="470">
        <v>2010</v>
      </c>
      <c r="R27" s="470" t="s">
        <v>186</v>
      </c>
      <c r="S27" s="511">
        <f t="shared" ref="S27:S37" si="22">I27*K27</f>
        <v>74828571.428571433</v>
      </c>
      <c r="T27" s="70" t="s">
        <v>98</v>
      </c>
      <c r="U27" s="459"/>
      <c r="V27" s="464"/>
      <c r="W27" s="459"/>
      <c r="X27" s="167">
        <v>10</v>
      </c>
      <c r="Y27" s="472">
        <f>2016-Q27+1</f>
        <v>7</v>
      </c>
      <c r="Z27" s="260">
        <f t="shared" ref="Z27:Z37" si="23">S27/X27</f>
        <v>7482857.1428571437</v>
      </c>
      <c r="AA27" s="261">
        <f t="shared" ref="AA27:AA37" si="24">Y27*Z27</f>
        <v>52380000.000000007</v>
      </c>
      <c r="AB27" s="260">
        <f t="shared" ref="AB27:AB37" si="25">S27-AA27</f>
        <v>22448571.428571425</v>
      </c>
      <c r="AC27" s="473">
        <f>2017-Q27+1</f>
        <v>8</v>
      </c>
      <c r="AD27" s="455">
        <f t="shared" ref="AD27:AD37" si="26">S27/X27</f>
        <v>7482857.1428571437</v>
      </c>
      <c r="AE27" s="1447">
        <f t="shared" ref="AE27:AE37" si="27">AC27*AD27</f>
        <v>59862857.142857149</v>
      </c>
      <c r="AF27" s="455">
        <f t="shared" ref="AF27:AF37" si="28">S27-AE27</f>
        <v>14965714.285714284</v>
      </c>
      <c r="AG27" s="167" t="b">
        <f t="shared" si="5"/>
        <v>1</v>
      </c>
    </row>
    <row r="28" spans="1:33" s="167" customFormat="1" ht="24.95" customHeight="1">
      <c r="A28" s="297" t="s">
        <v>262</v>
      </c>
      <c r="B28" s="300">
        <v>3</v>
      </c>
      <c r="C28" s="508" t="s">
        <v>272</v>
      </c>
      <c r="D28" s="300" t="s">
        <v>233</v>
      </c>
      <c r="E28" s="470" t="s">
        <v>315</v>
      </c>
      <c r="F28" s="470" t="s">
        <v>205</v>
      </c>
      <c r="G28" s="471" t="s">
        <v>188</v>
      </c>
      <c r="H28" s="470" t="s">
        <v>279</v>
      </c>
      <c r="I28" s="471">
        <v>1</v>
      </c>
      <c r="J28" s="471" t="s">
        <v>1619</v>
      </c>
      <c r="K28" s="510">
        <v>74828571.428571433</v>
      </c>
      <c r="L28" s="471" t="s">
        <v>198</v>
      </c>
      <c r="M28" s="471" t="s">
        <v>198</v>
      </c>
      <c r="N28" s="471" t="s">
        <v>198</v>
      </c>
      <c r="O28" s="471" t="s">
        <v>198</v>
      </c>
      <c r="P28" s="471" t="s">
        <v>198</v>
      </c>
      <c r="Q28" s="470">
        <v>2010</v>
      </c>
      <c r="R28" s="470" t="s">
        <v>186</v>
      </c>
      <c r="S28" s="511">
        <f t="shared" si="22"/>
        <v>74828571.428571433</v>
      </c>
      <c r="T28" s="70" t="s">
        <v>98</v>
      </c>
      <c r="U28" s="459"/>
      <c r="V28" s="464"/>
      <c r="W28" s="459"/>
      <c r="X28" s="167">
        <v>10</v>
      </c>
      <c r="Y28" s="472">
        <f t="shared" ref="Y28:Y33" si="29">2016-Q28+1</f>
        <v>7</v>
      </c>
      <c r="Z28" s="260">
        <f t="shared" ref="Z28:Z33" si="30">S28/X28</f>
        <v>7482857.1428571437</v>
      </c>
      <c r="AA28" s="261">
        <f t="shared" ref="AA28:AA33" si="31">Y28*Z28</f>
        <v>52380000.000000007</v>
      </c>
      <c r="AB28" s="260">
        <f t="shared" ref="AB28:AB33" si="32">S28-AA28</f>
        <v>22448571.428571425</v>
      </c>
      <c r="AC28" s="473">
        <f t="shared" ref="AC28:AC33" si="33">2017-Q28+1</f>
        <v>8</v>
      </c>
      <c r="AD28" s="455">
        <f t="shared" ref="AD28:AD33" si="34">S28/X28</f>
        <v>7482857.1428571437</v>
      </c>
      <c r="AE28" s="1447">
        <f t="shared" ref="AE28:AE33" si="35">AC28*AD28</f>
        <v>59862857.142857149</v>
      </c>
      <c r="AF28" s="455">
        <f t="shared" ref="AF28:AF33" si="36">S28-AE28</f>
        <v>14965714.285714284</v>
      </c>
      <c r="AG28" s="167" t="b">
        <f t="shared" si="5"/>
        <v>1</v>
      </c>
    </row>
    <row r="29" spans="1:33" s="167" customFormat="1" ht="24.95" customHeight="1">
      <c r="A29" s="297" t="s">
        <v>262</v>
      </c>
      <c r="B29" s="300">
        <v>4</v>
      </c>
      <c r="C29" s="508" t="s">
        <v>272</v>
      </c>
      <c r="D29" s="300" t="s">
        <v>233</v>
      </c>
      <c r="E29" s="470" t="s">
        <v>315</v>
      </c>
      <c r="F29" s="470" t="s">
        <v>205</v>
      </c>
      <c r="G29" s="471" t="s">
        <v>188</v>
      </c>
      <c r="H29" s="470" t="s">
        <v>279</v>
      </c>
      <c r="I29" s="471">
        <v>1</v>
      </c>
      <c r="J29" s="471" t="s">
        <v>1619</v>
      </c>
      <c r="K29" s="510">
        <v>74828571.428571433</v>
      </c>
      <c r="L29" s="471" t="s">
        <v>198</v>
      </c>
      <c r="M29" s="471" t="s">
        <v>198</v>
      </c>
      <c r="N29" s="471" t="s">
        <v>198</v>
      </c>
      <c r="O29" s="471" t="s">
        <v>198</v>
      </c>
      <c r="P29" s="471" t="s">
        <v>198</v>
      </c>
      <c r="Q29" s="470">
        <v>2010</v>
      </c>
      <c r="R29" s="470" t="s">
        <v>186</v>
      </c>
      <c r="S29" s="511">
        <f t="shared" si="22"/>
        <v>74828571.428571433</v>
      </c>
      <c r="T29" s="70" t="s">
        <v>98</v>
      </c>
      <c r="U29" s="459"/>
      <c r="V29" s="464"/>
      <c r="W29" s="459"/>
      <c r="X29" s="167">
        <v>10</v>
      </c>
      <c r="Y29" s="472">
        <f t="shared" si="29"/>
        <v>7</v>
      </c>
      <c r="Z29" s="260">
        <f t="shared" si="30"/>
        <v>7482857.1428571437</v>
      </c>
      <c r="AA29" s="261">
        <f t="shared" si="31"/>
        <v>52380000.000000007</v>
      </c>
      <c r="AB29" s="260">
        <f t="shared" si="32"/>
        <v>22448571.428571425</v>
      </c>
      <c r="AC29" s="473">
        <f t="shared" si="33"/>
        <v>8</v>
      </c>
      <c r="AD29" s="455">
        <f t="shared" si="34"/>
        <v>7482857.1428571437</v>
      </c>
      <c r="AE29" s="1447">
        <f t="shared" si="35"/>
        <v>59862857.142857149</v>
      </c>
      <c r="AF29" s="455">
        <f t="shared" si="36"/>
        <v>14965714.285714284</v>
      </c>
      <c r="AG29" s="167" t="b">
        <f t="shared" si="5"/>
        <v>1</v>
      </c>
    </row>
    <row r="30" spans="1:33" s="167" customFormat="1" ht="24.95" customHeight="1">
      <c r="A30" s="297" t="s">
        <v>262</v>
      </c>
      <c r="B30" s="300">
        <v>5</v>
      </c>
      <c r="C30" s="508" t="s">
        <v>272</v>
      </c>
      <c r="D30" s="300" t="s">
        <v>233</v>
      </c>
      <c r="E30" s="470" t="s">
        <v>315</v>
      </c>
      <c r="F30" s="470" t="s">
        <v>205</v>
      </c>
      <c r="G30" s="471" t="s">
        <v>188</v>
      </c>
      <c r="H30" s="470" t="s">
        <v>279</v>
      </c>
      <c r="I30" s="471">
        <v>1</v>
      </c>
      <c r="J30" s="471" t="s">
        <v>1619</v>
      </c>
      <c r="K30" s="510">
        <v>74828571.428571433</v>
      </c>
      <c r="L30" s="471" t="s">
        <v>198</v>
      </c>
      <c r="M30" s="471" t="s">
        <v>198</v>
      </c>
      <c r="N30" s="471" t="s">
        <v>198</v>
      </c>
      <c r="O30" s="471" t="s">
        <v>198</v>
      </c>
      <c r="P30" s="471" t="s">
        <v>198</v>
      </c>
      <c r="Q30" s="470">
        <v>2010</v>
      </c>
      <c r="R30" s="470" t="s">
        <v>186</v>
      </c>
      <c r="S30" s="511">
        <f t="shared" si="22"/>
        <v>74828571.428571433</v>
      </c>
      <c r="T30" s="70" t="s">
        <v>98</v>
      </c>
      <c r="U30" s="459"/>
      <c r="V30" s="464"/>
      <c r="W30" s="459"/>
      <c r="X30" s="167">
        <v>10</v>
      </c>
      <c r="Y30" s="472">
        <f t="shared" si="29"/>
        <v>7</v>
      </c>
      <c r="Z30" s="260">
        <f t="shared" si="30"/>
        <v>7482857.1428571437</v>
      </c>
      <c r="AA30" s="261">
        <f t="shared" si="31"/>
        <v>52380000.000000007</v>
      </c>
      <c r="AB30" s="260">
        <f t="shared" si="32"/>
        <v>22448571.428571425</v>
      </c>
      <c r="AC30" s="473">
        <f t="shared" si="33"/>
        <v>8</v>
      </c>
      <c r="AD30" s="455">
        <f t="shared" si="34"/>
        <v>7482857.1428571437</v>
      </c>
      <c r="AE30" s="1447">
        <f t="shared" si="35"/>
        <v>59862857.142857149</v>
      </c>
      <c r="AF30" s="455">
        <f t="shared" si="36"/>
        <v>14965714.285714284</v>
      </c>
      <c r="AG30" s="167" t="b">
        <f t="shared" si="5"/>
        <v>1</v>
      </c>
    </row>
    <row r="31" spans="1:33" s="167" customFormat="1" ht="24.95" customHeight="1">
      <c r="A31" s="297" t="s">
        <v>262</v>
      </c>
      <c r="B31" s="300">
        <v>6</v>
      </c>
      <c r="C31" s="508" t="s">
        <v>272</v>
      </c>
      <c r="D31" s="300" t="s">
        <v>233</v>
      </c>
      <c r="E31" s="470" t="s">
        <v>315</v>
      </c>
      <c r="F31" s="470" t="s">
        <v>205</v>
      </c>
      <c r="G31" s="471" t="s">
        <v>188</v>
      </c>
      <c r="H31" s="470" t="s">
        <v>279</v>
      </c>
      <c r="I31" s="471">
        <v>1</v>
      </c>
      <c r="J31" s="471" t="s">
        <v>1619</v>
      </c>
      <c r="K31" s="510">
        <v>74828571.428571433</v>
      </c>
      <c r="L31" s="471" t="s">
        <v>198</v>
      </c>
      <c r="M31" s="471" t="s">
        <v>198</v>
      </c>
      <c r="N31" s="471" t="s">
        <v>198</v>
      </c>
      <c r="O31" s="471" t="s">
        <v>198</v>
      </c>
      <c r="P31" s="471" t="s">
        <v>198</v>
      </c>
      <c r="Q31" s="470">
        <v>2010</v>
      </c>
      <c r="R31" s="470" t="s">
        <v>186</v>
      </c>
      <c r="S31" s="511">
        <f t="shared" si="22"/>
        <v>74828571.428571433</v>
      </c>
      <c r="T31" s="70" t="s">
        <v>98</v>
      </c>
      <c r="U31" s="459"/>
      <c r="V31" s="464"/>
      <c r="W31" s="459"/>
      <c r="X31" s="167">
        <v>10</v>
      </c>
      <c r="Y31" s="472">
        <f t="shared" si="29"/>
        <v>7</v>
      </c>
      <c r="Z31" s="260">
        <f t="shared" si="30"/>
        <v>7482857.1428571437</v>
      </c>
      <c r="AA31" s="261">
        <f t="shared" si="31"/>
        <v>52380000.000000007</v>
      </c>
      <c r="AB31" s="260">
        <f t="shared" si="32"/>
        <v>22448571.428571425</v>
      </c>
      <c r="AC31" s="473">
        <f t="shared" si="33"/>
        <v>8</v>
      </c>
      <c r="AD31" s="455">
        <f t="shared" si="34"/>
        <v>7482857.1428571437</v>
      </c>
      <c r="AE31" s="1447">
        <f t="shared" si="35"/>
        <v>59862857.142857149</v>
      </c>
      <c r="AF31" s="455">
        <f t="shared" si="36"/>
        <v>14965714.285714284</v>
      </c>
      <c r="AG31" s="167" t="b">
        <f t="shared" si="5"/>
        <v>1</v>
      </c>
    </row>
    <row r="32" spans="1:33" s="167" customFormat="1" ht="24.95" customHeight="1">
      <c r="A32" s="297" t="s">
        <v>262</v>
      </c>
      <c r="B32" s="300">
        <v>7</v>
      </c>
      <c r="C32" s="508" t="s">
        <v>272</v>
      </c>
      <c r="D32" s="300" t="s">
        <v>233</v>
      </c>
      <c r="E32" s="470" t="s">
        <v>315</v>
      </c>
      <c r="F32" s="470" t="s">
        <v>205</v>
      </c>
      <c r="G32" s="471" t="s">
        <v>188</v>
      </c>
      <c r="H32" s="470" t="s">
        <v>279</v>
      </c>
      <c r="I32" s="471">
        <v>1</v>
      </c>
      <c r="J32" s="471" t="s">
        <v>1619</v>
      </c>
      <c r="K32" s="510">
        <v>74828571.428571433</v>
      </c>
      <c r="L32" s="471" t="s">
        <v>198</v>
      </c>
      <c r="M32" s="471" t="s">
        <v>198</v>
      </c>
      <c r="N32" s="471" t="s">
        <v>198</v>
      </c>
      <c r="O32" s="471" t="s">
        <v>198</v>
      </c>
      <c r="P32" s="471" t="s">
        <v>198</v>
      </c>
      <c r="Q32" s="470">
        <v>2010</v>
      </c>
      <c r="R32" s="470" t="s">
        <v>186</v>
      </c>
      <c r="S32" s="511">
        <f t="shared" si="22"/>
        <v>74828571.428571433</v>
      </c>
      <c r="T32" s="70" t="s">
        <v>98</v>
      </c>
      <c r="U32" s="459"/>
      <c r="V32" s="464"/>
      <c r="W32" s="459"/>
      <c r="X32" s="167">
        <v>10</v>
      </c>
      <c r="Y32" s="472">
        <f t="shared" si="29"/>
        <v>7</v>
      </c>
      <c r="Z32" s="260">
        <f t="shared" si="30"/>
        <v>7482857.1428571437</v>
      </c>
      <c r="AA32" s="261">
        <f t="shared" si="31"/>
        <v>52380000.000000007</v>
      </c>
      <c r="AB32" s="260">
        <f t="shared" si="32"/>
        <v>22448571.428571425</v>
      </c>
      <c r="AC32" s="473">
        <f t="shared" si="33"/>
        <v>8</v>
      </c>
      <c r="AD32" s="455">
        <f t="shared" si="34"/>
        <v>7482857.1428571437</v>
      </c>
      <c r="AE32" s="1447">
        <f t="shared" si="35"/>
        <v>59862857.142857149</v>
      </c>
      <c r="AF32" s="455">
        <f t="shared" si="36"/>
        <v>14965714.285714284</v>
      </c>
      <c r="AG32" s="167" t="b">
        <f t="shared" si="5"/>
        <v>1</v>
      </c>
    </row>
    <row r="33" spans="1:33" s="167" customFormat="1" ht="24.95" customHeight="1">
      <c r="A33" s="297" t="s">
        <v>262</v>
      </c>
      <c r="B33" s="300">
        <v>8</v>
      </c>
      <c r="C33" s="508" t="s">
        <v>272</v>
      </c>
      <c r="D33" s="300" t="s">
        <v>233</v>
      </c>
      <c r="E33" s="470" t="s">
        <v>315</v>
      </c>
      <c r="F33" s="470" t="s">
        <v>205</v>
      </c>
      <c r="G33" s="471" t="s">
        <v>188</v>
      </c>
      <c r="H33" s="470" t="s">
        <v>279</v>
      </c>
      <c r="I33" s="471">
        <v>1</v>
      </c>
      <c r="J33" s="471" t="s">
        <v>1619</v>
      </c>
      <c r="K33" s="510">
        <v>74828571.428571433</v>
      </c>
      <c r="L33" s="471" t="s">
        <v>198</v>
      </c>
      <c r="M33" s="471" t="s">
        <v>198</v>
      </c>
      <c r="N33" s="471" t="s">
        <v>198</v>
      </c>
      <c r="O33" s="471" t="s">
        <v>198</v>
      </c>
      <c r="P33" s="471" t="s">
        <v>198</v>
      </c>
      <c r="Q33" s="470">
        <v>2010</v>
      </c>
      <c r="R33" s="470" t="s">
        <v>186</v>
      </c>
      <c r="S33" s="511">
        <f t="shared" si="22"/>
        <v>74828571.428571433</v>
      </c>
      <c r="T33" s="70" t="s">
        <v>98</v>
      </c>
      <c r="U33" s="459"/>
      <c r="V33" s="464"/>
      <c r="W33" s="459"/>
      <c r="X33" s="167">
        <v>10</v>
      </c>
      <c r="Y33" s="472">
        <f t="shared" si="29"/>
        <v>7</v>
      </c>
      <c r="Z33" s="260">
        <f t="shared" si="30"/>
        <v>7482857.1428571437</v>
      </c>
      <c r="AA33" s="261">
        <f t="shared" si="31"/>
        <v>52380000.000000007</v>
      </c>
      <c r="AB33" s="260">
        <f t="shared" si="32"/>
        <v>22448571.428571425</v>
      </c>
      <c r="AC33" s="473">
        <f t="shared" si="33"/>
        <v>8</v>
      </c>
      <c r="AD33" s="455">
        <f t="shared" si="34"/>
        <v>7482857.1428571437</v>
      </c>
      <c r="AE33" s="1447">
        <f t="shared" si="35"/>
        <v>59862857.142857149</v>
      </c>
      <c r="AF33" s="455">
        <f t="shared" si="36"/>
        <v>14965714.285714284</v>
      </c>
      <c r="AG33" s="167" t="b">
        <f t="shared" si="5"/>
        <v>1</v>
      </c>
    </row>
    <row r="34" spans="1:33" s="167" customFormat="1" ht="24.95" customHeight="1">
      <c r="A34" s="297" t="s">
        <v>262</v>
      </c>
      <c r="B34" s="300">
        <v>9</v>
      </c>
      <c r="C34" s="508" t="s">
        <v>286</v>
      </c>
      <c r="D34" s="300" t="s">
        <v>233</v>
      </c>
      <c r="E34" s="470" t="s">
        <v>316</v>
      </c>
      <c r="F34" s="470" t="s">
        <v>234</v>
      </c>
      <c r="G34" s="470" t="s">
        <v>287</v>
      </c>
      <c r="H34" s="470" t="s">
        <v>199</v>
      </c>
      <c r="I34" s="471">
        <v>1</v>
      </c>
      <c r="J34" s="471" t="s">
        <v>1619</v>
      </c>
      <c r="K34" s="510">
        <v>128233333.33333333</v>
      </c>
      <c r="L34" s="471" t="s">
        <v>198</v>
      </c>
      <c r="M34" s="471" t="s">
        <v>198</v>
      </c>
      <c r="N34" s="471" t="s">
        <v>198</v>
      </c>
      <c r="O34" s="471" t="s">
        <v>198</v>
      </c>
      <c r="P34" s="471" t="s">
        <v>198</v>
      </c>
      <c r="Q34" s="470">
        <v>2010</v>
      </c>
      <c r="R34" s="470" t="s">
        <v>186</v>
      </c>
      <c r="S34" s="511">
        <f t="shared" si="22"/>
        <v>128233333.33333333</v>
      </c>
      <c r="T34" s="70" t="s">
        <v>98</v>
      </c>
      <c r="U34" s="459"/>
      <c r="V34" s="464"/>
      <c r="W34" s="459"/>
      <c r="X34" s="167">
        <v>10</v>
      </c>
      <c r="Y34" s="472">
        <f>2016-Q34+1</f>
        <v>7</v>
      </c>
      <c r="Z34" s="260">
        <f t="shared" si="23"/>
        <v>12823333.333333332</v>
      </c>
      <c r="AA34" s="261">
        <f t="shared" si="24"/>
        <v>89763333.333333328</v>
      </c>
      <c r="AB34" s="260">
        <f t="shared" si="25"/>
        <v>38470000</v>
      </c>
      <c r="AC34" s="473">
        <f>2017-Q34+1</f>
        <v>8</v>
      </c>
      <c r="AD34" s="455">
        <f t="shared" si="26"/>
        <v>12823333.333333332</v>
      </c>
      <c r="AE34" s="1447">
        <f t="shared" si="27"/>
        <v>102586666.66666666</v>
      </c>
      <c r="AF34" s="455">
        <f t="shared" si="28"/>
        <v>25646666.666666672</v>
      </c>
      <c r="AG34" s="167" t="b">
        <f t="shared" si="5"/>
        <v>1</v>
      </c>
    </row>
    <row r="35" spans="1:33" s="167" customFormat="1" ht="24.95" customHeight="1">
      <c r="A35" s="297" t="s">
        <v>262</v>
      </c>
      <c r="B35" s="300">
        <v>10</v>
      </c>
      <c r="C35" s="508" t="s">
        <v>286</v>
      </c>
      <c r="D35" s="300" t="s">
        <v>233</v>
      </c>
      <c r="E35" s="470" t="s">
        <v>316</v>
      </c>
      <c r="F35" s="470" t="s">
        <v>234</v>
      </c>
      <c r="G35" s="470" t="s">
        <v>287</v>
      </c>
      <c r="H35" s="470" t="s">
        <v>199</v>
      </c>
      <c r="I35" s="471">
        <v>1</v>
      </c>
      <c r="J35" s="471" t="s">
        <v>1619</v>
      </c>
      <c r="K35" s="510">
        <v>128233333.33333333</v>
      </c>
      <c r="L35" s="471" t="s">
        <v>198</v>
      </c>
      <c r="M35" s="471" t="s">
        <v>198</v>
      </c>
      <c r="N35" s="471" t="s">
        <v>198</v>
      </c>
      <c r="O35" s="471" t="s">
        <v>198</v>
      </c>
      <c r="P35" s="471" t="s">
        <v>198</v>
      </c>
      <c r="Q35" s="470">
        <v>2010</v>
      </c>
      <c r="R35" s="470" t="s">
        <v>186</v>
      </c>
      <c r="S35" s="511">
        <f t="shared" si="22"/>
        <v>128233333.33333333</v>
      </c>
      <c r="T35" s="70" t="s">
        <v>98</v>
      </c>
      <c r="U35" s="459"/>
      <c r="V35" s="464"/>
      <c r="W35" s="459"/>
      <c r="X35" s="167">
        <v>10</v>
      </c>
      <c r="Y35" s="472">
        <f t="shared" ref="Y35:Y36" si="37">2016-Q35+1</f>
        <v>7</v>
      </c>
      <c r="Z35" s="260">
        <f t="shared" ref="Z35:Z36" si="38">S35/X35</f>
        <v>12823333.333333332</v>
      </c>
      <c r="AA35" s="261">
        <f t="shared" ref="AA35:AA36" si="39">Y35*Z35</f>
        <v>89763333.333333328</v>
      </c>
      <c r="AB35" s="260">
        <f t="shared" ref="AB35:AB36" si="40">S35-AA35</f>
        <v>38470000</v>
      </c>
      <c r="AC35" s="473">
        <f t="shared" ref="AC35:AC36" si="41">2017-Q35+1</f>
        <v>8</v>
      </c>
      <c r="AD35" s="455">
        <f t="shared" ref="AD35:AD36" si="42">S35/X35</f>
        <v>12823333.333333332</v>
      </c>
      <c r="AE35" s="1447">
        <f t="shared" ref="AE35:AE36" si="43">AC35*AD35</f>
        <v>102586666.66666666</v>
      </c>
      <c r="AF35" s="455">
        <f t="shared" ref="AF35:AF36" si="44">S35-AE35</f>
        <v>25646666.666666672</v>
      </c>
      <c r="AG35" s="167" t="b">
        <f t="shared" si="5"/>
        <v>1</v>
      </c>
    </row>
    <row r="36" spans="1:33" s="167" customFormat="1" ht="24.95" customHeight="1">
      <c r="A36" s="297" t="s">
        <v>262</v>
      </c>
      <c r="B36" s="300">
        <v>11</v>
      </c>
      <c r="C36" s="508" t="s">
        <v>286</v>
      </c>
      <c r="D36" s="300" t="s">
        <v>233</v>
      </c>
      <c r="E36" s="470" t="s">
        <v>316</v>
      </c>
      <c r="F36" s="470" t="s">
        <v>234</v>
      </c>
      <c r="G36" s="470" t="s">
        <v>287</v>
      </c>
      <c r="H36" s="470" t="s">
        <v>199</v>
      </c>
      <c r="I36" s="471">
        <v>1</v>
      </c>
      <c r="J36" s="471" t="s">
        <v>1619</v>
      </c>
      <c r="K36" s="510">
        <v>128233333.33333333</v>
      </c>
      <c r="L36" s="471" t="s">
        <v>198</v>
      </c>
      <c r="M36" s="471" t="s">
        <v>198</v>
      </c>
      <c r="N36" s="471" t="s">
        <v>198</v>
      </c>
      <c r="O36" s="471" t="s">
        <v>198</v>
      </c>
      <c r="P36" s="471" t="s">
        <v>198</v>
      </c>
      <c r="Q36" s="470">
        <v>2010</v>
      </c>
      <c r="R36" s="470" t="s">
        <v>186</v>
      </c>
      <c r="S36" s="511">
        <f t="shared" si="22"/>
        <v>128233333.33333333</v>
      </c>
      <c r="T36" s="70" t="s">
        <v>98</v>
      </c>
      <c r="U36" s="459"/>
      <c r="V36" s="464"/>
      <c r="W36" s="459"/>
      <c r="X36" s="167">
        <v>10</v>
      </c>
      <c r="Y36" s="472">
        <f t="shared" si="37"/>
        <v>7</v>
      </c>
      <c r="Z36" s="260">
        <f t="shared" si="38"/>
        <v>12823333.333333332</v>
      </c>
      <c r="AA36" s="261">
        <f t="shared" si="39"/>
        <v>89763333.333333328</v>
      </c>
      <c r="AB36" s="260">
        <f t="shared" si="40"/>
        <v>38470000</v>
      </c>
      <c r="AC36" s="473">
        <f t="shared" si="41"/>
        <v>8</v>
      </c>
      <c r="AD36" s="455">
        <f t="shared" si="42"/>
        <v>12823333.333333332</v>
      </c>
      <c r="AE36" s="1447">
        <f t="shared" si="43"/>
        <v>102586666.66666666</v>
      </c>
      <c r="AF36" s="455">
        <f t="shared" si="44"/>
        <v>25646666.666666672</v>
      </c>
      <c r="AG36" s="167" t="b">
        <f t="shared" si="5"/>
        <v>1</v>
      </c>
    </row>
    <row r="37" spans="1:33" s="167" customFormat="1" ht="24.95" customHeight="1">
      <c r="A37" s="297" t="s">
        <v>262</v>
      </c>
      <c r="B37" s="300">
        <v>12</v>
      </c>
      <c r="C37" s="508" t="s">
        <v>288</v>
      </c>
      <c r="D37" s="474" t="s">
        <v>290</v>
      </c>
      <c r="E37" s="470" t="s">
        <v>314</v>
      </c>
      <c r="F37" s="471" t="s">
        <v>289</v>
      </c>
      <c r="G37" s="471" t="s">
        <v>188</v>
      </c>
      <c r="H37" s="470" t="s">
        <v>199</v>
      </c>
      <c r="I37" s="471">
        <v>1</v>
      </c>
      <c r="J37" s="471" t="s">
        <v>1619</v>
      </c>
      <c r="K37" s="510">
        <v>2970000</v>
      </c>
      <c r="L37" s="471"/>
      <c r="M37" s="349"/>
      <c r="N37" s="349"/>
      <c r="O37" s="349"/>
      <c r="P37" s="471"/>
      <c r="Q37" s="470">
        <v>2010</v>
      </c>
      <c r="R37" s="470" t="s">
        <v>186</v>
      </c>
      <c r="S37" s="511">
        <f t="shared" si="22"/>
        <v>2970000</v>
      </c>
      <c r="T37" s="70" t="s">
        <v>98</v>
      </c>
      <c r="U37" s="459"/>
      <c r="V37" s="464"/>
      <c r="W37" s="459"/>
      <c r="X37" s="454">
        <v>2</v>
      </c>
      <c r="Y37" s="472">
        <f>2011-Q37+1</f>
        <v>2</v>
      </c>
      <c r="Z37" s="260">
        <f t="shared" si="23"/>
        <v>1485000</v>
      </c>
      <c r="AA37" s="261">
        <f t="shared" si="24"/>
        <v>2970000</v>
      </c>
      <c r="AB37" s="260">
        <f t="shared" si="25"/>
        <v>0</v>
      </c>
      <c r="AC37" s="473">
        <f>2011-Q37+1</f>
        <v>2</v>
      </c>
      <c r="AD37" s="455">
        <f t="shared" si="26"/>
        <v>1485000</v>
      </c>
      <c r="AE37" s="1447">
        <f t="shared" si="27"/>
        <v>2970000</v>
      </c>
      <c r="AF37" s="455">
        <f t="shared" si="28"/>
        <v>0</v>
      </c>
      <c r="AG37" s="167" t="b">
        <f t="shared" si="5"/>
        <v>1</v>
      </c>
    </row>
    <row r="38" spans="1:33" s="167" customFormat="1" ht="99.95" customHeight="1">
      <c r="A38" s="297" t="s">
        <v>509</v>
      </c>
      <c r="B38" s="300">
        <v>1</v>
      </c>
      <c r="C38" s="508" t="s">
        <v>519</v>
      </c>
      <c r="D38" s="475" t="s">
        <v>233</v>
      </c>
      <c r="E38" s="476" t="s">
        <v>254</v>
      </c>
      <c r="F38" s="477" t="s">
        <v>279</v>
      </c>
      <c r="G38" s="477">
        <v>115</v>
      </c>
      <c r="H38" s="470" t="s">
        <v>279</v>
      </c>
      <c r="I38" s="476">
        <v>1</v>
      </c>
      <c r="J38" s="477" t="s">
        <v>1619</v>
      </c>
      <c r="K38" s="510">
        <f>S38/I38</f>
        <v>167000000</v>
      </c>
      <c r="L38" s="471" t="s">
        <v>198</v>
      </c>
      <c r="M38" s="471" t="s">
        <v>198</v>
      </c>
      <c r="N38" s="471" t="s">
        <v>198</v>
      </c>
      <c r="O38" s="471" t="s">
        <v>198</v>
      </c>
      <c r="P38" s="471" t="s">
        <v>198</v>
      </c>
      <c r="Q38" s="349">
        <v>2012</v>
      </c>
      <c r="R38" s="476" t="s">
        <v>186</v>
      </c>
      <c r="S38" s="421">
        <v>167000000</v>
      </c>
      <c r="T38" s="478" t="s">
        <v>98</v>
      </c>
      <c r="U38" s="70"/>
      <c r="V38" s="300"/>
      <c r="W38" s="70" t="s">
        <v>520</v>
      </c>
      <c r="X38" s="454">
        <v>3</v>
      </c>
      <c r="Y38" s="472">
        <f>2013-Q38+1</f>
        <v>2</v>
      </c>
      <c r="Z38" s="260">
        <f>S38/X38</f>
        <v>55666666.666666664</v>
      </c>
      <c r="AA38" s="261">
        <f>Y38*Z38</f>
        <v>111333333.33333333</v>
      </c>
      <c r="AB38" s="260">
        <f>S38-AA38</f>
        <v>55666666.666666672</v>
      </c>
      <c r="AC38" s="473">
        <v>3</v>
      </c>
      <c r="AD38" s="455">
        <f>S38/X38</f>
        <v>55666666.666666664</v>
      </c>
      <c r="AE38" s="1447">
        <f>AC38*AD38</f>
        <v>167000000</v>
      </c>
      <c r="AF38" s="455">
        <f>S38-AE38</f>
        <v>0</v>
      </c>
      <c r="AG38" s="167" t="b">
        <f t="shared" si="5"/>
        <v>1</v>
      </c>
    </row>
    <row r="39" spans="1:33" s="167" customFormat="1" ht="75" customHeight="1">
      <c r="A39" s="297" t="s">
        <v>623</v>
      </c>
      <c r="B39" s="300">
        <v>1</v>
      </c>
      <c r="C39" s="508" t="s">
        <v>1673</v>
      </c>
      <c r="D39" s="311" t="s">
        <v>813</v>
      </c>
      <c r="E39" s="476" t="s">
        <v>254</v>
      </c>
      <c r="F39" s="477" t="s">
        <v>234</v>
      </c>
      <c r="G39" s="477" t="s">
        <v>235</v>
      </c>
      <c r="H39" s="351" t="s">
        <v>199</v>
      </c>
      <c r="I39" s="476">
        <v>1</v>
      </c>
      <c r="J39" s="477" t="s">
        <v>1619</v>
      </c>
      <c r="K39" s="510">
        <v>150000000</v>
      </c>
      <c r="L39" s="471" t="s">
        <v>198</v>
      </c>
      <c r="M39" s="471" t="s">
        <v>198</v>
      </c>
      <c r="N39" s="471" t="s">
        <v>198</v>
      </c>
      <c r="O39" s="471" t="s">
        <v>198</v>
      </c>
      <c r="P39" s="471" t="s">
        <v>198</v>
      </c>
      <c r="Q39" s="479">
        <v>2014</v>
      </c>
      <c r="R39" s="476" t="s">
        <v>186</v>
      </c>
      <c r="S39" s="421">
        <f>I39*K39</f>
        <v>150000000</v>
      </c>
      <c r="T39" s="478" t="s">
        <v>98</v>
      </c>
      <c r="U39" s="70"/>
      <c r="V39" s="300"/>
      <c r="W39" s="70" t="s">
        <v>814</v>
      </c>
      <c r="X39" s="454">
        <v>10</v>
      </c>
      <c r="Y39" s="472">
        <f>2016-Q39+1</f>
        <v>3</v>
      </c>
      <c r="Z39" s="260">
        <f>S39/X39</f>
        <v>15000000</v>
      </c>
      <c r="AA39" s="261">
        <f>Y39*Z39</f>
        <v>45000000</v>
      </c>
      <c r="AB39" s="260">
        <f>S39-AA39</f>
        <v>105000000</v>
      </c>
      <c r="AC39" s="473">
        <f>2017-Q39+1</f>
        <v>4</v>
      </c>
      <c r="AD39" s="455">
        <f>S39/X39</f>
        <v>15000000</v>
      </c>
      <c r="AE39" s="1447">
        <f>AC39*AD39</f>
        <v>60000000</v>
      </c>
      <c r="AF39" s="455">
        <f>S39-AE39</f>
        <v>90000000</v>
      </c>
      <c r="AG39" s="167" t="b">
        <f t="shared" si="5"/>
        <v>1</v>
      </c>
    </row>
    <row r="40" spans="1:33" s="167" customFormat="1" ht="93.75" customHeight="1">
      <c r="A40" s="297" t="s">
        <v>623</v>
      </c>
      <c r="B40" s="300">
        <v>2</v>
      </c>
      <c r="C40" s="508" t="s">
        <v>253</v>
      </c>
      <c r="D40" s="311" t="s">
        <v>521</v>
      </c>
      <c r="E40" s="476" t="s">
        <v>815</v>
      </c>
      <c r="F40" s="477" t="s">
        <v>205</v>
      </c>
      <c r="G40" s="477" t="s">
        <v>188</v>
      </c>
      <c r="H40" s="470" t="s">
        <v>185</v>
      </c>
      <c r="I40" s="476">
        <v>1</v>
      </c>
      <c r="J40" s="477" t="s">
        <v>1619</v>
      </c>
      <c r="K40" s="510">
        <v>2500000</v>
      </c>
      <c r="L40" s="471" t="s">
        <v>198</v>
      </c>
      <c r="M40" s="471" t="s">
        <v>198</v>
      </c>
      <c r="N40" s="471" t="s">
        <v>198</v>
      </c>
      <c r="O40" s="471" t="s">
        <v>198</v>
      </c>
      <c r="P40" s="471" t="s">
        <v>198</v>
      </c>
      <c r="Q40" s="479">
        <v>2014</v>
      </c>
      <c r="R40" s="476" t="s">
        <v>186</v>
      </c>
      <c r="S40" s="421">
        <f t="shared" ref="S40:S47" si="45">I40*K40</f>
        <v>2500000</v>
      </c>
      <c r="T40" s="478" t="s">
        <v>98</v>
      </c>
      <c r="U40" s="70"/>
      <c r="V40" s="300"/>
      <c r="W40" s="1114" t="s">
        <v>816</v>
      </c>
      <c r="X40" s="454">
        <v>2</v>
      </c>
      <c r="Y40" s="472">
        <f t="shared" ref="Y40" si="46">2015-Q40+1</f>
        <v>2</v>
      </c>
      <c r="Z40" s="260">
        <f t="shared" ref="Z40:Z47" si="47">S40/X40</f>
        <v>1250000</v>
      </c>
      <c r="AA40" s="261">
        <f t="shared" ref="AA40:AA47" si="48">Y40*Z40</f>
        <v>2500000</v>
      </c>
      <c r="AB40" s="260">
        <f t="shared" ref="AB40:AB47" si="49">S40-AA40</f>
        <v>0</v>
      </c>
      <c r="AC40" s="473">
        <f>2015-Q40+1</f>
        <v>2</v>
      </c>
      <c r="AD40" s="455">
        <f t="shared" ref="AD40:AD47" si="50">S40/X40</f>
        <v>1250000</v>
      </c>
      <c r="AE40" s="1447">
        <f t="shared" ref="AE40:AE47" si="51">AC40*AD40</f>
        <v>2500000</v>
      </c>
      <c r="AF40" s="455">
        <f t="shared" ref="AF40:AF47" si="52">S40-AE40</f>
        <v>0</v>
      </c>
      <c r="AG40" s="167" t="b">
        <f t="shared" si="5"/>
        <v>1</v>
      </c>
    </row>
    <row r="41" spans="1:33" s="167" customFormat="1" ht="89.25" customHeight="1">
      <c r="A41" s="297" t="s">
        <v>623</v>
      </c>
      <c r="B41" s="300">
        <v>3</v>
      </c>
      <c r="C41" s="508" t="s">
        <v>253</v>
      </c>
      <c r="D41" s="311" t="s">
        <v>521</v>
      </c>
      <c r="E41" s="476" t="s">
        <v>815</v>
      </c>
      <c r="F41" s="477" t="s">
        <v>205</v>
      </c>
      <c r="G41" s="477" t="s">
        <v>188</v>
      </c>
      <c r="H41" s="470" t="s">
        <v>185</v>
      </c>
      <c r="I41" s="476">
        <v>1</v>
      </c>
      <c r="J41" s="477" t="s">
        <v>1619</v>
      </c>
      <c r="K41" s="510">
        <v>2500000</v>
      </c>
      <c r="L41" s="471" t="s">
        <v>198</v>
      </c>
      <c r="M41" s="471" t="s">
        <v>198</v>
      </c>
      <c r="N41" s="471" t="s">
        <v>198</v>
      </c>
      <c r="O41" s="471" t="s">
        <v>198</v>
      </c>
      <c r="P41" s="471" t="s">
        <v>198</v>
      </c>
      <c r="Q41" s="479">
        <v>2014</v>
      </c>
      <c r="R41" s="476" t="s">
        <v>186</v>
      </c>
      <c r="S41" s="421">
        <f t="shared" si="45"/>
        <v>2500000</v>
      </c>
      <c r="T41" s="478" t="s">
        <v>98</v>
      </c>
      <c r="U41" s="70"/>
      <c r="V41" s="300"/>
      <c r="W41" s="1167"/>
      <c r="X41" s="454">
        <v>2</v>
      </c>
      <c r="Y41" s="472">
        <f t="shared" ref="Y41:Y46" si="53">2015-Q41+1</f>
        <v>2</v>
      </c>
      <c r="Z41" s="260">
        <f t="shared" ref="Z41:Z44" si="54">S41/X41</f>
        <v>1250000</v>
      </c>
      <c r="AA41" s="261">
        <f t="shared" ref="AA41:AA44" si="55">Y41*Z41</f>
        <v>2500000</v>
      </c>
      <c r="AB41" s="260">
        <f t="shared" ref="AB41:AB44" si="56">S41-AA41</f>
        <v>0</v>
      </c>
      <c r="AC41" s="473">
        <f t="shared" ref="AC41:AC46" si="57">2015-Q41+1</f>
        <v>2</v>
      </c>
      <c r="AD41" s="455">
        <f t="shared" ref="AD41:AD44" si="58">S41/X41</f>
        <v>1250000</v>
      </c>
      <c r="AE41" s="1447">
        <f t="shared" ref="AE41:AE44" si="59">AC41*AD41</f>
        <v>2500000</v>
      </c>
      <c r="AF41" s="455">
        <f t="shared" ref="AF41:AF44" si="60">S41-AE41</f>
        <v>0</v>
      </c>
      <c r="AG41" s="167" t="b">
        <f t="shared" si="5"/>
        <v>1</v>
      </c>
    </row>
    <row r="42" spans="1:33" s="167" customFormat="1" ht="83.25" customHeight="1">
      <c r="A42" s="297" t="s">
        <v>623</v>
      </c>
      <c r="B42" s="300">
        <v>4</v>
      </c>
      <c r="C42" s="508" t="s">
        <v>253</v>
      </c>
      <c r="D42" s="311" t="s">
        <v>521</v>
      </c>
      <c r="E42" s="476" t="s">
        <v>815</v>
      </c>
      <c r="F42" s="477" t="s">
        <v>205</v>
      </c>
      <c r="G42" s="477" t="s">
        <v>188</v>
      </c>
      <c r="H42" s="470" t="s">
        <v>185</v>
      </c>
      <c r="I42" s="476">
        <v>1</v>
      </c>
      <c r="J42" s="477" t="s">
        <v>1619</v>
      </c>
      <c r="K42" s="510">
        <v>2500000</v>
      </c>
      <c r="L42" s="471" t="s">
        <v>198</v>
      </c>
      <c r="M42" s="471" t="s">
        <v>198</v>
      </c>
      <c r="N42" s="471" t="s">
        <v>198</v>
      </c>
      <c r="O42" s="471" t="s">
        <v>198</v>
      </c>
      <c r="P42" s="471" t="s">
        <v>198</v>
      </c>
      <c r="Q42" s="479">
        <v>2014</v>
      </c>
      <c r="R42" s="476" t="s">
        <v>186</v>
      </c>
      <c r="S42" s="421">
        <f t="shared" si="45"/>
        <v>2500000</v>
      </c>
      <c r="T42" s="478" t="s">
        <v>98</v>
      </c>
      <c r="U42" s="70"/>
      <c r="V42" s="300"/>
      <c r="W42" s="1167"/>
      <c r="X42" s="454">
        <v>2</v>
      </c>
      <c r="Y42" s="472">
        <f t="shared" si="53"/>
        <v>2</v>
      </c>
      <c r="Z42" s="260">
        <f t="shared" si="54"/>
        <v>1250000</v>
      </c>
      <c r="AA42" s="261">
        <f t="shared" si="55"/>
        <v>2500000</v>
      </c>
      <c r="AB42" s="260">
        <f t="shared" si="56"/>
        <v>0</v>
      </c>
      <c r="AC42" s="473">
        <f t="shared" si="57"/>
        <v>2</v>
      </c>
      <c r="AD42" s="455">
        <f t="shared" si="58"/>
        <v>1250000</v>
      </c>
      <c r="AE42" s="1447">
        <f t="shared" si="59"/>
        <v>2500000</v>
      </c>
      <c r="AF42" s="455">
        <f t="shared" si="60"/>
        <v>0</v>
      </c>
      <c r="AG42" s="167" t="b">
        <f t="shared" si="5"/>
        <v>1</v>
      </c>
    </row>
    <row r="43" spans="1:33" s="167" customFormat="1" ht="87" customHeight="1">
      <c r="A43" s="297" t="s">
        <v>623</v>
      </c>
      <c r="B43" s="480">
        <v>5</v>
      </c>
      <c r="C43" s="532" t="s">
        <v>253</v>
      </c>
      <c r="D43" s="533" t="s">
        <v>521</v>
      </c>
      <c r="E43" s="534" t="s">
        <v>815</v>
      </c>
      <c r="F43" s="535" t="s">
        <v>205</v>
      </c>
      <c r="G43" s="535" t="s">
        <v>188</v>
      </c>
      <c r="H43" s="536" t="s">
        <v>185</v>
      </c>
      <c r="I43" s="534">
        <v>1</v>
      </c>
      <c r="J43" s="535" t="s">
        <v>1619</v>
      </c>
      <c r="K43" s="537">
        <v>2500000</v>
      </c>
      <c r="L43" s="538" t="s">
        <v>198</v>
      </c>
      <c r="M43" s="538" t="s">
        <v>198</v>
      </c>
      <c r="N43" s="538" t="s">
        <v>198</v>
      </c>
      <c r="O43" s="538" t="s">
        <v>198</v>
      </c>
      <c r="P43" s="538" t="s">
        <v>198</v>
      </c>
      <c r="Q43" s="539">
        <v>2014</v>
      </c>
      <c r="R43" s="534" t="s">
        <v>186</v>
      </c>
      <c r="S43" s="449">
        <f t="shared" si="45"/>
        <v>2500000</v>
      </c>
      <c r="T43" s="540" t="s">
        <v>98</v>
      </c>
      <c r="U43" s="363"/>
      <c r="V43" s="480"/>
      <c r="W43" s="1116"/>
      <c r="X43" s="454">
        <v>2</v>
      </c>
      <c r="Y43" s="472">
        <f t="shared" si="53"/>
        <v>2</v>
      </c>
      <c r="Z43" s="260">
        <f t="shared" si="54"/>
        <v>1250000</v>
      </c>
      <c r="AA43" s="261">
        <f t="shared" si="55"/>
        <v>2500000</v>
      </c>
      <c r="AB43" s="260">
        <f t="shared" si="56"/>
        <v>0</v>
      </c>
      <c r="AC43" s="473">
        <f t="shared" si="57"/>
        <v>2</v>
      </c>
      <c r="AD43" s="455">
        <f t="shared" si="58"/>
        <v>1250000</v>
      </c>
      <c r="AE43" s="1447">
        <f t="shared" si="59"/>
        <v>2500000</v>
      </c>
      <c r="AF43" s="455">
        <f t="shared" si="60"/>
        <v>0</v>
      </c>
      <c r="AG43" s="167" t="b">
        <f t="shared" si="5"/>
        <v>1</v>
      </c>
    </row>
    <row r="44" spans="1:33" s="167" customFormat="1" ht="83.25" customHeight="1">
      <c r="A44" s="297" t="s">
        <v>623</v>
      </c>
      <c r="B44" s="522">
        <v>6</v>
      </c>
      <c r="C44" s="523" t="s">
        <v>253</v>
      </c>
      <c r="D44" s="524" t="s">
        <v>521</v>
      </c>
      <c r="E44" s="525" t="s">
        <v>815</v>
      </c>
      <c r="F44" s="526" t="s">
        <v>205</v>
      </c>
      <c r="G44" s="526" t="s">
        <v>188</v>
      </c>
      <c r="H44" s="527" t="s">
        <v>185</v>
      </c>
      <c r="I44" s="525">
        <v>1</v>
      </c>
      <c r="J44" s="526" t="s">
        <v>1619</v>
      </c>
      <c r="K44" s="528">
        <v>2500000</v>
      </c>
      <c r="L44" s="529" t="s">
        <v>198</v>
      </c>
      <c r="M44" s="529" t="s">
        <v>198</v>
      </c>
      <c r="N44" s="529" t="s">
        <v>198</v>
      </c>
      <c r="O44" s="529" t="s">
        <v>198</v>
      </c>
      <c r="P44" s="529" t="s">
        <v>198</v>
      </c>
      <c r="Q44" s="530">
        <v>2014</v>
      </c>
      <c r="R44" s="525" t="s">
        <v>186</v>
      </c>
      <c r="S44" s="445">
        <f t="shared" si="45"/>
        <v>2500000</v>
      </c>
      <c r="T44" s="531" t="s">
        <v>98</v>
      </c>
      <c r="U44" s="432"/>
      <c r="V44" s="522"/>
      <c r="W44" s="432" t="s">
        <v>816</v>
      </c>
      <c r="X44" s="454">
        <v>2</v>
      </c>
      <c r="Y44" s="472">
        <f t="shared" si="53"/>
        <v>2</v>
      </c>
      <c r="Z44" s="260">
        <f t="shared" si="54"/>
        <v>1250000</v>
      </c>
      <c r="AA44" s="261">
        <f t="shared" si="55"/>
        <v>2500000</v>
      </c>
      <c r="AB44" s="260">
        <f t="shared" si="56"/>
        <v>0</v>
      </c>
      <c r="AC44" s="473">
        <f t="shared" si="57"/>
        <v>2</v>
      </c>
      <c r="AD44" s="455">
        <f t="shared" si="58"/>
        <v>1250000</v>
      </c>
      <c r="AE44" s="1447">
        <f t="shared" si="59"/>
        <v>2500000</v>
      </c>
      <c r="AF44" s="455">
        <f t="shared" si="60"/>
        <v>0</v>
      </c>
      <c r="AG44" s="167" t="b">
        <f t="shared" si="5"/>
        <v>1</v>
      </c>
    </row>
    <row r="45" spans="1:33" s="167" customFormat="1" ht="75" customHeight="1">
      <c r="A45" s="297" t="s">
        <v>623</v>
      </c>
      <c r="B45" s="300">
        <v>7</v>
      </c>
      <c r="C45" s="508" t="s">
        <v>817</v>
      </c>
      <c r="D45" s="311" t="s">
        <v>818</v>
      </c>
      <c r="E45" s="476" t="s">
        <v>539</v>
      </c>
      <c r="F45" s="477" t="s">
        <v>819</v>
      </c>
      <c r="G45" s="477" t="s">
        <v>1674</v>
      </c>
      <c r="H45" s="470" t="s">
        <v>187</v>
      </c>
      <c r="I45" s="476">
        <v>1</v>
      </c>
      <c r="J45" s="477" t="s">
        <v>1619</v>
      </c>
      <c r="K45" s="510">
        <v>15000000</v>
      </c>
      <c r="L45" s="471" t="s">
        <v>198</v>
      </c>
      <c r="M45" s="471" t="s">
        <v>198</v>
      </c>
      <c r="N45" s="471" t="s">
        <v>198</v>
      </c>
      <c r="O45" s="471" t="s">
        <v>198</v>
      </c>
      <c r="P45" s="471" t="s">
        <v>198</v>
      </c>
      <c r="Q45" s="479">
        <v>2014</v>
      </c>
      <c r="R45" s="476" t="s">
        <v>186</v>
      </c>
      <c r="S45" s="421">
        <f t="shared" si="45"/>
        <v>15000000</v>
      </c>
      <c r="T45" s="478" t="s">
        <v>98</v>
      </c>
      <c r="U45" s="70"/>
      <c r="V45" s="300"/>
      <c r="W45" s="1114" t="s">
        <v>820</v>
      </c>
      <c r="X45" s="454">
        <v>2</v>
      </c>
      <c r="Y45" s="472">
        <f t="shared" si="53"/>
        <v>2</v>
      </c>
      <c r="Z45" s="260">
        <f t="shared" ref="Z45:Z46" si="61">S45/X45</f>
        <v>7500000</v>
      </c>
      <c r="AA45" s="261">
        <f t="shared" ref="AA45:AA46" si="62">Y45*Z45</f>
        <v>15000000</v>
      </c>
      <c r="AB45" s="260">
        <f t="shared" ref="AB45:AB46" si="63">S45-AA45</f>
        <v>0</v>
      </c>
      <c r="AC45" s="473">
        <f t="shared" si="57"/>
        <v>2</v>
      </c>
      <c r="AD45" s="455">
        <f t="shared" ref="AD45:AD46" si="64">S45/X45</f>
        <v>7500000</v>
      </c>
      <c r="AE45" s="1447">
        <f t="shared" ref="AE45:AE46" si="65">AC45*AD45</f>
        <v>15000000</v>
      </c>
      <c r="AF45" s="455">
        <f t="shared" ref="AF45:AF46" si="66">S45-AE45</f>
        <v>0</v>
      </c>
      <c r="AG45" s="167" t="b">
        <f t="shared" si="5"/>
        <v>1</v>
      </c>
    </row>
    <row r="46" spans="1:33" s="167" customFormat="1" ht="75" customHeight="1">
      <c r="A46" s="297" t="s">
        <v>623</v>
      </c>
      <c r="B46" s="300">
        <v>8</v>
      </c>
      <c r="C46" s="508" t="s">
        <v>817</v>
      </c>
      <c r="D46" s="311" t="s">
        <v>818</v>
      </c>
      <c r="E46" s="476" t="s">
        <v>539</v>
      </c>
      <c r="F46" s="477" t="s">
        <v>819</v>
      </c>
      <c r="G46" s="477" t="s">
        <v>1674</v>
      </c>
      <c r="H46" s="470" t="s">
        <v>187</v>
      </c>
      <c r="I46" s="476">
        <v>1</v>
      </c>
      <c r="J46" s="477" t="s">
        <v>1619</v>
      </c>
      <c r="K46" s="510">
        <v>15000000</v>
      </c>
      <c r="L46" s="471" t="s">
        <v>198</v>
      </c>
      <c r="M46" s="471" t="s">
        <v>198</v>
      </c>
      <c r="N46" s="471" t="s">
        <v>198</v>
      </c>
      <c r="O46" s="471" t="s">
        <v>198</v>
      </c>
      <c r="P46" s="471" t="s">
        <v>198</v>
      </c>
      <c r="Q46" s="479">
        <v>2014</v>
      </c>
      <c r="R46" s="476" t="s">
        <v>186</v>
      </c>
      <c r="S46" s="421">
        <f t="shared" si="45"/>
        <v>15000000</v>
      </c>
      <c r="T46" s="478" t="s">
        <v>98</v>
      </c>
      <c r="U46" s="70"/>
      <c r="V46" s="300"/>
      <c r="W46" s="1167"/>
      <c r="X46" s="454">
        <v>2</v>
      </c>
      <c r="Y46" s="472">
        <f t="shared" si="53"/>
        <v>2</v>
      </c>
      <c r="Z46" s="260">
        <f t="shared" si="61"/>
        <v>7500000</v>
      </c>
      <c r="AA46" s="261">
        <f t="shared" si="62"/>
        <v>15000000</v>
      </c>
      <c r="AB46" s="260">
        <f t="shared" si="63"/>
        <v>0</v>
      </c>
      <c r="AC46" s="473">
        <f t="shared" si="57"/>
        <v>2</v>
      </c>
      <c r="AD46" s="455">
        <f t="shared" si="64"/>
        <v>7500000</v>
      </c>
      <c r="AE46" s="1447">
        <f t="shared" si="65"/>
        <v>15000000</v>
      </c>
      <c r="AF46" s="455">
        <f t="shared" si="66"/>
        <v>0</v>
      </c>
      <c r="AG46" s="167" t="b">
        <f t="shared" si="5"/>
        <v>1</v>
      </c>
    </row>
    <row r="47" spans="1:33" s="167" customFormat="1" ht="75" customHeight="1">
      <c r="A47" s="297" t="s">
        <v>623</v>
      </c>
      <c r="B47" s="300">
        <v>9</v>
      </c>
      <c r="C47" s="509" t="s">
        <v>817</v>
      </c>
      <c r="D47" s="311" t="s">
        <v>818</v>
      </c>
      <c r="E47" s="476" t="s">
        <v>539</v>
      </c>
      <c r="F47" s="477" t="s">
        <v>819</v>
      </c>
      <c r="G47" s="477" t="s">
        <v>1674</v>
      </c>
      <c r="H47" s="476" t="s">
        <v>187</v>
      </c>
      <c r="I47" s="476">
        <v>1</v>
      </c>
      <c r="J47" s="477" t="s">
        <v>1619</v>
      </c>
      <c r="K47" s="510">
        <v>15000000</v>
      </c>
      <c r="L47" s="471" t="s">
        <v>198</v>
      </c>
      <c r="M47" s="471" t="s">
        <v>198</v>
      </c>
      <c r="N47" s="471" t="s">
        <v>198</v>
      </c>
      <c r="O47" s="471" t="s">
        <v>198</v>
      </c>
      <c r="P47" s="471" t="s">
        <v>198</v>
      </c>
      <c r="Q47" s="479">
        <v>2014</v>
      </c>
      <c r="R47" s="476" t="s">
        <v>186</v>
      </c>
      <c r="S47" s="421">
        <f t="shared" si="45"/>
        <v>15000000</v>
      </c>
      <c r="T47" s="478" t="s">
        <v>98</v>
      </c>
      <c r="U47" s="70"/>
      <c r="V47" s="300"/>
      <c r="W47" s="1115"/>
      <c r="X47" s="454">
        <v>2</v>
      </c>
      <c r="Y47" s="472">
        <f>2015-Q47+1</f>
        <v>2</v>
      </c>
      <c r="Z47" s="260">
        <f t="shared" si="47"/>
        <v>7500000</v>
      </c>
      <c r="AA47" s="261">
        <f t="shared" si="48"/>
        <v>15000000</v>
      </c>
      <c r="AB47" s="260">
        <f t="shared" si="49"/>
        <v>0</v>
      </c>
      <c r="AC47" s="473">
        <f>2015-Q47+1</f>
        <v>2</v>
      </c>
      <c r="AD47" s="455">
        <f t="shared" si="50"/>
        <v>7500000</v>
      </c>
      <c r="AE47" s="1447">
        <f t="shared" si="51"/>
        <v>15000000</v>
      </c>
      <c r="AF47" s="455">
        <f t="shared" si="52"/>
        <v>0</v>
      </c>
      <c r="AG47" s="167" t="b">
        <f t="shared" si="5"/>
        <v>1</v>
      </c>
    </row>
    <row r="48" spans="1:33" s="167" customFormat="1" ht="75" customHeight="1">
      <c r="A48" s="297" t="s">
        <v>1028</v>
      </c>
      <c r="B48" s="300">
        <v>1</v>
      </c>
      <c r="C48" s="508" t="s">
        <v>253</v>
      </c>
      <c r="D48" s="311" t="s">
        <v>1044</v>
      </c>
      <c r="E48" s="476" t="s">
        <v>1045</v>
      </c>
      <c r="F48" s="477" t="s">
        <v>205</v>
      </c>
      <c r="G48" s="477" t="s">
        <v>188</v>
      </c>
      <c r="H48" s="476" t="s">
        <v>185</v>
      </c>
      <c r="I48" s="476">
        <v>1</v>
      </c>
      <c r="J48" s="477" t="s">
        <v>1619</v>
      </c>
      <c r="K48" s="510">
        <v>2986500</v>
      </c>
      <c r="L48" s="471" t="s">
        <v>198</v>
      </c>
      <c r="M48" s="471" t="s">
        <v>198</v>
      </c>
      <c r="N48" s="471" t="s">
        <v>198</v>
      </c>
      <c r="O48" s="471" t="s">
        <v>198</v>
      </c>
      <c r="P48" s="471" t="s">
        <v>198</v>
      </c>
      <c r="Q48" s="349">
        <v>2015</v>
      </c>
      <c r="R48" s="476" t="s">
        <v>186</v>
      </c>
      <c r="S48" s="421">
        <f>I48*K48</f>
        <v>2986500</v>
      </c>
      <c r="T48" s="478" t="s">
        <v>98</v>
      </c>
      <c r="U48" s="70"/>
      <c r="V48" s="300"/>
      <c r="W48" s="1114" t="s">
        <v>1046</v>
      </c>
      <c r="X48" s="454">
        <v>2</v>
      </c>
      <c r="Y48" s="472">
        <f>2016-Q48+1</f>
        <v>2</v>
      </c>
      <c r="Z48" s="260">
        <f>S48/X48</f>
        <v>1493250</v>
      </c>
      <c r="AA48" s="261">
        <f>Y48*Z48</f>
        <v>2986500</v>
      </c>
      <c r="AB48" s="260">
        <f>S48-AA48</f>
        <v>0</v>
      </c>
      <c r="AC48" s="473">
        <f>2016-Q48+1</f>
        <v>2</v>
      </c>
      <c r="AD48" s="455">
        <f>S48/X48</f>
        <v>1493250</v>
      </c>
      <c r="AE48" s="1447">
        <f>AC48*AD48</f>
        <v>2986500</v>
      </c>
      <c r="AF48" s="455">
        <f>S48-AE48</f>
        <v>0</v>
      </c>
      <c r="AG48" s="167" t="b">
        <f t="shared" si="5"/>
        <v>1</v>
      </c>
    </row>
    <row r="49" spans="1:33" s="167" customFormat="1" ht="88.5" customHeight="1">
      <c r="A49" s="297" t="s">
        <v>1028</v>
      </c>
      <c r="B49" s="300">
        <v>2</v>
      </c>
      <c r="C49" s="508" t="s">
        <v>253</v>
      </c>
      <c r="D49" s="311" t="s">
        <v>1044</v>
      </c>
      <c r="E49" s="476" t="s">
        <v>1045</v>
      </c>
      <c r="F49" s="477" t="s">
        <v>205</v>
      </c>
      <c r="G49" s="477" t="s">
        <v>188</v>
      </c>
      <c r="H49" s="476" t="s">
        <v>185</v>
      </c>
      <c r="I49" s="477">
        <v>1</v>
      </c>
      <c r="J49" s="477" t="s">
        <v>1619</v>
      </c>
      <c r="K49" s="510">
        <v>2986500</v>
      </c>
      <c r="L49" s="471" t="s">
        <v>198</v>
      </c>
      <c r="M49" s="353" t="s">
        <v>198</v>
      </c>
      <c r="N49" s="353" t="s">
        <v>198</v>
      </c>
      <c r="O49" s="353" t="s">
        <v>198</v>
      </c>
      <c r="P49" s="471" t="s">
        <v>198</v>
      </c>
      <c r="Q49" s="476">
        <v>2015</v>
      </c>
      <c r="R49" s="476" t="s">
        <v>186</v>
      </c>
      <c r="S49" s="421">
        <f>I49*K49</f>
        <v>2986500</v>
      </c>
      <c r="T49" s="478" t="s">
        <v>98</v>
      </c>
      <c r="U49" s="70"/>
      <c r="V49" s="300"/>
      <c r="W49" s="1116"/>
      <c r="X49" s="454">
        <v>2</v>
      </c>
      <c r="Y49" s="472">
        <f>2016-Q49+1</f>
        <v>2</v>
      </c>
      <c r="Z49" s="260">
        <f>S49/X49</f>
        <v>1493250</v>
      </c>
      <c r="AA49" s="261">
        <f>Y49*Z49</f>
        <v>2986500</v>
      </c>
      <c r="AB49" s="260">
        <f>S49-AA49</f>
        <v>0</v>
      </c>
      <c r="AC49" s="473">
        <f>2016-Q49+1</f>
        <v>2</v>
      </c>
      <c r="AD49" s="455">
        <f>S49/X49</f>
        <v>1493250</v>
      </c>
      <c r="AE49" s="1447">
        <f>AC49*AD49</f>
        <v>2986500</v>
      </c>
      <c r="AF49" s="455">
        <f>S49-AE49</f>
        <v>0</v>
      </c>
      <c r="AG49" s="167" t="b">
        <f t="shared" si="5"/>
        <v>1</v>
      </c>
    </row>
    <row r="50" spans="1:33" s="167" customFormat="1" ht="18" customHeight="1">
      <c r="B50" s="1117" t="s">
        <v>93</v>
      </c>
      <c r="C50" s="1118"/>
      <c r="D50" s="1118"/>
      <c r="E50" s="1118"/>
      <c r="F50" s="1118"/>
      <c r="G50" s="1118"/>
      <c r="H50" s="1119"/>
      <c r="I50" s="390"/>
      <c r="J50" s="280"/>
      <c r="K50" s="1117"/>
      <c r="L50" s="1118"/>
      <c r="M50" s="1118"/>
      <c r="N50" s="1118"/>
      <c r="O50" s="1118"/>
      <c r="P50" s="1118"/>
      <c r="Q50" s="1118"/>
      <c r="R50" s="1119"/>
      <c r="S50" s="512">
        <f>SUM(S17:S49)</f>
        <v>2331863875</v>
      </c>
      <c r="T50" s="1146"/>
      <c r="U50" s="1147"/>
      <c r="V50" s="1147"/>
      <c r="W50" s="1148"/>
      <c r="Z50" s="168">
        <f>SUM(Z17:Z49)</f>
        <v>321116997.02380955</v>
      </c>
      <c r="AA50" s="168">
        <f>SUM(AA17:AA49)</f>
        <v>1813983208.333333</v>
      </c>
      <c r="AB50" s="169">
        <f>SUM(AB17:AB49)</f>
        <v>517880666.66666669</v>
      </c>
      <c r="AD50" s="168">
        <f>SUM(AD17:AD49)</f>
        <v>321116997.02380955</v>
      </c>
      <c r="AE50" s="1448">
        <f>SUM(AE17:AE49)</f>
        <v>2044191874.9999998</v>
      </c>
      <c r="AF50" s="169">
        <f>SUM(AF17:AF49)</f>
        <v>287672000</v>
      </c>
      <c r="AG50" s="167" t="b">
        <f t="shared" si="5"/>
        <v>1</v>
      </c>
    </row>
    <row r="51" spans="1:33" s="167" customFormat="1" ht="18" customHeight="1">
      <c r="A51" s="297" t="s">
        <v>256</v>
      </c>
      <c r="B51" s="1111" t="s">
        <v>93</v>
      </c>
      <c r="C51" s="1112"/>
      <c r="D51" s="1112"/>
      <c r="E51" s="1112"/>
      <c r="F51" s="1112"/>
      <c r="G51" s="1112"/>
      <c r="H51" s="1113"/>
      <c r="I51" s="516"/>
      <c r="J51" s="517"/>
      <c r="K51" s="1111"/>
      <c r="L51" s="1112"/>
      <c r="M51" s="1112"/>
      <c r="N51" s="1112"/>
      <c r="O51" s="1112"/>
      <c r="P51" s="1112"/>
      <c r="Q51" s="1112"/>
      <c r="R51" s="1113"/>
      <c r="S51" s="518">
        <f>SUBTOTAL(9,S17:S19)</f>
        <v>322000875</v>
      </c>
      <c r="T51" s="1138"/>
      <c r="U51" s="1139"/>
      <c r="V51" s="1139"/>
      <c r="W51" s="1140"/>
      <c r="Z51" s="168">
        <f>SUM(Z17:Z19)</f>
        <v>42186830.357142858</v>
      </c>
      <c r="AA51" s="168">
        <f t="shared" ref="AA51:AB51" si="67">SUM(AA17:AA19)</f>
        <v>322000875</v>
      </c>
      <c r="AB51" s="169">
        <f t="shared" si="67"/>
        <v>0</v>
      </c>
      <c r="AD51" s="168">
        <f>SUM(AD17:AD19)</f>
        <v>42186830.357142858</v>
      </c>
      <c r="AE51" s="1448">
        <f t="shared" ref="AE51:AF51" si="68">SUM(AE17:AE19)</f>
        <v>322000875</v>
      </c>
      <c r="AF51" s="169">
        <f t="shared" si="68"/>
        <v>0</v>
      </c>
    </row>
    <row r="52" spans="1:33" s="167" customFormat="1" ht="18" customHeight="1">
      <c r="A52" s="297" t="s">
        <v>258</v>
      </c>
      <c r="B52" s="1111" t="s">
        <v>93</v>
      </c>
      <c r="C52" s="1112"/>
      <c r="D52" s="1112"/>
      <c r="E52" s="1112"/>
      <c r="F52" s="1112"/>
      <c r="G52" s="1112"/>
      <c r="H52" s="1113"/>
      <c r="I52" s="516"/>
      <c r="J52" s="517"/>
      <c r="K52" s="1111"/>
      <c r="L52" s="1112"/>
      <c r="M52" s="1112"/>
      <c r="N52" s="1112"/>
      <c r="O52" s="1112"/>
      <c r="P52" s="1112"/>
      <c r="Q52" s="1112"/>
      <c r="R52" s="1113"/>
      <c r="S52" s="518">
        <f>SUBTOTAL(9,S20:S23)</f>
        <v>555700000</v>
      </c>
      <c r="T52" s="1138"/>
      <c r="U52" s="1139"/>
      <c r="V52" s="1139"/>
      <c r="W52" s="1140"/>
      <c r="Z52" s="168">
        <f>SUM(Z20:Z23)</f>
        <v>66970000</v>
      </c>
      <c r="AA52" s="168">
        <f t="shared" ref="AA52:AB52" si="69">SUM(AA20:AA23)</f>
        <v>502980000</v>
      </c>
      <c r="AB52" s="169">
        <f t="shared" si="69"/>
        <v>52720000</v>
      </c>
      <c r="AD52" s="168">
        <f>SUM(AD20:AD23)</f>
        <v>66970000</v>
      </c>
      <c r="AE52" s="1448">
        <f t="shared" ref="AE52:AF52" si="70">SUM(AE20:AE23)</f>
        <v>555700000</v>
      </c>
      <c r="AF52" s="169">
        <f t="shared" si="70"/>
        <v>0</v>
      </c>
    </row>
    <row r="53" spans="1:33" s="167" customFormat="1" ht="18" customHeight="1">
      <c r="A53" s="297" t="s">
        <v>261</v>
      </c>
      <c r="B53" s="1111" t="s">
        <v>93</v>
      </c>
      <c r="C53" s="1112"/>
      <c r="D53" s="1112"/>
      <c r="E53" s="1112"/>
      <c r="F53" s="1112"/>
      <c r="G53" s="1112"/>
      <c r="H53" s="1112"/>
      <c r="I53" s="1112"/>
      <c r="J53" s="1112"/>
      <c r="K53" s="1112"/>
      <c r="L53" s="1112"/>
      <c r="M53" s="1112"/>
      <c r="N53" s="1112"/>
      <c r="O53" s="1112"/>
      <c r="P53" s="1112"/>
      <c r="Q53" s="1112"/>
      <c r="R53" s="1113"/>
      <c r="S53" s="519">
        <f>SUBTOTAL(9,S17:S52)</f>
        <v>4663727750</v>
      </c>
      <c r="T53" s="1138"/>
      <c r="U53" s="1139"/>
      <c r="V53" s="1139"/>
      <c r="W53" s="1140"/>
      <c r="Z53" s="168">
        <f>SUM(Z24:Z25)</f>
        <v>15972000</v>
      </c>
      <c r="AA53" s="168">
        <f t="shared" ref="AA53:AB53" si="71">SUM(AA24:AA25)</f>
        <v>127776000</v>
      </c>
      <c r="AB53" s="169">
        <f t="shared" si="71"/>
        <v>31944000</v>
      </c>
      <c r="AD53" s="168">
        <f>SUM(AD24:AD25)</f>
        <v>15972000</v>
      </c>
      <c r="AE53" s="1448">
        <f t="shared" ref="AE53:AF53" si="72">SUM(AE24:AE25)</f>
        <v>143748000</v>
      </c>
      <c r="AF53" s="169">
        <f t="shared" si="72"/>
        <v>15972000</v>
      </c>
    </row>
    <row r="54" spans="1:33" s="167" customFormat="1" ht="18" customHeight="1">
      <c r="A54" s="297" t="s">
        <v>262</v>
      </c>
      <c r="B54" s="1111" t="s">
        <v>93</v>
      </c>
      <c r="C54" s="1112"/>
      <c r="D54" s="1112"/>
      <c r="E54" s="1112"/>
      <c r="F54" s="1112"/>
      <c r="G54" s="1112"/>
      <c r="H54" s="1113"/>
      <c r="I54" s="516"/>
      <c r="J54" s="517"/>
      <c r="K54" s="1111"/>
      <c r="L54" s="1112"/>
      <c r="M54" s="1112"/>
      <c r="N54" s="1112"/>
      <c r="O54" s="1112"/>
      <c r="P54" s="1112"/>
      <c r="Q54" s="1112"/>
      <c r="R54" s="1113"/>
      <c r="S54" s="519">
        <f>SUBTOTAL(9,S26:S37)</f>
        <v>913970000.00000024</v>
      </c>
      <c r="T54" s="1138"/>
      <c r="U54" s="1139"/>
      <c r="V54" s="1139"/>
      <c r="W54" s="1140"/>
      <c r="Z54" s="168">
        <f>SUM(Z26:Z37)</f>
        <v>93584999.999999985</v>
      </c>
      <c r="AA54" s="168">
        <f t="shared" ref="AA54" si="73">SUM(AA26:AA37)</f>
        <v>641420000.00000012</v>
      </c>
      <c r="AB54" s="169">
        <f>SUM(AB26:AB37)</f>
        <v>272550000</v>
      </c>
      <c r="AD54" s="168">
        <f>SUM(AD26:AD37)</f>
        <v>93584999.999999985</v>
      </c>
      <c r="AE54" s="1448">
        <f t="shared" ref="AE54:AF54" si="74">SUM(AE26:AE37)</f>
        <v>732269999.99999988</v>
      </c>
      <c r="AF54" s="169">
        <f t="shared" si="74"/>
        <v>181700000</v>
      </c>
    </row>
    <row r="55" spans="1:33" s="167" customFormat="1" ht="18" customHeight="1">
      <c r="A55" s="297" t="s">
        <v>509</v>
      </c>
      <c r="B55" s="1111" t="s">
        <v>93</v>
      </c>
      <c r="C55" s="1112"/>
      <c r="D55" s="1112"/>
      <c r="E55" s="1112"/>
      <c r="F55" s="1112"/>
      <c r="G55" s="1112"/>
      <c r="H55" s="1112"/>
      <c r="I55" s="1112"/>
      <c r="J55" s="1112"/>
      <c r="K55" s="1112"/>
      <c r="L55" s="1112"/>
      <c r="M55" s="1112"/>
      <c r="N55" s="1112"/>
      <c r="O55" s="1112"/>
      <c r="P55" s="1112"/>
      <c r="Q55" s="1112"/>
      <c r="R55" s="1113"/>
      <c r="S55" s="519">
        <f>SUM(S38:S38)</f>
        <v>167000000</v>
      </c>
      <c r="T55" s="1138"/>
      <c r="U55" s="1139"/>
      <c r="V55" s="1139"/>
      <c r="W55" s="1140"/>
      <c r="Z55" s="168">
        <f>SUM(Z38:Z38)</f>
        <v>55666666.666666664</v>
      </c>
      <c r="AA55" s="168">
        <f>SUM(AA38:AA38)</f>
        <v>111333333.33333333</v>
      </c>
      <c r="AB55" s="169">
        <f>SUM(AB38:AB38)</f>
        <v>55666666.666666672</v>
      </c>
      <c r="AD55" s="168">
        <f>SUM(AD38:AD38)</f>
        <v>55666666.666666664</v>
      </c>
      <c r="AE55" s="1448">
        <f>SUM(AE38:AE38)</f>
        <v>167000000</v>
      </c>
      <c r="AF55" s="169">
        <f>SUM(AF38:AF38)</f>
        <v>0</v>
      </c>
    </row>
    <row r="56" spans="1:33" s="167" customFormat="1" ht="24.95" customHeight="1">
      <c r="A56" s="297" t="s">
        <v>623</v>
      </c>
      <c r="B56" s="1111" t="s">
        <v>93</v>
      </c>
      <c r="C56" s="1112"/>
      <c r="D56" s="1112"/>
      <c r="E56" s="1112"/>
      <c r="F56" s="1112"/>
      <c r="G56" s="1112"/>
      <c r="H56" s="1113"/>
      <c r="I56" s="516"/>
      <c r="J56" s="517"/>
      <c r="K56" s="1111"/>
      <c r="L56" s="1112"/>
      <c r="M56" s="1112"/>
      <c r="N56" s="1112"/>
      <c r="O56" s="1112"/>
      <c r="P56" s="1112"/>
      <c r="Q56" s="1112"/>
      <c r="R56" s="1113"/>
      <c r="S56" s="518">
        <f>SUBTOTAL(9,S17:S55)</f>
        <v>4830727750</v>
      </c>
      <c r="T56" s="1138"/>
      <c r="U56" s="1139"/>
      <c r="V56" s="1139"/>
      <c r="W56" s="1140"/>
      <c r="Y56" s="472"/>
      <c r="Z56" s="168">
        <f>SUM(Z39:Z47)</f>
        <v>43750000</v>
      </c>
      <c r="AA56" s="168">
        <f t="shared" ref="AA56:AB56" si="75">SUM(AA39:AA47)</f>
        <v>102500000</v>
      </c>
      <c r="AB56" s="169">
        <f t="shared" si="75"/>
        <v>105000000</v>
      </c>
      <c r="AC56" s="473"/>
      <c r="AD56" s="168">
        <f>SUM(AD39:AD47)</f>
        <v>43750000</v>
      </c>
      <c r="AE56" s="1448">
        <f t="shared" ref="AE56:AF56" si="76">SUM(AE39:AE47)</f>
        <v>117500000</v>
      </c>
      <c r="AF56" s="169">
        <f t="shared" si="76"/>
        <v>90000000</v>
      </c>
    </row>
    <row r="57" spans="1:33" s="167" customFormat="1" ht="24.95" customHeight="1" thickBot="1">
      <c r="A57" s="297" t="s">
        <v>1028</v>
      </c>
      <c r="B57" s="1135" t="s">
        <v>93</v>
      </c>
      <c r="C57" s="1136"/>
      <c r="D57" s="1136"/>
      <c r="E57" s="1136"/>
      <c r="F57" s="1136"/>
      <c r="G57" s="1136"/>
      <c r="H57" s="1136"/>
      <c r="I57" s="1136"/>
      <c r="J57" s="1136"/>
      <c r="K57" s="1136"/>
      <c r="L57" s="1136"/>
      <c r="M57" s="1136"/>
      <c r="N57" s="1136"/>
      <c r="O57" s="1136"/>
      <c r="P57" s="1136"/>
      <c r="Q57" s="1136"/>
      <c r="R57" s="1137"/>
      <c r="S57" s="515">
        <f>SUBTOTAL(9,S48:S49)</f>
        <v>5973000</v>
      </c>
      <c r="T57" s="1141"/>
      <c r="U57" s="1142"/>
      <c r="V57" s="1142"/>
      <c r="W57" s="1143"/>
      <c r="Z57" s="168">
        <f>SUM(Z48:Z49)</f>
        <v>2986500</v>
      </c>
      <c r="AA57" s="168">
        <f>SUM(AA48:AA49)</f>
        <v>5973000</v>
      </c>
      <c r="AB57" s="169">
        <f>SUM(AB48:AB49)</f>
        <v>0</v>
      </c>
      <c r="AD57" s="168">
        <f>SUM(AD48:AD49)</f>
        <v>2986500</v>
      </c>
      <c r="AE57" s="1448">
        <f>SUM(AE48:AE49)</f>
        <v>5973000</v>
      </c>
      <c r="AF57" s="169">
        <f>SUM(AF48:AF49)</f>
        <v>0</v>
      </c>
    </row>
    <row r="58" spans="1:33" s="454" customFormat="1" ht="18" customHeight="1" thickTop="1">
      <c r="B58" s="161"/>
      <c r="C58" s="397"/>
      <c r="D58" s="394"/>
      <c r="E58" s="397"/>
      <c r="F58" s="397"/>
      <c r="G58" s="397"/>
      <c r="H58" s="482"/>
      <c r="I58" s="394"/>
      <c r="J58" s="397"/>
      <c r="K58" s="483"/>
      <c r="L58" s="397"/>
      <c r="M58" s="397"/>
      <c r="N58" s="394"/>
      <c r="O58" s="397"/>
      <c r="P58" s="394"/>
      <c r="Q58" s="394"/>
      <c r="R58" s="397"/>
      <c r="S58" s="484"/>
      <c r="T58" s="397"/>
      <c r="U58" s="394"/>
      <c r="V58" s="397"/>
      <c r="W58" s="394"/>
      <c r="AD58" s="455"/>
      <c r="AE58" s="1447"/>
      <c r="AF58" s="455"/>
    </row>
    <row r="59" spans="1:33" s="454" customFormat="1" ht="18" customHeight="1">
      <c r="B59" s="161"/>
      <c r="C59" s="397"/>
      <c r="D59" s="394"/>
      <c r="E59" s="397"/>
      <c r="F59" s="397"/>
      <c r="G59" s="397"/>
      <c r="H59" s="482"/>
      <c r="I59" s="394"/>
      <c r="J59" s="397"/>
      <c r="K59" s="483"/>
      <c r="L59" s="397"/>
      <c r="M59" s="397"/>
      <c r="N59" s="394"/>
      <c r="O59" s="397"/>
      <c r="P59" s="394"/>
      <c r="Q59" s="394"/>
      <c r="R59" s="397"/>
      <c r="S59" s="484"/>
      <c r="T59" s="397"/>
      <c r="U59" s="394"/>
      <c r="V59" s="397"/>
      <c r="W59" s="394"/>
      <c r="AD59" s="455"/>
      <c r="AE59" s="1447"/>
      <c r="AF59" s="455"/>
    </row>
    <row r="60" spans="1:33" ht="18" customHeight="1">
      <c r="B60" s="291"/>
      <c r="C60" s="291"/>
      <c r="D60" s="291"/>
      <c r="E60" s="291"/>
      <c r="F60" s="291"/>
      <c r="G60" s="167"/>
      <c r="H60" s="485"/>
      <c r="I60" s="485"/>
      <c r="J60" s="485"/>
      <c r="K60" s="379"/>
      <c r="L60" s="291"/>
      <c r="M60" s="291"/>
      <c r="N60" s="291"/>
      <c r="O60" s="291"/>
      <c r="P60" s="291"/>
      <c r="Q60" s="291"/>
      <c r="R60" s="291"/>
      <c r="S60" s="291"/>
      <c r="T60" s="291"/>
      <c r="U60" s="291"/>
      <c r="V60" s="291"/>
      <c r="W60" s="291"/>
    </row>
    <row r="61" spans="1:33" ht="12.95" customHeight="1">
      <c r="B61" s="291"/>
      <c r="C61" s="291"/>
      <c r="D61" s="291"/>
      <c r="E61" s="291"/>
      <c r="F61" s="291"/>
      <c r="G61" s="167"/>
      <c r="H61" s="485"/>
      <c r="I61" s="485"/>
      <c r="J61" s="485"/>
      <c r="K61" s="379"/>
      <c r="L61" s="291"/>
      <c r="M61" s="291"/>
      <c r="N61" s="291"/>
      <c r="O61" s="291"/>
      <c r="P61" s="291"/>
      <c r="Q61" s="291"/>
      <c r="R61" s="291"/>
      <c r="S61" s="291"/>
      <c r="T61" s="291"/>
      <c r="U61" s="291"/>
      <c r="V61" s="291"/>
      <c r="W61" s="291"/>
    </row>
    <row r="62" spans="1:33">
      <c r="B62" s="291"/>
      <c r="C62" s="291"/>
      <c r="D62" s="291"/>
      <c r="E62" s="291"/>
      <c r="F62" s="291"/>
      <c r="G62" s="167"/>
      <c r="H62" s="485"/>
      <c r="I62" s="485"/>
      <c r="J62" s="485"/>
      <c r="K62" s="379"/>
      <c r="L62" s="291"/>
      <c r="M62" s="291"/>
      <c r="N62" s="291"/>
      <c r="O62" s="291"/>
      <c r="P62" s="291"/>
      <c r="Q62" s="291"/>
      <c r="R62" s="291"/>
      <c r="S62" s="291"/>
      <c r="T62" s="291"/>
      <c r="U62" s="291"/>
      <c r="V62" s="291"/>
      <c r="W62" s="291"/>
    </row>
    <row r="63" spans="1:33">
      <c r="B63" s="181"/>
      <c r="D63" s="181"/>
      <c r="H63" s="456"/>
      <c r="I63" s="456"/>
      <c r="J63" s="456"/>
    </row>
    <row r="64" spans="1:33">
      <c r="B64" s="181"/>
      <c r="D64" s="181"/>
      <c r="H64" s="456"/>
      <c r="I64" s="456"/>
      <c r="J64" s="456"/>
    </row>
    <row r="65" spans="2:32">
      <c r="B65" s="181"/>
      <c r="D65" s="181"/>
      <c r="H65" s="456"/>
      <c r="I65" s="456"/>
      <c r="J65" s="456"/>
    </row>
    <row r="66" spans="2:32">
      <c r="B66" s="181"/>
      <c r="D66" s="181"/>
      <c r="H66" s="456"/>
      <c r="I66" s="456"/>
      <c r="J66" s="456"/>
    </row>
    <row r="67" spans="2:32">
      <c r="B67" s="181"/>
      <c r="D67" s="181"/>
      <c r="H67" s="456"/>
      <c r="I67" s="456"/>
      <c r="J67" s="456"/>
    </row>
    <row r="68" spans="2:32" s="167" customFormat="1">
      <c r="B68" s="486"/>
      <c r="C68" s="486"/>
      <c r="D68" s="486"/>
      <c r="E68" s="487"/>
      <c r="F68" s="487"/>
      <c r="G68" s="487"/>
      <c r="H68" s="487"/>
      <c r="I68" s="487"/>
      <c r="J68" s="487"/>
      <c r="K68" s="455"/>
      <c r="L68" s="487"/>
      <c r="M68" s="488"/>
      <c r="N68" s="488"/>
      <c r="O68" s="488"/>
      <c r="P68" s="488"/>
      <c r="Q68" s="488"/>
      <c r="R68" s="488"/>
      <c r="S68" s="488"/>
      <c r="T68" s="488"/>
      <c r="U68" s="488"/>
      <c r="V68" s="488"/>
      <c r="W68" s="488"/>
      <c r="AD68" s="261"/>
      <c r="AE68" s="371"/>
      <c r="AF68" s="261"/>
    </row>
    <row r="69" spans="2:32" s="167" customFormat="1">
      <c r="B69" s="486"/>
      <c r="C69" s="486"/>
      <c r="D69" s="486"/>
      <c r="E69" s="370"/>
      <c r="F69" s="370"/>
      <c r="G69" s="370"/>
      <c r="H69" s="370"/>
      <c r="I69" s="370"/>
      <c r="J69" s="370"/>
      <c r="K69" s="261"/>
      <c r="L69" s="370"/>
      <c r="M69" s="488"/>
      <c r="N69" s="488"/>
      <c r="O69" s="488"/>
      <c r="P69" s="488"/>
      <c r="Q69" s="488"/>
      <c r="R69" s="488"/>
      <c r="S69" s="488"/>
      <c r="T69" s="488"/>
      <c r="U69" s="488"/>
      <c r="V69" s="488"/>
      <c r="W69" s="488"/>
      <c r="AD69" s="261"/>
      <c r="AE69" s="371"/>
      <c r="AF69" s="261"/>
    </row>
    <row r="70" spans="2:32" s="167" customFormat="1">
      <c r="B70" s="486"/>
      <c r="C70" s="486"/>
      <c r="D70" s="486"/>
      <c r="E70" s="370"/>
      <c r="F70" s="370"/>
      <c r="G70" s="370"/>
      <c r="H70" s="370"/>
      <c r="I70" s="370"/>
      <c r="J70" s="370"/>
      <c r="K70" s="261"/>
      <c r="L70" s="488"/>
      <c r="M70" s="488"/>
      <c r="N70" s="488"/>
      <c r="O70" s="488"/>
      <c r="P70" s="488"/>
      <c r="Q70" s="488"/>
      <c r="R70" s="488"/>
      <c r="S70" s="488"/>
      <c r="T70" s="488"/>
      <c r="U70" s="488"/>
      <c r="V70" s="488"/>
      <c r="W70" s="488"/>
      <c r="AD70" s="261"/>
      <c r="AE70" s="371"/>
      <c r="AF70" s="261"/>
    </row>
    <row r="71" spans="2:32" s="167" customFormat="1">
      <c r="B71" s="486"/>
      <c r="C71" s="486"/>
      <c r="D71" s="486"/>
      <c r="E71" s="370"/>
      <c r="F71" s="370"/>
      <c r="G71" s="370"/>
      <c r="H71" s="370"/>
      <c r="I71" s="370"/>
      <c r="J71" s="370"/>
      <c r="K71" s="261"/>
      <c r="L71" s="488"/>
      <c r="M71" s="488"/>
      <c r="N71" s="488"/>
      <c r="O71" s="488"/>
      <c r="P71" s="488"/>
      <c r="Q71" s="488"/>
      <c r="R71" s="488"/>
      <c r="S71" s="488"/>
      <c r="T71" s="488"/>
      <c r="U71" s="488"/>
      <c r="V71" s="488"/>
      <c r="W71" s="488"/>
      <c r="AD71" s="261"/>
      <c r="AE71" s="371"/>
      <c r="AF71" s="261"/>
    </row>
    <row r="72" spans="2:32" s="167" customFormat="1">
      <c r="B72" s="486"/>
      <c r="C72" s="486"/>
      <c r="D72" s="486"/>
      <c r="E72" s="370"/>
      <c r="F72" s="370"/>
      <c r="G72" s="370"/>
      <c r="H72" s="370"/>
      <c r="I72" s="370"/>
      <c r="J72" s="370"/>
      <c r="K72" s="261"/>
      <c r="L72" s="488"/>
      <c r="M72" s="488"/>
      <c r="N72" s="488"/>
      <c r="O72" s="488"/>
      <c r="P72" s="488"/>
      <c r="Q72" s="488"/>
      <c r="R72" s="488"/>
      <c r="S72" s="488"/>
      <c r="T72" s="488"/>
      <c r="U72" s="488"/>
      <c r="V72" s="488"/>
      <c r="W72" s="488"/>
      <c r="AD72" s="261"/>
      <c r="AE72" s="371"/>
      <c r="AF72" s="261"/>
    </row>
    <row r="73" spans="2:32" s="167" customFormat="1">
      <c r="B73" s="486"/>
      <c r="C73" s="486"/>
      <c r="D73" s="486"/>
      <c r="E73" s="370"/>
      <c r="F73" s="370"/>
      <c r="G73" s="370"/>
      <c r="H73" s="370"/>
      <c r="I73" s="370"/>
      <c r="J73" s="370"/>
      <c r="K73" s="261"/>
      <c r="L73" s="488"/>
      <c r="M73" s="488"/>
      <c r="N73" s="488"/>
      <c r="O73" s="488"/>
      <c r="P73" s="488"/>
      <c r="Q73" s="488"/>
      <c r="R73" s="488"/>
      <c r="S73" s="488"/>
      <c r="T73" s="488"/>
      <c r="U73" s="488"/>
      <c r="V73" s="488"/>
      <c r="W73" s="488"/>
      <c r="AD73" s="261"/>
      <c r="AE73" s="371"/>
      <c r="AF73" s="261"/>
    </row>
    <row r="74" spans="2:32" s="167" customFormat="1">
      <c r="B74" s="486"/>
      <c r="C74" s="486"/>
      <c r="D74" s="486"/>
      <c r="E74" s="487"/>
      <c r="F74" s="487"/>
      <c r="G74" s="487"/>
      <c r="H74" s="487"/>
      <c r="I74" s="487"/>
      <c r="J74" s="487"/>
      <c r="K74" s="455"/>
      <c r="L74" s="487"/>
      <c r="M74" s="488"/>
      <c r="N74" s="488"/>
      <c r="O74" s="488"/>
      <c r="P74" s="488"/>
      <c r="Q74" s="488"/>
      <c r="R74" s="488"/>
      <c r="S74" s="488"/>
      <c r="T74" s="488"/>
      <c r="U74" s="488"/>
      <c r="V74" s="488"/>
      <c r="W74" s="488"/>
      <c r="AD74" s="261"/>
      <c r="AE74" s="371"/>
      <c r="AF74" s="261"/>
    </row>
    <row r="75" spans="2:32">
      <c r="B75" s="489"/>
      <c r="C75" s="490"/>
      <c r="D75" s="490"/>
      <c r="E75" s="373"/>
      <c r="F75" s="373"/>
      <c r="H75" s="373"/>
      <c r="I75" s="373"/>
      <c r="J75" s="373"/>
      <c r="K75" s="374"/>
      <c r="L75" s="373"/>
      <c r="S75" s="373"/>
      <c r="T75" s="373"/>
      <c r="U75" s="373"/>
      <c r="V75" s="373"/>
      <c r="W75" s="373"/>
    </row>
    <row r="76" spans="2:32">
      <c r="B76" s="489"/>
      <c r="C76" s="490"/>
      <c r="D76" s="490"/>
      <c r="E76" s="373"/>
      <c r="F76" s="373"/>
      <c r="H76" s="373"/>
      <c r="I76" s="373"/>
      <c r="J76" s="373"/>
      <c r="K76" s="374"/>
      <c r="L76" s="373"/>
      <c r="S76" s="373"/>
      <c r="T76" s="373"/>
      <c r="U76" s="373"/>
      <c r="V76" s="373"/>
      <c r="W76" s="373"/>
    </row>
    <row r="77" spans="2:32">
      <c r="B77" s="491"/>
      <c r="C77" s="492"/>
      <c r="D77" s="493"/>
      <c r="E77" s="492"/>
      <c r="F77" s="494"/>
      <c r="G77" s="495"/>
      <c r="H77" s="495"/>
      <c r="I77" s="495"/>
      <c r="J77" s="495"/>
      <c r="K77" s="261"/>
      <c r="L77" s="496"/>
      <c r="M77" s="496"/>
      <c r="N77" s="496"/>
      <c r="O77" s="496"/>
      <c r="P77" s="496"/>
      <c r="Q77" s="496"/>
      <c r="R77" s="496"/>
      <c r="S77" s="495"/>
      <c r="T77" s="495"/>
      <c r="U77" s="495"/>
      <c r="V77" s="495"/>
      <c r="W77" s="497"/>
    </row>
    <row r="144" spans="24:24">
      <c r="X144" s="457"/>
    </row>
    <row r="145" spans="24:24">
      <c r="X145" s="458"/>
    </row>
  </sheetData>
  <autoFilter ref="A16:AF56">
    <filterColumn colId="0"/>
  </autoFilter>
  <mergeCells count="47">
    <mergeCell ref="B55:R55"/>
    <mergeCell ref="W45:W47"/>
    <mergeCell ref="W40:W43"/>
    <mergeCell ref="W48:W49"/>
    <mergeCell ref="B51:H51"/>
    <mergeCell ref="K51:R51"/>
    <mergeCell ref="T51:W51"/>
    <mergeCell ref="T55:W55"/>
    <mergeCell ref="B52:H52"/>
    <mergeCell ref="K52:R52"/>
    <mergeCell ref="T52:W52"/>
    <mergeCell ref="T53:W53"/>
    <mergeCell ref="B54:H54"/>
    <mergeCell ref="K54:R54"/>
    <mergeCell ref="T54:W54"/>
    <mergeCell ref="B53:R53"/>
    <mergeCell ref="AD14:AF14"/>
    <mergeCell ref="B1:W1"/>
    <mergeCell ref="B2:W2"/>
    <mergeCell ref="B3:W3"/>
    <mergeCell ref="I14:K14"/>
    <mergeCell ref="D14:E14"/>
    <mergeCell ref="B4:W4"/>
    <mergeCell ref="R14:R15"/>
    <mergeCell ref="S14:S15"/>
    <mergeCell ref="W14:W15"/>
    <mergeCell ref="C14:C15"/>
    <mergeCell ref="F14:F15"/>
    <mergeCell ref="H14:H15"/>
    <mergeCell ref="Z14:AB14"/>
    <mergeCell ref="AC14:AC15"/>
    <mergeCell ref="I15:J15"/>
    <mergeCell ref="T50:W50"/>
    <mergeCell ref="X14:X15"/>
    <mergeCell ref="Y14:Y15"/>
    <mergeCell ref="T14:V14"/>
    <mergeCell ref="Q14:Q15"/>
    <mergeCell ref="B14:B15"/>
    <mergeCell ref="G14:G15"/>
    <mergeCell ref="L14:P14"/>
    <mergeCell ref="B50:H50"/>
    <mergeCell ref="K50:R50"/>
    <mergeCell ref="B56:H56"/>
    <mergeCell ref="K56:R56"/>
    <mergeCell ref="T56:W56"/>
    <mergeCell ref="T57:W57"/>
    <mergeCell ref="B57:R57"/>
  </mergeCells>
  <phoneticPr fontId="4" type="noConversion"/>
  <printOptions horizontalCentered="1"/>
  <pageMargins left="1.25" right="0.5" top="0.75" bottom="0.75" header="0.05" footer="0.05"/>
  <pageSetup paperSize="256" scale="75"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dimension ref="A1:AC71"/>
  <sheetViews>
    <sheetView view="pageBreakPreview" topLeftCell="A53" zoomScaleSheetLayoutView="100" workbookViewId="0">
      <selection activeCell="A55" sqref="A55"/>
    </sheetView>
  </sheetViews>
  <sheetFormatPr defaultRowHeight="12.75"/>
  <cols>
    <col min="1" max="1" width="13.28515625" style="291" customWidth="1"/>
    <col min="2" max="2" width="5.7109375" style="167" customWidth="1"/>
    <col min="3" max="3" width="20.7109375" style="291" customWidth="1"/>
    <col min="4" max="5" width="12.7109375" style="291" customWidth="1"/>
    <col min="6" max="9" width="10.7109375" style="291" customWidth="1"/>
    <col min="10" max="11" width="5.7109375" style="291" customWidth="1"/>
    <col min="12" max="12" width="16.7109375" style="291" customWidth="1"/>
    <col min="13" max="14" width="9.7109375" style="291" customWidth="1"/>
    <col min="15" max="15" width="16.7109375" style="379" customWidth="1"/>
    <col min="16" max="18" width="4.7109375" style="291" customWidth="1"/>
    <col min="19" max="19" width="20.7109375" style="291" customWidth="1"/>
    <col min="20" max="20" width="12.140625" style="291" customWidth="1"/>
    <col min="21" max="21" width="11.42578125" style="291" customWidth="1"/>
    <col min="22" max="22" width="11.5703125" style="379" customWidth="1"/>
    <col min="23" max="23" width="12" style="379" customWidth="1"/>
    <col min="24" max="24" width="13" style="379" customWidth="1"/>
    <col min="25" max="25" width="9.140625" style="291"/>
    <col min="26" max="26" width="11.7109375" style="379" customWidth="1"/>
    <col min="27" max="27" width="10.7109375" style="379" customWidth="1"/>
    <col min="28" max="28" width="12.5703125" style="379" customWidth="1"/>
    <col min="29" max="16384" width="9.140625" style="291"/>
  </cols>
  <sheetData>
    <row r="1" spans="2:28" ht="15" customHeight="1">
      <c r="B1" s="1125" t="s">
        <v>128</v>
      </c>
      <c r="C1" s="1125"/>
      <c r="D1" s="1125"/>
      <c r="E1" s="1125"/>
      <c r="F1" s="1125"/>
      <c r="G1" s="1125"/>
      <c r="H1" s="1125"/>
      <c r="I1" s="1125"/>
      <c r="J1" s="1125"/>
      <c r="K1" s="1125"/>
      <c r="L1" s="1125"/>
      <c r="M1" s="1125"/>
      <c r="N1" s="1125"/>
      <c r="O1" s="1168"/>
      <c r="P1" s="1125"/>
      <c r="Q1" s="1125"/>
      <c r="R1" s="1125"/>
      <c r="S1" s="1125"/>
    </row>
    <row r="2" spans="2:28" ht="15" customHeight="1">
      <c r="B2" s="1125" t="s">
        <v>66</v>
      </c>
      <c r="C2" s="1125"/>
      <c r="D2" s="1125"/>
      <c r="E2" s="1125"/>
      <c r="F2" s="1125"/>
      <c r="G2" s="1125"/>
      <c r="H2" s="1125"/>
      <c r="I2" s="1125"/>
      <c r="J2" s="1125"/>
      <c r="K2" s="1125"/>
      <c r="L2" s="1125"/>
      <c r="M2" s="1125"/>
      <c r="N2" s="1125"/>
      <c r="O2" s="1168"/>
      <c r="P2" s="1125"/>
      <c r="Q2" s="1125"/>
      <c r="R2" s="1125"/>
      <c r="S2" s="1125"/>
    </row>
    <row r="3" spans="2:28" ht="15" customHeight="1">
      <c r="B3" s="1125" t="s">
        <v>67</v>
      </c>
      <c r="C3" s="1125"/>
      <c r="D3" s="1125"/>
      <c r="E3" s="1125"/>
      <c r="F3" s="1125"/>
      <c r="G3" s="1125"/>
      <c r="H3" s="1125"/>
      <c r="I3" s="1125"/>
      <c r="J3" s="1125"/>
      <c r="K3" s="1125"/>
      <c r="L3" s="1125"/>
      <c r="M3" s="1125"/>
      <c r="N3" s="1125"/>
      <c r="O3" s="1168"/>
      <c r="P3" s="1125"/>
      <c r="Q3" s="1125"/>
      <c r="R3" s="1125"/>
      <c r="S3" s="1125"/>
    </row>
    <row r="4" spans="2:28" ht="15" customHeight="1">
      <c r="B4" s="1125" t="s">
        <v>1599</v>
      </c>
      <c r="C4" s="1125"/>
      <c r="D4" s="1125"/>
      <c r="E4" s="1125"/>
      <c r="F4" s="1125"/>
      <c r="G4" s="1125"/>
      <c r="H4" s="1125"/>
      <c r="I4" s="1125"/>
      <c r="J4" s="1125"/>
      <c r="K4" s="1125"/>
      <c r="L4" s="1125"/>
      <c r="M4" s="1125"/>
      <c r="N4" s="1125"/>
      <c r="O4" s="1168"/>
      <c r="P4" s="1125"/>
      <c r="Q4" s="1125"/>
      <c r="R4" s="1125"/>
      <c r="S4" s="1125"/>
    </row>
    <row r="5" spans="2:28" ht="15" customHeight="1">
      <c r="B5" s="328"/>
      <c r="C5" s="328"/>
      <c r="D5" s="328"/>
      <c r="E5" s="328"/>
      <c r="F5" s="328"/>
      <c r="G5" s="328"/>
      <c r="H5" s="328"/>
      <c r="I5" s="328"/>
      <c r="J5" s="328"/>
      <c r="K5" s="328"/>
      <c r="L5" s="328"/>
      <c r="M5" s="328"/>
      <c r="N5" s="328"/>
      <c r="O5" s="550"/>
      <c r="P5" s="328"/>
      <c r="Q5" s="328"/>
      <c r="R5" s="328"/>
      <c r="S5" s="328"/>
    </row>
    <row r="6" spans="2:28" ht="15" customHeight="1">
      <c r="B6" s="313" t="s">
        <v>68</v>
      </c>
      <c r="C6" s="295"/>
      <c r="D6" s="380" t="s">
        <v>1659</v>
      </c>
      <c r="E6" s="295"/>
      <c r="F6" s="295"/>
      <c r="G6" s="295"/>
      <c r="H6" s="295"/>
      <c r="I6" s="295"/>
      <c r="J6" s="295"/>
      <c r="K6" s="295"/>
      <c r="L6" s="295"/>
      <c r="M6" s="295"/>
      <c r="N6" s="295"/>
      <c r="O6" s="551"/>
      <c r="P6" s="541"/>
      <c r="Q6" s="541"/>
      <c r="R6" s="541"/>
      <c r="S6" s="295"/>
    </row>
    <row r="7" spans="2:28" ht="15" customHeight="1">
      <c r="B7" s="313" t="s">
        <v>70</v>
      </c>
      <c r="C7" s="295"/>
      <c r="D7" s="383" t="s">
        <v>1660</v>
      </c>
      <c r="E7" s="295"/>
      <c r="F7" s="295"/>
      <c r="G7" s="295"/>
      <c r="H7" s="295"/>
      <c r="I7" s="295"/>
      <c r="J7" s="295"/>
      <c r="K7" s="295"/>
      <c r="L7" s="295"/>
      <c r="M7" s="295"/>
      <c r="N7" s="295"/>
      <c r="O7" s="551"/>
      <c r="P7" s="541"/>
      <c r="Q7" s="541"/>
      <c r="R7" s="541"/>
      <c r="S7" s="295"/>
    </row>
    <row r="8" spans="2:28" ht="15" customHeight="1">
      <c r="B8" s="313" t="s">
        <v>72</v>
      </c>
      <c r="C8" s="295"/>
      <c r="D8" s="380" t="s">
        <v>1661</v>
      </c>
      <c r="E8" s="295"/>
      <c r="F8" s="295"/>
      <c r="G8" s="295"/>
      <c r="H8" s="295"/>
      <c r="I8" s="295"/>
      <c r="J8" s="295"/>
      <c r="K8" s="295"/>
      <c r="L8" s="295"/>
      <c r="M8" s="295"/>
      <c r="N8" s="295"/>
      <c r="O8" s="551"/>
      <c r="P8" s="541"/>
      <c r="Q8" s="541"/>
      <c r="R8" s="541"/>
      <c r="S8" s="295"/>
    </row>
    <row r="9" spans="2:28" ht="15" customHeight="1">
      <c r="B9" s="313" t="s">
        <v>73</v>
      </c>
      <c r="C9" s="295"/>
      <c r="D9" s="380" t="s">
        <v>1662</v>
      </c>
      <c r="E9" s="295"/>
      <c r="F9" s="295"/>
      <c r="G9" s="295"/>
      <c r="H9" s="295"/>
      <c r="I9" s="295"/>
      <c r="J9" s="295"/>
      <c r="K9" s="295"/>
      <c r="L9" s="295"/>
      <c r="M9" s="295"/>
      <c r="N9" s="295"/>
      <c r="O9" s="551"/>
      <c r="P9" s="541"/>
      <c r="Q9" s="541"/>
      <c r="R9" s="541"/>
      <c r="S9" s="295"/>
    </row>
    <row r="10" spans="2:28" ht="15" customHeight="1">
      <c r="B10" s="313" t="s">
        <v>74</v>
      </c>
      <c r="C10" s="295"/>
      <c r="D10" s="313" t="s">
        <v>1663</v>
      </c>
      <c r="E10" s="295"/>
      <c r="F10" s="295"/>
      <c r="G10" s="295"/>
      <c r="H10" s="295"/>
      <c r="I10" s="295"/>
      <c r="J10" s="295"/>
      <c r="K10" s="295"/>
      <c r="L10" s="295"/>
      <c r="M10" s="295"/>
      <c r="N10" s="295"/>
      <c r="O10" s="551"/>
      <c r="P10" s="541"/>
      <c r="Q10" s="541"/>
      <c r="R10" s="541"/>
      <c r="S10" s="295"/>
    </row>
    <row r="11" spans="2:28" ht="15" customHeight="1">
      <c r="B11" s="313" t="s">
        <v>76</v>
      </c>
      <c r="C11" s="295"/>
      <c r="D11" s="313" t="s">
        <v>1675</v>
      </c>
      <c r="E11" s="295"/>
      <c r="F11" s="295"/>
      <c r="G11" s="295"/>
      <c r="H11" s="295"/>
      <c r="I11" s="295"/>
      <c r="J11" s="295"/>
      <c r="K11" s="295"/>
      <c r="L11" s="295"/>
      <c r="M11" s="295"/>
      <c r="N11" s="295"/>
      <c r="O11" s="551"/>
      <c r="P11" s="541"/>
      <c r="Q11" s="541"/>
      <c r="R11" s="541"/>
      <c r="S11" s="295"/>
    </row>
    <row r="12" spans="2:28" ht="15" customHeight="1">
      <c r="B12" s="313" t="s">
        <v>36</v>
      </c>
      <c r="C12" s="295"/>
      <c r="D12" s="313" t="s">
        <v>1676</v>
      </c>
      <c r="E12" s="295"/>
      <c r="F12" s="295"/>
      <c r="G12" s="295"/>
      <c r="H12" s="295"/>
      <c r="I12" s="295"/>
      <c r="J12" s="295"/>
      <c r="K12" s="295"/>
      <c r="L12" s="295"/>
      <c r="M12" s="295"/>
      <c r="N12" s="295"/>
      <c r="O12" s="551"/>
      <c r="P12" s="541"/>
      <c r="Q12" s="541"/>
      <c r="R12" s="541"/>
      <c r="S12" s="295"/>
    </row>
    <row r="13" spans="2:28" ht="15" customHeight="1">
      <c r="B13" s="552"/>
      <c r="C13" s="284"/>
      <c r="D13" s="285"/>
      <c r="E13" s="284"/>
      <c r="F13" s="284"/>
      <c r="G13" s="284"/>
      <c r="H13" s="284"/>
      <c r="I13" s="284"/>
      <c r="J13" s="284"/>
      <c r="K13" s="284"/>
      <c r="L13" s="284"/>
      <c r="M13" s="284"/>
      <c r="N13" s="284"/>
      <c r="O13" s="287"/>
      <c r="P13" s="183"/>
      <c r="Q13" s="183"/>
      <c r="R13" s="183"/>
      <c r="S13" s="284"/>
    </row>
    <row r="14" spans="2:28" ht="20.100000000000001" customHeight="1">
      <c r="B14" s="1126" t="s">
        <v>16</v>
      </c>
      <c r="C14" s="1120" t="s">
        <v>77</v>
      </c>
      <c r="D14" s="1126" t="s">
        <v>0</v>
      </c>
      <c r="E14" s="1126"/>
      <c r="F14" s="1122" t="s">
        <v>94</v>
      </c>
      <c r="G14" s="1122" t="s">
        <v>95</v>
      </c>
      <c r="H14" s="1122" t="s">
        <v>96</v>
      </c>
      <c r="I14" s="1122" t="s">
        <v>9</v>
      </c>
      <c r="J14" s="1122" t="s">
        <v>97</v>
      </c>
      <c r="K14" s="1122"/>
      <c r="L14" s="1122"/>
      <c r="M14" s="1122" t="s">
        <v>169</v>
      </c>
      <c r="N14" s="1129" t="s">
        <v>143</v>
      </c>
      <c r="O14" s="1127" t="s">
        <v>156</v>
      </c>
      <c r="P14" s="1122" t="s">
        <v>7</v>
      </c>
      <c r="Q14" s="1122"/>
      <c r="R14" s="1122"/>
      <c r="S14" s="1122" t="s">
        <v>2</v>
      </c>
      <c r="T14" s="1123" t="s">
        <v>189</v>
      </c>
      <c r="U14" s="1106" t="s">
        <v>190</v>
      </c>
      <c r="V14" s="1103" t="s">
        <v>191</v>
      </c>
      <c r="W14" s="1104"/>
      <c r="X14" s="1105"/>
      <c r="Y14" s="1106" t="s">
        <v>190</v>
      </c>
      <c r="Z14" s="1103" t="s">
        <v>1602</v>
      </c>
      <c r="AA14" s="1104"/>
      <c r="AB14" s="1105"/>
    </row>
    <row r="15" spans="2:28" ht="30" customHeight="1">
      <c r="B15" s="1126"/>
      <c r="C15" s="1121"/>
      <c r="D15" s="316" t="s">
        <v>5</v>
      </c>
      <c r="E15" s="318" t="s">
        <v>23</v>
      </c>
      <c r="F15" s="1122"/>
      <c r="G15" s="1122"/>
      <c r="H15" s="1122"/>
      <c r="I15" s="1122"/>
      <c r="J15" s="1122" t="s">
        <v>37</v>
      </c>
      <c r="K15" s="1122"/>
      <c r="L15" s="318" t="s">
        <v>164</v>
      </c>
      <c r="M15" s="1122"/>
      <c r="N15" s="1130"/>
      <c r="O15" s="1128"/>
      <c r="P15" s="318" t="s">
        <v>98</v>
      </c>
      <c r="Q15" s="318" t="s">
        <v>99</v>
      </c>
      <c r="R15" s="318" t="s">
        <v>100</v>
      </c>
      <c r="S15" s="1122"/>
      <c r="T15" s="1124"/>
      <c r="U15" s="1107"/>
      <c r="V15" s="278" t="s">
        <v>195</v>
      </c>
      <c r="W15" s="278" t="s">
        <v>1600</v>
      </c>
      <c r="X15" s="278" t="s">
        <v>1601</v>
      </c>
      <c r="Y15" s="1107"/>
      <c r="Z15" s="278" t="s">
        <v>1609</v>
      </c>
      <c r="AA15" s="278" t="s">
        <v>1604</v>
      </c>
      <c r="AB15" s="278" t="s">
        <v>1605</v>
      </c>
    </row>
    <row r="16" spans="2:28" s="554" customFormat="1" ht="15" customHeight="1">
      <c r="B16" s="412" t="s">
        <v>83</v>
      </c>
      <c r="C16" s="413" t="s">
        <v>84</v>
      </c>
      <c r="D16" s="412" t="s">
        <v>85</v>
      </c>
      <c r="E16" s="413" t="s">
        <v>86</v>
      </c>
      <c r="F16" s="413" t="s">
        <v>87</v>
      </c>
      <c r="G16" s="413" t="s">
        <v>88</v>
      </c>
      <c r="H16" s="413" t="s">
        <v>89</v>
      </c>
      <c r="I16" s="413" t="s">
        <v>20</v>
      </c>
      <c r="J16" s="413" t="s">
        <v>17</v>
      </c>
      <c r="K16" s="413" t="s">
        <v>15</v>
      </c>
      <c r="L16" s="412" t="s">
        <v>90</v>
      </c>
      <c r="M16" s="413" t="s">
        <v>91</v>
      </c>
      <c r="N16" s="412" t="s">
        <v>92</v>
      </c>
      <c r="O16" s="555" t="s">
        <v>18</v>
      </c>
      <c r="P16" s="413" t="s">
        <v>21</v>
      </c>
      <c r="Q16" s="413" t="s">
        <v>22</v>
      </c>
      <c r="R16" s="413" t="s">
        <v>19</v>
      </c>
      <c r="S16" s="413" t="s">
        <v>110</v>
      </c>
      <c r="T16" s="406">
        <v>19</v>
      </c>
      <c r="U16" s="407">
        <v>20</v>
      </c>
      <c r="V16" s="408">
        <v>21</v>
      </c>
      <c r="W16" s="408">
        <v>22</v>
      </c>
      <c r="X16" s="408">
        <v>23</v>
      </c>
      <c r="Y16" s="407">
        <v>24</v>
      </c>
      <c r="Z16" s="408">
        <v>25</v>
      </c>
      <c r="AA16" s="408">
        <v>26</v>
      </c>
      <c r="AB16" s="408">
        <v>27</v>
      </c>
    </row>
    <row r="17" spans="1:29" ht="99.95" customHeight="1">
      <c r="A17" s="297" t="s">
        <v>258</v>
      </c>
      <c r="B17" s="300">
        <v>1</v>
      </c>
      <c r="C17" s="350" t="s">
        <v>291</v>
      </c>
      <c r="D17" s="349" t="s">
        <v>317</v>
      </c>
      <c r="E17" s="466" t="s">
        <v>313</v>
      </c>
      <c r="F17" s="544" t="s">
        <v>198</v>
      </c>
      <c r="G17" s="355" t="s">
        <v>188</v>
      </c>
      <c r="H17" s="351" t="s">
        <v>199</v>
      </c>
      <c r="I17" s="352" t="s">
        <v>199</v>
      </c>
      <c r="J17" s="312">
        <v>1</v>
      </c>
      <c r="K17" s="355" t="s">
        <v>1619</v>
      </c>
      <c r="L17" s="420">
        <f t="shared" ref="L17" si="0">O17/J17</f>
        <v>5500000</v>
      </c>
      <c r="M17" s="352">
        <v>2008</v>
      </c>
      <c r="N17" s="312" t="s">
        <v>226</v>
      </c>
      <c r="O17" s="566">
        <v>5500000</v>
      </c>
      <c r="P17" s="556"/>
      <c r="Q17" s="70"/>
      <c r="R17" s="70"/>
      <c r="S17" s="70"/>
      <c r="T17" s="557">
        <v>10</v>
      </c>
      <c r="U17" s="558">
        <f>2016-M17+1</f>
        <v>9</v>
      </c>
      <c r="V17" s="559">
        <f t="shared" ref="V17" si="1">O17/T17</f>
        <v>550000</v>
      </c>
      <c r="W17" s="559">
        <f t="shared" ref="W17" si="2">U17*V17</f>
        <v>4950000</v>
      </c>
      <c r="X17" s="559">
        <f t="shared" ref="X17" si="3">O17-W17</f>
        <v>550000</v>
      </c>
      <c r="Y17" s="558">
        <f>2017-M17+1</f>
        <v>10</v>
      </c>
      <c r="Z17" s="559">
        <f t="shared" ref="Z17" si="4">O17/T17</f>
        <v>550000</v>
      </c>
      <c r="AA17" s="559">
        <f>Y17*Z17:Z17</f>
        <v>5500000</v>
      </c>
      <c r="AB17" s="559">
        <f t="shared" ref="AB17" si="5">O17-AA17</f>
        <v>0</v>
      </c>
      <c r="AC17" s="291" t="b">
        <f>AA17+AB17=O17</f>
        <v>1</v>
      </c>
    </row>
    <row r="18" spans="1:29" ht="75" customHeight="1">
      <c r="A18" s="297" t="s">
        <v>616</v>
      </c>
      <c r="B18" s="467">
        <v>1</v>
      </c>
      <c r="C18" s="361" t="s">
        <v>624</v>
      </c>
      <c r="D18" s="300" t="s">
        <v>630</v>
      </c>
      <c r="E18" s="70" t="s">
        <v>622</v>
      </c>
      <c r="F18" s="312" t="s">
        <v>625</v>
      </c>
      <c r="G18" s="312" t="s">
        <v>626</v>
      </c>
      <c r="H18" s="312" t="s">
        <v>626</v>
      </c>
      <c r="I18" s="312" t="s">
        <v>187</v>
      </c>
      <c r="J18" s="312">
        <v>1</v>
      </c>
      <c r="K18" s="312" t="s">
        <v>1619</v>
      </c>
      <c r="L18" s="421">
        <v>249425000</v>
      </c>
      <c r="M18" s="312">
        <v>2013</v>
      </c>
      <c r="N18" s="312" t="s">
        <v>515</v>
      </c>
      <c r="O18" s="566">
        <v>249425000</v>
      </c>
      <c r="P18" s="312" t="s">
        <v>98</v>
      </c>
      <c r="Q18" s="312"/>
      <c r="R18" s="312"/>
      <c r="S18" s="312" t="s">
        <v>627</v>
      </c>
      <c r="T18" s="167">
        <v>5</v>
      </c>
      <c r="U18" s="167">
        <f>2016-M18+1</f>
        <v>4</v>
      </c>
      <c r="V18" s="379">
        <f>O18/T18</f>
        <v>49885000</v>
      </c>
      <c r="W18" s="379">
        <f>U18*V18</f>
        <v>199540000</v>
      </c>
      <c r="X18" s="379">
        <f>O18-W18</f>
        <v>49885000</v>
      </c>
      <c r="Y18" s="167">
        <f>2017-M18+1</f>
        <v>5</v>
      </c>
      <c r="Z18" s="379">
        <f>O18/T18</f>
        <v>49885000</v>
      </c>
      <c r="AA18" s="379">
        <f>Y18*Z18</f>
        <v>249425000</v>
      </c>
      <c r="AB18" s="379">
        <f>O18-AA18</f>
        <v>0</v>
      </c>
      <c r="AC18" s="291" t="b">
        <f t="shared" ref="AC18:AC55" si="6">AA18+AB18=O18</f>
        <v>1</v>
      </c>
    </row>
    <row r="19" spans="1:29" ht="75" customHeight="1">
      <c r="A19" s="297" t="s">
        <v>616</v>
      </c>
      <c r="B19" s="467">
        <v>2</v>
      </c>
      <c r="C19" s="361" t="s">
        <v>628</v>
      </c>
      <c r="D19" s="300" t="s">
        <v>630</v>
      </c>
      <c r="E19" s="70" t="s">
        <v>622</v>
      </c>
      <c r="F19" s="312" t="s">
        <v>1468</v>
      </c>
      <c r="G19" s="312" t="s">
        <v>626</v>
      </c>
      <c r="H19" s="312" t="s">
        <v>626</v>
      </c>
      <c r="I19" s="312" t="s">
        <v>187</v>
      </c>
      <c r="J19" s="312">
        <v>1</v>
      </c>
      <c r="K19" s="312" t="s">
        <v>1619</v>
      </c>
      <c r="L19" s="421">
        <v>239100000</v>
      </c>
      <c r="M19" s="312">
        <v>2013</v>
      </c>
      <c r="N19" s="312" t="s">
        <v>515</v>
      </c>
      <c r="O19" s="566">
        <v>239100000</v>
      </c>
      <c r="P19" s="312" t="s">
        <v>98</v>
      </c>
      <c r="Q19" s="312"/>
      <c r="R19" s="312"/>
      <c r="S19" s="312" t="s">
        <v>629</v>
      </c>
      <c r="T19" s="167">
        <v>5</v>
      </c>
      <c r="U19" s="167">
        <f>2016-M19+1</f>
        <v>4</v>
      </c>
      <c r="V19" s="379">
        <f t="shared" ref="V19" si="7">O19/T19</f>
        <v>47820000</v>
      </c>
      <c r="W19" s="379">
        <f t="shared" ref="W19" si="8">U19*V19</f>
        <v>191280000</v>
      </c>
      <c r="X19" s="379">
        <f t="shared" ref="X19" si="9">O19-W19</f>
        <v>47820000</v>
      </c>
      <c r="Y19" s="167">
        <f>2017-M19+1</f>
        <v>5</v>
      </c>
      <c r="Z19" s="379">
        <f t="shared" ref="Z19" si="10">O19/T19</f>
        <v>47820000</v>
      </c>
      <c r="AA19" s="379">
        <f t="shared" ref="AA19" si="11">Y19*Z19</f>
        <v>239100000</v>
      </c>
      <c r="AB19" s="379">
        <f t="shared" ref="AB19" si="12">O19-AA19</f>
        <v>0</v>
      </c>
      <c r="AC19" s="291" t="b">
        <f t="shared" si="6"/>
        <v>1</v>
      </c>
    </row>
    <row r="20" spans="1:29" ht="86.25" customHeight="1">
      <c r="A20" s="297" t="s">
        <v>623</v>
      </c>
      <c r="B20" s="467">
        <v>1</v>
      </c>
      <c r="C20" s="361" t="s">
        <v>821</v>
      </c>
      <c r="D20" s="300" t="s">
        <v>822</v>
      </c>
      <c r="E20" s="70" t="s">
        <v>812</v>
      </c>
      <c r="F20" s="312" t="s">
        <v>1635</v>
      </c>
      <c r="G20" s="312" t="s">
        <v>626</v>
      </c>
      <c r="H20" s="312" t="s">
        <v>626</v>
      </c>
      <c r="I20" s="312" t="s">
        <v>187</v>
      </c>
      <c r="J20" s="312">
        <v>1</v>
      </c>
      <c r="K20" s="312" t="s">
        <v>1619</v>
      </c>
      <c r="L20" s="421">
        <v>21000000</v>
      </c>
      <c r="M20" s="312">
        <v>2014</v>
      </c>
      <c r="N20" s="312" t="s">
        <v>186</v>
      </c>
      <c r="O20" s="566">
        <f>J20*L20</f>
        <v>21000000</v>
      </c>
      <c r="P20" s="312" t="s">
        <v>98</v>
      </c>
      <c r="Q20" s="312"/>
      <c r="R20" s="312"/>
      <c r="S20" s="312" t="s">
        <v>823</v>
      </c>
      <c r="T20" s="167">
        <v>5</v>
      </c>
      <c r="U20" s="167">
        <f>2016-M20+1</f>
        <v>3</v>
      </c>
      <c r="V20" s="379">
        <f>O20/T20</f>
        <v>4200000</v>
      </c>
      <c r="W20" s="379">
        <f>U20*V20</f>
        <v>12600000</v>
      </c>
      <c r="X20" s="379">
        <f>O20-W20</f>
        <v>8400000</v>
      </c>
      <c r="Y20" s="167">
        <f>2017-M20+1</f>
        <v>4</v>
      </c>
      <c r="Z20" s="379">
        <f>O20/T20</f>
        <v>4200000</v>
      </c>
      <c r="AA20" s="379">
        <f>Y20*Z20</f>
        <v>16800000</v>
      </c>
      <c r="AB20" s="379">
        <f>O20-AA20</f>
        <v>4200000</v>
      </c>
      <c r="AC20" s="291" t="b">
        <f t="shared" si="6"/>
        <v>1</v>
      </c>
    </row>
    <row r="21" spans="1:29" ht="85.5" customHeight="1">
      <c r="A21" s="297" t="s">
        <v>623</v>
      </c>
      <c r="B21" s="467">
        <v>2</v>
      </c>
      <c r="C21" s="361" t="s">
        <v>824</v>
      </c>
      <c r="D21" s="300" t="s">
        <v>822</v>
      </c>
      <c r="E21" s="70" t="s">
        <v>828</v>
      </c>
      <c r="F21" s="312" t="s">
        <v>1636</v>
      </c>
      <c r="G21" s="312" t="s">
        <v>626</v>
      </c>
      <c r="H21" s="312" t="s">
        <v>626</v>
      </c>
      <c r="I21" s="312" t="s">
        <v>187</v>
      </c>
      <c r="J21" s="312">
        <v>1</v>
      </c>
      <c r="K21" s="312" t="s">
        <v>1619</v>
      </c>
      <c r="L21" s="421">
        <v>2000000</v>
      </c>
      <c r="M21" s="312">
        <v>2014</v>
      </c>
      <c r="N21" s="312" t="s">
        <v>186</v>
      </c>
      <c r="O21" s="566">
        <f t="shared" ref="O21:O26" si="13">J21*L21</f>
        <v>2000000</v>
      </c>
      <c r="P21" s="312" t="s">
        <v>98</v>
      </c>
      <c r="Q21" s="312"/>
      <c r="R21" s="312"/>
      <c r="S21" s="312" t="s">
        <v>826</v>
      </c>
      <c r="T21" s="167">
        <v>5</v>
      </c>
      <c r="U21" s="167">
        <f>2016-M21+1</f>
        <v>3</v>
      </c>
      <c r="V21" s="379">
        <f t="shared" ref="V21" si="14">O21/T21</f>
        <v>400000</v>
      </c>
      <c r="W21" s="379">
        <f t="shared" ref="W21" si="15">U21*V21</f>
        <v>1200000</v>
      </c>
      <c r="X21" s="379">
        <f t="shared" ref="X21" si="16">O21-W21</f>
        <v>800000</v>
      </c>
      <c r="Y21" s="167">
        <f>2017-M21+1</f>
        <v>4</v>
      </c>
      <c r="Z21" s="379">
        <f t="shared" ref="Z21" si="17">O21/T21</f>
        <v>400000</v>
      </c>
      <c r="AA21" s="379">
        <f t="shared" ref="AA21" si="18">Y21*Z21</f>
        <v>1600000</v>
      </c>
      <c r="AB21" s="379">
        <f t="shared" ref="AB21" si="19">O21-AA21</f>
        <v>400000</v>
      </c>
      <c r="AC21" s="291" t="b">
        <f t="shared" si="6"/>
        <v>1</v>
      </c>
    </row>
    <row r="22" spans="1:29" ht="85.5" customHeight="1">
      <c r="A22" s="297" t="s">
        <v>623</v>
      </c>
      <c r="B22" s="467">
        <v>3</v>
      </c>
      <c r="C22" s="361" t="s">
        <v>824</v>
      </c>
      <c r="D22" s="300" t="s">
        <v>822</v>
      </c>
      <c r="E22" s="70" t="s">
        <v>828</v>
      </c>
      <c r="F22" s="312" t="s">
        <v>1636</v>
      </c>
      <c r="G22" s="312" t="s">
        <v>626</v>
      </c>
      <c r="H22" s="312" t="s">
        <v>626</v>
      </c>
      <c r="I22" s="312" t="s">
        <v>187</v>
      </c>
      <c r="J22" s="312">
        <v>1</v>
      </c>
      <c r="K22" s="312" t="s">
        <v>1619</v>
      </c>
      <c r="L22" s="421">
        <v>2000000</v>
      </c>
      <c r="M22" s="312">
        <v>2014</v>
      </c>
      <c r="N22" s="312" t="s">
        <v>186</v>
      </c>
      <c r="O22" s="566">
        <f t="shared" si="13"/>
        <v>2000000</v>
      </c>
      <c r="P22" s="312"/>
      <c r="Q22" s="312"/>
      <c r="R22" s="312"/>
      <c r="S22" s="312" t="s">
        <v>826</v>
      </c>
      <c r="T22" s="167">
        <v>5</v>
      </c>
      <c r="U22" s="167">
        <f t="shared" ref="U22:U26" si="20">2016-M22+1</f>
        <v>3</v>
      </c>
      <c r="V22" s="379">
        <f t="shared" ref="V22:V26" si="21">O22/T22</f>
        <v>400000</v>
      </c>
      <c r="W22" s="379">
        <f t="shared" ref="W22:W26" si="22">U22*V22</f>
        <v>1200000</v>
      </c>
      <c r="X22" s="379">
        <f t="shared" ref="X22:X26" si="23">O22-W22</f>
        <v>800000</v>
      </c>
      <c r="Y22" s="167">
        <f t="shared" ref="Y22:Y26" si="24">2017-M22+1</f>
        <v>4</v>
      </c>
      <c r="Z22" s="379">
        <f t="shared" ref="Z22:Z26" si="25">O22/T22</f>
        <v>400000</v>
      </c>
      <c r="AA22" s="379">
        <f t="shared" ref="AA22:AA26" si="26">Y22*Z22</f>
        <v>1600000</v>
      </c>
      <c r="AB22" s="379">
        <f t="shared" ref="AB22:AB26" si="27">O22-AA22</f>
        <v>400000</v>
      </c>
    </row>
    <row r="23" spans="1:29" ht="85.5" customHeight="1">
      <c r="A23" s="297" t="s">
        <v>623</v>
      </c>
      <c r="B23" s="467">
        <v>4</v>
      </c>
      <c r="C23" s="361" t="s">
        <v>824</v>
      </c>
      <c r="D23" s="300" t="s">
        <v>822</v>
      </c>
      <c r="E23" s="70" t="s">
        <v>828</v>
      </c>
      <c r="F23" s="312" t="s">
        <v>1636</v>
      </c>
      <c r="G23" s="312" t="s">
        <v>626</v>
      </c>
      <c r="H23" s="312" t="s">
        <v>626</v>
      </c>
      <c r="I23" s="312" t="s">
        <v>187</v>
      </c>
      <c r="J23" s="312">
        <v>1</v>
      </c>
      <c r="K23" s="312" t="s">
        <v>1619</v>
      </c>
      <c r="L23" s="421">
        <v>2000000</v>
      </c>
      <c r="M23" s="312">
        <v>2014</v>
      </c>
      <c r="N23" s="312" t="s">
        <v>186</v>
      </c>
      <c r="O23" s="566">
        <f t="shared" si="13"/>
        <v>2000000</v>
      </c>
      <c r="P23" s="312"/>
      <c r="Q23" s="312"/>
      <c r="R23" s="312"/>
      <c r="S23" s="312" t="s">
        <v>826</v>
      </c>
      <c r="T23" s="167">
        <v>5</v>
      </c>
      <c r="U23" s="167">
        <f t="shared" si="20"/>
        <v>3</v>
      </c>
      <c r="V23" s="379">
        <f t="shared" si="21"/>
        <v>400000</v>
      </c>
      <c r="W23" s="379">
        <f t="shared" si="22"/>
        <v>1200000</v>
      </c>
      <c r="X23" s="379">
        <f t="shared" si="23"/>
        <v>800000</v>
      </c>
      <c r="Y23" s="167">
        <f t="shared" si="24"/>
        <v>4</v>
      </c>
      <c r="Z23" s="379">
        <f t="shared" si="25"/>
        <v>400000</v>
      </c>
      <c r="AA23" s="379">
        <f t="shared" si="26"/>
        <v>1600000</v>
      </c>
      <c r="AB23" s="379">
        <f t="shared" si="27"/>
        <v>400000</v>
      </c>
    </row>
    <row r="24" spans="1:29" ht="85.5" customHeight="1">
      <c r="A24" s="297" t="s">
        <v>623</v>
      </c>
      <c r="B24" s="573">
        <v>5</v>
      </c>
      <c r="C24" s="448" t="s">
        <v>824</v>
      </c>
      <c r="D24" s="480" t="s">
        <v>822</v>
      </c>
      <c r="E24" s="363" t="s">
        <v>828</v>
      </c>
      <c r="F24" s="442" t="s">
        <v>1636</v>
      </c>
      <c r="G24" s="442" t="s">
        <v>626</v>
      </c>
      <c r="H24" s="442" t="s">
        <v>626</v>
      </c>
      <c r="I24" s="442" t="s">
        <v>187</v>
      </c>
      <c r="J24" s="442">
        <v>1</v>
      </c>
      <c r="K24" s="442" t="s">
        <v>1619</v>
      </c>
      <c r="L24" s="449">
        <v>2000000</v>
      </c>
      <c r="M24" s="442">
        <v>2014</v>
      </c>
      <c r="N24" s="442" t="s">
        <v>186</v>
      </c>
      <c r="O24" s="574">
        <f t="shared" si="13"/>
        <v>2000000</v>
      </c>
      <c r="P24" s="442"/>
      <c r="Q24" s="442"/>
      <c r="R24" s="442"/>
      <c r="S24" s="442" t="s">
        <v>826</v>
      </c>
      <c r="T24" s="167">
        <v>5</v>
      </c>
      <c r="U24" s="167">
        <f t="shared" si="20"/>
        <v>3</v>
      </c>
      <c r="V24" s="379">
        <f t="shared" si="21"/>
        <v>400000</v>
      </c>
      <c r="W24" s="379">
        <f t="shared" si="22"/>
        <v>1200000</v>
      </c>
      <c r="X24" s="379">
        <f t="shared" si="23"/>
        <v>800000</v>
      </c>
      <c r="Y24" s="167">
        <f t="shared" si="24"/>
        <v>4</v>
      </c>
      <c r="Z24" s="379">
        <f t="shared" si="25"/>
        <v>400000</v>
      </c>
      <c r="AA24" s="379">
        <f t="shared" si="26"/>
        <v>1600000</v>
      </c>
      <c r="AB24" s="379">
        <f t="shared" si="27"/>
        <v>400000</v>
      </c>
    </row>
    <row r="25" spans="1:29" ht="85.5" customHeight="1">
      <c r="A25" s="297" t="s">
        <v>623</v>
      </c>
      <c r="B25" s="571">
        <v>6</v>
      </c>
      <c r="C25" s="444" t="s">
        <v>824</v>
      </c>
      <c r="D25" s="522" t="s">
        <v>822</v>
      </c>
      <c r="E25" s="432" t="s">
        <v>828</v>
      </c>
      <c r="F25" s="436" t="s">
        <v>1636</v>
      </c>
      <c r="G25" s="436" t="s">
        <v>626</v>
      </c>
      <c r="H25" s="436" t="s">
        <v>626</v>
      </c>
      <c r="I25" s="436" t="s">
        <v>187</v>
      </c>
      <c r="J25" s="436">
        <v>1</v>
      </c>
      <c r="K25" s="436" t="s">
        <v>1619</v>
      </c>
      <c r="L25" s="445">
        <v>2000000</v>
      </c>
      <c r="M25" s="436">
        <v>2014</v>
      </c>
      <c r="N25" s="436" t="s">
        <v>186</v>
      </c>
      <c r="O25" s="572">
        <f t="shared" si="13"/>
        <v>2000000</v>
      </c>
      <c r="P25" s="436"/>
      <c r="Q25" s="436"/>
      <c r="R25" s="436"/>
      <c r="S25" s="436" t="s">
        <v>826</v>
      </c>
      <c r="T25" s="167">
        <v>5</v>
      </c>
      <c r="U25" s="167">
        <f t="shared" si="20"/>
        <v>3</v>
      </c>
      <c r="V25" s="379">
        <f t="shared" si="21"/>
        <v>400000</v>
      </c>
      <c r="W25" s="379">
        <f t="shared" si="22"/>
        <v>1200000</v>
      </c>
      <c r="X25" s="379">
        <f t="shared" si="23"/>
        <v>800000</v>
      </c>
      <c r="Y25" s="167">
        <f t="shared" si="24"/>
        <v>4</v>
      </c>
      <c r="Z25" s="379">
        <f t="shared" si="25"/>
        <v>400000</v>
      </c>
      <c r="AA25" s="379">
        <f t="shared" si="26"/>
        <v>1600000</v>
      </c>
      <c r="AB25" s="379">
        <f t="shared" si="27"/>
        <v>400000</v>
      </c>
    </row>
    <row r="26" spans="1:29" ht="85.5" customHeight="1">
      <c r="A26" s="297" t="s">
        <v>623</v>
      </c>
      <c r="B26" s="467">
        <v>7</v>
      </c>
      <c r="C26" s="361" t="s">
        <v>824</v>
      </c>
      <c r="D26" s="300" t="s">
        <v>822</v>
      </c>
      <c r="E26" s="70" t="s">
        <v>828</v>
      </c>
      <c r="F26" s="312" t="s">
        <v>1636</v>
      </c>
      <c r="G26" s="312" t="s">
        <v>626</v>
      </c>
      <c r="H26" s="312" t="s">
        <v>626</v>
      </c>
      <c r="I26" s="312" t="s">
        <v>187</v>
      </c>
      <c r="J26" s="312">
        <v>1</v>
      </c>
      <c r="K26" s="312" t="s">
        <v>1619</v>
      </c>
      <c r="L26" s="421">
        <v>2000000</v>
      </c>
      <c r="M26" s="312">
        <v>2014</v>
      </c>
      <c r="N26" s="312" t="s">
        <v>186</v>
      </c>
      <c r="O26" s="566">
        <f t="shared" si="13"/>
        <v>2000000</v>
      </c>
      <c r="P26" s="312"/>
      <c r="Q26" s="312"/>
      <c r="R26" s="312"/>
      <c r="S26" s="312" t="s">
        <v>826</v>
      </c>
      <c r="T26" s="167">
        <v>5</v>
      </c>
      <c r="U26" s="167">
        <f t="shared" si="20"/>
        <v>3</v>
      </c>
      <c r="V26" s="379">
        <f t="shared" si="21"/>
        <v>400000</v>
      </c>
      <c r="W26" s="379">
        <f t="shared" si="22"/>
        <v>1200000</v>
      </c>
      <c r="X26" s="379">
        <f t="shared" si="23"/>
        <v>800000</v>
      </c>
      <c r="Y26" s="167">
        <f t="shared" si="24"/>
        <v>4</v>
      </c>
      <c r="Z26" s="379">
        <f t="shared" si="25"/>
        <v>400000</v>
      </c>
      <c r="AA26" s="379">
        <f t="shared" si="26"/>
        <v>1600000</v>
      </c>
      <c r="AB26" s="379">
        <f t="shared" si="27"/>
        <v>400000</v>
      </c>
    </row>
    <row r="27" spans="1:29" ht="89.25" customHeight="1">
      <c r="A27" s="297" t="s">
        <v>1028</v>
      </c>
      <c r="B27" s="349">
        <v>1</v>
      </c>
      <c r="C27" s="361" t="s">
        <v>1047</v>
      </c>
      <c r="D27" s="300" t="s">
        <v>1048</v>
      </c>
      <c r="E27" s="70" t="s">
        <v>1031</v>
      </c>
      <c r="F27" s="312" t="s">
        <v>1049</v>
      </c>
      <c r="G27" s="312" t="s">
        <v>1050</v>
      </c>
      <c r="H27" s="312" t="s">
        <v>626</v>
      </c>
      <c r="I27" s="312" t="s">
        <v>187</v>
      </c>
      <c r="J27" s="312">
        <v>1</v>
      </c>
      <c r="K27" s="312" t="s">
        <v>1619</v>
      </c>
      <c r="L27" s="421">
        <v>12000000</v>
      </c>
      <c r="M27" s="312">
        <v>2015</v>
      </c>
      <c r="N27" s="312" t="s">
        <v>186</v>
      </c>
      <c r="O27" s="566">
        <f>J27*L27</f>
        <v>12000000</v>
      </c>
      <c r="P27" s="312" t="s">
        <v>98</v>
      </c>
      <c r="Q27" s="312"/>
      <c r="R27" s="312"/>
      <c r="S27" s="312" t="s">
        <v>1051</v>
      </c>
      <c r="T27" s="167">
        <v>5</v>
      </c>
      <c r="U27" s="167">
        <f>2016-M27+1</f>
        <v>2</v>
      </c>
      <c r="V27" s="379">
        <f>O27/T27</f>
        <v>2400000</v>
      </c>
      <c r="W27" s="379">
        <f>U27*V27</f>
        <v>4800000</v>
      </c>
      <c r="X27" s="379">
        <f>O27-W27</f>
        <v>7200000</v>
      </c>
      <c r="Y27" s="167">
        <f>2017-M27+1</f>
        <v>3</v>
      </c>
      <c r="Z27" s="379">
        <f>O27/T27</f>
        <v>2400000</v>
      </c>
      <c r="AA27" s="379">
        <f>Y27*Z27</f>
        <v>7200000</v>
      </c>
      <c r="AB27" s="379">
        <f>O27-AA27</f>
        <v>4800000</v>
      </c>
      <c r="AC27" s="291" t="b">
        <f t="shared" si="6"/>
        <v>1</v>
      </c>
    </row>
    <row r="28" spans="1:29" ht="88.5" customHeight="1">
      <c r="A28" s="297" t="s">
        <v>1028</v>
      </c>
      <c r="B28" s="467">
        <v>2</v>
      </c>
      <c r="C28" s="361" t="s">
        <v>1047</v>
      </c>
      <c r="D28" s="300" t="s">
        <v>1048</v>
      </c>
      <c r="E28" s="70" t="s">
        <v>1031</v>
      </c>
      <c r="F28" s="312" t="s">
        <v>1049</v>
      </c>
      <c r="G28" s="312" t="s">
        <v>1050</v>
      </c>
      <c r="H28" s="312" t="s">
        <v>626</v>
      </c>
      <c r="I28" s="312" t="s">
        <v>187</v>
      </c>
      <c r="J28" s="312">
        <v>1</v>
      </c>
      <c r="K28" s="312" t="s">
        <v>1619</v>
      </c>
      <c r="L28" s="421">
        <v>12000000</v>
      </c>
      <c r="M28" s="312">
        <v>2015</v>
      </c>
      <c r="N28" s="312" t="s">
        <v>186</v>
      </c>
      <c r="O28" s="566">
        <f t="shared" ref="O28:O32" si="28">J28*L28</f>
        <v>12000000</v>
      </c>
      <c r="P28" s="312" t="s">
        <v>98</v>
      </c>
      <c r="Q28" s="312"/>
      <c r="R28" s="312"/>
      <c r="S28" s="312" t="s">
        <v>1051</v>
      </c>
      <c r="T28" s="167">
        <v>5</v>
      </c>
      <c r="U28" s="167">
        <f>2016-M28+1</f>
        <v>2</v>
      </c>
      <c r="V28" s="379">
        <f>O28/T28</f>
        <v>2400000</v>
      </c>
      <c r="W28" s="379">
        <f>U28*V28</f>
        <v>4800000</v>
      </c>
      <c r="X28" s="379">
        <f>O28-W28</f>
        <v>7200000</v>
      </c>
      <c r="Y28" s="167">
        <f>2017-M28+1</f>
        <v>3</v>
      </c>
      <c r="Z28" s="379">
        <f>O28/T28</f>
        <v>2400000</v>
      </c>
      <c r="AA28" s="379">
        <f>Y28*Z28</f>
        <v>7200000</v>
      </c>
      <c r="AB28" s="379">
        <f>O28-AA28</f>
        <v>4800000</v>
      </c>
    </row>
    <row r="29" spans="1:29" ht="87.75" customHeight="1">
      <c r="A29" s="297" t="s">
        <v>1028</v>
      </c>
      <c r="B29" s="467">
        <v>3</v>
      </c>
      <c r="C29" s="361" t="s">
        <v>1052</v>
      </c>
      <c r="D29" s="300" t="s">
        <v>1053</v>
      </c>
      <c r="E29" s="70" t="s">
        <v>1031</v>
      </c>
      <c r="F29" s="312" t="s">
        <v>260</v>
      </c>
      <c r="G29" s="312" t="s">
        <v>1054</v>
      </c>
      <c r="H29" s="312" t="s">
        <v>1040</v>
      </c>
      <c r="I29" s="312" t="s">
        <v>187</v>
      </c>
      <c r="J29" s="312">
        <v>1</v>
      </c>
      <c r="K29" s="312" t="s">
        <v>1619</v>
      </c>
      <c r="L29" s="421">
        <v>7500000</v>
      </c>
      <c r="M29" s="312">
        <v>2015</v>
      </c>
      <c r="N29" s="312" t="s">
        <v>1055</v>
      </c>
      <c r="O29" s="566">
        <f t="shared" si="28"/>
        <v>7500000</v>
      </c>
      <c r="P29" s="312" t="s">
        <v>98</v>
      </c>
      <c r="Q29" s="312"/>
      <c r="R29" s="312"/>
      <c r="S29" s="312" t="s">
        <v>1056</v>
      </c>
      <c r="T29" s="167">
        <v>10</v>
      </c>
      <c r="U29" s="167">
        <f t="shared" ref="U29:U31" si="29">2016-M29+1</f>
        <v>2</v>
      </c>
      <c r="V29" s="379">
        <f t="shared" ref="V29:V31" si="30">O29/T29</f>
        <v>750000</v>
      </c>
      <c r="W29" s="379">
        <f t="shared" ref="W29:W31" si="31">U29*V29</f>
        <v>1500000</v>
      </c>
      <c r="X29" s="379">
        <f t="shared" ref="X29:X31" si="32">O29-W29</f>
        <v>6000000</v>
      </c>
      <c r="Y29" s="167">
        <f t="shared" ref="Y29:Y32" si="33">2017-M29+1</f>
        <v>3</v>
      </c>
      <c r="Z29" s="379">
        <f t="shared" ref="Z29:Z31" si="34">O29/T29</f>
        <v>750000</v>
      </c>
      <c r="AA29" s="379">
        <f t="shared" ref="AA29:AA31" si="35">Y29*Z29</f>
        <v>2250000</v>
      </c>
      <c r="AB29" s="379">
        <f t="shared" ref="AB29:AB31" si="36">O29-AA29</f>
        <v>5250000</v>
      </c>
      <c r="AC29" s="291" t="b">
        <f t="shared" si="6"/>
        <v>1</v>
      </c>
    </row>
    <row r="30" spans="1:29" ht="89.25" customHeight="1">
      <c r="A30" s="297" t="s">
        <v>1028</v>
      </c>
      <c r="B30" s="573">
        <v>4</v>
      </c>
      <c r="C30" s="448" t="s">
        <v>1052</v>
      </c>
      <c r="D30" s="480" t="s">
        <v>1053</v>
      </c>
      <c r="E30" s="363" t="s">
        <v>1031</v>
      </c>
      <c r="F30" s="442" t="s">
        <v>260</v>
      </c>
      <c r="G30" s="442" t="s">
        <v>1054</v>
      </c>
      <c r="H30" s="442" t="s">
        <v>1040</v>
      </c>
      <c r="I30" s="442" t="s">
        <v>187</v>
      </c>
      <c r="J30" s="442">
        <v>1</v>
      </c>
      <c r="K30" s="442" t="s">
        <v>1619</v>
      </c>
      <c r="L30" s="449">
        <v>7500000</v>
      </c>
      <c r="M30" s="442">
        <v>2015</v>
      </c>
      <c r="N30" s="442" t="s">
        <v>1055</v>
      </c>
      <c r="O30" s="574">
        <f t="shared" si="28"/>
        <v>7500000</v>
      </c>
      <c r="P30" s="442" t="s">
        <v>98</v>
      </c>
      <c r="Q30" s="442"/>
      <c r="R30" s="442"/>
      <c r="S30" s="442" t="s">
        <v>1056</v>
      </c>
      <c r="T30" s="167">
        <v>10</v>
      </c>
      <c r="U30" s="167">
        <f t="shared" ref="U30" si="37">2016-M30+1</f>
        <v>2</v>
      </c>
      <c r="V30" s="379">
        <f t="shared" ref="V30" si="38">O30/T30</f>
        <v>750000</v>
      </c>
      <c r="W30" s="379">
        <f t="shared" ref="W30" si="39">U30*V30</f>
        <v>1500000</v>
      </c>
      <c r="X30" s="379">
        <f t="shared" ref="X30" si="40">O30-W30</f>
        <v>6000000</v>
      </c>
      <c r="Y30" s="167">
        <f t="shared" si="33"/>
        <v>3</v>
      </c>
      <c r="Z30" s="379">
        <f t="shared" ref="Z30" si="41">O30/T30</f>
        <v>750000</v>
      </c>
      <c r="AA30" s="379">
        <f t="shared" ref="AA30" si="42">Y30*Z30</f>
        <v>2250000</v>
      </c>
      <c r="AB30" s="379">
        <f t="shared" ref="AB30" si="43">O30-AA30</f>
        <v>5250000</v>
      </c>
      <c r="AC30" s="291" t="b">
        <f t="shared" ref="AC30" si="44">AA30+AB30=O30</f>
        <v>1</v>
      </c>
    </row>
    <row r="31" spans="1:29" ht="81.75" customHeight="1">
      <c r="A31" s="297" t="s">
        <v>1028</v>
      </c>
      <c r="B31" s="571">
        <v>5</v>
      </c>
      <c r="C31" s="444" t="s">
        <v>1057</v>
      </c>
      <c r="D31" s="522" t="s">
        <v>1058</v>
      </c>
      <c r="E31" s="1005" t="s">
        <v>1031</v>
      </c>
      <c r="F31" s="1006" t="s">
        <v>1059</v>
      </c>
      <c r="G31" s="1006" t="s">
        <v>1060</v>
      </c>
      <c r="H31" s="1006" t="s">
        <v>626</v>
      </c>
      <c r="I31" s="1006" t="s">
        <v>187</v>
      </c>
      <c r="J31" s="1006">
        <v>1</v>
      </c>
      <c r="K31" s="1006" t="s">
        <v>1619</v>
      </c>
      <c r="L31" s="445">
        <v>6500000</v>
      </c>
      <c r="M31" s="1006">
        <v>2015</v>
      </c>
      <c r="N31" s="1006" t="s">
        <v>186</v>
      </c>
      <c r="O31" s="572">
        <f t="shared" si="28"/>
        <v>6500000</v>
      </c>
      <c r="P31" s="1006" t="s">
        <v>98</v>
      </c>
      <c r="Q31" s="1006"/>
      <c r="R31" s="1006"/>
      <c r="S31" s="1006" t="s">
        <v>1061</v>
      </c>
      <c r="T31" s="167">
        <v>5</v>
      </c>
      <c r="U31" s="167">
        <f t="shared" si="29"/>
        <v>2</v>
      </c>
      <c r="V31" s="379">
        <f t="shared" si="30"/>
        <v>1300000</v>
      </c>
      <c r="W31" s="379">
        <f t="shared" si="31"/>
        <v>2600000</v>
      </c>
      <c r="X31" s="379">
        <f t="shared" si="32"/>
        <v>3900000</v>
      </c>
      <c r="Y31" s="167">
        <f t="shared" si="33"/>
        <v>3</v>
      </c>
      <c r="Z31" s="379">
        <f t="shared" si="34"/>
        <v>1300000</v>
      </c>
      <c r="AA31" s="379">
        <f t="shared" si="35"/>
        <v>3900000</v>
      </c>
      <c r="AB31" s="379">
        <f t="shared" si="36"/>
        <v>2600000</v>
      </c>
      <c r="AC31" s="291" t="b">
        <f t="shared" si="6"/>
        <v>1</v>
      </c>
    </row>
    <row r="32" spans="1:29" ht="81.75" customHeight="1">
      <c r="A32" s="297" t="s">
        <v>1028</v>
      </c>
      <c r="B32" s="467">
        <v>6</v>
      </c>
      <c r="C32" s="361" t="s">
        <v>1057</v>
      </c>
      <c r="D32" s="300" t="s">
        <v>1058</v>
      </c>
      <c r="E32" s="70" t="s">
        <v>1031</v>
      </c>
      <c r="F32" s="312" t="s">
        <v>1059</v>
      </c>
      <c r="G32" s="312" t="s">
        <v>1060</v>
      </c>
      <c r="H32" s="312" t="s">
        <v>626</v>
      </c>
      <c r="I32" s="312" t="s">
        <v>187</v>
      </c>
      <c r="J32" s="312">
        <v>1</v>
      </c>
      <c r="K32" s="312" t="s">
        <v>1619</v>
      </c>
      <c r="L32" s="421">
        <v>6500000</v>
      </c>
      <c r="M32" s="312">
        <v>2015</v>
      </c>
      <c r="N32" s="312" t="s">
        <v>186</v>
      </c>
      <c r="O32" s="566">
        <f t="shared" si="28"/>
        <v>6500000</v>
      </c>
      <c r="P32" s="312" t="s">
        <v>98</v>
      </c>
      <c r="Q32" s="312"/>
      <c r="R32" s="312"/>
      <c r="S32" s="312" t="s">
        <v>1061</v>
      </c>
      <c r="T32" s="167">
        <v>5</v>
      </c>
      <c r="U32" s="167">
        <f t="shared" ref="U32" si="45">2016-M32+1</f>
        <v>2</v>
      </c>
      <c r="V32" s="379">
        <f t="shared" ref="V32" si="46">O32/T32</f>
        <v>1300000</v>
      </c>
      <c r="W32" s="379">
        <f t="shared" ref="W32" si="47">U32*V32</f>
        <v>2600000</v>
      </c>
      <c r="X32" s="379">
        <f t="shared" ref="X32" si="48">O32-W32</f>
        <v>3900000</v>
      </c>
      <c r="Y32" s="167">
        <f t="shared" si="33"/>
        <v>3</v>
      </c>
      <c r="Z32" s="379">
        <f t="shared" ref="Z32" si="49">O32/T32</f>
        <v>1300000</v>
      </c>
      <c r="AA32" s="379">
        <f t="shared" ref="AA32" si="50">Y32*Z32</f>
        <v>3900000</v>
      </c>
      <c r="AB32" s="379">
        <f t="shared" ref="AB32" si="51">O32-AA32</f>
        <v>2600000</v>
      </c>
      <c r="AC32" s="291" t="b">
        <f t="shared" si="6"/>
        <v>1</v>
      </c>
    </row>
    <row r="33" spans="1:29" ht="87" customHeight="1">
      <c r="A33" s="297" t="s">
        <v>1438</v>
      </c>
      <c r="B33" s="349">
        <v>1</v>
      </c>
      <c r="C33" s="312" t="s">
        <v>1439</v>
      </c>
      <c r="D33" s="545" t="s">
        <v>1328</v>
      </c>
      <c r="E33" s="70" t="s">
        <v>1440</v>
      </c>
      <c r="F33" s="312" t="s">
        <v>1441</v>
      </c>
      <c r="G33" s="312" t="s">
        <v>1330</v>
      </c>
      <c r="H33" s="312" t="s">
        <v>1442</v>
      </c>
      <c r="I33" s="312" t="s">
        <v>187</v>
      </c>
      <c r="J33" s="312">
        <v>1</v>
      </c>
      <c r="K33" s="312" t="s">
        <v>1619</v>
      </c>
      <c r="L33" s="421">
        <v>9999000</v>
      </c>
      <c r="M33" s="312">
        <v>2017</v>
      </c>
      <c r="N33" s="312" t="s">
        <v>186</v>
      </c>
      <c r="O33" s="567">
        <f>J33*L33</f>
        <v>9999000</v>
      </c>
      <c r="P33" s="312" t="s">
        <v>98</v>
      </c>
      <c r="Q33" s="312"/>
      <c r="R33" s="312"/>
      <c r="S33" s="312" t="s">
        <v>1677</v>
      </c>
      <c r="T33" s="167">
        <v>5</v>
      </c>
      <c r="U33" s="167"/>
      <c r="Y33" s="167">
        <f>2017-M33+1</f>
        <v>1</v>
      </c>
      <c r="Z33" s="379">
        <f>O33/T33</f>
        <v>1999800</v>
      </c>
      <c r="AA33" s="379">
        <f>Y33*Z33</f>
        <v>1999800</v>
      </c>
      <c r="AB33" s="379">
        <f>O33-AA33</f>
        <v>7999200</v>
      </c>
      <c r="AC33" s="291" t="b">
        <f t="shared" si="6"/>
        <v>1</v>
      </c>
    </row>
    <row r="34" spans="1:29" ht="87" customHeight="1">
      <c r="A34" s="297" t="s">
        <v>1438</v>
      </c>
      <c r="B34" s="349">
        <v>2</v>
      </c>
      <c r="C34" s="312" t="s">
        <v>1439</v>
      </c>
      <c r="D34" s="545" t="s">
        <v>1328</v>
      </c>
      <c r="E34" s="70" t="s">
        <v>1440</v>
      </c>
      <c r="F34" s="312" t="s">
        <v>1441</v>
      </c>
      <c r="G34" s="312" t="s">
        <v>1330</v>
      </c>
      <c r="H34" s="312" t="s">
        <v>1442</v>
      </c>
      <c r="I34" s="312" t="s">
        <v>187</v>
      </c>
      <c r="J34" s="312">
        <v>1</v>
      </c>
      <c r="K34" s="312" t="s">
        <v>1619</v>
      </c>
      <c r="L34" s="421">
        <v>9999000</v>
      </c>
      <c r="M34" s="312">
        <v>2017</v>
      </c>
      <c r="N34" s="312" t="s">
        <v>186</v>
      </c>
      <c r="O34" s="567">
        <f t="shared" ref="O34:O54" si="52">J34*L34</f>
        <v>9999000</v>
      </c>
      <c r="P34" s="312" t="s">
        <v>98</v>
      </c>
      <c r="Q34" s="312"/>
      <c r="R34" s="312"/>
      <c r="S34" s="312" t="s">
        <v>1677</v>
      </c>
      <c r="T34" s="167">
        <v>5</v>
      </c>
      <c r="U34" s="167"/>
      <c r="Y34" s="167">
        <f t="shared" ref="Y34:Y54" si="53">2017-M34+1</f>
        <v>1</v>
      </c>
      <c r="Z34" s="379">
        <f t="shared" ref="Z34:Z37" si="54">O34/T34</f>
        <v>1999800</v>
      </c>
      <c r="AA34" s="379">
        <f t="shared" ref="AA34:AA37" si="55">Y34*Z34</f>
        <v>1999800</v>
      </c>
      <c r="AB34" s="379">
        <f t="shared" ref="AB34:AB37" si="56">O34-AA34</f>
        <v>7999200</v>
      </c>
      <c r="AC34" s="291" t="b">
        <f t="shared" si="6"/>
        <v>1</v>
      </c>
    </row>
    <row r="35" spans="1:29" ht="87" customHeight="1">
      <c r="A35" s="297" t="s">
        <v>1438</v>
      </c>
      <c r="B35" s="349">
        <v>3</v>
      </c>
      <c r="C35" s="312" t="s">
        <v>1439</v>
      </c>
      <c r="D35" s="545" t="s">
        <v>1328</v>
      </c>
      <c r="E35" s="70" t="s">
        <v>1440</v>
      </c>
      <c r="F35" s="312" t="s">
        <v>1441</v>
      </c>
      <c r="G35" s="312" t="s">
        <v>1330</v>
      </c>
      <c r="H35" s="312" t="s">
        <v>1442</v>
      </c>
      <c r="I35" s="312" t="s">
        <v>187</v>
      </c>
      <c r="J35" s="312">
        <v>1</v>
      </c>
      <c r="K35" s="312" t="s">
        <v>1619</v>
      </c>
      <c r="L35" s="421">
        <v>9999000</v>
      </c>
      <c r="M35" s="312">
        <v>2017</v>
      </c>
      <c r="N35" s="312" t="s">
        <v>186</v>
      </c>
      <c r="O35" s="567">
        <f t="shared" si="52"/>
        <v>9999000</v>
      </c>
      <c r="P35" s="312" t="s">
        <v>98</v>
      </c>
      <c r="Q35" s="312"/>
      <c r="R35" s="312"/>
      <c r="S35" s="312" t="s">
        <v>1677</v>
      </c>
      <c r="T35" s="167">
        <v>5</v>
      </c>
      <c r="U35" s="167"/>
      <c r="Y35" s="167">
        <f t="shared" si="53"/>
        <v>1</v>
      </c>
      <c r="Z35" s="379">
        <f t="shared" si="54"/>
        <v>1999800</v>
      </c>
      <c r="AA35" s="379">
        <f t="shared" si="55"/>
        <v>1999800</v>
      </c>
      <c r="AB35" s="379">
        <f t="shared" si="56"/>
        <v>7999200</v>
      </c>
      <c r="AC35" s="291" t="b">
        <f t="shared" si="6"/>
        <v>1</v>
      </c>
    </row>
    <row r="36" spans="1:29" ht="87" customHeight="1">
      <c r="A36" s="297" t="s">
        <v>1438</v>
      </c>
      <c r="B36" s="447">
        <v>4</v>
      </c>
      <c r="C36" s="442" t="s">
        <v>1439</v>
      </c>
      <c r="D36" s="578" t="s">
        <v>1328</v>
      </c>
      <c r="E36" s="363" t="s">
        <v>1440</v>
      </c>
      <c r="F36" s="442" t="s">
        <v>1441</v>
      </c>
      <c r="G36" s="442" t="s">
        <v>1330</v>
      </c>
      <c r="H36" s="442" t="s">
        <v>1442</v>
      </c>
      <c r="I36" s="442" t="s">
        <v>187</v>
      </c>
      <c r="J36" s="442">
        <v>1</v>
      </c>
      <c r="K36" s="442" t="s">
        <v>1619</v>
      </c>
      <c r="L36" s="449">
        <v>9999000</v>
      </c>
      <c r="M36" s="442">
        <v>2017</v>
      </c>
      <c r="N36" s="442" t="s">
        <v>186</v>
      </c>
      <c r="O36" s="579">
        <f t="shared" si="52"/>
        <v>9999000</v>
      </c>
      <c r="P36" s="442" t="s">
        <v>98</v>
      </c>
      <c r="Q36" s="442"/>
      <c r="R36" s="442"/>
      <c r="S36" s="442" t="s">
        <v>1677</v>
      </c>
      <c r="T36" s="167">
        <v>5</v>
      </c>
      <c r="U36" s="167"/>
      <c r="Y36" s="167">
        <f t="shared" si="53"/>
        <v>1</v>
      </c>
      <c r="Z36" s="379">
        <f t="shared" si="54"/>
        <v>1999800</v>
      </c>
      <c r="AA36" s="379">
        <f t="shared" si="55"/>
        <v>1999800</v>
      </c>
      <c r="AB36" s="379">
        <f t="shared" si="56"/>
        <v>7999200</v>
      </c>
      <c r="AC36" s="291" t="b">
        <f t="shared" si="6"/>
        <v>1</v>
      </c>
    </row>
    <row r="37" spans="1:29" ht="87" customHeight="1">
      <c r="A37" s="297" t="s">
        <v>1438</v>
      </c>
      <c r="B37" s="443">
        <v>5</v>
      </c>
      <c r="C37" s="436" t="s">
        <v>1439</v>
      </c>
      <c r="D37" s="576" t="s">
        <v>1328</v>
      </c>
      <c r="E37" s="432" t="s">
        <v>1440</v>
      </c>
      <c r="F37" s="436" t="s">
        <v>1441</v>
      </c>
      <c r="G37" s="436" t="s">
        <v>1330</v>
      </c>
      <c r="H37" s="436" t="s">
        <v>1442</v>
      </c>
      <c r="I37" s="436" t="s">
        <v>187</v>
      </c>
      <c r="J37" s="436">
        <v>1</v>
      </c>
      <c r="K37" s="436" t="s">
        <v>1619</v>
      </c>
      <c r="L37" s="445">
        <v>9999000</v>
      </c>
      <c r="M37" s="436">
        <v>2017</v>
      </c>
      <c r="N37" s="436" t="s">
        <v>186</v>
      </c>
      <c r="O37" s="577">
        <f t="shared" si="52"/>
        <v>9999000</v>
      </c>
      <c r="P37" s="436" t="s">
        <v>98</v>
      </c>
      <c r="Q37" s="436"/>
      <c r="R37" s="436"/>
      <c r="S37" s="436" t="s">
        <v>1677</v>
      </c>
      <c r="T37" s="167">
        <v>5</v>
      </c>
      <c r="U37" s="167"/>
      <c r="Y37" s="167">
        <f t="shared" si="53"/>
        <v>1</v>
      </c>
      <c r="Z37" s="379">
        <f t="shared" si="54"/>
        <v>1999800</v>
      </c>
      <c r="AA37" s="379">
        <f t="shared" si="55"/>
        <v>1999800</v>
      </c>
      <c r="AB37" s="379">
        <f t="shared" si="56"/>
        <v>7999200</v>
      </c>
      <c r="AC37" s="291" t="b">
        <f t="shared" si="6"/>
        <v>1</v>
      </c>
    </row>
    <row r="38" spans="1:29" ht="111" customHeight="1">
      <c r="A38" s="297" t="s">
        <v>1438</v>
      </c>
      <c r="B38" s="300">
        <v>6</v>
      </c>
      <c r="C38" s="70" t="s">
        <v>1443</v>
      </c>
      <c r="D38" s="545" t="s">
        <v>1444</v>
      </c>
      <c r="E38" s="70" t="s">
        <v>1031</v>
      </c>
      <c r="F38" s="312" t="s">
        <v>1445</v>
      </c>
      <c r="G38" s="312" t="s">
        <v>626</v>
      </c>
      <c r="H38" s="312" t="s">
        <v>626</v>
      </c>
      <c r="I38" s="312" t="s">
        <v>187</v>
      </c>
      <c r="J38" s="312">
        <v>1</v>
      </c>
      <c r="K38" s="312" t="s">
        <v>1619</v>
      </c>
      <c r="L38" s="421">
        <v>36363000</v>
      </c>
      <c r="M38" s="312">
        <v>2017</v>
      </c>
      <c r="N38" s="312" t="s">
        <v>186</v>
      </c>
      <c r="O38" s="567">
        <f t="shared" si="52"/>
        <v>36363000</v>
      </c>
      <c r="P38" s="312" t="s">
        <v>98</v>
      </c>
      <c r="Q38" s="312"/>
      <c r="R38" s="312"/>
      <c r="S38" s="312" t="s">
        <v>1666</v>
      </c>
      <c r="T38" s="167">
        <v>5</v>
      </c>
      <c r="U38" s="167"/>
      <c r="Y38" s="167">
        <f t="shared" si="53"/>
        <v>1</v>
      </c>
      <c r="Z38" s="379">
        <f t="shared" ref="Z38:Z54" si="57">O38/T38</f>
        <v>7272600</v>
      </c>
      <c r="AA38" s="379">
        <f t="shared" ref="AA38:AA54" si="58">Y38*Z38</f>
        <v>7272600</v>
      </c>
      <c r="AB38" s="379">
        <f t="shared" ref="AB38:AB54" si="59">O38-AA38</f>
        <v>29090400</v>
      </c>
      <c r="AC38" s="291" t="b">
        <f t="shared" si="6"/>
        <v>1</v>
      </c>
    </row>
    <row r="39" spans="1:29" ht="87" customHeight="1">
      <c r="A39" s="297" t="s">
        <v>1438</v>
      </c>
      <c r="B39" s="300">
        <v>7</v>
      </c>
      <c r="C39" s="70" t="s">
        <v>1446</v>
      </c>
      <c r="D39" s="545" t="s">
        <v>1447</v>
      </c>
      <c r="E39" s="70" t="s">
        <v>1031</v>
      </c>
      <c r="F39" s="312" t="s">
        <v>653</v>
      </c>
      <c r="G39" s="312" t="s">
        <v>626</v>
      </c>
      <c r="H39" s="312" t="s">
        <v>626</v>
      </c>
      <c r="I39" s="312" t="s">
        <v>187</v>
      </c>
      <c r="J39" s="312">
        <v>1</v>
      </c>
      <c r="K39" s="312" t="s">
        <v>1619</v>
      </c>
      <c r="L39" s="421">
        <v>6090000</v>
      </c>
      <c r="M39" s="312">
        <v>2017</v>
      </c>
      <c r="N39" s="312" t="s">
        <v>186</v>
      </c>
      <c r="O39" s="567">
        <f t="shared" si="52"/>
        <v>6090000</v>
      </c>
      <c r="P39" s="312" t="s">
        <v>98</v>
      </c>
      <c r="Q39" s="312"/>
      <c r="R39" s="312"/>
      <c r="S39" s="312" t="s">
        <v>1678</v>
      </c>
      <c r="T39" s="167">
        <v>5</v>
      </c>
      <c r="U39" s="167"/>
      <c r="Y39" s="167">
        <f t="shared" si="53"/>
        <v>1</v>
      </c>
      <c r="Z39" s="379">
        <f t="shared" si="57"/>
        <v>1218000</v>
      </c>
      <c r="AA39" s="379">
        <f t="shared" si="58"/>
        <v>1218000</v>
      </c>
      <c r="AB39" s="379">
        <f t="shared" si="59"/>
        <v>4872000</v>
      </c>
      <c r="AC39" s="291" t="b">
        <f t="shared" si="6"/>
        <v>1</v>
      </c>
    </row>
    <row r="40" spans="1:29" ht="111.75" customHeight="1">
      <c r="A40" s="297" t="s">
        <v>1438</v>
      </c>
      <c r="B40" s="300">
        <v>8</v>
      </c>
      <c r="C40" s="70" t="s">
        <v>1448</v>
      </c>
      <c r="D40" s="545" t="s">
        <v>1449</v>
      </c>
      <c r="E40" s="70" t="s">
        <v>1031</v>
      </c>
      <c r="F40" s="312" t="s">
        <v>1450</v>
      </c>
      <c r="G40" s="312" t="s">
        <v>1451</v>
      </c>
      <c r="H40" s="312" t="s">
        <v>626</v>
      </c>
      <c r="I40" s="312" t="s">
        <v>187</v>
      </c>
      <c r="J40" s="312">
        <v>1</v>
      </c>
      <c r="K40" s="312" t="s">
        <v>1619</v>
      </c>
      <c r="L40" s="421">
        <v>2545000</v>
      </c>
      <c r="M40" s="312">
        <v>2017</v>
      </c>
      <c r="N40" s="312" t="s">
        <v>186</v>
      </c>
      <c r="O40" s="567">
        <f t="shared" si="52"/>
        <v>2545000</v>
      </c>
      <c r="P40" s="312" t="s">
        <v>98</v>
      </c>
      <c r="Q40" s="312"/>
      <c r="R40" s="312"/>
      <c r="S40" s="312" t="s">
        <v>1678</v>
      </c>
      <c r="T40" s="167">
        <v>5</v>
      </c>
      <c r="U40" s="167"/>
      <c r="Y40" s="167">
        <f t="shared" si="53"/>
        <v>1</v>
      </c>
      <c r="Z40" s="379">
        <f t="shared" si="57"/>
        <v>509000</v>
      </c>
      <c r="AA40" s="379">
        <f t="shared" si="58"/>
        <v>509000</v>
      </c>
      <c r="AB40" s="379">
        <f t="shared" si="59"/>
        <v>2036000</v>
      </c>
      <c r="AC40" s="291" t="b">
        <f t="shared" si="6"/>
        <v>1</v>
      </c>
    </row>
    <row r="41" spans="1:29" ht="116.25" customHeight="1">
      <c r="A41" s="297" t="s">
        <v>1438</v>
      </c>
      <c r="B41" s="300">
        <v>9</v>
      </c>
      <c r="C41" s="70" t="s">
        <v>1452</v>
      </c>
      <c r="D41" s="545" t="s">
        <v>1453</v>
      </c>
      <c r="E41" s="70" t="s">
        <v>1031</v>
      </c>
      <c r="F41" s="312" t="s">
        <v>1454</v>
      </c>
      <c r="G41" s="312" t="s">
        <v>1455</v>
      </c>
      <c r="H41" s="312" t="s">
        <v>626</v>
      </c>
      <c r="I41" s="312" t="s">
        <v>187</v>
      </c>
      <c r="J41" s="312">
        <v>1</v>
      </c>
      <c r="K41" s="312" t="s">
        <v>1619</v>
      </c>
      <c r="L41" s="421">
        <v>2045000</v>
      </c>
      <c r="M41" s="312">
        <v>2017</v>
      </c>
      <c r="N41" s="312" t="s">
        <v>186</v>
      </c>
      <c r="O41" s="567">
        <f t="shared" si="52"/>
        <v>2045000</v>
      </c>
      <c r="P41" s="312" t="s">
        <v>98</v>
      </c>
      <c r="Q41" s="312"/>
      <c r="R41" s="312"/>
      <c r="S41" s="312" t="s">
        <v>1678</v>
      </c>
      <c r="T41" s="167">
        <v>10</v>
      </c>
      <c r="U41" s="167"/>
      <c r="Y41" s="167">
        <f t="shared" si="53"/>
        <v>1</v>
      </c>
      <c r="Z41" s="379">
        <f t="shared" si="57"/>
        <v>204500</v>
      </c>
      <c r="AA41" s="379">
        <f t="shared" si="58"/>
        <v>204500</v>
      </c>
      <c r="AB41" s="379">
        <f t="shared" si="59"/>
        <v>1840500</v>
      </c>
      <c r="AC41" s="291" t="b">
        <f t="shared" si="6"/>
        <v>1</v>
      </c>
    </row>
    <row r="42" spans="1:29" ht="87" customHeight="1">
      <c r="A42" s="297" t="s">
        <v>1438</v>
      </c>
      <c r="B42" s="480">
        <v>10</v>
      </c>
      <c r="C42" s="363" t="s">
        <v>1456</v>
      </c>
      <c r="D42" s="578" t="s">
        <v>1457</v>
      </c>
      <c r="E42" s="363" t="s">
        <v>1031</v>
      </c>
      <c r="F42" s="442" t="s">
        <v>1458</v>
      </c>
      <c r="G42" s="442" t="s">
        <v>1459</v>
      </c>
      <c r="H42" s="442" t="s">
        <v>626</v>
      </c>
      <c r="I42" s="442" t="s">
        <v>187</v>
      </c>
      <c r="J42" s="442">
        <v>1</v>
      </c>
      <c r="K42" s="442" t="s">
        <v>1619</v>
      </c>
      <c r="L42" s="449">
        <v>4090000</v>
      </c>
      <c r="M42" s="442">
        <v>2017</v>
      </c>
      <c r="N42" s="442" t="s">
        <v>186</v>
      </c>
      <c r="O42" s="579">
        <f t="shared" si="52"/>
        <v>4090000</v>
      </c>
      <c r="P42" s="442" t="s">
        <v>98</v>
      </c>
      <c r="Q42" s="442"/>
      <c r="R42" s="442"/>
      <c r="S42" s="442" t="s">
        <v>1679</v>
      </c>
      <c r="T42" s="167">
        <v>10</v>
      </c>
      <c r="U42" s="167"/>
      <c r="Y42" s="167">
        <f t="shared" si="53"/>
        <v>1</v>
      </c>
      <c r="Z42" s="379">
        <f t="shared" si="57"/>
        <v>409000</v>
      </c>
      <c r="AA42" s="379">
        <f t="shared" si="58"/>
        <v>409000</v>
      </c>
      <c r="AB42" s="379">
        <f t="shared" si="59"/>
        <v>3681000</v>
      </c>
      <c r="AC42" s="291" t="b">
        <f t="shared" si="6"/>
        <v>1</v>
      </c>
    </row>
    <row r="43" spans="1:29" ht="87" customHeight="1">
      <c r="A43" s="297" t="s">
        <v>1438</v>
      </c>
      <c r="B43" s="522">
        <v>11</v>
      </c>
      <c r="C43" s="432" t="s">
        <v>1460</v>
      </c>
      <c r="D43" s="576" t="s">
        <v>1461</v>
      </c>
      <c r="E43" s="432" t="s">
        <v>1031</v>
      </c>
      <c r="F43" s="436" t="s">
        <v>1462</v>
      </c>
      <c r="G43" s="436" t="s">
        <v>1463</v>
      </c>
      <c r="H43" s="436" t="s">
        <v>626</v>
      </c>
      <c r="I43" s="436" t="s">
        <v>187</v>
      </c>
      <c r="J43" s="436">
        <v>1</v>
      </c>
      <c r="K43" s="436" t="s">
        <v>1619</v>
      </c>
      <c r="L43" s="445">
        <v>2836000</v>
      </c>
      <c r="M43" s="436">
        <v>2017</v>
      </c>
      <c r="N43" s="436" t="s">
        <v>186</v>
      </c>
      <c r="O43" s="577">
        <f t="shared" si="52"/>
        <v>2836000</v>
      </c>
      <c r="P43" s="436" t="s">
        <v>98</v>
      </c>
      <c r="Q43" s="436"/>
      <c r="R43" s="436"/>
      <c r="S43" s="436" t="s">
        <v>1678</v>
      </c>
      <c r="T43" s="167">
        <v>5</v>
      </c>
      <c r="U43" s="167"/>
      <c r="Y43" s="167">
        <f t="shared" si="53"/>
        <v>1</v>
      </c>
      <c r="Z43" s="379">
        <f t="shared" si="57"/>
        <v>567200</v>
      </c>
      <c r="AA43" s="379">
        <f t="shared" si="58"/>
        <v>567200</v>
      </c>
      <c r="AB43" s="379">
        <f t="shared" si="59"/>
        <v>2268800</v>
      </c>
      <c r="AC43" s="291" t="b">
        <f t="shared" si="6"/>
        <v>1</v>
      </c>
    </row>
    <row r="44" spans="1:29" ht="87" customHeight="1">
      <c r="A44" s="297" t="s">
        <v>1438</v>
      </c>
      <c r="B44" s="300">
        <v>12</v>
      </c>
      <c r="C44" s="70" t="s">
        <v>1464</v>
      </c>
      <c r="D44" s="545" t="s">
        <v>1444</v>
      </c>
      <c r="E44" s="70" t="s">
        <v>1031</v>
      </c>
      <c r="F44" s="312" t="s">
        <v>1465</v>
      </c>
      <c r="G44" s="312" t="s">
        <v>626</v>
      </c>
      <c r="H44" s="312" t="s">
        <v>626</v>
      </c>
      <c r="I44" s="312" t="s">
        <v>187</v>
      </c>
      <c r="J44" s="312">
        <v>1</v>
      </c>
      <c r="K44" s="312" t="s">
        <v>1619</v>
      </c>
      <c r="L44" s="421">
        <v>727000</v>
      </c>
      <c r="M44" s="312">
        <v>2017</v>
      </c>
      <c r="N44" s="312" t="s">
        <v>186</v>
      </c>
      <c r="O44" s="567">
        <f t="shared" si="52"/>
        <v>727000</v>
      </c>
      <c r="P44" s="312" t="s">
        <v>98</v>
      </c>
      <c r="Q44" s="312"/>
      <c r="R44" s="312"/>
      <c r="S44" s="312" t="s">
        <v>1678</v>
      </c>
      <c r="T44" s="167">
        <v>5</v>
      </c>
      <c r="U44" s="167"/>
      <c r="Y44" s="167">
        <f t="shared" si="53"/>
        <v>1</v>
      </c>
      <c r="Z44" s="379">
        <f t="shared" si="57"/>
        <v>145400</v>
      </c>
      <c r="AA44" s="379">
        <f t="shared" si="58"/>
        <v>145400</v>
      </c>
      <c r="AB44" s="379">
        <f t="shared" si="59"/>
        <v>581600</v>
      </c>
      <c r="AC44" s="291" t="b">
        <f t="shared" si="6"/>
        <v>1</v>
      </c>
    </row>
    <row r="45" spans="1:29" ht="87" customHeight="1">
      <c r="A45" s="297" t="s">
        <v>1438</v>
      </c>
      <c r="B45" s="300">
        <v>13</v>
      </c>
      <c r="C45" s="70" t="s">
        <v>1466</v>
      </c>
      <c r="D45" s="545" t="s">
        <v>1467</v>
      </c>
      <c r="E45" s="70" t="s">
        <v>1031</v>
      </c>
      <c r="F45" s="312" t="s">
        <v>1468</v>
      </c>
      <c r="G45" s="312" t="s">
        <v>1469</v>
      </c>
      <c r="H45" s="312" t="s">
        <v>626</v>
      </c>
      <c r="I45" s="312" t="s">
        <v>187</v>
      </c>
      <c r="J45" s="312">
        <v>1</v>
      </c>
      <c r="K45" s="312" t="s">
        <v>1619</v>
      </c>
      <c r="L45" s="421">
        <v>1740000</v>
      </c>
      <c r="M45" s="312">
        <v>2017</v>
      </c>
      <c r="N45" s="312" t="s">
        <v>186</v>
      </c>
      <c r="O45" s="567">
        <f t="shared" si="52"/>
        <v>1740000</v>
      </c>
      <c r="P45" s="312" t="s">
        <v>98</v>
      </c>
      <c r="Q45" s="312"/>
      <c r="R45" s="312"/>
      <c r="S45" s="312" t="s">
        <v>1678</v>
      </c>
      <c r="T45" s="167">
        <v>5</v>
      </c>
      <c r="U45" s="167"/>
      <c r="Y45" s="167">
        <f t="shared" si="53"/>
        <v>1</v>
      </c>
      <c r="Z45" s="379">
        <f t="shared" si="57"/>
        <v>348000</v>
      </c>
      <c r="AA45" s="379">
        <f t="shared" si="58"/>
        <v>348000</v>
      </c>
      <c r="AB45" s="379">
        <f t="shared" si="59"/>
        <v>1392000</v>
      </c>
      <c r="AC45" s="291" t="b">
        <f t="shared" si="6"/>
        <v>1</v>
      </c>
    </row>
    <row r="46" spans="1:29" ht="87" customHeight="1">
      <c r="A46" s="297" t="s">
        <v>1438</v>
      </c>
      <c r="B46" s="300">
        <v>14</v>
      </c>
      <c r="C46" s="70" t="s">
        <v>1470</v>
      </c>
      <c r="D46" s="545" t="s">
        <v>1471</v>
      </c>
      <c r="E46" s="70" t="s">
        <v>1031</v>
      </c>
      <c r="F46" s="312" t="s">
        <v>1472</v>
      </c>
      <c r="G46" s="312" t="s">
        <v>1473</v>
      </c>
      <c r="H46" s="312" t="s">
        <v>626</v>
      </c>
      <c r="I46" s="312" t="s">
        <v>187</v>
      </c>
      <c r="J46" s="312">
        <v>1</v>
      </c>
      <c r="K46" s="312" t="s">
        <v>1619</v>
      </c>
      <c r="L46" s="421">
        <v>3179000</v>
      </c>
      <c r="M46" s="312">
        <v>2017</v>
      </c>
      <c r="N46" s="312" t="s">
        <v>186</v>
      </c>
      <c r="O46" s="567">
        <f t="shared" si="52"/>
        <v>3179000</v>
      </c>
      <c r="P46" s="312" t="s">
        <v>98</v>
      </c>
      <c r="Q46" s="312"/>
      <c r="R46" s="312"/>
      <c r="S46" s="312" t="s">
        <v>1678</v>
      </c>
      <c r="T46" s="167">
        <v>5</v>
      </c>
      <c r="U46" s="167"/>
      <c r="Y46" s="167">
        <f t="shared" si="53"/>
        <v>1</v>
      </c>
      <c r="Z46" s="379">
        <f t="shared" si="57"/>
        <v>635800</v>
      </c>
      <c r="AA46" s="379">
        <f t="shared" si="58"/>
        <v>635800</v>
      </c>
      <c r="AB46" s="379">
        <f t="shared" si="59"/>
        <v>2543200</v>
      </c>
      <c r="AC46" s="291" t="b">
        <f t="shared" si="6"/>
        <v>1</v>
      </c>
    </row>
    <row r="47" spans="1:29" ht="87" customHeight="1">
      <c r="A47" s="297" t="s">
        <v>1438</v>
      </c>
      <c r="B47" s="300">
        <v>15</v>
      </c>
      <c r="C47" s="70" t="s">
        <v>1474</v>
      </c>
      <c r="D47" s="545" t="s">
        <v>1475</v>
      </c>
      <c r="E47" s="70" t="s">
        <v>1031</v>
      </c>
      <c r="F47" s="312" t="s">
        <v>1476</v>
      </c>
      <c r="G47" s="312" t="s">
        <v>626</v>
      </c>
      <c r="H47" s="312" t="s">
        <v>626</v>
      </c>
      <c r="I47" s="312" t="s">
        <v>187</v>
      </c>
      <c r="J47" s="312">
        <v>1</v>
      </c>
      <c r="K47" s="312" t="s">
        <v>1619</v>
      </c>
      <c r="L47" s="421">
        <v>650000</v>
      </c>
      <c r="M47" s="312">
        <v>2017</v>
      </c>
      <c r="N47" s="312" t="s">
        <v>186</v>
      </c>
      <c r="O47" s="567">
        <f t="shared" si="52"/>
        <v>650000</v>
      </c>
      <c r="P47" s="312" t="s">
        <v>98</v>
      </c>
      <c r="Q47" s="312"/>
      <c r="R47" s="312"/>
      <c r="S47" s="312" t="s">
        <v>1678</v>
      </c>
      <c r="T47" s="167">
        <v>5</v>
      </c>
      <c r="U47" s="167"/>
      <c r="Y47" s="167">
        <f t="shared" si="53"/>
        <v>1</v>
      </c>
      <c r="Z47" s="379">
        <f t="shared" si="57"/>
        <v>130000</v>
      </c>
      <c r="AA47" s="379">
        <f t="shared" si="58"/>
        <v>130000</v>
      </c>
      <c r="AB47" s="379">
        <f t="shared" si="59"/>
        <v>520000</v>
      </c>
      <c r="AC47" s="291" t="b">
        <f t="shared" si="6"/>
        <v>1</v>
      </c>
    </row>
    <row r="48" spans="1:29" ht="87" customHeight="1">
      <c r="A48" s="297" t="s">
        <v>1438</v>
      </c>
      <c r="B48" s="300">
        <v>16</v>
      </c>
      <c r="C48" s="70" t="s">
        <v>1477</v>
      </c>
      <c r="D48" s="545" t="s">
        <v>1478</v>
      </c>
      <c r="E48" s="70" t="s">
        <v>1031</v>
      </c>
      <c r="F48" s="312" t="s">
        <v>1479</v>
      </c>
      <c r="G48" s="312" t="s">
        <v>626</v>
      </c>
      <c r="H48" s="312" t="s">
        <v>626</v>
      </c>
      <c r="I48" s="312" t="s">
        <v>187</v>
      </c>
      <c r="J48" s="312">
        <v>1</v>
      </c>
      <c r="K48" s="312" t="s">
        <v>1619</v>
      </c>
      <c r="L48" s="421">
        <v>480000</v>
      </c>
      <c r="M48" s="312">
        <v>2017</v>
      </c>
      <c r="N48" s="312" t="s">
        <v>186</v>
      </c>
      <c r="O48" s="567">
        <f t="shared" si="52"/>
        <v>480000</v>
      </c>
      <c r="P48" s="312" t="s">
        <v>98</v>
      </c>
      <c r="Q48" s="312"/>
      <c r="R48" s="312"/>
      <c r="S48" s="312" t="s">
        <v>1679</v>
      </c>
      <c r="T48" s="167">
        <v>5</v>
      </c>
      <c r="U48" s="167"/>
      <c r="Y48" s="167">
        <f t="shared" si="53"/>
        <v>1</v>
      </c>
      <c r="Z48" s="379">
        <f t="shared" si="57"/>
        <v>96000</v>
      </c>
      <c r="AA48" s="379">
        <f t="shared" si="58"/>
        <v>96000</v>
      </c>
      <c r="AB48" s="379">
        <f t="shared" si="59"/>
        <v>384000</v>
      </c>
      <c r="AC48" s="291" t="b">
        <f t="shared" si="6"/>
        <v>1</v>
      </c>
    </row>
    <row r="49" spans="1:29" ht="87" customHeight="1">
      <c r="A49" s="297" t="s">
        <v>1438</v>
      </c>
      <c r="B49" s="480">
        <v>17</v>
      </c>
      <c r="C49" s="363" t="s">
        <v>1480</v>
      </c>
      <c r="D49" s="578" t="s">
        <v>1444</v>
      </c>
      <c r="E49" s="363" t="s">
        <v>1031</v>
      </c>
      <c r="F49" s="442" t="s">
        <v>1472</v>
      </c>
      <c r="G49" s="442">
        <v>114</v>
      </c>
      <c r="H49" s="442" t="s">
        <v>1481</v>
      </c>
      <c r="I49" s="442" t="s">
        <v>187</v>
      </c>
      <c r="J49" s="442">
        <v>1</v>
      </c>
      <c r="K49" s="442" t="s">
        <v>1619</v>
      </c>
      <c r="L49" s="449">
        <v>522000</v>
      </c>
      <c r="M49" s="442">
        <v>2017</v>
      </c>
      <c r="N49" s="442" t="s">
        <v>186</v>
      </c>
      <c r="O49" s="579">
        <f t="shared" si="52"/>
        <v>522000</v>
      </c>
      <c r="P49" s="442" t="s">
        <v>98</v>
      </c>
      <c r="Q49" s="442"/>
      <c r="R49" s="442"/>
      <c r="S49" s="442" t="s">
        <v>1678</v>
      </c>
      <c r="T49" s="167">
        <v>5</v>
      </c>
      <c r="U49" s="167"/>
      <c r="Y49" s="167">
        <f t="shared" si="53"/>
        <v>1</v>
      </c>
      <c r="Z49" s="379">
        <f t="shared" si="57"/>
        <v>104400</v>
      </c>
      <c r="AA49" s="379">
        <f t="shared" si="58"/>
        <v>104400</v>
      </c>
      <c r="AB49" s="379">
        <f t="shared" si="59"/>
        <v>417600</v>
      </c>
      <c r="AC49" s="291" t="b">
        <f t="shared" si="6"/>
        <v>1</v>
      </c>
    </row>
    <row r="50" spans="1:29" ht="87" customHeight="1">
      <c r="A50" s="297" t="s">
        <v>1438</v>
      </c>
      <c r="B50" s="522">
        <v>18</v>
      </c>
      <c r="C50" s="432" t="s">
        <v>1482</v>
      </c>
      <c r="D50" s="576" t="s">
        <v>1444</v>
      </c>
      <c r="E50" s="432" t="s">
        <v>1031</v>
      </c>
      <c r="F50" s="436" t="s">
        <v>1479</v>
      </c>
      <c r="G50" s="436" t="s">
        <v>626</v>
      </c>
      <c r="H50" s="436" t="s">
        <v>626</v>
      </c>
      <c r="I50" s="436" t="s">
        <v>187</v>
      </c>
      <c r="J50" s="436">
        <v>1</v>
      </c>
      <c r="K50" s="436" t="s">
        <v>1619</v>
      </c>
      <c r="L50" s="445">
        <v>4109000</v>
      </c>
      <c r="M50" s="436">
        <v>2017</v>
      </c>
      <c r="N50" s="436" t="s">
        <v>186</v>
      </c>
      <c r="O50" s="577">
        <f t="shared" si="52"/>
        <v>4109000</v>
      </c>
      <c r="P50" s="436" t="s">
        <v>98</v>
      </c>
      <c r="Q50" s="436"/>
      <c r="R50" s="436"/>
      <c r="S50" s="436" t="s">
        <v>1678</v>
      </c>
      <c r="T50" s="167">
        <v>5</v>
      </c>
      <c r="U50" s="167"/>
      <c r="Y50" s="167">
        <f t="shared" si="53"/>
        <v>1</v>
      </c>
      <c r="Z50" s="379">
        <f t="shared" si="57"/>
        <v>821800</v>
      </c>
      <c r="AA50" s="379">
        <f t="shared" si="58"/>
        <v>821800</v>
      </c>
      <c r="AB50" s="379">
        <f t="shared" si="59"/>
        <v>3287200</v>
      </c>
      <c r="AC50" s="291" t="b">
        <f t="shared" si="6"/>
        <v>1</v>
      </c>
    </row>
    <row r="51" spans="1:29" ht="106.5" customHeight="1">
      <c r="A51" s="297" t="s">
        <v>1438</v>
      </c>
      <c r="B51" s="300">
        <v>19</v>
      </c>
      <c r="C51" s="70" t="s">
        <v>1483</v>
      </c>
      <c r="D51" s="545" t="s">
        <v>1484</v>
      </c>
      <c r="E51" s="70" t="s">
        <v>1031</v>
      </c>
      <c r="F51" s="312" t="s">
        <v>1445</v>
      </c>
      <c r="G51" s="312" t="s">
        <v>1485</v>
      </c>
      <c r="H51" s="312" t="s">
        <v>626</v>
      </c>
      <c r="I51" s="312" t="s">
        <v>187</v>
      </c>
      <c r="J51" s="312">
        <v>1</v>
      </c>
      <c r="K51" s="312" t="s">
        <v>1619</v>
      </c>
      <c r="L51" s="421">
        <v>6568000</v>
      </c>
      <c r="M51" s="312">
        <v>2017</v>
      </c>
      <c r="N51" s="312" t="s">
        <v>186</v>
      </c>
      <c r="O51" s="567">
        <f t="shared" si="52"/>
        <v>6568000</v>
      </c>
      <c r="P51" s="312" t="s">
        <v>98</v>
      </c>
      <c r="Q51" s="312"/>
      <c r="R51" s="312"/>
      <c r="S51" s="312" t="s">
        <v>1678</v>
      </c>
      <c r="T51" s="167">
        <v>5</v>
      </c>
      <c r="U51" s="167"/>
      <c r="Y51" s="167">
        <f t="shared" si="53"/>
        <v>1</v>
      </c>
      <c r="Z51" s="379">
        <f t="shared" si="57"/>
        <v>1313600</v>
      </c>
      <c r="AA51" s="379">
        <f t="shared" si="58"/>
        <v>1313600</v>
      </c>
      <c r="AB51" s="379">
        <f t="shared" si="59"/>
        <v>5254400</v>
      </c>
      <c r="AC51" s="291" t="b">
        <f t="shared" si="6"/>
        <v>1</v>
      </c>
    </row>
    <row r="52" spans="1:29" ht="113.25" customHeight="1">
      <c r="A52" s="297" t="s">
        <v>1438</v>
      </c>
      <c r="B52" s="349">
        <v>20</v>
      </c>
      <c r="C52" s="70" t="s">
        <v>1486</v>
      </c>
      <c r="D52" s="545" t="s">
        <v>1487</v>
      </c>
      <c r="E52" s="70" t="s">
        <v>1031</v>
      </c>
      <c r="F52" s="312" t="s">
        <v>653</v>
      </c>
      <c r="G52" s="312" t="s">
        <v>626</v>
      </c>
      <c r="H52" s="312" t="s">
        <v>626</v>
      </c>
      <c r="I52" s="312" t="s">
        <v>187</v>
      </c>
      <c r="J52" s="312">
        <v>1</v>
      </c>
      <c r="K52" s="312" t="s">
        <v>1619</v>
      </c>
      <c r="L52" s="421">
        <v>1195000</v>
      </c>
      <c r="M52" s="312">
        <v>2017</v>
      </c>
      <c r="N52" s="312" t="s">
        <v>186</v>
      </c>
      <c r="O52" s="567">
        <f t="shared" si="52"/>
        <v>1195000</v>
      </c>
      <c r="P52" s="312" t="s">
        <v>98</v>
      </c>
      <c r="Q52" s="312"/>
      <c r="R52" s="312"/>
      <c r="S52" s="312" t="s">
        <v>1678</v>
      </c>
      <c r="T52" s="167">
        <v>5</v>
      </c>
      <c r="U52" s="167"/>
      <c r="Y52" s="167">
        <f t="shared" si="53"/>
        <v>1</v>
      </c>
      <c r="Z52" s="379">
        <f t="shared" si="57"/>
        <v>239000</v>
      </c>
      <c r="AA52" s="379">
        <f t="shared" si="58"/>
        <v>239000</v>
      </c>
      <c r="AB52" s="379">
        <f t="shared" si="59"/>
        <v>956000</v>
      </c>
      <c r="AC52" s="291" t="b">
        <f t="shared" si="6"/>
        <v>1</v>
      </c>
    </row>
    <row r="53" spans="1:29" ht="87" customHeight="1">
      <c r="A53" s="297" t="s">
        <v>1438</v>
      </c>
      <c r="B53" s="349">
        <v>21</v>
      </c>
      <c r="C53" s="70" t="s">
        <v>1488</v>
      </c>
      <c r="D53" s="545" t="s">
        <v>1489</v>
      </c>
      <c r="E53" s="70" t="s">
        <v>1434</v>
      </c>
      <c r="F53" s="312" t="s">
        <v>1490</v>
      </c>
      <c r="G53" s="312" t="s">
        <v>1491</v>
      </c>
      <c r="H53" s="312" t="s">
        <v>626</v>
      </c>
      <c r="I53" s="312" t="s">
        <v>187</v>
      </c>
      <c r="J53" s="312">
        <v>1</v>
      </c>
      <c r="K53" s="312" t="s">
        <v>1619</v>
      </c>
      <c r="L53" s="421">
        <v>14999600</v>
      </c>
      <c r="M53" s="312">
        <v>2017</v>
      </c>
      <c r="N53" s="312" t="s">
        <v>186</v>
      </c>
      <c r="O53" s="567">
        <f t="shared" si="52"/>
        <v>14999600</v>
      </c>
      <c r="P53" s="312" t="s">
        <v>98</v>
      </c>
      <c r="Q53" s="312"/>
      <c r="R53" s="312"/>
      <c r="S53" s="312" t="s">
        <v>1492</v>
      </c>
      <c r="T53" s="167">
        <v>10</v>
      </c>
      <c r="U53" s="167"/>
      <c r="Y53" s="167">
        <f t="shared" si="53"/>
        <v>1</v>
      </c>
      <c r="Z53" s="379">
        <f t="shared" ref="Z53" si="60">O53/T53</f>
        <v>1499960</v>
      </c>
      <c r="AA53" s="379">
        <f t="shared" ref="AA53" si="61">Y53*Z53</f>
        <v>1499960</v>
      </c>
      <c r="AB53" s="379">
        <f t="shared" ref="AB53" si="62">O53-AA53</f>
        <v>13499640</v>
      </c>
      <c r="AC53" s="291" t="b">
        <f t="shared" si="6"/>
        <v>1</v>
      </c>
    </row>
    <row r="54" spans="1:29" ht="87" customHeight="1">
      <c r="A54" s="297" t="s">
        <v>1438</v>
      </c>
      <c r="B54" s="349">
        <v>22</v>
      </c>
      <c r="C54" s="70" t="s">
        <v>1488</v>
      </c>
      <c r="D54" s="545" t="s">
        <v>1489</v>
      </c>
      <c r="E54" s="70" t="s">
        <v>1434</v>
      </c>
      <c r="F54" s="312" t="s">
        <v>1490</v>
      </c>
      <c r="G54" s="312" t="s">
        <v>1491</v>
      </c>
      <c r="H54" s="312" t="s">
        <v>626</v>
      </c>
      <c r="I54" s="312" t="s">
        <v>187</v>
      </c>
      <c r="J54" s="312">
        <v>1</v>
      </c>
      <c r="K54" s="312" t="s">
        <v>1619</v>
      </c>
      <c r="L54" s="421">
        <v>14999600</v>
      </c>
      <c r="M54" s="312">
        <v>2017</v>
      </c>
      <c r="N54" s="312" t="s">
        <v>186</v>
      </c>
      <c r="O54" s="567">
        <f t="shared" si="52"/>
        <v>14999600</v>
      </c>
      <c r="P54" s="312" t="s">
        <v>98</v>
      </c>
      <c r="Q54" s="312"/>
      <c r="R54" s="312"/>
      <c r="S54" s="312" t="s">
        <v>1492</v>
      </c>
      <c r="T54" s="167">
        <v>10</v>
      </c>
      <c r="U54" s="167"/>
      <c r="Y54" s="167">
        <f t="shared" si="53"/>
        <v>1</v>
      </c>
      <c r="Z54" s="379">
        <f t="shared" si="57"/>
        <v>1499960</v>
      </c>
      <c r="AA54" s="379">
        <f t="shared" si="58"/>
        <v>1499960</v>
      </c>
      <c r="AB54" s="379">
        <f t="shared" si="59"/>
        <v>13499640</v>
      </c>
      <c r="AC54" s="291" t="b">
        <f t="shared" si="6"/>
        <v>1</v>
      </c>
    </row>
    <row r="55" spans="1:29" ht="24.95" customHeight="1">
      <c r="B55" s="1117" t="s">
        <v>93</v>
      </c>
      <c r="C55" s="1118"/>
      <c r="D55" s="1118"/>
      <c r="E55" s="1118"/>
      <c r="F55" s="1118"/>
      <c r="G55" s="1118"/>
      <c r="H55" s="1118"/>
      <c r="I55" s="1118"/>
      <c r="J55" s="1118"/>
      <c r="K55" s="1118"/>
      <c r="L55" s="1118"/>
      <c r="M55" s="1118"/>
      <c r="N55" s="1119"/>
      <c r="O55" s="568">
        <f>SUM(O17:O54)</f>
        <v>732158200</v>
      </c>
      <c r="P55" s="1100"/>
      <c r="Q55" s="1101"/>
      <c r="R55" s="1101"/>
      <c r="S55" s="1102"/>
      <c r="V55" s="391">
        <f>SUM(V17:V31)</f>
        <v>112455000</v>
      </c>
      <c r="W55" s="391">
        <f>SUM(W17:W31)</f>
        <v>430770000</v>
      </c>
      <c r="X55" s="392">
        <f>SUM(X17:X31)</f>
        <v>141755000</v>
      </c>
      <c r="Z55" s="168">
        <f>SUM(Z17:Z54)</f>
        <v>140768220</v>
      </c>
      <c r="AA55" s="168">
        <f>SUM(AA17:AA54)</f>
        <v>574138220</v>
      </c>
      <c r="AB55" s="169">
        <f>SUM(AB17:AB54)</f>
        <v>158019980</v>
      </c>
      <c r="AC55" s="291" t="b">
        <f t="shared" si="6"/>
        <v>1</v>
      </c>
    </row>
    <row r="56" spans="1:29" s="167" customFormat="1" ht="24.95" customHeight="1">
      <c r="A56" s="297" t="s">
        <v>258</v>
      </c>
      <c r="B56" s="1111" t="s">
        <v>93</v>
      </c>
      <c r="C56" s="1112"/>
      <c r="D56" s="1112"/>
      <c r="E56" s="1112"/>
      <c r="F56" s="1112"/>
      <c r="G56" s="1112"/>
      <c r="H56" s="1112"/>
      <c r="I56" s="1112"/>
      <c r="J56" s="1112"/>
      <c r="K56" s="1112"/>
      <c r="L56" s="1112"/>
      <c r="M56" s="1112"/>
      <c r="N56" s="1113"/>
      <c r="O56" s="569">
        <f>SUM(O17:O17)</f>
        <v>5500000</v>
      </c>
      <c r="P56" s="1138">
        <f>SUM(S1:S3)</f>
        <v>0</v>
      </c>
      <c r="Q56" s="1139"/>
      <c r="R56" s="1139"/>
      <c r="S56" s="1140"/>
      <c r="T56" s="560"/>
      <c r="U56" s="561"/>
      <c r="V56" s="168">
        <f>SUM(V17:V17)</f>
        <v>550000</v>
      </c>
      <c r="W56" s="168">
        <f>SUM(W17:W17)</f>
        <v>4950000</v>
      </c>
      <c r="X56" s="169">
        <f>SUM(X17:X17)</f>
        <v>550000</v>
      </c>
      <c r="Z56" s="168">
        <f>SUM(Z17:Z17)</f>
        <v>550000</v>
      </c>
      <c r="AA56" s="168">
        <f>SUM(AA17:AA17)</f>
        <v>5500000</v>
      </c>
      <c r="AB56" s="169">
        <f>SUM(AB17:AB17)</f>
        <v>0</v>
      </c>
      <c r="AC56" s="291" t="b">
        <f>AA56+AB56=O56</f>
        <v>1</v>
      </c>
    </row>
    <row r="57" spans="1:29" s="167" customFormat="1" ht="24.95" customHeight="1">
      <c r="A57" s="297" t="s">
        <v>616</v>
      </c>
      <c r="B57" s="1111" t="s">
        <v>93</v>
      </c>
      <c r="C57" s="1112"/>
      <c r="D57" s="1112"/>
      <c r="E57" s="1112"/>
      <c r="F57" s="1112"/>
      <c r="G57" s="1112"/>
      <c r="H57" s="1112"/>
      <c r="I57" s="1112"/>
      <c r="J57" s="1112"/>
      <c r="K57" s="1112"/>
      <c r="L57" s="1112"/>
      <c r="M57" s="1112"/>
      <c r="N57" s="1113"/>
      <c r="O57" s="575">
        <f>SUBTOTAL(9,O18:O19)</f>
        <v>488525000</v>
      </c>
      <c r="P57" s="1138">
        <f>SUM(S2:S4)</f>
        <v>0</v>
      </c>
      <c r="Q57" s="1139"/>
      <c r="R57" s="1139"/>
      <c r="S57" s="1140"/>
      <c r="T57" s="560"/>
      <c r="U57" s="561"/>
      <c r="V57" s="168">
        <f>SUM(V18:V19)</f>
        <v>97705000</v>
      </c>
      <c r="W57" s="168">
        <f t="shared" ref="W57:X57" si="63">SUM(W18:W19)</f>
        <v>390820000</v>
      </c>
      <c r="X57" s="169">
        <f t="shared" si="63"/>
        <v>97705000</v>
      </c>
      <c r="Z57" s="168">
        <f>SUM(Z18:Z19)</f>
        <v>97705000</v>
      </c>
      <c r="AA57" s="168">
        <f t="shared" ref="AA57:AB57" si="64">SUM(AA18:AA19)</f>
        <v>488525000</v>
      </c>
      <c r="AB57" s="169">
        <f t="shared" si="64"/>
        <v>0</v>
      </c>
      <c r="AC57" s="291" t="b">
        <f t="shared" ref="AC57" si="65">AA57+AB57=O57</f>
        <v>1</v>
      </c>
    </row>
    <row r="58" spans="1:29" s="167" customFormat="1" ht="24.95" customHeight="1">
      <c r="A58" s="297" t="s">
        <v>623</v>
      </c>
      <c r="B58" s="1111" t="s">
        <v>93</v>
      </c>
      <c r="C58" s="1112"/>
      <c r="D58" s="1112"/>
      <c r="E58" s="1112"/>
      <c r="F58" s="1112"/>
      <c r="G58" s="1112"/>
      <c r="H58" s="1112"/>
      <c r="I58" s="1112"/>
      <c r="J58" s="1112"/>
      <c r="K58" s="1112"/>
      <c r="L58" s="1112"/>
      <c r="M58" s="1112"/>
      <c r="N58" s="1113"/>
      <c r="O58" s="575">
        <f>SUBTOTAL(9,O17:O57)</f>
        <v>1469816400</v>
      </c>
      <c r="P58" s="1138">
        <f t="shared" ref="P58:P60" si="66">SUM(S3:S5)</f>
        <v>0</v>
      </c>
      <c r="Q58" s="1139"/>
      <c r="R58" s="1139"/>
      <c r="S58" s="1140"/>
      <c r="T58" s="560"/>
      <c r="U58" s="561"/>
      <c r="V58" s="168">
        <f>SUM(V20:V26)</f>
        <v>6600000</v>
      </c>
      <c r="W58" s="168">
        <f>SUM(W20:W26)</f>
        <v>19800000</v>
      </c>
      <c r="X58" s="168">
        <f>SUM(X20:X26)</f>
        <v>13200000</v>
      </c>
      <c r="Z58" s="168">
        <f>SUM(Z20:Z26)</f>
        <v>6600000</v>
      </c>
      <c r="AA58" s="168">
        <f>SUM(AA20:AA26)</f>
        <v>26400000</v>
      </c>
      <c r="AB58" s="168">
        <f>SUM(AB20:AB26)</f>
        <v>6600000</v>
      </c>
    </row>
    <row r="59" spans="1:29" s="167" customFormat="1" ht="24.95" customHeight="1" thickBot="1">
      <c r="A59" s="297" t="s">
        <v>1028</v>
      </c>
      <c r="B59" s="1135" t="s">
        <v>93</v>
      </c>
      <c r="C59" s="1136"/>
      <c r="D59" s="1136"/>
      <c r="E59" s="1136"/>
      <c r="F59" s="1136"/>
      <c r="G59" s="1136"/>
      <c r="H59" s="1136"/>
      <c r="I59" s="1136"/>
      <c r="J59" s="1136"/>
      <c r="K59" s="1136"/>
      <c r="L59" s="1136"/>
      <c r="M59" s="1136"/>
      <c r="N59" s="1137"/>
      <c r="O59" s="570">
        <f>SUBTOTAL(9,O27:O32)</f>
        <v>52000000</v>
      </c>
      <c r="P59" s="1141">
        <f t="shared" si="66"/>
        <v>0</v>
      </c>
      <c r="Q59" s="1142"/>
      <c r="R59" s="1142"/>
      <c r="S59" s="1143"/>
      <c r="T59" s="560"/>
      <c r="U59" s="561"/>
      <c r="V59" s="168">
        <f>SUM(V27:V32)</f>
        <v>8900000</v>
      </c>
      <c r="W59" s="168">
        <f>SUM(W27:W32)</f>
        <v>17800000</v>
      </c>
      <c r="X59" s="168">
        <f>SUM(X27:X32)</f>
        <v>34200000</v>
      </c>
      <c r="Z59" s="168">
        <f>SUM(Z27:Z32)</f>
        <v>8900000</v>
      </c>
      <c r="AA59" s="168">
        <f>SUM(AA27:AA32)</f>
        <v>26700000</v>
      </c>
      <c r="AB59" s="168">
        <f>SUM(AB27:AB32)</f>
        <v>25300000</v>
      </c>
    </row>
    <row r="60" spans="1:29" s="167" customFormat="1" ht="24.95" customHeight="1" thickTop="1" thickBot="1">
      <c r="A60" s="297" t="s">
        <v>1438</v>
      </c>
      <c r="B60" s="1169" t="s">
        <v>93</v>
      </c>
      <c r="C60" s="1170"/>
      <c r="D60" s="1170"/>
      <c r="E60" s="1170"/>
      <c r="F60" s="1170"/>
      <c r="G60" s="1170"/>
      <c r="H60" s="1170"/>
      <c r="I60" s="1170"/>
      <c r="J60" s="1170"/>
      <c r="K60" s="1170"/>
      <c r="L60" s="1170"/>
      <c r="M60" s="1170"/>
      <c r="N60" s="1171"/>
      <c r="O60" s="1087">
        <f>SUBTOTAL(9,O17:O59)</f>
        <v>1469816400</v>
      </c>
      <c r="P60" s="1172">
        <f t="shared" si="66"/>
        <v>0</v>
      </c>
      <c r="Q60" s="1173"/>
      <c r="R60" s="1173"/>
      <c r="S60" s="1174"/>
      <c r="T60" s="560"/>
      <c r="U60" s="561"/>
      <c r="V60" s="168">
        <f>SUM(V29:V32)</f>
        <v>4100000</v>
      </c>
      <c r="W60" s="168">
        <f t="shared" ref="W60:X60" si="67">SUM(W29:W32)</f>
        <v>8200000</v>
      </c>
      <c r="X60" s="169">
        <f t="shared" si="67"/>
        <v>19800000</v>
      </c>
      <c r="Z60" s="168">
        <f>SUBTOTAL(9,Z33:Z59)</f>
        <v>281536440</v>
      </c>
      <c r="AA60" s="168">
        <f>SUBTOTAL(9,AA33:AA59)</f>
        <v>1148276440</v>
      </c>
      <c r="AB60" s="169">
        <f>SUBTOTAL(9,AB33:AB59)</f>
        <v>316039960</v>
      </c>
      <c r="AC60" s="291" t="b">
        <f t="shared" ref="AC60" si="68">AA60+AB60=O60</f>
        <v>0</v>
      </c>
    </row>
    <row r="61" spans="1:29" s="167" customFormat="1" ht="13.5" thickTop="1">
      <c r="A61" s="297"/>
      <c r="B61" s="394"/>
      <c r="C61" s="394"/>
      <c r="D61" s="394"/>
      <c r="E61" s="394"/>
      <c r="F61" s="394"/>
      <c r="G61" s="394"/>
      <c r="H61" s="394"/>
      <c r="I61" s="396"/>
      <c r="J61" s="481"/>
      <c r="K61" s="396"/>
      <c r="L61" s="396"/>
      <c r="M61" s="396"/>
      <c r="N61" s="396"/>
      <c r="O61" s="563"/>
      <c r="P61" s="396"/>
      <c r="Q61" s="396"/>
      <c r="R61" s="396"/>
      <c r="S61" s="549"/>
      <c r="T61" s="561"/>
      <c r="U61" s="561"/>
      <c r="V61" s="562"/>
      <c r="W61" s="562"/>
      <c r="X61" s="562"/>
      <c r="Z61" s="562"/>
      <c r="AA61" s="562"/>
      <c r="AB61" s="562"/>
    </row>
    <row r="62" spans="1:29" s="167" customFormat="1">
      <c r="A62" s="297"/>
      <c r="B62" s="394"/>
      <c r="C62" s="394"/>
      <c r="D62" s="394"/>
      <c r="E62" s="394"/>
      <c r="F62" s="394"/>
      <c r="G62" s="394"/>
      <c r="H62" s="394"/>
      <c r="I62" s="396"/>
      <c r="J62" s="481"/>
      <c r="K62" s="396"/>
      <c r="L62" s="396"/>
      <c r="M62" s="396"/>
      <c r="N62" s="396"/>
      <c r="O62" s="563"/>
      <c r="P62" s="396"/>
      <c r="Q62" s="396"/>
      <c r="R62" s="396"/>
      <c r="S62" s="549"/>
      <c r="T62" s="561"/>
      <c r="U62" s="561"/>
      <c r="V62" s="562"/>
      <c r="W62" s="562"/>
      <c r="X62" s="562"/>
      <c r="Z62" s="562"/>
      <c r="AA62" s="562"/>
      <c r="AB62" s="562"/>
    </row>
    <row r="63" spans="1:29" s="167" customFormat="1">
      <c r="A63" s="297"/>
      <c r="B63" s="394"/>
      <c r="C63" s="394"/>
      <c r="D63" s="394"/>
      <c r="E63" s="394"/>
      <c r="F63" s="394"/>
      <c r="G63" s="394"/>
      <c r="H63" s="394"/>
      <c r="I63" s="396"/>
      <c r="J63" s="481"/>
      <c r="K63" s="396"/>
      <c r="L63" s="396"/>
      <c r="M63" s="396"/>
      <c r="N63" s="396"/>
      <c r="O63" s="563"/>
      <c r="P63" s="396"/>
      <c r="Q63" s="396"/>
      <c r="R63" s="396"/>
      <c r="S63" s="549"/>
      <c r="T63" s="561"/>
      <c r="U63" s="561"/>
      <c r="V63" s="562"/>
      <c r="W63" s="562"/>
      <c r="X63" s="562"/>
      <c r="Z63" s="562"/>
      <c r="AA63" s="562"/>
      <c r="AB63" s="562"/>
    </row>
    <row r="64" spans="1:29" s="167" customFormat="1">
      <c r="A64" s="297"/>
      <c r="B64" s="394"/>
      <c r="C64" s="394"/>
      <c r="D64" s="394"/>
      <c r="E64" s="394"/>
      <c r="F64" s="394"/>
      <c r="G64" s="394"/>
      <c r="H64" s="394"/>
      <c r="I64" s="396"/>
      <c r="J64" s="481"/>
      <c r="K64" s="396"/>
      <c r="L64" s="396"/>
      <c r="M64" s="396"/>
      <c r="N64" s="396"/>
      <c r="O64" s="563"/>
      <c r="P64" s="396"/>
      <c r="Q64" s="396"/>
      <c r="R64" s="396"/>
      <c r="S64" s="549"/>
      <c r="T64" s="561"/>
      <c r="U64" s="561"/>
      <c r="V64" s="562"/>
      <c r="W64" s="562"/>
      <c r="X64" s="562"/>
      <c r="Z64" s="562"/>
      <c r="AA64" s="562"/>
      <c r="AB64" s="562"/>
    </row>
    <row r="65" spans="4:12">
      <c r="D65" s="167"/>
      <c r="G65" s="167"/>
      <c r="H65" s="564"/>
      <c r="I65" s="564"/>
      <c r="J65" s="564"/>
      <c r="K65" s="564"/>
      <c r="L65" s="564"/>
    </row>
    <row r="66" spans="4:12">
      <c r="H66" s="485"/>
      <c r="I66" s="485"/>
      <c r="J66" s="485"/>
      <c r="K66" s="485"/>
      <c r="L66" s="485"/>
    </row>
    <row r="67" spans="4:12">
      <c r="H67" s="485"/>
      <c r="I67" s="485"/>
      <c r="J67" s="485"/>
      <c r="K67" s="485"/>
      <c r="L67" s="485"/>
    </row>
    <row r="68" spans="4:12">
      <c r="H68" s="485"/>
      <c r="I68" s="485"/>
      <c r="J68" s="485"/>
      <c r="K68" s="485"/>
      <c r="L68" s="485"/>
    </row>
    <row r="69" spans="4:12">
      <c r="H69" s="485"/>
      <c r="I69" s="485"/>
      <c r="J69" s="485"/>
      <c r="K69" s="485"/>
      <c r="L69" s="485"/>
    </row>
    <row r="70" spans="4:12">
      <c r="H70" s="485"/>
      <c r="I70" s="485"/>
      <c r="J70" s="485"/>
      <c r="K70" s="485"/>
      <c r="L70" s="485"/>
    </row>
    <row r="71" spans="4:12">
      <c r="H71" s="485"/>
      <c r="I71" s="485"/>
      <c r="J71" s="485"/>
      <c r="K71" s="485"/>
      <c r="L71" s="485"/>
    </row>
  </sheetData>
  <autoFilter ref="A16:AB59">
    <filterColumn colId="0"/>
  </autoFilter>
  <mergeCells count="35">
    <mergeCell ref="P56:S56"/>
    <mergeCell ref="P57:S57"/>
    <mergeCell ref="P58:S58"/>
    <mergeCell ref="P59:S59"/>
    <mergeCell ref="P60:S60"/>
    <mergeCell ref="B60:N60"/>
    <mergeCell ref="B59:N59"/>
    <mergeCell ref="B58:N58"/>
    <mergeCell ref="B57:N57"/>
    <mergeCell ref="B56:N56"/>
    <mergeCell ref="B1:S1"/>
    <mergeCell ref="B2:S2"/>
    <mergeCell ref="B3:S3"/>
    <mergeCell ref="B4:S4"/>
    <mergeCell ref="B14:B15"/>
    <mergeCell ref="M14:M15"/>
    <mergeCell ref="D14:E14"/>
    <mergeCell ref="J15:K15"/>
    <mergeCell ref="F14:F15"/>
    <mergeCell ref="H14:H15"/>
    <mergeCell ref="I14:I15"/>
    <mergeCell ref="J14:L14"/>
    <mergeCell ref="C14:C15"/>
    <mergeCell ref="G14:G15"/>
    <mergeCell ref="P55:S55"/>
    <mergeCell ref="Z14:AB14"/>
    <mergeCell ref="N14:N15"/>
    <mergeCell ref="T14:T15"/>
    <mergeCell ref="U14:U15"/>
    <mergeCell ref="V14:X14"/>
    <mergeCell ref="Y14:Y15"/>
    <mergeCell ref="S14:S15"/>
    <mergeCell ref="O14:O15"/>
    <mergeCell ref="P14:R14"/>
    <mergeCell ref="B55:N55"/>
  </mergeCells>
  <printOptions horizontalCentered="1"/>
  <pageMargins left="1.25" right="0.5" top="0.75" bottom="0.75" header="0.05" footer="0.05"/>
  <pageSetup paperSize="256" scale="75" orientation="landscape" horizontalDpi="4294967293" verticalDpi="4294967293" r:id="rId1"/>
  <drawing r:id="rId2"/>
</worksheet>
</file>

<file path=xl/worksheets/sheet5.xml><?xml version="1.0" encoding="utf-8"?>
<worksheet xmlns="http://schemas.openxmlformats.org/spreadsheetml/2006/main" xmlns:r="http://schemas.openxmlformats.org/officeDocument/2006/relationships">
  <dimension ref="A1:U36"/>
  <sheetViews>
    <sheetView view="pageBreakPreview" topLeftCell="A7" zoomScaleSheetLayoutView="100" workbookViewId="0">
      <selection activeCell="C19" sqref="C19"/>
    </sheetView>
  </sheetViews>
  <sheetFormatPr defaultRowHeight="12.75"/>
  <cols>
    <col min="1" max="1" width="6.140625" customWidth="1"/>
    <col min="2" max="2" width="18.140625" customWidth="1"/>
    <col min="3" max="3" width="12.5703125" customWidth="1"/>
    <col min="4" max="4" width="8.5703125" customWidth="1"/>
    <col min="5" max="5" width="8.7109375" customWidth="1"/>
    <col min="9" max="10" width="7.140625" customWidth="1"/>
    <col min="11" max="11" width="12.42578125" customWidth="1"/>
    <col min="12" max="12" width="8.7109375" customWidth="1"/>
    <col min="13" max="13" width="10.85546875" customWidth="1"/>
    <col min="14" max="14" width="18.28515625" customWidth="1"/>
    <col min="15" max="15" width="4.85546875" customWidth="1"/>
    <col min="16" max="16" width="4.7109375" customWidth="1"/>
    <col min="17" max="17" width="4.28515625" customWidth="1"/>
    <col min="18" max="18" width="11.85546875" customWidth="1"/>
  </cols>
  <sheetData>
    <row r="1" spans="1:21" ht="16.5">
      <c r="A1" s="1185" t="s">
        <v>128</v>
      </c>
      <c r="B1" s="1185"/>
      <c r="C1" s="1185"/>
      <c r="D1" s="1185"/>
      <c r="E1" s="1185"/>
      <c r="F1" s="1185"/>
      <c r="G1" s="1185"/>
      <c r="H1" s="1185"/>
      <c r="I1" s="1185"/>
      <c r="J1" s="1185"/>
      <c r="K1" s="1185"/>
      <c r="L1" s="1185"/>
      <c r="M1" s="1185"/>
      <c r="N1" s="1185"/>
      <c r="O1" s="1185"/>
      <c r="P1" s="1185"/>
      <c r="Q1" s="1185"/>
      <c r="R1" s="1185"/>
      <c r="S1" s="53"/>
      <c r="T1" s="52"/>
      <c r="U1" s="51"/>
    </row>
    <row r="2" spans="1:21" ht="16.5">
      <c r="A2" s="1185" t="s">
        <v>66</v>
      </c>
      <c r="B2" s="1185"/>
      <c r="C2" s="1185"/>
      <c r="D2" s="1185"/>
      <c r="E2" s="1185"/>
      <c r="F2" s="1185"/>
      <c r="G2" s="1185"/>
      <c r="H2" s="1185"/>
      <c r="I2" s="1185"/>
      <c r="J2" s="1185"/>
      <c r="K2" s="1185"/>
      <c r="L2" s="1185"/>
      <c r="M2" s="1185"/>
      <c r="N2" s="1185"/>
      <c r="O2" s="1185"/>
      <c r="P2" s="1185"/>
      <c r="Q2" s="1185"/>
      <c r="R2" s="1185"/>
      <c r="S2" s="53"/>
      <c r="T2" s="52"/>
      <c r="U2" s="51"/>
    </row>
    <row r="3" spans="1:21" ht="16.5">
      <c r="A3" s="1185" t="s">
        <v>67</v>
      </c>
      <c r="B3" s="1185"/>
      <c r="C3" s="1185"/>
      <c r="D3" s="1185"/>
      <c r="E3" s="1185"/>
      <c r="F3" s="1185"/>
      <c r="G3" s="1185"/>
      <c r="H3" s="1185"/>
      <c r="I3" s="1185"/>
      <c r="J3" s="1185"/>
      <c r="K3" s="1185"/>
      <c r="L3" s="1185"/>
      <c r="M3" s="1185"/>
      <c r="N3" s="1185"/>
      <c r="O3" s="1185"/>
      <c r="P3" s="1185"/>
      <c r="Q3" s="1185"/>
      <c r="R3" s="1185"/>
      <c r="S3" s="53"/>
      <c r="T3" s="52"/>
      <c r="U3" s="51"/>
    </row>
    <row r="4" spans="1:21" ht="16.5">
      <c r="A4" s="1185" t="s">
        <v>1626</v>
      </c>
      <c r="B4" s="1185"/>
      <c r="C4" s="1185"/>
      <c r="D4" s="1185"/>
      <c r="E4" s="1185"/>
      <c r="F4" s="1185"/>
      <c r="G4" s="1185"/>
      <c r="H4" s="1185"/>
      <c r="I4" s="1185"/>
      <c r="J4" s="1185"/>
      <c r="K4" s="1185"/>
      <c r="L4" s="1185"/>
      <c r="M4" s="1185"/>
      <c r="N4" s="1185"/>
      <c r="O4" s="1185"/>
      <c r="P4" s="1185"/>
      <c r="Q4" s="1185"/>
      <c r="R4" s="1185"/>
      <c r="S4" s="53"/>
      <c r="T4" s="52"/>
      <c r="U4" s="51"/>
    </row>
    <row r="5" spans="1:21" ht="16.5">
      <c r="A5" s="257"/>
      <c r="B5" s="257"/>
      <c r="C5" s="257"/>
      <c r="D5" s="257"/>
      <c r="E5" s="257"/>
      <c r="F5" s="257"/>
      <c r="G5" s="257"/>
      <c r="H5" s="257"/>
      <c r="I5" s="257"/>
      <c r="J5" s="257"/>
      <c r="K5" s="257"/>
      <c r="L5" s="257"/>
      <c r="M5" s="257"/>
      <c r="N5" s="257"/>
      <c r="O5" s="257"/>
      <c r="P5" s="257"/>
      <c r="Q5" s="257"/>
      <c r="R5" s="257"/>
      <c r="S5" s="53"/>
      <c r="T5" s="52"/>
      <c r="U5" s="51"/>
    </row>
    <row r="6" spans="1:21" ht="16.5">
      <c r="A6" s="16" t="s">
        <v>68</v>
      </c>
      <c r="B6" s="15"/>
      <c r="C6" s="16" t="s">
        <v>69</v>
      </c>
      <c r="D6" s="15"/>
      <c r="E6" s="15"/>
      <c r="F6" s="15"/>
      <c r="G6" s="15"/>
      <c r="H6" s="15"/>
      <c r="I6" s="15"/>
      <c r="J6" s="15"/>
      <c r="K6" s="15"/>
      <c r="L6" s="15"/>
      <c r="M6" s="15"/>
      <c r="N6" s="15"/>
      <c r="O6" s="17"/>
      <c r="P6" s="17"/>
      <c r="Q6" s="17"/>
      <c r="R6" s="15"/>
    </row>
    <row r="7" spans="1:21" ht="16.5">
      <c r="A7" s="16" t="s">
        <v>70</v>
      </c>
      <c r="B7" s="15"/>
      <c r="C7" s="16" t="s">
        <v>71</v>
      </c>
      <c r="D7" s="15"/>
      <c r="E7" s="15"/>
      <c r="F7" s="15"/>
      <c r="G7" s="15"/>
      <c r="H7" s="15"/>
      <c r="I7" s="15"/>
      <c r="J7" s="15"/>
      <c r="K7" s="15"/>
      <c r="L7" s="15"/>
      <c r="M7" s="15"/>
      <c r="N7" s="15"/>
      <c r="O7" s="17"/>
      <c r="P7" s="17"/>
      <c r="Q7" s="17"/>
      <c r="R7" s="15"/>
    </row>
    <row r="8" spans="1:21" ht="16.5">
      <c r="A8" s="16" t="s">
        <v>72</v>
      </c>
      <c r="B8" s="15"/>
      <c r="C8" s="4" t="s">
        <v>1625</v>
      </c>
      <c r="D8" s="15"/>
      <c r="E8" s="15"/>
      <c r="F8" s="15"/>
      <c r="G8" s="15"/>
      <c r="H8" s="15"/>
      <c r="I8" s="15"/>
      <c r="J8" s="15"/>
      <c r="K8" s="15"/>
      <c r="L8" s="15"/>
      <c r="M8" s="15"/>
      <c r="N8" s="15"/>
      <c r="O8" s="17"/>
      <c r="P8" s="17"/>
      <c r="Q8" s="17"/>
      <c r="R8" s="15"/>
    </row>
    <row r="9" spans="1:21" ht="16.5">
      <c r="A9" s="16" t="s">
        <v>73</v>
      </c>
      <c r="B9" s="15"/>
      <c r="C9" s="4" t="s">
        <v>255</v>
      </c>
      <c r="D9" s="15"/>
      <c r="E9" s="15"/>
      <c r="F9" s="15"/>
      <c r="G9" s="15"/>
      <c r="H9" s="15"/>
      <c r="I9" s="15"/>
      <c r="J9" s="15"/>
      <c r="K9" s="15"/>
      <c r="L9" s="15"/>
      <c r="M9" s="15"/>
      <c r="N9" s="15"/>
      <c r="O9" s="17"/>
      <c r="P9" s="17"/>
      <c r="Q9" s="17"/>
      <c r="R9" s="15"/>
    </row>
    <row r="10" spans="1:21" ht="16.5">
      <c r="A10" s="16" t="s">
        <v>74</v>
      </c>
      <c r="B10" s="15"/>
      <c r="C10" s="16" t="s">
        <v>75</v>
      </c>
      <c r="D10" s="15"/>
      <c r="E10" s="15"/>
      <c r="F10" s="15"/>
      <c r="G10" s="15"/>
      <c r="H10" s="15"/>
      <c r="I10" s="15"/>
      <c r="J10" s="15"/>
      <c r="K10" s="15"/>
      <c r="L10" s="15"/>
      <c r="M10" s="15"/>
      <c r="N10" s="15"/>
      <c r="O10" s="17"/>
      <c r="P10" s="17"/>
      <c r="Q10" s="17"/>
      <c r="R10" s="15"/>
    </row>
    <row r="11" spans="1:21" ht="16.5">
      <c r="A11" s="16" t="s">
        <v>76</v>
      </c>
      <c r="B11" s="15"/>
      <c r="C11" s="16" t="s">
        <v>149</v>
      </c>
      <c r="D11" s="15"/>
      <c r="E11" s="15"/>
      <c r="F11" s="15"/>
      <c r="G11" s="15"/>
      <c r="H11" s="15"/>
      <c r="I11" s="15"/>
      <c r="J11" s="15"/>
      <c r="K11" s="15"/>
      <c r="L11" s="15"/>
      <c r="M11" s="15"/>
      <c r="N11" s="15"/>
      <c r="O11" s="17"/>
      <c r="P11" s="17"/>
      <c r="Q11" s="17"/>
      <c r="R11" s="15"/>
    </row>
    <row r="12" spans="1:21" ht="16.5">
      <c r="A12" s="16" t="s">
        <v>36</v>
      </c>
      <c r="B12" s="15"/>
      <c r="C12" s="16" t="s">
        <v>150</v>
      </c>
      <c r="D12" s="15"/>
      <c r="E12" s="15"/>
      <c r="F12" s="15"/>
      <c r="G12" s="15"/>
      <c r="H12" s="15"/>
      <c r="I12" s="15"/>
      <c r="J12" s="15"/>
      <c r="K12" s="15"/>
      <c r="L12" s="15"/>
      <c r="M12" s="15"/>
      <c r="N12" s="15"/>
      <c r="O12" s="17"/>
      <c r="P12" s="17"/>
      <c r="Q12" s="17"/>
      <c r="R12" s="15"/>
    </row>
    <row r="13" spans="1:21" ht="16.5">
      <c r="A13" s="6"/>
      <c r="B13" s="5"/>
      <c r="C13" s="6"/>
      <c r="D13" s="5"/>
      <c r="E13" s="5"/>
      <c r="F13" s="5"/>
      <c r="G13" s="5"/>
      <c r="H13" s="5"/>
      <c r="I13" s="5"/>
      <c r="J13" s="5"/>
      <c r="K13" s="5"/>
      <c r="L13" s="5"/>
      <c r="M13" s="5"/>
      <c r="N13" s="5"/>
      <c r="O13" s="18"/>
      <c r="P13" s="18"/>
      <c r="Q13" s="18"/>
      <c r="R13" s="5"/>
    </row>
    <row r="14" spans="1:21" ht="33" customHeight="1">
      <c r="A14" s="1183" t="s">
        <v>16</v>
      </c>
      <c r="B14" s="1180" t="s">
        <v>167</v>
      </c>
      <c r="C14" s="1183" t="s">
        <v>0</v>
      </c>
      <c r="D14" s="1183"/>
      <c r="E14" s="1180" t="s">
        <v>94</v>
      </c>
      <c r="F14" s="1180" t="s">
        <v>95</v>
      </c>
      <c r="G14" s="1180" t="s">
        <v>96</v>
      </c>
      <c r="H14" s="1180" t="s">
        <v>9</v>
      </c>
      <c r="I14" s="1180" t="s">
        <v>97</v>
      </c>
      <c r="J14" s="1180"/>
      <c r="K14" s="1180"/>
      <c r="L14" s="1180" t="s">
        <v>80</v>
      </c>
      <c r="M14" s="1181" t="s">
        <v>143</v>
      </c>
      <c r="N14" s="1181" t="s">
        <v>156</v>
      </c>
      <c r="O14" s="1180" t="s">
        <v>7</v>
      </c>
      <c r="P14" s="1180"/>
      <c r="Q14" s="1180"/>
      <c r="R14" s="1180" t="s">
        <v>2</v>
      </c>
    </row>
    <row r="15" spans="1:21" ht="33">
      <c r="A15" s="1183"/>
      <c r="B15" s="1180"/>
      <c r="C15" s="46" t="s">
        <v>5</v>
      </c>
      <c r="D15" s="45" t="s">
        <v>23</v>
      </c>
      <c r="E15" s="1180"/>
      <c r="F15" s="1180"/>
      <c r="G15" s="1180"/>
      <c r="H15" s="1180"/>
      <c r="I15" s="1180" t="s">
        <v>37</v>
      </c>
      <c r="J15" s="1180"/>
      <c r="K15" s="45" t="s">
        <v>164</v>
      </c>
      <c r="L15" s="1180"/>
      <c r="M15" s="1182"/>
      <c r="N15" s="1184"/>
      <c r="O15" s="45" t="s">
        <v>98</v>
      </c>
      <c r="P15" s="45" t="s">
        <v>99</v>
      </c>
      <c r="Q15" s="45" t="s">
        <v>100</v>
      </c>
      <c r="R15" s="1180"/>
    </row>
    <row r="16" spans="1:21">
      <c r="A16" s="32" t="s">
        <v>83</v>
      </c>
      <c r="B16" s="47" t="s">
        <v>84</v>
      </c>
      <c r="C16" s="32" t="s">
        <v>85</v>
      </c>
      <c r="D16" s="47" t="s">
        <v>86</v>
      </c>
      <c r="E16" s="47" t="s">
        <v>87</v>
      </c>
      <c r="F16" s="47" t="s">
        <v>88</v>
      </c>
      <c r="G16" s="47" t="s">
        <v>89</v>
      </c>
      <c r="H16" s="47" t="s">
        <v>20</v>
      </c>
      <c r="I16" s="47" t="s">
        <v>17</v>
      </c>
      <c r="J16" s="47" t="s">
        <v>15</v>
      </c>
      <c r="K16" s="47" t="s">
        <v>90</v>
      </c>
      <c r="L16" s="32" t="s">
        <v>91</v>
      </c>
      <c r="M16" s="47" t="s">
        <v>92</v>
      </c>
      <c r="N16" s="32" t="s">
        <v>18</v>
      </c>
      <c r="O16" s="47" t="s">
        <v>21</v>
      </c>
      <c r="P16" s="47" t="s">
        <v>22</v>
      </c>
      <c r="Q16" s="47" t="s">
        <v>19</v>
      </c>
      <c r="R16" s="47" t="s">
        <v>110</v>
      </c>
    </row>
    <row r="17" spans="1:18" ht="16.5">
      <c r="A17" s="90"/>
      <c r="B17" s="90"/>
      <c r="C17" s="90"/>
      <c r="D17" s="120"/>
      <c r="E17" s="121"/>
      <c r="F17" s="121"/>
      <c r="G17" s="121"/>
      <c r="H17" s="121"/>
      <c r="I17" s="121"/>
      <c r="J17" s="121"/>
      <c r="K17" s="121"/>
      <c r="L17" s="121"/>
      <c r="M17" s="121"/>
      <c r="N17" s="121"/>
      <c r="O17" s="83"/>
      <c r="P17" s="83"/>
      <c r="Q17" s="83"/>
      <c r="R17" s="121"/>
    </row>
    <row r="18" spans="1:18" ht="16.5">
      <c r="A18" s="91"/>
      <c r="B18" s="91"/>
      <c r="C18" s="91"/>
      <c r="D18" s="122"/>
      <c r="E18" s="123"/>
      <c r="F18" s="123"/>
      <c r="G18" s="123"/>
      <c r="H18" s="123"/>
      <c r="I18" s="123"/>
      <c r="J18" s="123"/>
      <c r="K18" s="123"/>
      <c r="L18" s="123"/>
      <c r="M18" s="123"/>
      <c r="N18" s="123"/>
      <c r="O18" s="61"/>
      <c r="P18" s="61"/>
      <c r="Q18" s="61"/>
      <c r="R18" s="123"/>
    </row>
    <row r="19" spans="1:18" ht="16.5">
      <c r="A19" s="91"/>
      <c r="B19" s="91"/>
      <c r="C19" s="91"/>
      <c r="D19" s="122"/>
      <c r="E19" s="123"/>
      <c r="F19" s="123"/>
      <c r="G19" s="123"/>
      <c r="H19" s="123"/>
      <c r="I19" s="123"/>
      <c r="J19" s="123"/>
      <c r="K19" s="123"/>
      <c r="L19" s="123"/>
      <c r="M19" s="123"/>
      <c r="N19" s="123"/>
      <c r="O19" s="61"/>
      <c r="P19" s="61"/>
      <c r="Q19" s="61"/>
      <c r="R19" s="123"/>
    </row>
    <row r="20" spans="1:18" ht="16.5">
      <c r="A20" s="91"/>
      <c r="B20" s="91"/>
      <c r="C20" s="91"/>
      <c r="D20" s="122"/>
      <c r="E20" s="123"/>
      <c r="F20" s="123"/>
      <c r="G20" s="123"/>
      <c r="H20" s="123"/>
      <c r="I20" s="123"/>
      <c r="J20" s="123"/>
      <c r="K20" s="123"/>
      <c r="L20" s="123"/>
      <c r="M20" s="123"/>
      <c r="N20" s="123"/>
      <c r="O20" s="61"/>
      <c r="P20" s="61"/>
      <c r="Q20" s="61"/>
      <c r="R20" s="123"/>
    </row>
    <row r="21" spans="1:18" ht="16.5">
      <c r="A21" s="91"/>
      <c r="B21" s="91"/>
      <c r="C21" s="91"/>
      <c r="D21" s="122"/>
      <c r="E21" s="123"/>
      <c r="F21" s="123"/>
      <c r="G21" s="123"/>
      <c r="H21" s="123"/>
      <c r="I21" s="123"/>
      <c r="J21" s="123"/>
      <c r="K21" s="123"/>
      <c r="L21" s="123"/>
      <c r="M21" s="123"/>
      <c r="N21" s="123"/>
      <c r="O21" s="61"/>
      <c r="P21" s="61"/>
      <c r="Q21" s="61"/>
      <c r="R21" s="123"/>
    </row>
    <row r="22" spans="1:18" ht="16.5">
      <c r="A22" s="91"/>
      <c r="B22" s="91"/>
      <c r="C22" s="91"/>
      <c r="D22" s="122"/>
      <c r="E22" s="123"/>
      <c r="F22" s="123"/>
      <c r="G22" s="123"/>
      <c r="H22" s="123"/>
      <c r="I22" s="123"/>
      <c r="J22" s="123"/>
      <c r="K22" s="123"/>
      <c r="L22" s="123"/>
      <c r="M22" s="123"/>
      <c r="N22" s="123"/>
      <c r="O22" s="61"/>
      <c r="P22" s="61"/>
      <c r="Q22" s="61"/>
      <c r="R22" s="123"/>
    </row>
    <row r="23" spans="1:18" ht="16.5">
      <c r="A23" s="91"/>
      <c r="B23" s="91"/>
      <c r="C23" s="91"/>
      <c r="D23" s="122"/>
      <c r="E23" s="123"/>
      <c r="F23" s="123"/>
      <c r="G23" s="123"/>
      <c r="H23" s="123"/>
      <c r="I23" s="123"/>
      <c r="J23" s="123"/>
      <c r="K23" s="123"/>
      <c r="L23" s="123"/>
      <c r="M23" s="123"/>
      <c r="N23" s="123"/>
      <c r="O23" s="61"/>
      <c r="P23" s="61"/>
      <c r="Q23" s="61"/>
      <c r="R23" s="123"/>
    </row>
    <row r="24" spans="1:18" ht="16.5">
      <c r="A24" s="91"/>
      <c r="B24" s="91"/>
      <c r="C24" s="91"/>
      <c r="D24" s="122"/>
      <c r="E24" s="123"/>
      <c r="F24" s="123"/>
      <c r="G24" s="123"/>
      <c r="H24" s="123"/>
      <c r="I24" s="123"/>
      <c r="J24" s="123"/>
      <c r="K24" s="123"/>
      <c r="L24" s="123"/>
      <c r="M24" s="123"/>
      <c r="N24" s="123"/>
      <c r="O24" s="61"/>
      <c r="P24" s="61"/>
      <c r="Q24" s="61"/>
      <c r="R24" s="123"/>
    </row>
    <row r="25" spans="1:18" ht="16.5">
      <c r="A25" s="64"/>
      <c r="B25" s="65"/>
      <c r="C25" s="79"/>
      <c r="D25" s="65"/>
      <c r="E25" s="65"/>
      <c r="F25" s="65"/>
      <c r="G25" s="65"/>
      <c r="H25" s="65"/>
      <c r="I25" s="124"/>
      <c r="J25" s="65"/>
      <c r="K25" s="125"/>
      <c r="L25" s="65"/>
      <c r="M25" s="65"/>
      <c r="N25" s="65"/>
      <c r="O25" s="119"/>
      <c r="P25" s="119"/>
      <c r="Q25" s="119"/>
      <c r="R25" s="119"/>
    </row>
    <row r="26" spans="1:18" ht="16.5">
      <c r="A26" s="1175" t="s">
        <v>93</v>
      </c>
      <c r="B26" s="1176"/>
      <c r="C26" s="1176"/>
      <c r="D26" s="1176"/>
      <c r="E26" s="1176"/>
      <c r="F26" s="1176"/>
      <c r="G26" s="1176"/>
      <c r="H26" s="1176"/>
      <c r="I26" s="20"/>
      <c r="J26" s="20"/>
      <c r="K26" s="1175"/>
      <c r="L26" s="1176"/>
      <c r="M26" s="1176"/>
      <c r="N26" s="19"/>
      <c r="O26" s="1177"/>
      <c r="P26" s="1178"/>
      <c r="Q26" s="1178"/>
      <c r="R26" s="1179"/>
    </row>
    <row r="28" spans="1:18" s="140" customFormat="1">
      <c r="C28" s="141"/>
      <c r="F28" s="141"/>
      <c r="G28" s="142"/>
      <c r="H28" s="142"/>
      <c r="I28" s="142"/>
      <c r="J28" s="142"/>
      <c r="K28" s="142"/>
    </row>
    <row r="29" spans="1:18" s="140" customFormat="1">
      <c r="G29" s="143"/>
      <c r="H29" s="143"/>
      <c r="I29" s="143"/>
      <c r="J29" s="143"/>
      <c r="K29" s="143"/>
    </row>
    <row r="30" spans="1:18" s="140" customFormat="1">
      <c r="G30" s="143"/>
      <c r="H30" s="143"/>
      <c r="I30" s="143"/>
      <c r="J30" s="143"/>
      <c r="K30" s="143"/>
    </row>
    <row r="31" spans="1:18" s="140" customFormat="1">
      <c r="G31" s="143"/>
      <c r="H31" s="143"/>
      <c r="I31" s="143"/>
      <c r="J31" s="143"/>
      <c r="K31" s="143"/>
    </row>
    <row r="32" spans="1:18" s="140" customFormat="1">
      <c r="G32" s="143"/>
      <c r="H32" s="143"/>
      <c r="I32" s="143"/>
      <c r="J32" s="143"/>
      <c r="K32" s="143"/>
    </row>
    <row r="33" spans="7:11" s="140" customFormat="1">
      <c r="G33" s="143"/>
      <c r="H33" s="143"/>
      <c r="I33" s="143"/>
      <c r="J33" s="143"/>
      <c r="K33" s="143"/>
    </row>
    <row r="34" spans="7:11" s="140" customFormat="1">
      <c r="G34" s="143"/>
      <c r="H34" s="143"/>
      <c r="I34" s="143"/>
      <c r="J34" s="143"/>
      <c r="K34" s="143"/>
    </row>
    <row r="35" spans="7:11" s="140" customFormat="1">
      <c r="G35" s="143"/>
      <c r="H35" s="143"/>
      <c r="I35" s="143"/>
      <c r="J35" s="143"/>
      <c r="K35" s="143"/>
    </row>
    <row r="36" spans="7:11" s="140" customFormat="1">
      <c r="G36" s="143"/>
      <c r="H36" s="143"/>
      <c r="I36" s="143"/>
      <c r="J36" s="143"/>
      <c r="K36" s="143"/>
    </row>
  </sheetData>
  <mergeCells count="21">
    <mergeCell ref="A1:R1"/>
    <mergeCell ref="A2:R2"/>
    <mergeCell ref="A3:R3"/>
    <mergeCell ref="A4:R4"/>
    <mergeCell ref="I15:J15"/>
    <mergeCell ref="A26:H26"/>
    <mergeCell ref="K26:M26"/>
    <mergeCell ref="O26:R26"/>
    <mergeCell ref="H14:H15"/>
    <mergeCell ref="I14:K14"/>
    <mergeCell ref="M14:M15"/>
    <mergeCell ref="C14:D14"/>
    <mergeCell ref="F14:F15"/>
    <mergeCell ref="N14:N15"/>
    <mergeCell ref="G14:G15"/>
    <mergeCell ref="A14:A15"/>
    <mergeCell ref="R14:R15"/>
    <mergeCell ref="L14:L15"/>
    <mergeCell ref="B14:B15"/>
    <mergeCell ref="E14:E15"/>
    <mergeCell ref="O14:Q14"/>
  </mergeCells>
  <printOptions horizontalCentered="1"/>
  <pageMargins left="1.25" right="0.5" top="0.75" bottom="0.75" header="0.05" footer="0.05"/>
  <pageSetup paperSize="256" scale="75" orientation="landscape" horizontalDpi="4294967293" verticalDpi="4294967293" r:id="rId1"/>
  <drawing r:id="rId2"/>
</worksheet>
</file>

<file path=xl/worksheets/sheet6.xml><?xml version="1.0" encoding="utf-8"?>
<worksheet xmlns="http://schemas.openxmlformats.org/spreadsheetml/2006/main" xmlns:r="http://schemas.openxmlformats.org/officeDocument/2006/relationships">
  <sheetPr filterMode="1"/>
  <dimension ref="A1:AG774"/>
  <sheetViews>
    <sheetView view="pageBreakPreview" topLeftCell="A757" zoomScale="80" zoomScaleSheetLayoutView="80" workbookViewId="0">
      <selection activeCell="G758" sqref="G758"/>
    </sheetView>
  </sheetViews>
  <sheetFormatPr defaultColWidth="9.140625" defaultRowHeight="12.75"/>
  <cols>
    <col min="1" max="1" width="16.42578125" style="291" customWidth="1"/>
    <col min="2" max="2" width="5.7109375" style="602" customWidth="1"/>
    <col min="3" max="3" width="20.7109375" style="291" customWidth="1"/>
    <col min="4" max="5" width="12.7109375" style="291" customWidth="1"/>
    <col min="6" max="8" width="10.7109375" style="291" customWidth="1"/>
    <col min="9" max="9" width="10.7109375" style="485" customWidth="1"/>
    <col min="10" max="11" width="5.7109375" style="291" customWidth="1"/>
    <col min="12" max="12" width="16.7109375" style="379" customWidth="1"/>
    <col min="13" max="14" width="9.7109375" style="291" customWidth="1"/>
    <col min="15" max="15" width="16.7109375" style="379" customWidth="1"/>
    <col min="16" max="16" width="4.7109375" style="603" customWidth="1"/>
    <col min="17" max="18" width="4.7109375" style="291" customWidth="1"/>
    <col min="19" max="19" width="20.7109375" style="604" customWidth="1"/>
    <col min="20" max="21" width="16" style="291" customWidth="1"/>
    <col min="22" max="22" width="16.42578125" style="291" customWidth="1"/>
    <col min="23" max="23" width="16.140625" style="291" customWidth="1"/>
    <col min="24" max="24" width="15" style="291" customWidth="1"/>
    <col min="25" max="25" width="14.42578125" style="291" customWidth="1"/>
    <col min="26" max="26" width="14.140625" style="291" customWidth="1"/>
    <col min="27" max="27" width="15" style="291" customWidth="1"/>
    <col min="28" max="28" width="15.5703125" style="291" customWidth="1"/>
    <col min="29" max="16384" width="9.140625" style="291"/>
  </cols>
  <sheetData>
    <row r="1" spans="1:28" ht="15" customHeight="1">
      <c r="B1" s="1187" t="s">
        <v>128</v>
      </c>
      <c r="C1" s="1187"/>
      <c r="D1" s="1187"/>
      <c r="E1" s="1187"/>
      <c r="F1" s="1187"/>
      <c r="G1" s="1187"/>
      <c r="H1" s="1187"/>
      <c r="I1" s="1187"/>
      <c r="J1" s="1187"/>
      <c r="K1" s="1187"/>
      <c r="L1" s="1187"/>
      <c r="M1" s="1187"/>
      <c r="N1" s="1187"/>
      <c r="O1" s="1187"/>
      <c r="P1" s="1187"/>
      <c r="Q1" s="1187"/>
      <c r="R1" s="1187"/>
      <c r="S1" s="1187"/>
    </row>
    <row r="2" spans="1:28" ht="15" customHeight="1">
      <c r="B2" s="1187" t="s">
        <v>66</v>
      </c>
      <c r="C2" s="1187"/>
      <c r="D2" s="1187"/>
      <c r="E2" s="1187"/>
      <c r="F2" s="1187"/>
      <c r="G2" s="1187"/>
      <c r="H2" s="1187"/>
      <c r="I2" s="1187"/>
      <c r="J2" s="1187"/>
      <c r="K2" s="1187"/>
      <c r="L2" s="1187"/>
      <c r="M2" s="1187"/>
      <c r="N2" s="1187"/>
      <c r="O2" s="1187"/>
      <c r="P2" s="1187"/>
      <c r="Q2" s="1187"/>
      <c r="R2" s="1187"/>
      <c r="S2" s="1187"/>
    </row>
    <row r="3" spans="1:28" ht="15" customHeight="1">
      <c r="B3" s="1187" t="s">
        <v>67</v>
      </c>
      <c r="C3" s="1187"/>
      <c r="D3" s="1187"/>
      <c r="E3" s="1187"/>
      <c r="F3" s="1187"/>
      <c r="G3" s="1187"/>
      <c r="H3" s="1187"/>
      <c r="I3" s="1187"/>
      <c r="J3" s="1187"/>
      <c r="K3" s="1187"/>
      <c r="L3" s="1187"/>
      <c r="M3" s="1187"/>
      <c r="N3" s="1187"/>
      <c r="O3" s="1187"/>
      <c r="P3" s="1187"/>
      <c r="Q3" s="1187"/>
      <c r="R3" s="1187"/>
      <c r="S3" s="1187"/>
    </row>
    <row r="4" spans="1:28" ht="15" customHeight="1">
      <c r="B4" s="1187" t="s">
        <v>1599</v>
      </c>
      <c r="C4" s="1187"/>
      <c r="D4" s="1187"/>
      <c r="E4" s="1187"/>
      <c r="F4" s="1187"/>
      <c r="G4" s="1187"/>
      <c r="H4" s="1187"/>
      <c r="I4" s="1187"/>
      <c r="J4" s="1187"/>
      <c r="K4" s="1187"/>
      <c r="L4" s="1187"/>
      <c r="M4" s="1187"/>
      <c r="N4" s="1187"/>
      <c r="O4" s="1187"/>
      <c r="P4" s="1187"/>
      <c r="Q4" s="1187"/>
      <c r="R4" s="1187"/>
      <c r="S4" s="1187"/>
    </row>
    <row r="5" spans="1:28" ht="15" customHeight="1">
      <c r="B5" s="581"/>
      <c r="C5" s="581"/>
      <c r="D5" s="581"/>
      <c r="E5" s="581"/>
      <c r="F5" s="581"/>
      <c r="G5" s="581"/>
      <c r="H5" s="581"/>
      <c r="I5" s="582"/>
      <c r="J5" s="581"/>
      <c r="K5" s="581"/>
      <c r="L5" s="550"/>
      <c r="M5" s="581"/>
      <c r="N5" s="581"/>
      <c r="O5" s="550"/>
      <c r="P5" s="581"/>
      <c r="Q5" s="581"/>
      <c r="R5" s="581"/>
      <c r="S5" s="581"/>
    </row>
    <row r="6" spans="1:28" ht="15" customHeight="1">
      <c r="B6" s="583" t="s">
        <v>68</v>
      </c>
      <c r="C6" s="295"/>
      <c r="D6" s="380" t="s">
        <v>1659</v>
      </c>
      <c r="F6" s="295"/>
      <c r="G6" s="295"/>
      <c r="H6" s="295"/>
      <c r="I6" s="584"/>
      <c r="J6" s="295"/>
      <c r="K6" s="295"/>
      <c r="L6" s="551"/>
      <c r="M6" s="295"/>
      <c r="N6" s="295"/>
      <c r="O6" s="551"/>
      <c r="P6" s="295"/>
      <c r="Q6" s="295"/>
      <c r="R6" s="295"/>
      <c r="S6" s="295"/>
    </row>
    <row r="7" spans="1:28" ht="15" customHeight="1">
      <c r="B7" s="583" t="s">
        <v>70</v>
      </c>
      <c r="C7" s="295"/>
      <c r="D7" s="383" t="s">
        <v>1660</v>
      </c>
      <c r="F7" s="295"/>
      <c r="G7" s="295"/>
      <c r="H7" s="295"/>
      <c r="I7" s="584"/>
      <c r="J7" s="295"/>
      <c r="K7" s="295"/>
      <c r="L7" s="551"/>
      <c r="M7" s="295"/>
      <c r="N7" s="295"/>
      <c r="O7" s="551"/>
      <c r="P7" s="295"/>
      <c r="Q7" s="295"/>
      <c r="R7" s="295"/>
      <c r="S7" s="295"/>
    </row>
    <row r="8" spans="1:28" ht="15" customHeight="1">
      <c r="B8" s="583" t="s">
        <v>72</v>
      </c>
      <c r="C8" s="295"/>
      <c r="D8" s="380" t="s">
        <v>1661</v>
      </c>
      <c r="F8" s="295"/>
      <c r="G8" s="295"/>
      <c r="H8" s="295"/>
      <c r="I8" s="584"/>
      <c r="J8" s="295"/>
      <c r="K8" s="295"/>
      <c r="L8" s="551"/>
      <c r="M8" s="295"/>
      <c r="N8" s="295"/>
      <c r="O8" s="551"/>
      <c r="P8" s="295"/>
      <c r="Q8" s="295"/>
      <c r="R8" s="295"/>
      <c r="S8" s="295"/>
    </row>
    <row r="9" spans="1:28" ht="15" customHeight="1">
      <c r="B9" s="583" t="s">
        <v>73</v>
      </c>
      <c r="C9" s="295"/>
      <c r="D9" s="380" t="s">
        <v>1662</v>
      </c>
      <c r="F9" s="295"/>
      <c r="G9" s="295"/>
      <c r="H9" s="295"/>
      <c r="I9" s="584"/>
      <c r="J9" s="295"/>
      <c r="K9" s="295"/>
      <c r="L9" s="551"/>
      <c r="M9" s="295"/>
      <c r="N9" s="295"/>
      <c r="O9" s="551"/>
      <c r="P9" s="295"/>
      <c r="Q9" s="295"/>
      <c r="R9" s="295"/>
      <c r="S9" s="295"/>
    </row>
    <row r="10" spans="1:28" ht="15" customHeight="1">
      <c r="B10" s="583" t="s">
        <v>74</v>
      </c>
      <c r="C10" s="295"/>
      <c r="D10" s="380" t="s">
        <v>1663</v>
      </c>
      <c r="F10" s="295"/>
      <c r="G10" s="295"/>
      <c r="H10" s="295"/>
      <c r="I10" s="584"/>
      <c r="J10" s="295"/>
      <c r="K10" s="295"/>
      <c r="L10" s="551"/>
      <c r="M10" s="295"/>
      <c r="N10" s="295"/>
      <c r="O10" s="551"/>
      <c r="P10" s="295"/>
      <c r="Q10" s="295"/>
      <c r="R10" s="295"/>
      <c r="S10" s="295"/>
    </row>
    <row r="11" spans="1:28" ht="15" customHeight="1">
      <c r="B11" s="583" t="s">
        <v>76</v>
      </c>
      <c r="C11" s="295"/>
      <c r="D11" s="380" t="s">
        <v>1682</v>
      </c>
      <c r="F11" s="295"/>
      <c r="G11" s="295"/>
      <c r="H11" s="295"/>
      <c r="I11" s="584"/>
      <c r="J11" s="295"/>
      <c r="K11" s="295"/>
      <c r="L11" s="551"/>
      <c r="M11" s="295"/>
      <c r="N11" s="295"/>
      <c r="O11" s="551"/>
      <c r="P11" s="295"/>
      <c r="Q11" s="295"/>
      <c r="R11" s="295"/>
      <c r="S11" s="295"/>
    </row>
    <row r="12" spans="1:28" ht="15" customHeight="1">
      <c r="B12" s="583" t="s">
        <v>36</v>
      </c>
      <c r="C12" s="295"/>
      <c r="D12" s="380" t="s">
        <v>1683</v>
      </c>
      <c r="F12" s="295"/>
      <c r="G12" s="295"/>
      <c r="H12" s="295"/>
      <c r="I12" s="584"/>
      <c r="J12" s="295"/>
      <c r="K12" s="295"/>
      <c r="L12" s="551"/>
      <c r="M12" s="295"/>
      <c r="N12" s="295"/>
      <c r="O12" s="551"/>
      <c r="P12" s="295"/>
      <c r="Q12" s="295"/>
      <c r="R12" s="295"/>
      <c r="S12" s="295"/>
    </row>
    <row r="13" spans="1:28" ht="15" customHeight="1">
      <c r="B13" s="283"/>
      <c r="C13" s="284"/>
      <c r="D13" s="285"/>
      <c r="E13" s="284"/>
      <c r="F13" s="284"/>
      <c r="G13" s="284"/>
      <c r="H13" s="284"/>
      <c r="I13" s="286"/>
      <c r="J13" s="284"/>
      <c r="K13" s="284"/>
      <c r="L13" s="287"/>
      <c r="M13" s="284"/>
      <c r="N13" s="284"/>
      <c r="O13" s="287"/>
      <c r="P13" s="284"/>
      <c r="Q13" s="284"/>
      <c r="R13" s="284"/>
      <c r="S13" s="284"/>
    </row>
    <row r="14" spans="1:28" s="167" customFormat="1" ht="20.100000000000001" customHeight="1">
      <c r="B14" s="1192" t="s">
        <v>16</v>
      </c>
      <c r="C14" s="1144" t="s">
        <v>77</v>
      </c>
      <c r="D14" s="1157" t="s">
        <v>0</v>
      </c>
      <c r="E14" s="1158"/>
      <c r="F14" s="1161" t="s">
        <v>94</v>
      </c>
      <c r="G14" s="1161" t="s">
        <v>95</v>
      </c>
      <c r="H14" s="1161" t="s">
        <v>96</v>
      </c>
      <c r="I14" s="1188" t="s">
        <v>9</v>
      </c>
      <c r="J14" s="1122" t="s">
        <v>97</v>
      </c>
      <c r="K14" s="1122"/>
      <c r="L14" s="1122"/>
      <c r="M14" s="1151" t="s">
        <v>169</v>
      </c>
      <c r="N14" s="1159" t="s">
        <v>143</v>
      </c>
      <c r="O14" s="1127" t="s">
        <v>1684</v>
      </c>
      <c r="P14" s="1195" t="s">
        <v>7</v>
      </c>
      <c r="Q14" s="1195"/>
      <c r="R14" s="1195"/>
      <c r="S14" s="1122" t="s">
        <v>2</v>
      </c>
      <c r="T14" s="1123" t="s">
        <v>189</v>
      </c>
      <c r="U14" s="1106" t="s">
        <v>190</v>
      </c>
      <c r="V14" s="1164" t="s">
        <v>191</v>
      </c>
      <c r="W14" s="1165"/>
      <c r="X14" s="1166"/>
      <c r="Y14" s="1106" t="s">
        <v>190</v>
      </c>
      <c r="Z14" s="1164" t="s">
        <v>1602</v>
      </c>
      <c r="AA14" s="1165"/>
      <c r="AB14" s="1166"/>
    </row>
    <row r="15" spans="1:28" s="167" customFormat="1" ht="30" customHeight="1">
      <c r="B15" s="1193"/>
      <c r="C15" s="1194"/>
      <c r="D15" s="152" t="s">
        <v>5</v>
      </c>
      <c r="E15" s="322" t="s">
        <v>23</v>
      </c>
      <c r="F15" s="1186"/>
      <c r="G15" s="1186"/>
      <c r="H15" s="1186"/>
      <c r="I15" s="1189"/>
      <c r="J15" s="1190" t="s">
        <v>37</v>
      </c>
      <c r="K15" s="1191"/>
      <c r="L15" s="585" t="s">
        <v>1686</v>
      </c>
      <c r="M15" s="1186"/>
      <c r="N15" s="1190"/>
      <c r="O15" s="1128"/>
      <c r="P15" s="329" t="s">
        <v>98</v>
      </c>
      <c r="Q15" s="322" t="s">
        <v>99</v>
      </c>
      <c r="R15" s="322" t="s">
        <v>100</v>
      </c>
      <c r="S15" s="1122"/>
      <c r="T15" s="1124"/>
      <c r="U15" s="1107"/>
      <c r="V15" s="289" t="s">
        <v>195</v>
      </c>
      <c r="W15" s="289" t="s">
        <v>1600</v>
      </c>
      <c r="X15" s="289" t="s">
        <v>1601</v>
      </c>
      <c r="Y15" s="1107"/>
      <c r="Z15" s="289" t="s">
        <v>1609</v>
      </c>
      <c r="AA15" s="289" t="s">
        <v>1604</v>
      </c>
      <c r="AB15" s="289" t="s">
        <v>1605</v>
      </c>
    </row>
    <row r="16" spans="1:28" s="411" customFormat="1" ht="15" customHeight="1">
      <c r="A16" s="554"/>
      <c r="B16" s="607" t="s">
        <v>83</v>
      </c>
      <c r="C16" s="413" t="s">
        <v>84</v>
      </c>
      <c r="D16" s="412" t="s">
        <v>85</v>
      </c>
      <c r="E16" s="413" t="s">
        <v>86</v>
      </c>
      <c r="F16" s="413" t="s">
        <v>87</v>
      </c>
      <c r="G16" s="413" t="s">
        <v>88</v>
      </c>
      <c r="H16" s="413" t="s">
        <v>89</v>
      </c>
      <c r="I16" s="608" t="s">
        <v>20</v>
      </c>
      <c r="J16" s="413" t="s">
        <v>17</v>
      </c>
      <c r="K16" s="413" t="s">
        <v>15</v>
      </c>
      <c r="L16" s="555" t="s">
        <v>90</v>
      </c>
      <c r="M16" s="413" t="s">
        <v>91</v>
      </c>
      <c r="N16" s="413" t="s">
        <v>92</v>
      </c>
      <c r="O16" s="555" t="s">
        <v>18</v>
      </c>
      <c r="P16" s="555" t="s">
        <v>21</v>
      </c>
      <c r="Q16" s="413" t="s">
        <v>22</v>
      </c>
      <c r="R16" s="413" t="s">
        <v>19</v>
      </c>
      <c r="S16" s="413" t="s">
        <v>110</v>
      </c>
      <c r="T16" s="406">
        <v>19</v>
      </c>
      <c r="U16" s="407">
        <v>20</v>
      </c>
      <c r="V16" s="407">
        <v>21</v>
      </c>
      <c r="W16" s="407">
        <v>22</v>
      </c>
      <c r="X16" s="407">
        <v>23</v>
      </c>
      <c r="Y16" s="407">
        <v>24</v>
      </c>
      <c r="Z16" s="407">
        <v>25</v>
      </c>
      <c r="AA16" s="407">
        <v>26</v>
      </c>
      <c r="AB16" s="407">
        <v>27</v>
      </c>
    </row>
    <row r="17" spans="1:29" ht="24.95" hidden="1" customHeight="1">
      <c r="A17" s="297" t="s">
        <v>256</v>
      </c>
      <c r="B17" s="621">
        <v>1</v>
      </c>
      <c r="C17" s="622" t="s">
        <v>246</v>
      </c>
      <c r="D17" s="623" t="s">
        <v>321</v>
      </c>
      <c r="E17" s="624" t="str">
        <f t="shared" ref="E17:E22" si="0">"0001-000"&amp;J17</f>
        <v>0001-0001</v>
      </c>
      <c r="F17" s="623" t="s">
        <v>292</v>
      </c>
      <c r="G17" s="625" t="s">
        <v>188</v>
      </c>
      <c r="H17" s="623" t="s">
        <v>188</v>
      </c>
      <c r="I17" s="626" t="s">
        <v>187</v>
      </c>
      <c r="J17" s="623">
        <v>1</v>
      </c>
      <c r="K17" s="627" t="s">
        <v>1622</v>
      </c>
      <c r="L17" s="628">
        <v>306000</v>
      </c>
      <c r="M17" s="623">
        <v>2007</v>
      </c>
      <c r="N17" s="627" t="s">
        <v>226</v>
      </c>
      <c r="O17" s="628">
        <f>J17*L17</f>
        <v>306000</v>
      </c>
      <c r="P17" s="623" t="s">
        <v>98</v>
      </c>
      <c r="Q17" s="623"/>
      <c r="R17" s="627"/>
      <c r="S17" s="627"/>
      <c r="T17" s="167">
        <v>5</v>
      </c>
      <c r="U17" s="167">
        <f t="shared" ref="U17:U22" si="1">2011-M17+1</f>
        <v>5</v>
      </c>
      <c r="V17" s="586">
        <f t="shared" ref="V17:V22" si="2">O17/T17</f>
        <v>61200</v>
      </c>
      <c r="W17" s="586">
        <f t="shared" ref="W17:W22" si="3">U17*V17</f>
        <v>306000</v>
      </c>
      <c r="X17" s="586">
        <f t="shared" ref="X17:X22" si="4">O17-W17</f>
        <v>0</v>
      </c>
      <c r="Y17" s="167">
        <f t="shared" ref="Y17:Y22" si="5">2011-M17+1</f>
        <v>5</v>
      </c>
      <c r="Z17" s="586">
        <f t="shared" ref="Z17:Z23" si="6">O17/T17</f>
        <v>61200</v>
      </c>
      <c r="AA17" s="586">
        <f t="shared" ref="AA17:AA23" si="7">Y17*Z17</f>
        <v>306000</v>
      </c>
      <c r="AB17" s="586">
        <f t="shared" ref="AB17:AB23" si="8">O17-AA17</f>
        <v>0</v>
      </c>
      <c r="AC17" s="291" t="b">
        <f>AA17+AB17=O17</f>
        <v>1</v>
      </c>
    </row>
    <row r="18" spans="1:29" ht="24.95" hidden="1" customHeight="1">
      <c r="A18" s="297" t="s">
        <v>256</v>
      </c>
      <c r="B18" s="467">
        <v>2</v>
      </c>
      <c r="C18" s="348" t="s">
        <v>246</v>
      </c>
      <c r="D18" s="349" t="s">
        <v>321</v>
      </c>
      <c r="E18" s="474" t="str">
        <f t="shared" ref="E18:E20" si="9">"0001-000"&amp;J18</f>
        <v>0001-0001</v>
      </c>
      <c r="F18" s="349" t="s">
        <v>292</v>
      </c>
      <c r="G18" s="351" t="s">
        <v>188</v>
      </c>
      <c r="H18" s="349" t="s">
        <v>188</v>
      </c>
      <c r="I18" s="352" t="s">
        <v>187</v>
      </c>
      <c r="J18" s="349">
        <v>1</v>
      </c>
      <c r="K18" s="312" t="s">
        <v>1622</v>
      </c>
      <c r="L18" s="421">
        <v>306000</v>
      </c>
      <c r="M18" s="349">
        <v>2007</v>
      </c>
      <c r="N18" s="312" t="s">
        <v>226</v>
      </c>
      <c r="O18" s="421">
        <f t="shared" ref="O18:O24" si="10">J18*L18</f>
        <v>306000</v>
      </c>
      <c r="P18" s="349" t="s">
        <v>98</v>
      </c>
      <c r="Q18" s="349"/>
      <c r="R18" s="312"/>
      <c r="S18" s="312"/>
      <c r="T18" s="167">
        <v>5</v>
      </c>
      <c r="U18" s="167">
        <f t="shared" ref="U18:U20" si="11">2011-M18+1</f>
        <v>5</v>
      </c>
      <c r="V18" s="586">
        <f t="shared" ref="V18:V20" si="12">O18/T18</f>
        <v>61200</v>
      </c>
      <c r="W18" s="586">
        <f t="shared" ref="W18:W20" si="13">U18*V18</f>
        <v>306000</v>
      </c>
      <c r="X18" s="586">
        <f t="shared" ref="X18:X20" si="14">O18-W18</f>
        <v>0</v>
      </c>
      <c r="Y18" s="167">
        <f t="shared" si="5"/>
        <v>5</v>
      </c>
      <c r="Z18" s="586">
        <f t="shared" ref="Z18:Z20" si="15">O18/T18</f>
        <v>61200</v>
      </c>
      <c r="AA18" s="586">
        <f t="shared" ref="AA18:AA20" si="16">Y18*Z18</f>
        <v>306000</v>
      </c>
      <c r="AB18" s="586">
        <f t="shared" ref="AB18:AB20" si="17">O18-AA18</f>
        <v>0</v>
      </c>
      <c r="AC18" s="291" t="b">
        <f t="shared" ref="AC18:AC20" si="18">AA18+AB18=O18</f>
        <v>1</v>
      </c>
    </row>
    <row r="19" spans="1:29" ht="24.95" hidden="1" customHeight="1">
      <c r="A19" s="297" t="s">
        <v>256</v>
      </c>
      <c r="B19" s="467">
        <v>3</v>
      </c>
      <c r="C19" s="348" t="s">
        <v>246</v>
      </c>
      <c r="D19" s="349" t="s">
        <v>321</v>
      </c>
      <c r="E19" s="474" t="str">
        <f t="shared" si="9"/>
        <v>0001-0001</v>
      </c>
      <c r="F19" s="349" t="s">
        <v>292</v>
      </c>
      <c r="G19" s="351" t="s">
        <v>188</v>
      </c>
      <c r="H19" s="349" t="s">
        <v>188</v>
      </c>
      <c r="I19" s="352" t="s">
        <v>187</v>
      </c>
      <c r="J19" s="349">
        <v>1</v>
      </c>
      <c r="K19" s="312" t="s">
        <v>1622</v>
      </c>
      <c r="L19" s="421">
        <v>306000</v>
      </c>
      <c r="M19" s="349">
        <v>2007</v>
      </c>
      <c r="N19" s="312" t="s">
        <v>226</v>
      </c>
      <c r="O19" s="421">
        <f t="shared" si="10"/>
        <v>306000</v>
      </c>
      <c r="P19" s="349" t="s">
        <v>98</v>
      </c>
      <c r="Q19" s="349"/>
      <c r="R19" s="312"/>
      <c r="S19" s="312"/>
      <c r="T19" s="167">
        <v>5</v>
      </c>
      <c r="U19" s="167">
        <f t="shared" si="11"/>
        <v>5</v>
      </c>
      <c r="V19" s="586">
        <f t="shared" si="12"/>
        <v>61200</v>
      </c>
      <c r="W19" s="586">
        <f t="shared" si="13"/>
        <v>306000</v>
      </c>
      <c r="X19" s="586">
        <f t="shared" si="14"/>
        <v>0</v>
      </c>
      <c r="Y19" s="167">
        <f t="shared" si="5"/>
        <v>5</v>
      </c>
      <c r="Z19" s="586">
        <f t="shared" si="15"/>
        <v>61200</v>
      </c>
      <c r="AA19" s="586">
        <f t="shared" si="16"/>
        <v>306000</v>
      </c>
      <c r="AB19" s="586">
        <f t="shared" si="17"/>
        <v>0</v>
      </c>
      <c r="AC19" s="291" t="b">
        <f t="shared" si="18"/>
        <v>1</v>
      </c>
    </row>
    <row r="20" spans="1:29" ht="24.95" hidden="1" customHeight="1">
      <c r="A20" s="297" t="s">
        <v>256</v>
      </c>
      <c r="B20" s="467">
        <v>4</v>
      </c>
      <c r="C20" s="348" t="s">
        <v>246</v>
      </c>
      <c r="D20" s="349" t="s">
        <v>321</v>
      </c>
      <c r="E20" s="474" t="str">
        <f t="shared" si="9"/>
        <v>0001-0001</v>
      </c>
      <c r="F20" s="349" t="s">
        <v>292</v>
      </c>
      <c r="G20" s="351" t="s">
        <v>188</v>
      </c>
      <c r="H20" s="349" t="s">
        <v>188</v>
      </c>
      <c r="I20" s="352" t="s">
        <v>187</v>
      </c>
      <c r="J20" s="349">
        <v>1</v>
      </c>
      <c r="K20" s="312" t="s">
        <v>1622</v>
      </c>
      <c r="L20" s="421">
        <v>306000</v>
      </c>
      <c r="M20" s="349">
        <v>2007</v>
      </c>
      <c r="N20" s="312" t="s">
        <v>226</v>
      </c>
      <c r="O20" s="421">
        <f t="shared" si="10"/>
        <v>306000</v>
      </c>
      <c r="P20" s="349" t="s">
        <v>98</v>
      </c>
      <c r="Q20" s="349"/>
      <c r="R20" s="312"/>
      <c r="S20" s="312"/>
      <c r="T20" s="167">
        <v>5</v>
      </c>
      <c r="U20" s="167">
        <f t="shared" si="11"/>
        <v>5</v>
      </c>
      <c r="V20" s="586">
        <f t="shared" si="12"/>
        <v>61200</v>
      </c>
      <c r="W20" s="586">
        <f t="shared" si="13"/>
        <v>306000</v>
      </c>
      <c r="X20" s="586">
        <f t="shared" si="14"/>
        <v>0</v>
      </c>
      <c r="Y20" s="167">
        <f t="shared" si="5"/>
        <v>5</v>
      </c>
      <c r="Z20" s="586">
        <f t="shared" si="15"/>
        <v>61200</v>
      </c>
      <c r="AA20" s="586">
        <f t="shared" si="16"/>
        <v>306000</v>
      </c>
      <c r="AB20" s="586">
        <f t="shared" si="17"/>
        <v>0</v>
      </c>
      <c r="AC20" s="291" t="b">
        <f t="shared" si="18"/>
        <v>1</v>
      </c>
    </row>
    <row r="21" spans="1:29" ht="24.95" hidden="1" customHeight="1">
      <c r="A21" s="297" t="s">
        <v>256</v>
      </c>
      <c r="B21" s="467">
        <v>5</v>
      </c>
      <c r="C21" s="348" t="s">
        <v>293</v>
      </c>
      <c r="D21" s="70" t="s">
        <v>209</v>
      </c>
      <c r="E21" s="474" t="str">
        <f t="shared" si="0"/>
        <v>0001-0001</v>
      </c>
      <c r="F21" s="349" t="s">
        <v>204</v>
      </c>
      <c r="G21" s="351" t="s">
        <v>188</v>
      </c>
      <c r="H21" s="349" t="s">
        <v>188</v>
      </c>
      <c r="I21" s="352" t="s">
        <v>199</v>
      </c>
      <c r="J21" s="349">
        <v>1</v>
      </c>
      <c r="K21" s="312" t="s">
        <v>1622</v>
      </c>
      <c r="L21" s="421">
        <v>1530000</v>
      </c>
      <c r="M21" s="349">
        <v>2007</v>
      </c>
      <c r="N21" s="312" t="s">
        <v>226</v>
      </c>
      <c r="O21" s="421">
        <f t="shared" si="10"/>
        <v>1530000</v>
      </c>
      <c r="P21" s="349" t="s">
        <v>98</v>
      </c>
      <c r="Q21" s="349"/>
      <c r="R21" s="312"/>
      <c r="S21" s="312"/>
      <c r="T21" s="167">
        <v>5</v>
      </c>
      <c r="U21" s="167">
        <f t="shared" si="1"/>
        <v>5</v>
      </c>
      <c r="V21" s="586">
        <f t="shared" si="2"/>
        <v>306000</v>
      </c>
      <c r="W21" s="586">
        <f t="shared" si="3"/>
        <v>1530000</v>
      </c>
      <c r="X21" s="586">
        <f t="shared" si="4"/>
        <v>0</v>
      </c>
      <c r="Y21" s="167">
        <f t="shared" si="5"/>
        <v>5</v>
      </c>
      <c r="Z21" s="586">
        <f t="shared" si="6"/>
        <v>306000</v>
      </c>
      <c r="AA21" s="586">
        <f t="shared" si="7"/>
        <v>1530000</v>
      </c>
      <c r="AB21" s="586">
        <f t="shared" si="8"/>
        <v>0</v>
      </c>
      <c r="AC21" s="291" t="b">
        <f t="shared" ref="AC21:AC240" si="19">AA21+AB21=O21</f>
        <v>1</v>
      </c>
    </row>
    <row r="22" spans="1:29" ht="24.95" hidden="1" customHeight="1">
      <c r="A22" s="297" t="s">
        <v>256</v>
      </c>
      <c r="B22" s="587">
        <v>6</v>
      </c>
      <c r="C22" s="348" t="s">
        <v>294</v>
      </c>
      <c r="D22" s="70" t="s">
        <v>209</v>
      </c>
      <c r="E22" s="474" t="str">
        <f t="shared" si="0"/>
        <v>0001-0001</v>
      </c>
      <c r="F22" s="349" t="s">
        <v>248</v>
      </c>
      <c r="G22" s="351" t="s">
        <v>188</v>
      </c>
      <c r="H22" s="349" t="s">
        <v>188</v>
      </c>
      <c r="I22" s="352" t="s">
        <v>196</v>
      </c>
      <c r="J22" s="349">
        <v>1</v>
      </c>
      <c r="K22" s="312" t="s">
        <v>1622</v>
      </c>
      <c r="L22" s="421">
        <v>497250</v>
      </c>
      <c r="M22" s="349">
        <v>2007</v>
      </c>
      <c r="N22" s="312" t="s">
        <v>226</v>
      </c>
      <c r="O22" s="421">
        <f t="shared" si="10"/>
        <v>497250</v>
      </c>
      <c r="P22" s="349" t="s">
        <v>98</v>
      </c>
      <c r="Q22" s="349"/>
      <c r="R22" s="312"/>
      <c r="S22" s="312"/>
      <c r="T22" s="167">
        <v>5</v>
      </c>
      <c r="U22" s="167">
        <f t="shared" si="1"/>
        <v>5</v>
      </c>
      <c r="V22" s="586">
        <f t="shared" si="2"/>
        <v>99450</v>
      </c>
      <c r="W22" s="586">
        <f t="shared" si="3"/>
        <v>497250</v>
      </c>
      <c r="X22" s="586">
        <f t="shared" si="4"/>
        <v>0</v>
      </c>
      <c r="Y22" s="167">
        <f t="shared" si="5"/>
        <v>5</v>
      </c>
      <c r="Z22" s="586">
        <f t="shared" si="6"/>
        <v>99450</v>
      </c>
      <c r="AA22" s="586">
        <f t="shared" si="7"/>
        <v>497250</v>
      </c>
      <c r="AB22" s="586">
        <f t="shared" si="8"/>
        <v>0</v>
      </c>
      <c r="AC22" s="291" t="b">
        <f t="shared" si="19"/>
        <v>1</v>
      </c>
    </row>
    <row r="23" spans="1:29" ht="24.95" hidden="1" customHeight="1">
      <c r="A23" s="297" t="s">
        <v>256</v>
      </c>
      <c r="B23" s="587">
        <v>7</v>
      </c>
      <c r="C23" s="348" t="s">
        <v>1621</v>
      </c>
      <c r="D23" s="300" t="s">
        <v>207</v>
      </c>
      <c r="E23" s="474" t="s">
        <v>1631</v>
      </c>
      <c r="F23" s="349" t="s">
        <v>295</v>
      </c>
      <c r="G23" s="351" t="s">
        <v>188</v>
      </c>
      <c r="H23" s="349" t="s">
        <v>188</v>
      </c>
      <c r="I23" s="352" t="s">
        <v>238</v>
      </c>
      <c r="J23" s="349">
        <v>1</v>
      </c>
      <c r="K23" s="312" t="s">
        <v>1619</v>
      </c>
      <c r="L23" s="421">
        <v>6120000</v>
      </c>
      <c r="M23" s="349">
        <v>2007</v>
      </c>
      <c r="N23" s="312" t="s">
        <v>226</v>
      </c>
      <c r="O23" s="421">
        <f t="shared" si="10"/>
        <v>6120000</v>
      </c>
      <c r="P23" s="349" t="s">
        <v>98</v>
      </c>
      <c r="Q23" s="349"/>
      <c r="R23" s="312"/>
      <c r="S23" s="312"/>
      <c r="T23" s="167">
        <v>4</v>
      </c>
      <c r="U23" s="167">
        <f>2010-M23+1</f>
        <v>4</v>
      </c>
      <c r="V23" s="586">
        <f>O23/T23</f>
        <v>1530000</v>
      </c>
      <c r="W23" s="586">
        <f>U23*V23</f>
        <v>6120000</v>
      </c>
      <c r="X23" s="586">
        <f>O23-W23</f>
        <v>0</v>
      </c>
      <c r="Y23" s="167">
        <f>2010-M23+1</f>
        <v>4</v>
      </c>
      <c r="Z23" s="586">
        <f t="shared" si="6"/>
        <v>1530000</v>
      </c>
      <c r="AA23" s="586">
        <f t="shared" si="7"/>
        <v>6120000</v>
      </c>
      <c r="AB23" s="586">
        <f t="shared" si="8"/>
        <v>0</v>
      </c>
      <c r="AC23" s="291" t="b">
        <f t="shared" si="19"/>
        <v>1</v>
      </c>
    </row>
    <row r="24" spans="1:29" ht="19.5" hidden="1" customHeight="1">
      <c r="A24" s="297" t="s">
        <v>256</v>
      </c>
      <c r="B24" s="587">
        <v>8</v>
      </c>
      <c r="C24" s="348" t="s">
        <v>1621</v>
      </c>
      <c r="D24" s="349" t="s">
        <v>207</v>
      </c>
      <c r="E24" s="474" t="s">
        <v>1631</v>
      </c>
      <c r="F24" s="349" t="s">
        <v>295</v>
      </c>
      <c r="G24" s="351" t="s">
        <v>188</v>
      </c>
      <c r="H24" s="349" t="s">
        <v>188</v>
      </c>
      <c r="I24" s="352" t="s">
        <v>238</v>
      </c>
      <c r="J24" s="349">
        <v>1</v>
      </c>
      <c r="K24" s="312" t="s">
        <v>1619</v>
      </c>
      <c r="L24" s="421">
        <v>6120000</v>
      </c>
      <c r="M24" s="349">
        <v>2007</v>
      </c>
      <c r="N24" s="312" t="s">
        <v>226</v>
      </c>
      <c r="O24" s="421">
        <f t="shared" si="10"/>
        <v>6120000</v>
      </c>
      <c r="P24" s="349" t="s">
        <v>98</v>
      </c>
      <c r="Q24" s="349"/>
      <c r="R24" s="312"/>
      <c r="S24" s="312"/>
      <c r="T24" s="167">
        <v>4</v>
      </c>
      <c r="U24" s="167">
        <f>2010-M24+1</f>
        <v>4</v>
      </c>
      <c r="V24" s="586">
        <f>O24/T24</f>
        <v>1530000</v>
      </c>
      <c r="W24" s="586">
        <f>U24*V24</f>
        <v>6120000</v>
      </c>
      <c r="X24" s="586">
        <f>O24-W24</f>
        <v>0</v>
      </c>
      <c r="Y24" s="167">
        <f>2010-M24+1</f>
        <v>4</v>
      </c>
      <c r="Z24" s="586">
        <f t="shared" ref="Z24" si="20">O24/T24</f>
        <v>1530000</v>
      </c>
      <c r="AA24" s="586">
        <f t="shared" ref="AA24" si="21">Y24*Z24</f>
        <v>6120000</v>
      </c>
      <c r="AB24" s="586">
        <f t="shared" ref="AB24" si="22">O24-AA24</f>
        <v>0</v>
      </c>
      <c r="AC24" s="291" t="b">
        <f t="shared" si="19"/>
        <v>1</v>
      </c>
    </row>
    <row r="25" spans="1:29" ht="24.95" hidden="1" customHeight="1">
      <c r="A25" s="297" t="s">
        <v>258</v>
      </c>
      <c r="B25" s="587">
        <v>1</v>
      </c>
      <c r="C25" s="350" t="s">
        <v>296</v>
      </c>
      <c r="D25" s="70" t="s">
        <v>209</v>
      </c>
      <c r="E25" s="474" t="s">
        <v>1631</v>
      </c>
      <c r="F25" s="351" t="s">
        <v>205</v>
      </c>
      <c r="G25" s="351" t="s">
        <v>188</v>
      </c>
      <c r="H25" s="349" t="s">
        <v>188</v>
      </c>
      <c r="I25" s="352" t="s">
        <v>185</v>
      </c>
      <c r="J25" s="312">
        <v>1</v>
      </c>
      <c r="K25" s="312" t="s">
        <v>1622</v>
      </c>
      <c r="L25" s="421">
        <v>5900000</v>
      </c>
      <c r="M25" s="352">
        <v>2008</v>
      </c>
      <c r="N25" s="312" t="s">
        <v>226</v>
      </c>
      <c r="O25" s="421">
        <f>J25*L25</f>
        <v>5900000</v>
      </c>
      <c r="P25" s="349" t="s">
        <v>98</v>
      </c>
      <c r="Q25" s="349"/>
      <c r="R25" s="312"/>
      <c r="S25" s="312"/>
      <c r="T25" s="167">
        <v>5</v>
      </c>
      <c r="U25" s="167">
        <f>2012-M25+1</f>
        <v>5</v>
      </c>
      <c r="V25" s="586">
        <f>O25/T25</f>
        <v>1180000</v>
      </c>
      <c r="W25" s="586">
        <f>U25*V25</f>
        <v>5900000</v>
      </c>
      <c r="X25" s="586">
        <f>O25-W25</f>
        <v>0</v>
      </c>
      <c r="Y25" s="167">
        <f>2012-M25+1</f>
        <v>5</v>
      </c>
      <c r="Z25" s="586">
        <f>O25/T25</f>
        <v>1180000</v>
      </c>
      <c r="AA25" s="586">
        <f>Y25*Z25</f>
        <v>5900000</v>
      </c>
      <c r="AB25" s="586">
        <f>O25-AA25</f>
        <v>0</v>
      </c>
      <c r="AC25" s="291" t="b">
        <f t="shared" si="19"/>
        <v>1</v>
      </c>
    </row>
    <row r="26" spans="1:29" ht="24.95" hidden="1" customHeight="1">
      <c r="A26" s="297" t="s">
        <v>258</v>
      </c>
      <c r="B26" s="587">
        <v>2</v>
      </c>
      <c r="C26" s="350" t="s">
        <v>296</v>
      </c>
      <c r="D26" s="70" t="s">
        <v>209</v>
      </c>
      <c r="E26" s="474" t="s">
        <v>1631</v>
      </c>
      <c r="F26" s="351" t="s">
        <v>205</v>
      </c>
      <c r="G26" s="351" t="s">
        <v>188</v>
      </c>
      <c r="H26" s="349" t="s">
        <v>188</v>
      </c>
      <c r="I26" s="352" t="s">
        <v>185</v>
      </c>
      <c r="J26" s="312">
        <v>1</v>
      </c>
      <c r="K26" s="312" t="s">
        <v>1622</v>
      </c>
      <c r="L26" s="421">
        <v>5900000</v>
      </c>
      <c r="M26" s="352">
        <v>2008</v>
      </c>
      <c r="N26" s="312" t="s">
        <v>226</v>
      </c>
      <c r="O26" s="421">
        <f t="shared" ref="O26:O54" si="23">J26*L26</f>
        <v>5900000</v>
      </c>
      <c r="P26" s="349" t="s">
        <v>98</v>
      </c>
      <c r="Q26" s="349"/>
      <c r="R26" s="312"/>
      <c r="S26" s="312"/>
      <c r="T26" s="167">
        <v>5</v>
      </c>
      <c r="U26" s="167">
        <f>2012-M26+1</f>
        <v>5</v>
      </c>
      <c r="V26" s="586">
        <f>O26/T26</f>
        <v>1180000</v>
      </c>
      <c r="W26" s="586">
        <f>U26*V26</f>
        <v>5900000</v>
      </c>
      <c r="X26" s="586">
        <f>O26-W26</f>
        <v>0</v>
      </c>
      <c r="Y26" s="167">
        <f>2012-M26+1</f>
        <v>5</v>
      </c>
      <c r="Z26" s="586">
        <f>O26/T26</f>
        <v>1180000</v>
      </c>
      <c r="AA26" s="586">
        <f>Y26*Z26</f>
        <v>5900000</v>
      </c>
      <c r="AB26" s="586">
        <f>O26-AA26</f>
        <v>0</v>
      </c>
      <c r="AC26" s="291" t="b">
        <f t="shared" si="19"/>
        <v>1</v>
      </c>
    </row>
    <row r="27" spans="1:29" ht="24.95" hidden="1" customHeight="1">
      <c r="A27" s="297" t="s">
        <v>258</v>
      </c>
      <c r="B27" s="587">
        <v>3</v>
      </c>
      <c r="C27" s="588" t="s">
        <v>297</v>
      </c>
      <c r="D27" s="70" t="s">
        <v>202</v>
      </c>
      <c r="E27" s="474" t="str">
        <f>"0001-000"&amp;J27</f>
        <v>0001-0001</v>
      </c>
      <c r="F27" s="351" t="s">
        <v>249</v>
      </c>
      <c r="G27" s="351" t="s">
        <v>188</v>
      </c>
      <c r="H27" s="349" t="s">
        <v>188</v>
      </c>
      <c r="I27" s="352" t="s">
        <v>318</v>
      </c>
      <c r="J27" s="312">
        <v>1</v>
      </c>
      <c r="K27" s="312" t="s">
        <v>1619</v>
      </c>
      <c r="L27" s="421">
        <v>2500000</v>
      </c>
      <c r="M27" s="352">
        <v>2008</v>
      </c>
      <c r="N27" s="312" t="s">
        <v>226</v>
      </c>
      <c r="O27" s="421">
        <f t="shared" si="23"/>
        <v>2500000</v>
      </c>
      <c r="P27" s="349" t="s">
        <v>98</v>
      </c>
      <c r="Q27" s="349"/>
      <c r="R27" s="312"/>
      <c r="S27" s="312"/>
      <c r="T27" s="167">
        <v>5</v>
      </c>
      <c r="U27" s="167">
        <f t="shared" ref="U27:U49" si="24">2012-M27+1</f>
        <v>5</v>
      </c>
      <c r="V27" s="586">
        <f t="shared" ref="V27:V49" si="25">O27/T27</f>
        <v>500000</v>
      </c>
      <c r="W27" s="586">
        <f t="shared" ref="W27:W49" si="26">U27*V27</f>
        <v>2500000</v>
      </c>
      <c r="X27" s="586">
        <f t="shared" ref="X27:X49" si="27">O27-W27</f>
        <v>0</v>
      </c>
      <c r="Y27" s="167">
        <f t="shared" ref="Y27:Y54" si="28">2012-M27+1</f>
        <v>5</v>
      </c>
      <c r="Z27" s="586">
        <f t="shared" ref="Z27:Z49" si="29">O27/T27</f>
        <v>500000</v>
      </c>
      <c r="AA27" s="586">
        <f t="shared" ref="AA27:AA49" si="30">Y27*Z27</f>
        <v>2500000</v>
      </c>
      <c r="AB27" s="586">
        <f t="shared" ref="AB27:AB49" si="31">O27-AA27</f>
        <v>0</v>
      </c>
      <c r="AC27" s="291" t="b">
        <f t="shared" si="19"/>
        <v>1</v>
      </c>
    </row>
    <row r="28" spans="1:29" ht="24.95" hidden="1" customHeight="1">
      <c r="A28" s="297" t="s">
        <v>258</v>
      </c>
      <c r="B28" s="587">
        <v>4</v>
      </c>
      <c r="C28" s="350" t="s">
        <v>1685</v>
      </c>
      <c r="D28" s="300" t="s">
        <v>207</v>
      </c>
      <c r="E28" s="466" t="s">
        <v>254</v>
      </c>
      <c r="F28" s="351" t="s">
        <v>298</v>
      </c>
      <c r="G28" s="351" t="s">
        <v>188</v>
      </c>
      <c r="H28" s="349" t="s">
        <v>188</v>
      </c>
      <c r="I28" s="352" t="s">
        <v>238</v>
      </c>
      <c r="J28" s="312">
        <v>1</v>
      </c>
      <c r="K28" s="312" t="s">
        <v>1619</v>
      </c>
      <c r="L28" s="421">
        <v>60000000</v>
      </c>
      <c r="M28" s="352">
        <v>2008</v>
      </c>
      <c r="N28" s="312" t="s">
        <v>226</v>
      </c>
      <c r="O28" s="421">
        <f t="shared" si="23"/>
        <v>60000000</v>
      </c>
      <c r="P28" s="349" t="s">
        <v>98</v>
      </c>
      <c r="Q28" s="349"/>
      <c r="R28" s="312"/>
      <c r="S28" s="312"/>
      <c r="T28" s="167">
        <v>4</v>
      </c>
      <c r="U28" s="167">
        <f>2011-M28+1</f>
        <v>4</v>
      </c>
      <c r="V28" s="586">
        <f t="shared" si="25"/>
        <v>15000000</v>
      </c>
      <c r="W28" s="586">
        <f t="shared" si="26"/>
        <v>60000000</v>
      </c>
      <c r="X28" s="586">
        <f t="shared" si="27"/>
        <v>0</v>
      </c>
      <c r="Y28" s="167">
        <f>2011-M28+1</f>
        <v>4</v>
      </c>
      <c r="Z28" s="586">
        <f t="shared" si="29"/>
        <v>15000000</v>
      </c>
      <c r="AA28" s="586">
        <f t="shared" si="30"/>
        <v>60000000</v>
      </c>
      <c r="AB28" s="586">
        <f t="shared" si="31"/>
        <v>0</v>
      </c>
      <c r="AC28" s="291" t="b">
        <f t="shared" si="19"/>
        <v>1</v>
      </c>
    </row>
    <row r="29" spans="1:29" ht="24.95" hidden="1" customHeight="1">
      <c r="A29" s="297" t="s">
        <v>258</v>
      </c>
      <c r="B29" s="587">
        <v>5</v>
      </c>
      <c r="C29" s="350" t="s">
        <v>201</v>
      </c>
      <c r="D29" s="300" t="s">
        <v>208</v>
      </c>
      <c r="E29" s="466" t="s">
        <v>254</v>
      </c>
      <c r="F29" s="351" t="s">
        <v>206</v>
      </c>
      <c r="G29" s="351" t="s">
        <v>188</v>
      </c>
      <c r="H29" s="349" t="s">
        <v>188</v>
      </c>
      <c r="I29" s="352" t="s">
        <v>238</v>
      </c>
      <c r="J29" s="312">
        <v>1</v>
      </c>
      <c r="K29" s="312" t="s">
        <v>1619</v>
      </c>
      <c r="L29" s="421">
        <v>2782000</v>
      </c>
      <c r="M29" s="352">
        <v>2008</v>
      </c>
      <c r="N29" s="312" t="s">
        <v>226</v>
      </c>
      <c r="O29" s="421">
        <f t="shared" si="23"/>
        <v>2782000</v>
      </c>
      <c r="P29" s="349" t="s">
        <v>98</v>
      </c>
      <c r="Q29" s="349"/>
      <c r="R29" s="312"/>
      <c r="S29" s="312"/>
      <c r="T29" s="167">
        <v>4</v>
      </c>
      <c r="U29" s="167">
        <f>2011-M29+1</f>
        <v>4</v>
      </c>
      <c r="V29" s="586">
        <f t="shared" si="25"/>
        <v>695500</v>
      </c>
      <c r="W29" s="586">
        <f t="shared" si="26"/>
        <v>2782000</v>
      </c>
      <c r="X29" s="586">
        <f t="shared" si="27"/>
        <v>0</v>
      </c>
      <c r="Y29" s="167">
        <f>2011-M29+1</f>
        <v>4</v>
      </c>
      <c r="Z29" s="586">
        <f t="shared" si="29"/>
        <v>695500</v>
      </c>
      <c r="AA29" s="586">
        <f t="shared" si="30"/>
        <v>2782000</v>
      </c>
      <c r="AB29" s="586">
        <f t="shared" si="31"/>
        <v>0</v>
      </c>
      <c r="AC29" s="291" t="b">
        <f t="shared" si="19"/>
        <v>1</v>
      </c>
    </row>
    <row r="30" spans="1:29" ht="24.95" hidden="1" customHeight="1">
      <c r="A30" s="297" t="s">
        <v>258</v>
      </c>
      <c r="B30" s="587">
        <v>6</v>
      </c>
      <c r="C30" s="350" t="s">
        <v>299</v>
      </c>
      <c r="D30" s="70" t="s">
        <v>209</v>
      </c>
      <c r="E30" s="474" t="str">
        <f>"0001-000"&amp;J30</f>
        <v>0001-0001</v>
      </c>
      <c r="F30" s="351" t="s">
        <v>300</v>
      </c>
      <c r="G30" s="351" t="s">
        <v>188</v>
      </c>
      <c r="H30" s="349" t="s">
        <v>188</v>
      </c>
      <c r="I30" s="352" t="s">
        <v>185</v>
      </c>
      <c r="J30" s="312">
        <v>1</v>
      </c>
      <c r="K30" s="312" t="s">
        <v>1622</v>
      </c>
      <c r="L30" s="421">
        <v>3000000</v>
      </c>
      <c r="M30" s="352">
        <v>2008</v>
      </c>
      <c r="N30" s="312" t="s">
        <v>226</v>
      </c>
      <c r="O30" s="421">
        <f t="shared" si="23"/>
        <v>3000000</v>
      </c>
      <c r="P30" s="349" t="s">
        <v>98</v>
      </c>
      <c r="Q30" s="349"/>
      <c r="R30" s="312"/>
      <c r="S30" s="312"/>
      <c r="T30" s="167">
        <v>5</v>
      </c>
      <c r="U30" s="167">
        <f t="shared" si="24"/>
        <v>5</v>
      </c>
      <c r="V30" s="586">
        <f t="shared" si="25"/>
        <v>600000</v>
      </c>
      <c r="W30" s="586">
        <f t="shared" si="26"/>
        <v>3000000</v>
      </c>
      <c r="X30" s="586">
        <f t="shared" si="27"/>
        <v>0</v>
      </c>
      <c r="Y30" s="167">
        <f t="shared" si="28"/>
        <v>5</v>
      </c>
      <c r="Z30" s="586">
        <f t="shared" si="29"/>
        <v>600000</v>
      </c>
      <c r="AA30" s="586">
        <f t="shared" si="30"/>
        <v>3000000</v>
      </c>
      <c r="AB30" s="586">
        <f t="shared" si="31"/>
        <v>0</v>
      </c>
      <c r="AC30" s="291" t="b">
        <f t="shared" si="19"/>
        <v>1</v>
      </c>
    </row>
    <row r="31" spans="1:29" ht="24.95" hidden="1" customHeight="1">
      <c r="A31" s="297" t="s">
        <v>258</v>
      </c>
      <c r="B31" s="587">
        <v>7</v>
      </c>
      <c r="C31" s="350" t="s">
        <v>200</v>
      </c>
      <c r="D31" s="70" t="s">
        <v>209</v>
      </c>
      <c r="E31" s="474" t="str">
        <f>"0001-000"&amp;J31</f>
        <v>0001-0001</v>
      </c>
      <c r="F31" s="351" t="s">
        <v>301</v>
      </c>
      <c r="G31" s="351" t="s">
        <v>188</v>
      </c>
      <c r="H31" s="349" t="s">
        <v>188</v>
      </c>
      <c r="I31" s="352" t="s">
        <v>199</v>
      </c>
      <c r="J31" s="312">
        <v>1</v>
      </c>
      <c r="K31" s="312" t="s">
        <v>1622</v>
      </c>
      <c r="L31" s="421">
        <v>2000000</v>
      </c>
      <c r="M31" s="352">
        <v>2008</v>
      </c>
      <c r="N31" s="312" t="s">
        <v>226</v>
      </c>
      <c r="O31" s="421">
        <f t="shared" si="23"/>
        <v>2000000</v>
      </c>
      <c r="P31" s="349" t="s">
        <v>98</v>
      </c>
      <c r="Q31" s="349"/>
      <c r="R31" s="312"/>
      <c r="S31" s="312"/>
      <c r="T31" s="167">
        <v>5</v>
      </c>
      <c r="U31" s="167">
        <f t="shared" si="24"/>
        <v>5</v>
      </c>
      <c r="V31" s="586">
        <f t="shared" si="25"/>
        <v>400000</v>
      </c>
      <c r="W31" s="586">
        <f t="shared" si="26"/>
        <v>2000000</v>
      </c>
      <c r="X31" s="586">
        <f t="shared" si="27"/>
        <v>0</v>
      </c>
      <c r="Y31" s="167">
        <f t="shared" si="28"/>
        <v>5</v>
      </c>
      <c r="Z31" s="586">
        <f t="shared" si="29"/>
        <v>400000</v>
      </c>
      <c r="AA31" s="586">
        <f t="shared" si="30"/>
        <v>2000000</v>
      </c>
      <c r="AB31" s="586">
        <f t="shared" si="31"/>
        <v>0</v>
      </c>
      <c r="AC31" s="291" t="b">
        <f t="shared" si="19"/>
        <v>1</v>
      </c>
    </row>
    <row r="32" spans="1:29" ht="24.95" hidden="1" customHeight="1">
      <c r="A32" s="297" t="s">
        <v>258</v>
      </c>
      <c r="B32" s="587">
        <v>8</v>
      </c>
      <c r="C32" s="350" t="s">
        <v>302</v>
      </c>
      <c r="D32" s="70" t="s">
        <v>209</v>
      </c>
      <c r="E32" s="474" t="str">
        <f>"0001-000"&amp;J32</f>
        <v>0001-0001</v>
      </c>
      <c r="F32" s="351" t="s">
        <v>205</v>
      </c>
      <c r="G32" s="351" t="s">
        <v>188</v>
      </c>
      <c r="H32" s="349" t="s">
        <v>188</v>
      </c>
      <c r="I32" s="352" t="s">
        <v>185</v>
      </c>
      <c r="J32" s="312">
        <v>1</v>
      </c>
      <c r="K32" s="312" t="s">
        <v>1622</v>
      </c>
      <c r="L32" s="421">
        <v>1000000</v>
      </c>
      <c r="M32" s="352">
        <v>2008</v>
      </c>
      <c r="N32" s="312" t="s">
        <v>226</v>
      </c>
      <c r="O32" s="421">
        <f t="shared" si="23"/>
        <v>1000000</v>
      </c>
      <c r="P32" s="349" t="s">
        <v>98</v>
      </c>
      <c r="Q32" s="349"/>
      <c r="R32" s="312"/>
      <c r="S32" s="312"/>
      <c r="T32" s="167">
        <v>5</v>
      </c>
      <c r="U32" s="167">
        <f t="shared" si="24"/>
        <v>5</v>
      </c>
      <c r="V32" s="586">
        <f t="shared" si="25"/>
        <v>200000</v>
      </c>
      <c r="W32" s="586">
        <f t="shared" si="26"/>
        <v>1000000</v>
      </c>
      <c r="X32" s="586">
        <f t="shared" si="27"/>
        <v>0</v>
      </c>
      <c r="Y32" s="167">
        <f t="shared" si="28"/>
        <v>5</v>
      </c>
      <c r="Z32" s="586">
        <f t="shared" si="29"/>
        <v>200000</v>
      </c>
      <c r="AA32" s="586">
        <f t="shared" si="30"/>
        <v>1000000</v>
      </c>
      <c r="AB32" s="586">
        <f t="shared" si="31"/>
        <v>0</v>
      </c>
      <c r="AC32" s="291" t="b">
        <f t="shared" si="19"/>
        <v>1</v>
      </c>
    </row>
    <row r="33" spans="1:29" ht="24.95" hidden="1" customHeight="1">
      <c r="A33" s="297" t="s">
        <v>258</v>
      </c>
      <c r="B33" s="587">
        <v>9</v>
      </c>
      <c r="C33" s="350" t="s">
        <v>303</v>
      </c>
      <c r="D33" s="349" t="s">
        <v>321</v>
      </c>
      <c r="E33" s="474" t="s">
        <v>1632</v>
      </c>
      <c r="F33" s="351" t="s">
        <v>203</v>
      </c>
      <c r="G33" s="351" t="s">
        <v>188</v>
      </c>
      <c r="H33" s="349" t="s">
        <v>188</v>
      </c>
      <c r="I33" s="352" t="s">
        <v>187</v>
      </c>
      <c r="J33" s="312">
        <v>1</v>
      </c>
      <c r="K33" s="312" t="s">
        <v>1622</v>
      </c>
      <c r="L33" s="421">
        <v>500000</v>
      </c>
      <c r="M33" s="352">
        <v>2008</v>
      </c>
      <c r="N33" s="312" t="s">
        <v>226</v>
      </c>
      <c r="O33" s="421">
        <f t="shared" si="23"/>
        <v>500000</v>
      </c>
      <c r="P33" s="349" t="s">
        <v>98</v>
      </c>
      <c r="Q33" s="349"/>
      <c r="R33" s="312"/>
      <c r="S33" s="312"/>
      <c r="T33" s="167">
        <v>5</v>
      </c>
      <c r="U33" s="167">
        <f t="shared" si="24"/>
        <v>5</v>
      </c>
      <c r="V33" s="586">
        <f t="shared" si="25"/>
        <v>100000</v>
      </c>
      <c r="W33" s="586">
        <f t="shared" si="26"/>
        <v>500000</v>
      </c>
      <c r="X33" s="586">
        <f t="shared" si="27"/>
        <v>0</v>
      </c>
      <c r="Y33" s="167">
        <f t="shared" si="28"/>
        <v>5</v>
      </c>
      <c r="Z33" s="586">
        <f t="shared" si="29"/>
        <v>100000</v>
      </c>
      <c r="AA33" s="586">
        <f t="shared" si="30"/>
        <v>500000</v>
      </c>
      <c r="AB33" s="586">
        <f t="shared" si="31"/>
        <v>0</v>
      </c>
      <c r="AC33" s="291" t="b">
        <f t="shared" si="19"/>
        <v>1</v>
      </c>
    </row>
    <row r="34" spans="1:29" ht="24.95" hidden="1" customHeight="1">
      <c r="A34" s="297" t="s">
        <v>258</v>
      </c>
      <c r="B34" s="587">
        <v>10</v>
      </c>
      <c r="C34" s="350" t="s">
        <v>303</v>
      </c>
      <c r="D34" s="349" t="s">
        <v>321</v>
      </c>
      <c r="E34" s="474" t="s">
        <v>1632</v>
      </c>
      <c r="F34" s="351" t="s">
        <v>203</v>
      </c>
      <c r="G34" s="351" t="s">
        <v>188</v>
      </c>
      <c r="H34" s="349" t="s">
        <v>188</v>
      </c>
      <c r="I34" s="352" t="s">
        <v>187</v>
      </c>
      <c r="J34" s="312">
        <v>1</v>
      </c>
      <c r="K34" s="312" t="s">
        <v>1622</v>
      </c>
      <c r="L34" s="421">
        <v>500000</v>
      </c>
      <c r="M34" s="352">
        <v>2008</v>
      </c>
      <c r="N34" s="312" t="s">
        <v>226</v>
      </c>
      <c r="O34" s="421">
        <f t="shared" si="23"/>
        <v>500000</v>
      </c>
      <c r="P34" s="349" t="s">
        <v>98</v>
      </c>
      <c r="Q34" s="349"/>
      <c r="R34" s="312"/>
      <c r="S34" s="312"/>
      <c r="T34" s="167">
        <v>5</v>
      </c>
      <c r="U34" s="167">
        <f t="shared" ref="U34:U40" si="32">2012-M34+1</f>
        <v>5</v>
      </c>
      <c r="V34" s="586">
        <f t="shared" ref="V34:V40" si="33">O34/T34</f>
        <v>100000</v>
      </c>
      <c r="W34" s="586">
        <f t="shared" ref="W34:W40" si="34">U34*V34</f>
        <v>500000</v>
      </c>
      <c r="X34" s="586">
        <f t="shared" ref="X34:X40" si="35">O34-W34</f>
        <v>0</v>
      </c>
      <c r="Y34" s="167">
        <f t="shared" si="28"/>
        <v>5</v>
      </c>
      <c r="Z34" s="586">
        <f t="shared" ref="Z34:Z40" si="36">O34/T34</f>
        <v>100000</v>
      </c>
      <c r="AA34" s="586">
        <f t="shared" ref="AA34:AA40" si="37">Y34*Z34</f>
        <v>500000</v>
      </c>
      <c r="AB34" s="586">
        <f t="shared" ref="AB34:AB40" si="38">O34-AA34</f>
        <v>0</v>
      </c>
      <c r="AC34" s="291" t="b">
        <f t="shared" si="19"/>
        <v>1</v>
      </c>
    </row>
    <row r="35" spans="1:29" ht="24.95" hidden="1" customHeight="1">
      <c r="A35" s="297" t="s">
        <v>258</v>
      </c>
      <c r="B35" s="587">
        <v>11</v>
      </c>
      <c r="C35" s="350" t="s">
        <v>303</v>
      </c>
      <c r="D35" s="349" t="s">
        <v>321</v>
      </c>
      <c r="E35" s="474" t="s">
        <v>1632</v>
      </c>
      <c r="F35" s="351" t="s">
        <v>203</v>
      </c>
      <c r="G35" s="351" t="s">
        <v>188</v>
      </c>
      <c r="H35" s="349" t="s">
        <v>188</v>
      </c>
      <c r="I35" s="352" t="s">
        <v>187</v>
      </c>
      <c r="J35" s="312">
        <v>1</v>
      </c>
      <c r="K35" s="312" t="s">
        <v>1622</v>
      </c>
      <c r="L35" s="421">
        <v>500000</v>
      </c>
      <c r="M35" s="352">
        <v>2008</v>
      </c>
      <c r="N35" s="312" t="s">
        <v>226</v>
      </c>
      <c r="O35" s="421">
        <f t="shared" si="23"/>
        <v>500000</v>
      </c>
      <c r="P35" s="349" t="s">
        <v>98</v>
      </c>
      <c r="Q35" s="349"/>
      <c r="R35" s="312"/>
      <c r="S35" s="312"/>
      <c r="T35" s="167">
        <v>5</v>
      </c>
      <c r="U35" s="167">
        <f t="shared" si="32"/>
        <v>5</v>
      </c>
      <c r="V35" s="586">
        <f t="shared" si="33"/>
        <v>100000</v>
      </c>
      <c r="W35" s="586">
        <f t="shared" si="34"/>
        <v>500000</v>
      </c>
      <c r="X35" s="586">
        <f t="shared" si="35"/>
        <v>0</v>
      </c>
      <c r="Y35" s="167">
        <f t="shared" si="28"/>
        <v>5</v>
      </c>
      <c r="Z35" s="586">
        <f t="shared" si="36"/>
        <v>100000</v>
      </c>
      <c r="AA35" s="586">
        <f t="shared" si="37"/>
        <v>500000</v>
      </c>
      <c r="AB35" s="586">
        <f t="shared" si="38"/>
        <v>0</v>
      </c>
      <c r="AC35" s="291" t="b">
        <f t="shared" si="19"/>
        <v>1</v>
      </c>
    </row>
    <row r="36" spans="1:29" ht="24.95" hidden="1" customHeight="1">
      <c r="A36" s="297" t="s">
        <v>258</v>
      </c>
      <c r="B36" s="587">
        <v>12</v>
      </c>
      <c r="C36" s="350" t="s">
        <v>303</v>
      </c>
      <c r="D36" s="349" t="s">
        <v>321</v>
      </c>
      <c r="E36" s="474" t="s">
        <v>1632</v>
      </c>
      <c r="F36" s="351" t="s">
        <v>203</v>
      </c>
      <c r="G36" s="351" t="s">
        <v>188</v>
      </c>
      <c r="H36" s="349" t="s">
        <v>188</v>
      </c>
      <c r="I36" s="352" t="s">
        <v>187</v>
      </c>
      <c r="J36" s="312">
        <v>1</v>
      </c>
      <c r="K36" s="312" t="s">
        <v>1622</v>
      </c>
      <c r="L36" s="421">
        <v>500000</v>
      </c>
      <c r="M36" s="352">
        <v>2008</v>
      </c>
      <c r="N36" s="312" t="s">
        <v>226</v>
      </c>
      <c r="O36" s="421">
        <f t="shared" si="23"/>
        <v>500000</v>
      </c>
      <c r="P36" s="349" t="s">
        <v>98</v>
      </c>
      <c r="Q36" s="349"/>
      <c r="R36" s="312"/>
      <c r="S36" s="312"/>
      <c r="T36" s="167">
        <v>5</v>
      </c>
      <c r="U36" s="167">
        <f t="shared" si="32"/>
        <v>5</v>
      </c>
      <c r="V36" s="586">
        <f t="shared" si="33"/>
        <v>100000</v>
      </c>
      <c r="W36" s="586">
        <f t="shared" si="34"/>
        <v>500000</v>
      </c>
      <c r="X36" s="586">
        <f t="shared" si="35"/>
        <v>0</v>
      </c>
      <c r="Y36" s="167">
        <f t="shared" si="28"/>
        <v>5</v>
      </c>
      <c r="Z36" s="586">
        <f t="shared" si="36"/>
        <v>100000</v>
      </c>
      <c r="AA36" s="586">
        <f t="shared" si="37"/>
        <v>500000</v>
      </c>
      <c r="AB36" s="586">
        <f t="shared" si="38"/>
        <v>0</v>
      </c>
      <c r="AC36" s="291" t="b">
        <f t="shared" si="19"/>
        <v>1</v>
      </c>
    </row>
    <row r="37" spans="1:29" ht="24.95" hidden="1" customHeight="1">
      <c r="A37" s="297" t="s">
        <v>258</v>
      </c>
      <c r="B37" s="587">
        <v>13</v>
      </c>
      <c r="C37" s="350" t="s">
        <v>303</v>
      </c>
      <c r="D37" s="349" t="s">
        <v>321</v>
      </c>
      <c r="E37" s="474" t="s">
        <v>1632</v>
      </c>
      <c r="F37" s="351" t="s">
        <v>203</v>
      </c>
      <c r="G37" s="351" t="s">
        <v>188</v>
      </c>
      <c r="H37" s="349" t="s">
        <v>188</v>
      </c>
      <c r="I37" s="352" t="s">
        <v>187</v>
      </c>
      <c r="J37" s="312">
        <v>1</v>
      </c>
      <c r="K37" s="312" t="s">
        <v>1622</v>
      </c>
      <c r="L37" s="421">
        <v>500000</v>
      </c>
      <c r="M37" s="352">
        <v>2008</v>
      </c>
      <c r="N37" s="312" t="s">
        <v>226</v>
      </c>
      <c r="O37" s="421">
        <f t="shared" si="23"/>
        <v>500000</v>
      </c>
      <c r="P37" s="349" t="s">
        <v>98</v>
      </c>
      <c r="Q37" s="349"/>
      <c r="R37" s="312"/>
      <c r="S37" s="312"/>
      <c r="T37" s="167">
        <v>5</v>
      </c>
      <c r="U37" s="167">
        <f t="shared" si="32"/>
        <v>5</v>
      </c>
      <c r="V37" s="586">
        <f t="shared" si="33"/>
        <v>100000</v>
      </c>
      <c r="W37" s="586">
        <f t="shared" si="34"/>
        <v>500000</v>
      </c>
      <c r="X37" s="586">
        <f t="shared" si="35"/>
        <v>0</v>
      </c>
      <c r="Y37" s="167">
        <f t="shared" si="28"/>
        <v>5</v>
      </c>
      <c r="Z37" s="586">
        <f t="shared" si="36"/>
        <v>100000</v>
      </c>
      <c r="AA37" s="586">
        <f t="shared" si="37"/>
        <v>500000</v>
      </c>
      <c r="AB37" s="586">
        <f t="shared" si="38"/>
        <v>0</v>
      </c>
      <c r="AC37" s="291" t="b">
        <f t="shared" si="19"/>
        <v>1</v>
      </c>
    </row>
    <row r="38" spans="1:29" ht="24.95" hidden="1" customHeight="1">
      <c r="A38" s="297" t="s">
        <v>258</v>
      </c>
      <c r="B38" s="587">
        <v>14</v>
      </c>
      <c r="C38" s="350" t="s">
        <v>303</v>
      </c>
      <c r="D38" s="349" t="s">
        <v>321</v>
      </c>
      <c r="E38" s="474" t="s">
        <v>1632</v>
      </c>
      <c r="F38" s="351" t="s">
        <v>203</v>
      </c>
      <c r="G38" s="351" t="s">
        <v>188</v>
      </c>
      <c r="H38" s="349" t="s">
        <v>188</v>
      </c>
      <c r="I38" s="352" t="s">
        <v>187</v>
      </c>
      <c r="J38" s="312">
        <v>1</v>
      </c>
      <c r="K38" s="312" t="s">
        <v>1622</v>
      </c>
      <c r="L38" s="421">
        <v>500000</v>
      </c>
      <c r="M38" s="352">
        <v>2008</v>
      </c>
      <c r="N38" s="312" t="s">
        <v>226</v>
      </c>
      <c r="O38" s="421">
        <f t="shared" si="23"/>
        <v>500000</v>
      </c>
      <c r="P38" s="349" t="s">
        <v>98</v>
      </c>
      <c r="Q38" s="349"/>
      <c r="R38" s="312"/>
      <c r="S38" s="312"/>
      <c r="T38" s="167">
        <v>5</v>
      </c>
      <c r="U38" s="167">
        <f t="shared" si="32"/>
        <v>5</v>
      </c>
      <c r="V38" s="586">
        <f t="shared" si="33"/>
        <v>100000</v>
      </c>
      <c r="W38" s="586">
        <f t="shared" si="34"/>
        <v>500000</v>
      </c>
      <c r="X38" s="586">
        <f t="shared" si="35"/>
        <v>0</v>
      </c>
      <c r="Y38" s="167">
        <f t="shared" si="28"/>
        <v>5</v>
      </c>
      <c r="Z38" s="586">
        <f t="shared" si="36"/>
        <v>100000</v>
      </c>
      <c r="AA38" s="586">
        <f t="shared" si="37"/>
        <v>500000</v>
      </c>
      <c r="AB38" s="586">
        <f t="shared" si="38"/>
        <v>0</v>
      </c>
      <c r="AC38" s="291" t="b">
        <f t="shared" si="19"/>
        <v>1</v>
      </c>
    </row>
    <row r="39" spans="1:29" ht="24.95" hidden="1" customHeight="1">
      <c r="A39" s="297" t="s">
        <v>258</v>
      </c>
      <c r="B39" s="587">
        <v>15</v>
      </c>
      <c r="C39" s="350" t="s">
        <v>303</v>
      </c>
      <c r="D39" s="349" t="s">
        <v>321</v>
      </c>
      <c r="E39" s="474" t="s">
        <v>1632</v>
      </c>
      <c r="F39" s="351" t="s">
        <v>203</v>
      </c>
      <c r="G39" s="351" t="s">
        <v>188</v>
      </c>
      <c r="H39" s="349" t="s">
        <v>188</v>
      </c>
      <c r="I39" s="352" t="s">
        <v>187</v>
      </c>
      <c r="J39" s="312">
        <v>1</v>
      </c>
      <c r="K39" s="312" t="s">
        <v>1622</v>
      </c>
      <c r="L39" s="421">
        <v>500000</v>
      </c>
      <c r="M39" s="352">
        <v>2008</v>
      </c>
      <c r="N39" s="312" t="s">
        <v>226</v>
      </c>
      <c r="O39" s="421">
        <f t="shared" si="23"/>
        <v>500000</v>
      </c>
      <c r="P39" s="349" t="s">
        <v>98</v>
      </c>
      <c r="Q39" s="349"/>
      <c r="R39" s="312"/>
      <c r="S39" s="312"/>
      <c r="T39" s="167">
        <v>5</v>
      </c>
      <c r="U39" s="167">
        <f t="shared" si="32"/>
        <v>5</v>
      </c>
      <c r="V39" s="586">
        <f t="shared" si="33"/>
        <v>100000</v>
      </c>
      <c r="W39" s="586">
        <f t="shared" si="34"/>
        <v>500000</v>
      </c>
      <c r="X39" s="586">
        <f t="shared" si="35"/>
        <v>0</v>
      </c>
      <c r="Y39" s="167">
        <f t="shared" si="28"/>
        <v>5</v>
      </c>
      <c r="Z39" s="586">
        <f t="shared" si="36"/>
        <v>100000</v>
      </c>
      <c r="AA39" s="586">
        <f t="shared" si="37"/>
        <v>500000</v>
      </c>
      <c r="AB39" s="586">
        <f t="shared" si="38"/>
        <v>0</v>
      </c>
      <c r="AC39" s="291" t="b">
        <f t="shared" si="19"/>
        <v>1</v>
      </c>
    </row>
    <row r="40" spans="1:29" ht="24.95" hidden="1" customHeight="1">
      <c r="A40" s="297" t="s">
        <v>258</v>
      </c>
      <c r="B40" s="587">
        <v>16</v>
      </c>
      <c r="C40" s="350" t="s">
        <v>303</v>
      </c>
      <c r="D40" s="349" t="s">
        <v>321</v>
      </c>
      <c r="E40" s="474" t="s">
        <v>1632</v>
      </c>
      <c r="F40" s="351" t="s">
        <v>203</v>
      </c>
      <c r="G40" s="351" t="s">
        <v>188</v>
      </c>
      <c r="H40" s="349" t="s">
        <v>188</v>
      </c>
      <c r="I40" s="352" t="s">
        <v>187</v>
      </c>
      <c r="J40" s="312">
        <v>1</v>
      </c>
      <c r="K40" s="312" t="s">
        <v>1622</v>
      </c>
      <c r="L40" s="421">
        <v>500000</v>
      </c>
      <c r="M40" s="352">
        <v>2008</v>
      </c>
      <c r="N40" s="312" t="s">
        <v>226</v>
      </c>
      <c r="O40" s="421">
        <f t="shared" si="23"/>
        <v>500000</v>
      </c>
      <c r="P40" s="349" t="s">
        <v>98</v>
      </c>
      <c r="Q40" s="349"/>
      <c r="R40" s="312"/>
      <c r="S40" s="312"/>
      <c r="T40" s="167">
        <v>5</v>
      </c>
      <c r="U40" s="167">
        <f t="shared" si="32"/>
        <v>5</v>
      </c>
      <c r="V40" s="586">
        <f t="shared" si="33"/>
        <v>100000</v>
      </c>
      <c r="W40" s="586">
        <f t="shared" si="34"/>
        <v>500000</v>
      </c>
      <c r="X40" s="586">
        <f t="shared" si="35"/>
        <v>0</v>
      </c>
      <c r="Y40" s="167">
        <f t="shared" si="28"/>
        <v>5</v>
      </c>
      <c r="Z40" s="586">
        <f t="shared" si="36"/>
        <v>100000</v>
      </c>
      <c r="AA40" s="586">
        <f t="shared" si="37"/>
        <v>500000</v>
      </c>
      <c r="AB40" s="586">
        <f t="shared" si="38"/>
        <v>0</v>
      </c>
      <c r="AC40" s="291" t="b">
        <f t="shared" si="19"/>
        <v>1</v>
      </c>
    </row>
    <row r="41" spans="1:29" ht="24.95" hidden="1" customHeight="1">
      <c r="A41" s="297" t="s">
        <v>258</v>
      </c>
      <c r="B41" s="633">
        <v>17</v>
      </c>
      <c r="C41" s="634" t="s">
        <v>250</v>
      </c>
      <c r="D41" s="447" t="s">
        <v>321</v>
      </c>
      <c r="E41" s="635" t="str">
        <f t="shared" ref="E41" si="39">"0001-000"&amp;J41</f>
        <v>0001-0001</v>
      </c>
      <c r="F41" s="601" t="s">
        <v>304</v>
      </c>
      <c r="G41" s="601" t="s">
        <v>188</v>
      </c>
      <c r="H41" s="447" t="s">
        <v>188</v>
      </c>
      <c r="I41" s="598" t="s">
        <v>187</v>
      </c>
      <c r="J41" s="442">
        <v>1</v>
      </c>
      <c r="K41" s="442" t="s">
        <v>1619</v>
      </c>
      <c r="L41" s="449">
        <v>6500000</v>
      </c>
      <c r="M41" s="598">
        <v>2008</v>
      </c>
      <c r="N41" s="442" t="s">
        <v>226</v>
      </c>
      <c r="O41" s="449">
        <f t="shared" si="23"/>
        <v>6500000</v>
      </c>
      <c r="P41" s="447" t="s">
        <v>98</v>
      </c>
      <c r="Q41" s="447"/>
      <c r="R41" s="442"/>
      <c r="S41" s="442"/>
      <c r="T41" s="167">
        <v>5</v>
      </c>
      <c r="U41" s="167">
        <f t="shared" si="24"/>
        <v>5</v>
      </c>
      <c r="V41" s="586">
        <f t="shared" si="25"/>
        <v>1300000</v>
      </c>
      <c r="W41" s="586">
        <f t="shared" si="26"/>
        <v>6500000</v>
      </c>
      <c r="X41" s="586">
        <f t="shared" si="27"/>
        <v>0</v>
      </c>
      <c r="Y41" s="167">
        <f t="shared" si="28"/>
        <v>5</v>
      </c>
      <c r="Z41" s="586">
        <f t="shared" si="29"/>
        <v>1300000</v>
      </c>
      <c r="AA41" s="586">
        <f t="shared" si="30"/>
        <v>6500000</v>
      </c>
      <c r="AB41" s="586">
        <f t="shared" si="31"/>
        <v>0</v>
      </c>
      <c r="AC41" s="291" t="b">
        <f t="shared" si="19"/>
        <v>1</v>
      </c>
    </row>
    <row r="42" spans="1:29" ht="24.95" hidden="1" customHeight="1">
      <c r="A42" s="297" t="s">
        <v>258</v>
      </c>
      <c r="B42" s="629">
        <v>18</v>
      </c>
      <c r="C42" s="630" t="s">
        <v>245</v>
      </c>
      <c r="D42" s="443" t="s">
        <v>320</v>
      </c>
      <c r="E42" s="631" t="s">
        <v>1631</v>
      </c>
      <c r="F42" s="632" t="s">
        <v>244</v>
      </c>
      <c r="G42" s="632" t="s">
        <v>188</v>
      </c>
      <c r="H42" s="443" t="s">
        <v>319</v>
      </c>
      <c r="I42" s="599" t="s">
        <v>185</v>
      </c>
      <c r="J42" s="436">
        <v>1</v>
      </c>
      <c r="K42" s="436" t="s">
        <v>1622</v>
      </c>
      <c r="L42" s="445">
        <v>2500000</v>
      </c>
      <c r="M42" s="599">
        <v>2008</v>
      </c>
      <c r="N42" s="436" t="s">
        <v>226</v>
      </c>
      <c r="O42" s="445">
        <f t="shared" si="23"/>
        <v>2500000</v>
      </c>
      <c r="P42" s="443" t="s">
        <v>98</v>
      </c>
      <c r="Q42" s="443"/>
      <c r="R42" s="436"/>
      <c r="S42" s="436"/>
      <c r="T42" s="167">
        <v>5</v>
      </c>
      <c r="U42" s="167">
        <f t="shared" si="24"/>
        <v>5</v>
      </c>
      <c r="V42" s="586">
        <f t="shared" si="25"/>
        <v>500000</v>
      </c>
      <c r="W42" s="586">
        <f t="shared" si="26"/>
        <v>2500000</v>
      </c>
      <c r="X42" s="586">
        <f t="shared" si="27"/>
        <v>0</v>
      </c>
      <c r="Y42" s="167">
        <f t="shared" si="28"/>
        <v>5</v>
      </c>
      <c r="Z42" s="586">
        <f t="shared" si="29"/>
        <v>500000</v>
      </c>
      <c r="AA42" s="586">
        <f t="shared" si="30"/>
        <v>2500000</v>
      </c>
      <c r="AB42" s="586">
        <f t="shared" si="31"/>
        <v>0</v>
      </c>
      <c r="AC42" s="291" t="b">
        <f t="shared" si="19"/>
        <v>1</v>
      </c>
    </row>
    <row r="43" spans="1:29" ht="24.95" hidden="1" customHeight="1">
      <c r="A43" s="297" t="s">
        <v>258</v>
      </c>
      <c r="B43" s="587">
        <v>19</v>
      </c>
      <c r="C43" s="350" t="s">
        <v>245</v>
      </c>
      <c r="D43" s="349" t="s">
        <v>320</v>
      </c>
      <c r="E43" s="474" t="s">
        <v>1631</v>
      </c>
      <c r="F43" s="351" t="s">
        <v>244</v>
      </c>
      <c r="G43" s="351" t="s">
        <v>188</v>
      </c>
      <c r="H43" s="349" t="s">
        <v>319</v>
      </c>
      <c r="I43" s="352" t="s">
        <v>185</v>
      </c>
      <c r="J43" s="312">
        <v>1</v>
      </c>
      <c r="K43" s="312" t="s">
        <v>1622</v>
      </c>
      <c r="L43" s="421">
        <v>2500000</v>
      </c>
      <c r="M43" s="352">
        <v>2008</v>
      </c>
      <c r="N43" s="312" t="s">
        <v>226</v>
      </c>
      <c r="O43" s="421">
        <f t="shared" si="23"/>
        <v>2500000</v>
      </c>
      <c r="P43" s="349" t="s">
        <v>98</v>
      </c>
      <c r="Q43" s="349"/>
      <c r="R43" s="312"/>
      <c r="S43" s="312"/>
      <c r="T43" s="167">
        <v>5</v>
      </c>
      <c r="U43" s="167">
        <f t="shared" ref="U43" si="40">2012-M43+1</f>
        <v>5</v>
      </c>
      <c r="V43" s="586">
        <f t="shared" ref="V43" si="41">O43/T43</f>
        <v>500000</v>
      </c>
      <c r="W43" s="586">
        <f t="shared" ref="W43" si="42">U43*V43</f>
        <v>2500000</v>
      </c>
      <c r="X43" s="586">
        <f t="shared" ref="X43" si="43">O43-W43</f>
        <v>0</v>
      </c>
      <c r="Y43" s="167">
        <f t="shared" si="28"/>
        <v>5</v>
      </c>
      <c r="Z43" s="586">
        <f t="shared" ref="Z43" si="44">O43/T43</f>
        <v>500000</v>
      </c>
      <c r="AA43" s="586">
        <f t="shared" ref="AA43" si="45">Y43*Z43</f>
        <v>2500000</v>
      </c>
      <c r="AB43" s="586">
        <f t="shared" ref="AB43" si="46">O43-AA43</f>
        <v>0</v>
      </c>
      <c r="AC43" s="291" t="b">
        <f t="shared" si="19"/>
        <v>1</v>
      </c>
    </row>
    <row r="44" spans="1:29" ht="24.95" hidden="1" customHeight="1">
      <c r="A44" s="297" t="s">
        <v>258</v>
      </c>
      <c r="B44" s="587">
        <v>20</v>
      </c>
      <c r="C44" s="350" t="s">
        <v>305</v>
      </c>
      <c r="D44" s="349" t="s">
        <v>320</v>
      </c>
      <c r="E44" s="474" t="s">
        <v>539</v>
      </c>
      <c r="F44" s="351" t="s">
        <v>306</v>
      </c>
      <c r="G44" s="351" t="s">
        <v>188</v>
      </c>
      <c r="H44" s="349" t="s">
        <v>228</v>
      </c>
      <c r="I44" s="352" t="s">
        <v>185</v>
      </c>
      <c r="J44" s="312">
        <v>1</v>
      </c>
      <c r="K44" s="312" t="s">
        <v>1622</v>
      </c>
      <c r="L44" s="421">
        <v>1000000</v>
      </c>
      <c r="M44" s="352">
        <v>2008</v>
      </c>
      <c r="N44" s="312" t="s">
        <v>226</v>
      </c>
      <c r="O44" s="421">
        <f t="shared" si="23"/>
        <v>1000000</v>
      </c>
      <c r="P44" s="349" t="s">
        <v>98</v>
      </c>
      <c r="Q44" s="349"/>
      <c r="R44" s="312"/>
      <c r="S44" s="312"/>
      <c r="T44" s="167">
        <v>5</v>
      </c>
      <c r="U44" s="167">
        <f t="shared" si="24"/>
        <v>5</v>
      </c>
      <c r="V44" s="586">
        <f t="shared" si="25"/>
        <v>200000</v>
      </c>
      <c r="W44" s="586">
        <f t="shared" si="26"/>
        <v>1000000</v>
      </c>
      <c r="X44" s="586">
        <f t="shared" si="27"/>
        <v>0</v>
      </c>
      <c r="Y44" s="167">
        <f t="shared" si="28"/>
        <v>5</v>
      </c>
      <c r="Z44" s="586">
        <f t="shared" si="29"/>
        <v>200000</v>
      </c>
      <c r="AA44" s="586">
        <f t="shared" si="30"/>
        <v>1000000</v>
      </c>
      <c r="AB44" s="586">
        <f t="shared" si="31"/>
        <v>0</v>
      </c>
      <c r="AC44" s="291" t="b">
        <f t="shared" si="19"/>
        <v>1</v>
      </c>
    </row>
    <row r="45" spans="1:29" ht="24.95" hidden="1" customHeight="1">
      <c r="A45" s="297" t="s">
        <v>258</v>
      </c>
      <c r="B45" s="587">
        <v>21</v>
      </c>
      <c r="C45" s="350" t="s">
        <v>305</v>
      </c>
      <c r="D45" s="349" t="s">
        <v>320</v>
      </c>
      <c r="E45" s="474" t="s">
        <v>539</v>
      </c>
      <c r="F45" s="351" t="s">
        <v>306</v>
      </c>
      <c r="G45" s="351" t="s">
        <v>188</v>
      </c>
      <c r="H45" s="349" t="s">
        <v>228</v>
      </c>
      <c r="I45" s="352" t="s">
        <v>185</v>
      </c>
      <c r="J45" s="312">
        <v>1</v>
      </c>
      <c r="K45" s="312" t="s">
        <v>1622</v>
      </c>
      <c r="L45" s="421">
        <v>1000000</v>
      </c>
      <c r="M45" s="352">
        <v>2008</v>
      </c>
      <c r="N45" s="312" t="s">
        <v>226</v>
      </c>
      <c r="O45" s="421">
        <f t="shared" si="23"/>
        <v>1000000</v>
      </c>
      <c r="P45" s="349" t="s">
        <v>98</v>
      </c>
      <c r="Q45" s="349"/>
      <c r="R45" s="312"/>
      <c r="S45" s="312"/>
      <c r="T45" s="167">
        <v>5</v>
      </c>
      <c r="U45" s="167">
        <f t="shared" ref="U45:U46" si="47">2012-M45+1</f>
        <v>5</v>
      </c>
      <c r="V45" s="586">
        <f t="shared" ref="V45:V46" si="48">O45/T45</f>
        <v>200000</v>
      </c>
      <c r="W45" s="586">
        <f t="shared" ref="W45:W46" si="49">U45*V45</f>
        <v>1000000</v>
      </c>
      <c r="X45" s="586">
        <f t="shared" ref="X45:X46" si="50">O45-W45</f>
        <v>0</v>
      </c>
      <c r="Y45" s="167">
        <f t="shared" si="28"/>
        <v>5</v>
      </c>
      <c r="Z45" s="586">
        <f t="shared" ref="Z45:Z46" si="51">O45/T45</f>
        <v>200000</v>
      </c>
      <c r="AA45" s="586">
        <f t="shared" ref="AA45:AA46" si="52">Y45*Z45</f>
        <v>1000000</v>
      </c>
      <c r="AB45" s="586">
        <f t="shared" ref="AB45:AB46" si="53">O45-AA45</f>
        <v>0</v>
      </c>
      <c r="AC45" s="291" t="b">
        <f t="shared" si="19"/>
        <v>1</v>
      </c>
    </row>
    <row r="46" spans="1:29" ht="24.95" hidden="1" customHeight="1">
      <c r="A46" s="297" t="s">
        <v>258</v>
      </c>
      <c r="B46" s="587">
        <v>22</v>
      </c>
      <c r="C46" s="350" t="s">
        <v>305</v>
      </c>
      <c r="D46" s="349" t="s">
        <v>320</v>
      </c>
      <c r="E46" s="474" t="s">
        <v>539</v>
      </c>
      <c r="F46" s="351" t="s">
        <v>306</v>
      </c>
      <c r="G46" s="351" t="s">
        <v>188</v>
      </c>
      <c r="H46" s="349" t="s">
        <v>228</v>
      </c>
      <c r="I46" s="352" t="s">
        <v>185</v>
      </c>
      <c r="J46" s="312">
        <v>1</v>
      </c>
      <c r="K46" s="312" t="s">
        <v>1622</v>
      </c>
      <c r="L46" s="421">
        <v>1000000</v>
      </c>
      <c r="M46" s="352">
        <v>2008</v>
      </c>
      <c r="N46" s="312" t="s">
        <v>226</v>
      </c>
      <c r="O46" s="421">
        <f t="shared" si="23"/>
        <v>1000000</v>
      </c>
      <c r="P46" s="349" t="s">
        <v>98</v>
      </c>
      <c r="Q46" s="349"/>
      <c r="R46" s="312"/>
      <c r="S46" s="312"/>
      <c r="T46" s="167">
        <v>5</v>
      </c>
      <c r="U46" s="167">
        <f t="shared" si="47"/>
        <v>5</v>
      </c>
      <c r="V46" s="586">
        <f t="shared" si="48"/>
        <v>200000</v>
      </c>
      <c r="W46" s="586">
        <f t="shared" si="49"/>
        <v>1000000</v>
      </c>
      <c r="X46" s="586">
        <f t="shared" si="50"/>
        <v>0</v>
      </c>
      <c r="Y46" s="167">
        <f t="shared" si="28"/>
        <v>5</v>
      </c>
      <c r="Z46" s="586">
        <f t="shared" si="51"/>
        <v>200000</v>
      </c>
      <c r="AA46" s="586">
        <f t="shared" si="52"/>
        <v>1000000</v>
      </c>
      <c r="AB46" s="586">
        <f t="shared" si="53"/>
        <v>0</v>
      </c>
      <c r="AC46" s="291" t="b">
        <f t="shared" si="19"/>
        <v>1</v>
      </c>
    </row>
    <row r="47" spans="1:29" ht="24.95" hidden="1" customHeight="1">
      <c r="A47" s="297" t="s">
        <v>258</v>
      </c>
      <c r="B47" s="587">
        <v>23</v>
      </c>
      <c r="C47" s="350" t="s">
        <v>245</v>
      </c>
      <c r="D47" s="349" t="s">
        <v>320</v>
      </c>
      <c r="E47" s="474" t="s">
        <v>1631</v>
      </c>
      <c r="F47" s="351" t="s">
        <v>244</v>
      </c>
      <c r="G47" s="351" t="s">
        <v>188</v>
      </c>
      <c r="H47" s="349" t="s">
        <v>236</v>
      </c>
      <c r="I47" s="352" t="s">
        <v>185</v>
      </c>
      <c r="J47" s="312">
        <v>1</v>
      </c>
      <c r="K47" s="312" t="s">
        <v>1622</v>
      </c>
      <c r="L47" s="421">
        <v>2500000</v>
      </c>
      <c r="M47" s="352">
        <v>2008</v>
      </c>
      <c r="N47" s="312" t="s">
        <v>226</v>
      </c>
      <c r="O47" s="421">
        <f t="shared" si="23"/>
        <v>2500000</v>
      </c>
      <c r="P47" s="349" t="s">
        <v>98</v>
      </c>
      <c r="Q47" s="349"/>
      <c r="R47" s="312"/>
      <c r="S47" s="312"/>
      <c r="T47" s="167">
        <v>5</v>
      </c>
      <c r="U47" s="167">
        <f t="shared" si="24"/>
        <v>5</v>
      </c>
      <c r="V47" s="586">
        <f t="shared" si="25"/>
        <v>500000</v>
      </c>
      <c r="W47" s="586">
        <f t="shared" si="26"/>
        <v>2500000</v>
      </c>
      <c r="X47" s="586">
        <f t="shared" si="27"/>
        <v>0</v>
      </c>
      <c r="Y47" s="167">
        <f t="shared" si="28"/>
        <v>5</v>
      </c>
      <c r="Z47" s="586">
        <f t="shared" si="29"/>
        <v>500000</v>
      </c>
      <c r="AA47" s="586">
        <f t="shared" si="30"/>
        <v>2500000</v>
      </c>
      <c r="AB47" s="586">
        <f t="shared" si="31"/>
        <v>0</v>
      </c>
      <c r="AC47" s="291" t="b">
        <f t="shared" si="19"/>
        <v>1</v>
      </c>
    </row>
    <row r="48" spans="1:29" ht="24.95" hidden="1" customHeight="1">
      <c r="A48" s="297" t="s">
        <v>258</v>
      </c>
      <c r="B48" s="587">
        <v>24</v>
      </c>
      <c r="C48" s="350" t="s">
        <v>245</v>
      </c>
      <c r="D48" s="349" t="s">
        <v>320</v>
      </c>
      <c r="E48" s="474" t="s">
        <v>1631</v>
      </c>
      <c r="F48" s="351" t="s">
        <v>244</v>
      </c>
      <c r="G48" s="351" t="s">
        <v>188</v>
      </c>
      <c r="H48" s="349" t="s">
        <v>236</v>
      </c>
      <c r="I48" s="352" t="s">
        <v>185</v>
      </c>
      <c r="J48" s="312">
        <v>1</v>
      </c>
      <c r="K48" s="312" t="s">
        <v>1622</v>
      </c>
      <c r="L48" s="421">
        <v>2500000</v>
      </c>
      <c r="M48" s="352">
        <v>2008</v>
      </c>
      <c r="N48" s="312" t="s">
        <v>226</v>
      </c>
      <c r="O48" s="421">
        <f t="shared" si="23"/>
        <v>2500000</v>
      </c>
      <c r="P48" s="349" t="s">
        <v>98</v>
      </c>
      <c r="Q48" s="349"/>
      <c r="R48" s="312"/>
      <c r="S48" s="312"/>
      <c r="T48" s="167">
        <v>5</v>
      </c>
      <c r="U48" s="167">
        <f t="shared" ref="U48" si="54">2012-M48+1</f>
        <v>5</v>
      </c>
      <c r="V48" s="586">
        <f t="shared" ref="V48" si="55">O48/T48</f>
        <v>500000</v>
      </c>
      <c r="W48" s="586">
        <f t="shared" ref="W48" si="56">U48*V48</f>
        <v>2500000</v>
      </c>
      <c r="X48" s="586">
        <f t="shared" ref="X48" si="57">O48-W48</f>
        <v>0</v>
      </c>
      <c r="Y48" s="167">
        <f t="shared" si="28"/>
        <v>5</v>
      </c>
      <c r="Z48" s="586">
        <f t="shared" ref="Z48" si="58">O48/T48</f>
        <v>500000</v>
      </c>
      <c r="AA48" s="586">
        <f t="shared" ref="AA48" si="59">Y48*Z48</f>
        <v>2500000</v>
      </c>
      <c r="AB48" s="586">
        <f t="shared" ref="AB48" si="60">O48-AA48</f>
        <v>0</v>
      </c>
      <c r="AC48" s="291" t="b">
        <f t="shared" si="19"/>
        <v>1</v>
      </c>
    </row>
    <row r="49" spans="1:29" ht="24.95" hidden="1" customHeight="1">
      <c r="A49" s="297" t="s">
        <v>258</v>
      </c>
      <c r="B49" s="587">
        <v>25</v>
      </c>
      <c r="C49" s="350" t="s">
        <v>305</v>
      </c>
      <c r="D49" s="349" t="s">
        <v>320</v>
      </c>
      <c r="E49" s="474" t="s">
        <v>825</v>
      </c>
      <c r="F49" s="351" t="s">
        <v>306</v>
      </c>
      <c r="G49" s="351" t="s">
        <v>188</v>
      </c>
      <c r="H49" s="349" t="s">
        <v>228</v>
      </c>
      <c r="I49" s="352" t="s">
        <v>185</v>
      </c>
      <c r="J49" s="312">
        <v>1</v>
      </c>
      <c r="K49" s="312" t="s">
        <v>1622</v>
      </c>
      <c r="L49" s="421">
        <v>1000000</v>
      </c>
      <c r="M49" s="352">
        <v>2008</v>
      </c>
      <c r="N49" s="312" t="s">
        <v>226</v>
      </c>
      <c r="O49" s="421">
        <f t="shared" si="23"/>
        <v>1000000</v>
      </c>
      <c r="P49" s="349" t="s">
        <v>98</v>
      </c>
      <c r="Q49" s="349"/>
      <c r="R49" s="312"/>
      <c r="S49" s="312"/>
      <c r="T49" s="167">
        <v>5</v>
      </c>
      <c r="U49" s="167">
        <f t="shared" si="24"/>
        <v>5</v>
      </c>
      <c r="V49" s="586">
        <f t="shared" si="25"/>
        <v>200000</v>
      </c>
      <c r="W49" s="586">
        <f t="shared" si="26"/>
        <v>1000000</v>
      </c>
      <c r="X49" s="586">
        <f t="shared" si="27"/>
        <v>0</v>
      </c>
      <c r="Y49" s="167">
        <f t="shared" si="28"/>
        <v>5</v>
      </c>
      <c r="Z49" s="586">
        <f t="shared" si="29"/>
        <v>200000</v>
      </c>
      <c r="AA49" s="586">
        <f t="shared" si="30"/>
        <v>1000000</v>
      </c>
      <c r="AB49" s="586">
        <f t="shared" si="31"/>
        <v>0</v>
      </c>
      <c r="AC49" s="291" t="b">
        <f t="shared" si="19"/>
        <v>1</v>
      </c>
    </row>
    <row r="50" spans="1:29" ht="24.95" hidden="1" customHeight="1">
      <c r="A50" s="297" t="s">
        <v>258</v>
      </c>
      <c r="B50" s="587">
        <v>26</v>
      </c>
      <c r="C50" s="350" t="s">
        <v>305</v>
      </c>
      <c r="D50" s="556" t="s">
        <v>320</v>
      </c>
      <c r="E50" s="474" t="s">
        <v>825</v>
      </c>
      <c r="F50" s="351" t="s">
        <v>306</v>
      </c>
      <c r="G50" s="351" t="s">
        <v>188</v>
      </c>
      <c r="H50" s="349" t="s">
        <v>228</v>
      </c>
      <c r="I50" s="352" t="s">
        <v>185</v>
      </c>
      <c r="J50" s="312">
        <v>1</v>
      </c>
      <c r="K50" s="312" t="s">
        <v>1622</v>
      </c>
      <c r="L50" s="421">
        <v>1000000</v>
      </c>
      <c r="M50" s="352">
        <v>2008</v>
      </c>
      <c r="N50" s="312" t="s">
        <v>226</v>
      </c>
      <c r="O50" s="421">
        <f t="shared" si="23"/>
        <v>1000000</v>
      </c>
      <c r="P50" s="349" t="s">
        <v>98</v>
      </c>
      <c r="Q50" s="349"/>
      <c r="R50" s="312"/>
      <c r="S50" s="312"/>
      <c r="T50" s="167">
        <v>5</v>
      </c>
      <c r="U50" s="167">
        <f t="shared" ref="U50:U54" si="61">2012-M50+1</f>
        <v>5</v>
      </c>
      <c r="V50" s="586">
        <f t="shared" ref="V50:V54" si="62">O50/T50</f>
        <v>200000</v>
      </c>
      <c r="W50" s="586">
        <f t="shared" ref="W50:W54" si="63">U50*V50</f>
        <v>1000000</v>
      </c>
      <c r="X50" s="586">
        <f t="shared" ref="X50:X53" si="64">O50-W50</f>
        <v>0</v>
      </c>
      <c r="Y50" s="167">
        <f t="shared" si="28"/>
        <v>5</v>
      </c>
      <c r="Z50" s="586">
        <f t="shared" ref="Z50:Z54" si="65">O50/T50</f>
        <v>200000</v>
      </c>
      <c r="AA50" s="586">
        <f t="shared" ref="AA50:AA54" si="66">Y50*Z50</f>
        <v>1000000</v>
      </c>
      <c r="AB50" s="586">
        <f t="shared" ref="AB50:AB54" si="67">O50-AA50</f>
        <v>0</v>
      </c>
      <c r="AC50" s="291" t="b">
        <f t="shared" si="19"/>
        <v>1</v>
      </c>
    </row>
    <row r="51" spans="1:29" ht="24.95" hidden="1" customHeight="1">
      <c r="A51" s="297" t="s">
        <v>258</v>
      </c>
      <c r="B51" s="587">
        <v>27</v>
      </c>
      <c r="C51" s="350" t="s">
        <v>305</v>
      </c>
      <c r="D51" s="556" t="s">
        <v>320</v>
      </c>
      <c r="E51" s="474" t="s">
        <v>825</v>
      </c>
      <c r="F51" s="351" t="s">
        <v>306</v>
      </c>
      <c r="G51" s="351" t="s">
        <v>188</v>
      </c>
      <c r="H51" s="349" t="s">
        <v>228</v>
      </c>
      <c r="I51" s="352" t="s">
        <v>185</v>
      </c>
      <c r="J51" s="312">
        <v>1</v>
      </c>
      <c r="K51" s="312" t="s">
        <v>1622</v>
      </c>
      <c r="L51" s="421">
        <v>1000000</v>
      </c>
      <c r="M51" s="352">
        <v>2008</v>
      </c>
      <c r="N51" s="312" t="s">
        <v>226</v>
      </c>
      <c r="O51" s="421">
        <f t="shared" si="23"/>
        <v>1000000</v>
      </c>
      <c r="P51" s="349" t="s">
        <v>98</v>
      </c>
      <c r="Q51" s="349"/>
      <c r="R51" s="312"/>
      <c r="S51" s="312"/>
      <c r="T51" s="167">
        <v>5</v>
      </c>
      <c r="U51" s="167">
        <f t="shared" si="61"/>
        <v>5</v>
      </c>
      <c r="V51" s="586">
        <f t="shared" si="62"/>
        <v>200000</v>
      </c>
      <c r="W51" s="586">
        <f t="shared" si="63"/>
        <v>1000000</v>
      </c>
      <c r="X51" s="586">
        <f t="shared" si="64"/>
        <v>0</v>
      </c>
      <c r="Y51" s="167">
        <f t="shared" si="28"/>
        <v>5</v>
      </c>
      <c r="Z51" s="586">
        <f t="shared" si="65"/>
        <v>200000</v>
      </c>
      <c r="AA51" s="586">
        <f t="shared" si="66"/>
        <v>1000000</v>
      </c>
      <c r="AB51" s="586">
        <f t="shared" si="67"/>
        <v>0</v>
      </c>
      <c r="AC51" s="291" t="b">
        <f t="shared" si="19"/>
        <v>1</v>
      </c>
    </row>
    <row r="52" spans="1:29" ht="24.95" hidden="1" customHeight="1">
      <c r="A52" s="297" t="s">
        <v>258</v>
      </c>
      <c r="B52" s="587">
        <v>28</v>
      </c>
      <c r="C52" s="350" t="s">
        <v>305</v>
      </c>
      <c r="D52" s="556" t="s">
        <v>320</v>
      </c>
      <c r="E52" s="474" t="s">
        <v>825</v>
      </c>
      <c r="F52" s="351" t="s">
        <v>306</v>
      </c>
      <c r="G52" s="351" t="s">
        <v>188</v>
      </c>
      <c r="H52" s="349" t="s">
        <v>228</v>
      </c>
      <c r="I52" s="352" t="s">
        <v>185</v>
      </c>
      <c r="J52" s="312">
        <v>1</v>
      </c>
      <c r="K52" s="312" t="s">
        <v>1622</v>
      </c>
      <c r="L52" s="421">
        <v>1000000</v>
      </c>
      <c r="M52" s="352">
        <v>2008</v>
      </c>
      <c r="N52" s="312" t="s">
        <v>226</v>
      </c>
      <c r="O52" s="421">
        <f t="shared" si="23"/>
        <v>1000000</v>
      </c>
      <c r="P52" s="349" t="s">
        <v>98</v>
      </c>
      <c r="Q52" s="349"/>
      <c r="R52" s="312"/>
      <c r="S52" s="312"/>
      <c r="T52" s="167">
        <v>5</v>
      </c>
      <c r="U52" s="167">
        <f t="shared" si="61"/>
        <v>5</v>
      </c>
      <c r="V52" s="586">
        <f t="shared" si="62"/>
        <v>200000</v>
      </c>
      <c r="W52" s="586">
        <f t="shared" si="63"/>
        <v>1000000</v>
      </c>
      <c r="X52" s="586">
        <f t="shared" si="64"/>
        <v>0</v>
      </c>
      <c r="Y52" s="167">
        <f t="shared" si="28"/>
        <v>5</v>
      </c>
      <c r="Z52" s="586">
        <f t="shared" si="65"/>
        <v>200000</v>
      </c>
      <c r="AA52" s="586">
        <f t="shared" si="66"/>
        <v>1000000</v>
      </c>
      <c r="AB52" s="586">
        <f t="shared" si="67"/>
        <v>0</v>
      </c>
      <c r="AC52" s="291" t="b">
        <f t="shared" si="19"/>
        <v>1</v>
      </c>
    </row>
    <row r="53" spans="1:29" ht="24.95" hidden="1" customHeight="1">
      <c r="A53" s="297" t="s">
        <v>258</v>
      </c>
      <c r="B53" s="587">
        <v>29</v>
      </c>
      <c r="C53" s="350" t="s">
        <v>305</v>
      </c>
      <c r="D53" s="556" t="s">
        <v>320</v>
      </c>
      <c r="E53" s="474" t="s">
        <v>825</v>
      </c>
      <c r="F53" s="351" t="s">
        <v>306</v>
      </c>
      <c r="G53" s="351" t="s">
        <v>188</v>
      </c>
      <c r="H53" s="349" t="s">
        <v>228</v>
      </c>
      <c r="I53" s="352" t="s">
        <v>185</v>
      </c>
      <c r="J53" s="312">
        <v>1</v>
      </c>
      <c r="K53" s="312" t="s">
        <v>1622</v>
      </c>
      <c r="L53" s="421">
        <v>1000000</v>
      </c>
      <c r="M53" s="352">
        <v>2008</v>
      </c>
      <c r="N53" s="312" t="s">
        <v>226</v>
      </c>
      <c r="O53" s="421">
        <f t="shared" si="23"/>
        <v>1000000</v>
      </c>
      <c r="P53" s="349" t="s">
        <v>98</v>
      </c>
      <c r="Q53" s="349"/>
      <c r="R53" s="312"/>
      <c r="S53" s="312"/>
      <c r="T53" s="167">
        <v>5</v>
      </c>
      <c r="U53" s="167">
        <f t="shared" si="61"/>
        <v>5</v>
      </c>
      <c r="V53" s="586">
        <f t="shared" si="62"/>
        <v>200000</v>
      </c>
      <c r="W53" s="586">
        <f t="shared" si="63"/>
        <v>1000000</v>
      </c>
      <c r="X53" s="586">
        <f t="shared" si="64"/>
        <v>0</v>
      </c>
      <c r="Y53" s="167">
        <f t="shared" si="28"/>
        <v>5</v>
      </c>
      <c r="Z53" s="586">
        <f t="shared" si="65"/>
        <v>200000</v>
      </c>
      <c r="AA53" s="586">
        <f t="shared" si="66"/>
        <v>1000000</v>
      </c>
      <c r="AB53" s="586">
        <f t="shared" si="67"/>
        <v>0</v>
      </c>
      <c r="AC53" s="291" t="b">
        <f t="shared" si="19"/>
        <v>1</v>
      </c>
    </row>
    <row r="54" spans="1:29" ht="24.95" hidden="1" customHeight="1">
      <c r="A54" s="297" t="s">
        <v>258</v>
      </c>
      <c r="B54" s="587">
        <v>30</v>
      </c>
      <c r="C54" s="350" t="s">
        <v>305</v>
      </c>
      <c r="D54" s="556" t="s">
        <v>320</v>
      </c>
      <c r="E54" s="474" t="s">
        <v>825</v>
      </c>
      <c r="F54" s="351" t="s">
        <v>306</v>
      </c>
      <c r="G54" s="351" t="s">
        <v>188</v>
      </c>
      <c r="H54" s="349" t="s">
        <v>228</v>
      </c>
      <c r="I54" s="352" t="s">
        <v>185</v>
      </c>
      <c r="J54" s="312">
        <v>1</v>
      </c>
      <c r="K54" s="312" t="s">
        <v>1622</v>
      </c>
      <c r="L54" s="421">
        <v>1000000</v>
      </c>
      <c r="M54" s="352">
        <v>2008</v>
      </c>
      <c r="N54" s="312" t="s">
        <v>226</v>
      </c>
      <c r="O54" s="421">
        <f t="shared" si="23"/>
        <v>1000000</v>
      </c>
      <c r="P54" s="349" t="s">
        <v>98</v>
      </c>
      <c r="Q54" s="349"/>
      <c r="R54" s="312"/>
      <c r="S54" s="312"/>
      <c r="T54" s="167">
        <v>5</v>
      </c>
      <c r="U54" s="167">
        <f t="shared" si="61"/>
        <v>5</v>
      </c>
      <c r="V54" s="586">
        <f t="shared" si="62"/>
        <v>200000</v>
      </c>
      <c r="W54" s="586">
        <f t="shared" si="63"/>
        <v>1000000</v>
      </c>
      <c r="X54" s="586">
        <f>O54-W54</f>
        <v>0</v>
      </c>
      <c r="Y54" s="167">
        <f t="shared" si="28"/>
        <v>5</v>
      </c>
      <c r="Z54" s="586">
        <f t="shared" si="65"/>
        <v>200000</v>
      </c>
      <c r="AA54" s="586">
        <f t="shared" si="66"/>
        <v>1000000</v>
      </c>
      <c r="AB54" s="586">
        <f t="shared" si="67"/>
        <v>0</v>
      </c>
      <c r="AC54" s="291" t="b">
        <f t="shared" si="19"/>
        <v>1</v>
      </c>
    </row>
    <row r="55" spans="1:29" ht="35.1" hidden="1" customHeight="1">
      <c r="A55" s="297" t="s">
        <v>262</v>
      </c>
      <c r="B55" s="587">
        <v>1</v>
      </c>
      <c r="C55" s="589" t="s">
        <v>239</v>
      </c>
      <c r="D55" s="70" t="s">
        <v>209</v>
      </c>
      <c r="E55" s="590" t="str">
        <f t="shared" ref="E55:E57" si="68">"0001-000"&amp;J55</f>
        <v>0001-0001</v>
      </c>
      <c r="F55" s="591" t="s">
        <v>205</v>
      </c>
      <c r="G55" s="351" t="s">
        <v>188</v>
      </c>
      <c r="H55" s="349" t="s">
        <v>188</v>
      </c>
      <c r="I55" s="352" t="s">
        <v>185</v>
      </c>
      <c r="J55" s="591">
        <v>1</v>
      </c>
      <c r="K55" s="312" t="s">
        <v>1622</v>
      </c>
      <c r="L55" s="510">
        <f>O55/J55</f>
        <v>4440000</v>
      </c>
      <c r="M55" s="590">
        <v>2010</v>
      </c>
      <c r="N55" s="590" t="s">
        <v>186</v>
      </c>
      <c r="O55" s="421">
        <v>4440000</v>
      </c>
      <c r="P55" s="349" t="s">
        <v>98</v>
      </c>
      <c r="Q55" s="312"/>
      <c r="R55" s="312"/>
      <c r="S55" s="312"/>
      <c r="T55" s="167">
        <v>5</v>
      </c>
      <c r="U55" s="472">
        <f>2014-M55+1</f>
        <v>5</v>
      </c>
      <c r="V55" s="586">
        <f>O55/T55</f>
        <v>888000</v>
      </c>
      <c r="W55" s="586">
        <f>U55*V55</f>
        <v>4440000</v>
      </c>
      <c r="X55" s="586">
        <f>O55-W55</f>
        <v>0</v>
      </c>
      <c r="Y55" s="472">
        <f>2014-M55+1</f>
        <v>5</v>
      </c>
      <c r="Z55" s="586">
        <f>O55/T55</f>
        <v>888000</v>
      </c>
      <c r="AA55" s="586">
        <f>Y55*Z55</f>
        <v>4440000</v>
      </c>
      <c r="AB55" s="586">
        <f>O55-AA55</f>
        <v>0</v>
      </c>
      <c r="AC55" s="291" t="b">
        <f t="shared" si="19"/>
        <v>1</v>
      </c>
    </row>
    <row r="56" spans="1:29" ht="35.1" hidden="1" customHeight="1">
      <c r="A56" s="297" t="s">
        <v>262</v>
      </c>
      <c r="B56" s="587">
        <v>2</v>
      </c>
      <c r="C56" s="589" t="s">
        <v>251</v>
      </c>
      <c r="D56" s="306" t="s">
        <v>252</v>
      </c>
      <c r="E56" s="590" t="str">
        <f t="shared" si="68"/>
        <v>0001-0001</v>
      </c>
      <c r="F56" s="591" t="s">
        <v>205</v>
      </c>
      <c r="G56" s="351" t="s">
        <v>188</v>
      </c>
      <c r="H56" s="349" t="s">
        <v>188</v>
      </c>
      <c r="I56" s="352" t="s">
        <v>237</v>
      </c>
      <c r="J56" s="591">
        <v>1</v>
      </c>
      <c r="K56" s="312" t="s">
        <v>1623</v>
      </c>
      <c r="L56" s="510">
        <f t="shared" ref="L56:L57" si="69">O56/J56</f>
        <v>1000000</v>
      </c>
      <c r="M56" s="590">
        <v>2010</v>
      </c>
      <c r="N56" s="590" t="s">
        <v>186</v>
      </c>
      <c r="O56" s="421">
        <v>1000000</v>
      </c>
      <c r="P56" s="349" t="s">
        <v>98</v>
      </c>
      <c r="Q56" s="312"/>
      <c r="R56" s="312"/>
      <c r="S56" s="312"/>
      <c r="T56" s="167">
        <v>5</v>
      </c>
      <c r="U56" s="472">
        <f t="shared" ref="U56" si="70">2014-M56+1</f>
        <v>5</v>
      </c>
      <c r="V56" s="586">
        <f t="shared" ref="V56:V57" si="71">O56/T56</f>
        <v>200000</v>
      </c>
      <c r="W56" s="586">
        <f t="shared" ref="W56:W57" si="72">U56*V56</f>
        <v>1000000</v>
      </c>
      <c r="X56" s="586">
        <f t="shared" ref="X56:X57" si="73">O56-W56</f>
        <v>0</v>
      </c>
      <c r="Y56" s="472">
        <f t="shared" ref="Y56" si="74">2014-M56+1</f>
        <v>5</v>
      </c>
      <c r="Z56" s="586">
        <f t="shared" ref="Z56:Z57" si="75">O56/T56</f>
        <v>200000</v>
      </c>
      <c r="AA56" s="586">
        <f t="shared" ref="AA56:AA57" si="76">Y56*Z56</f>
        <v>1000000</v>
      </c>
      <c r="AB56" s="586">
        <f t="shared" ref="AB56:AB57" si="77">O56-AA56</f>
        <v>0</v>
      </c>
      <c r="AC56" s="291" t="b">
        <f t="shared" si="19"/>
        <v>1</v>
      </c>
    </row>
    <row r="57" spans="1:29" ht="35.1" hidden="1" customHeight="1">
      <c r="A57" s="297" t="s">
        <v>262</v>
      </c>
      <c r="B57" s="587">
        <v>3</v>
      </c>
      <c r="C57" s="589" t="s">
        <v>247</v>
      </c>
      <c r="D57" s="300" t="s">
        <v>207</v>
      </c>
      <c r="E57" s="590" t="str">
        <f t="shared" si="68"/>
        <v>0001-0001</v>
      </c>
      <c r="F57" s="591" t="s">
        <v>198</v>
      </c>
      <c r="G57" s="351" t="s">
        <v>188</v>
      </c>
      <c r="H57" s="349" t="s">
        <v>188</v>
      </c>
      <c r="I57" s="352" t="s">
        <v>238</v>
      </c>
      <c r="J57" s="591">
        <v>1</v>
      </c>
      <c r="K57" s="312" t="s">
        <v>1619</v>
      </c>
      <c r="L57" s="510">
        <f t="shared" si="69"/>
        <v>15000000</v>
      </c>
      <c r="M57" s="590">
        <v>2010</v>
      </c>
      <c r="N57" s="590" t="s">
        <v>186</v>
      </c>
      <c r="O57" s="510">
        <v>15000000</v>
      </c>
      <c r="P57" s="349" t="s">
        <v>98</v>
      </c>
      <c r="Q57" s="312"/>
      <c r="R57" s="312"/>
      <c r="S57" s="312"/>
      <c r="T57" s="167">
        <v>4</v>
      </c>
      <c r="U57" s="472">
        <f>2013-M57+1</f>
        <v>4</v>
      </c>
      <c r="V57" s="586">
        <f t="shared" si="71"/>
        <v>3750000</v>
      </c>
      <c r="W57" s="586">
        <f t="shared" si="72"/>
        <v>15000000</v>
      </c>
      <c r="X57" s="586">
        <f t="shared" si="73"/>
        <v>0</v>
      </c>
      <c r="Y57" s="472">
        <f>2013-M57+1</f>
        <v>4</v>
      </c>
      <c r="Z57" s="586">
        <f t="shared" si="75"/>
        <v>3750000</v>
      </c>
      <c r="AA57" s="586">
        <f t="shared" si="76"/>
        <v>15000000</v>
      </c>
      <c r="AB57" s="586">
        <f t="shared" si="77"/>
        <v>0</v>
      </c>
      <c r="AC57" s="291" t="b">
        <f t="shared" si="19"/>
        <v>1</v>
      </c>
    </row>
    <row r="58" spans="1:29" ht="96" hidden="1" customHeight="1">
      <c r="A58" s="297" t="s">
        <v>509</v>
      </c>
      <c r="B58" s="298">
        <v>1</v>
      </c>
      <c r="C58" s="299" t="s">
        <v>525</v>
      </c>
      <c r="D58" s="300" t="s">
        <v>526</v>
      </c>
      <c r="E58" s="70" t="s">
        <v>540</v>
      </c>
      <c r="F58" s="306" t="s">
        <v>527</v>
      </c>
      <c r="G58" s="312" t="s">
        <v>544</v>
      </c>
      <c r="H58" s="349" t="s">
        <v>544</v>
      </c>
      <c r="I58" s="352" t="s">
        <v>528</v>
      </c>
      <c r="J58" s="70">
        <v>1</v>
      </c>
      <c r="K58" s="312" t="s">
        <v>1622</v>
      </c>
      <c r="L58" s="419">
        <v>2899916.6666666665</v>
      </c>
      <c r="M58" s="306">
        <v>2012</v>
      </c>
      <c r="N58" s="70" t="s">
        <v>186</v>
      </c>
      <c r="O58" s="419">
        <f>J58*L58</f>
        <v>2899916.6666666665</v>
      </c>
      <c r="P58" s="312" t="s">
        <v>98</v>
      </c>
      <c r="Q58" s="312"/>
      <c r="R58" s="312"/>
      <c r="S58" s="70" t="s">
        <v>529</v>
      </c>
      <c r="T58" s="167">
        <v>5</v>
      </c>
      <c r="U58" s="167">
        <f>2016-M58+1</f>
        <v>5</v>
      </c>
      <c r="V58" s="586">
        <f t="shared" ref="V58:V583" si="78">O58/T58</f>
        <v>579983.33333333326</v>
      </c>
      <c r="W58" s="586">
        <f t="shared" ref="W58:W583" si="79">U58*V58</f>
        <v>2899916.666666666</v>
      </c>
      <c r="X58" s="586">
        <f t="shared" ref="X58:X583" si="80">O58-W58</f>
        <v>0</v>
      </c>
      <c r="Y58" s="592">
        <f t="shared" ref="Y58:Y121" si="81">2016-M58+1</f>
        <v>5</v>
      </c>
      <c r="Z58" s="586">
        <f t="shared" ref="Z58:Z583" si="82">O58/T58</f>
        <v>579983.33333333326</v>
      </c>
      <c r="AA58" s="586">
        <f t="shared" ref="AA58:AA583" si="83">Y58*Z58</f>
        <v>2899916.666666666</v>
      </c>
      <c r="AB58" s="586">
        <f t="shared" ref="AB58:AB583" si="84">O58-AA58</f>
        <v>0</v>
      </c>
      <c r="AC58" s="291" t="b">
        <f t="shared" si="19"/>
        <v>1</v>
      </c>
    </row>
    <row r="59" spans="1:29" ht="96" hidden="1" customHeight="1">
      <c r="A59" s="297" t="s">
        <v>509</v>
      </c>
      <c r="B59" s="298">
        <v>2</v>
      </c>
      <c r="C59" s="299" t="s">
        <v>525</v>
      </c>
      <c r="D59" s="300" t="s">
        <v>526</v>
      </c>
      <c r="E59" s="70" t="s">
        <v>540</v>
      </c>
      <c r="F59" s="306" t="s">
        <v>527</v>
      </c>
      <c r="G59" s="312" t="s">
        <v>544</v>
      </c>
      <c r="H59" s="349" t="s">
        <v>544</v>
      </c>
      <c r="I59" s="352" t="s">
        <v>528</v>
      </c>
      <c r="J59" s="70">
        <v>1</v>
      </c>
      <c r="K59" s="312" t="s">
        <v>1622</v>
      </c>
      <c r="L59" s="419">
        <v>2899916.6666666665</v>
      </c>
      <c r="M59" s="306">
        <v>2012</v>
      </c>
      <c r="N59" s="70" t="s">
        <v>186</v>
      </c>
      <c r="O59" s="419">
        <f t="shared" ref="O59:O122" si="85">J59*L59</f>
        <v>2899916.6666666665</v>
      </c>
      <c r="P59" s="312" t="s">
        <v>98</v>
      </c>
      <c r="Q59" s="312"/>
      <c r="R59" s="312"/>
      <c r="S59" s="70" t="s">
        <v>529</v>
      </c>
      <c r="T59" s="167">
        <v>5</v>
      </c>
      <c r="U59" s="167">
        <f t="shared" ref="U59:U69" si="86">2016-M59+1</f>
        <v>5</v>
      </c>
      <c r="V59" s="586">
        <f t="shared" ref="V59:V69" si="87">O59/T59</f>
        <v>579983.33333333326</v>
      </c>
      <c r="W59" s="586">
        <f t="shared" ref="W59:W69" si="88">U59*V59</f>
        <v>2899916.666666666</v>
      </c>
      <c r="X59" s="586">
        <f t="shared" ref="X59:X69" si="89">O59-W59</f>
        <v>0</v>
      </c>
      <c r="Y59" s="592">
        <f t="shared" si="81"/>
        <v>5</v>
      </c>
      <c r="Z59" s="586">
        <f t="shared" ref="Z59:Z69" si="90">O59/T59</f>
        <v>579983.33333333326</v>
      </c>
      <c r="AA59" s="586">
        <f t="shared" ref="AA59:AA69" si="91">Y59*Z59</f>
        <v>2899916.666666666</v>
      </c>
      <c r="AB59" s="586">
        <f t="shared" ref="AB59:AB69" si="92">O59-AA59</f>
        <v>0</v>
      </c>
      <c r="AC59" s="291" t="b">
        <f t="shared" si="19"/>
        <v>1</v>
      </c>
    </row>
    <row r="60" spans="1:29" ht="96" hidden="1" customHeight="1">
      <c r="A60" s="297" t="s">
        <v>509</v>
      </c>
      <c r="B60" s="298">
        <v>3</v>
      </c>
      <c r="C60" s="299" t="s">
        <v>525</v>
      </c>
      <c r="D60" s="300" t="s">
        <v>526</v>
      </c>
      <c r="E60" s="70" t="s">
        <v>540</v>
      </c>
      <c r="F60" s="306" t="s">
        <v>527</v>
      </c>
      <c r="G60" s="312" t="s">
        <v>544</v>
      </c>
      <c r="H60" s="349" t="s">
        <v>544</v>
      </c>
      <c r="I60" s="352" t="s">
        <v>528</v>
      </c>
      <c r="J60" s="70">
        <v>1</v>
      </c>
      <c r="K60" s="312" t="s">
        <v>1622</v>
      </c>
      <c r="L60" s="419">
        <v>2899916.6666666665</v>
      </c>
      <c r="M60" s="306">
        <v>2012</v>
      </c>
      <c r="N60" s="70" t="s">
        <v>186</v>
      </c>
      <c r="O60" s="419">
        <f t="shared" si="85"/>
        <v>2899916.6666666665</v>
      </c>
      <c r="P60" s="312" t="s">
        <v>98</v>
      </c>
      <c r="Q60" s="312"/>
      <c r="R60" s="312"/>
      <c r="S60" s="70" t="s">
        <v>529</v>
      </c>
      <c r="T60" s="167">
        <v>5</v>
      </c>
      <c r="U60" s="167">
        <f t="shared" si="86"/>
        <v>5</v>
      </c>
      <c r="V60" s="586">
        <f t="shared" si="87"/>
        <v>579983.33333333326</v>
      </c>
      <c r="W60" s="586">
        <f t="shared" si="88"/>
        <v>2899916.666666666</v>
      </c>
      <c r="X60" s="586">
        <f t="shared" si="89"/>
        <v>0</v>
      </c>
      <c r="Y60" s="592">
        <f t="shared" si="81"/>
        <v>5</v>
      </c>
      <c r="Z60" s="586">
        <f t="shared" si="90"/>
        <v>579983.33333333326</v>
      </c>
      <c r="AA60" s="586">
        <f t="shared" si="91"/>
        <v>2899916.666666666</v>
      </c>
      <c r="AB60" s="586">
        <f t="shared" si="92"/>
        <v>0</v>
      </c>
      <c r="AC60" s="291" t="b">
        <f t="shared" si="19"/>
        <v>1</v>
      </c>
    </row>
    <row r="61" spans="1:29" ht="96" hidden="1" customHeight="1">
      <c r="A61" s="297" t="s">
        <v>509</v>
      </c>
      <c r="B61" s="437">
        <v>4</v>
      </c>
      <c r="C61" s="611" t="s">
        <v>525</v>
      </c>
      <c r="D61" s="480" t="s">
        <v>526</v>
      </c>
      <c r="E61" s="363" t="s">
        <v>540</v>
      </c>
      <c r="F61" s="439" t="s">
        <v>527</v>
      </c>
      <c r="G61" s="442" t="s">
        <v>544</v>
      </c>
      <c r="H61" s="447" t="s">
        <v>544</v>
      </c>
      <c r="I61" s="598" t="s">
        <v>528</v>
      </c>
      <c r="J61" s="363">
        <v>1</v>
      </c>
      <c r="K61" s="442" t="s">
        <v>1622</v>
      </c>
      <c r="L61" s="612">
        <v>2899916.6666666665</v>
      </c>
      <c r="M61" s="439">
        <v>2012</v>
      </c>
      <c r="N61" s="363" t="s">
        <v>186</v>
      </c>
      <c r="O61" s="612">
        <f t="shared" si="85"/>
        <v>2899916.6666666665</v>
      </c>
      <c r="P61" s="442" t="s">
        <v>98</v>
      </c>
      <c r="Q61" s="442"/>
      <c r="R61" s="442"/>
      <c r="S61" s="363" t="s">
        <v>529</v>
      </c>
      <c r="T61" s="167">
        <v>5</v>
      </c>
      <c r="U61" s="167">
        <f t="shared" si="86"/>
        <v>5</v>
      </c>
      <c r="V61" s="586">
        <f t="shared" si="87"/>
        <v>579983.33333333326</v>
      </c>
      <c r="W61" s="586">
        <f t="shared" si="88"/>
        <v>2899916.666666666</v>
      </c>
      <c r="X61" s="586">
        <f t="shared" si="89"/>
        <v>0</v>
      </c>
      <c r="Y61" s="592">
        <f t="shared" si="81"/>
        <v>5</v>
      </c>
      <c r="Z61" s="586">
        <f t="shared" si="90"/>
        <v>579983.33333333326</v>
      </c>
      <c r="AA61" s="586">
        <f t="shared" si="91"/>
        <v>2899916.666666666</v>
      </c>
      <c r="AB61" s="586">
        <f t="shared" si="92"/>
        <v>0</v>
      </c>
      <c r="AC61" s="291" t="b">
        <f t="shared" si="19"/>
        <v>1</v>
      </c>
    </row>
    <row r="62" spans="1:29" ht="96" hidden="1" customHeight="1">
      <c r="A62" s="297" t="s">
        <v>509</v>
      </c>
      <c r="B62" s="430">
        <v>5</v>
      </c>
      <c r="C62" s="613" t="s">
        <v>525</v>
      </c>
      <c r="D62" s="522" t="s">
        <v>526</v>
      </c>
      <c r="E62" s="432" t="s">
        <v>540</v>
      </c>
      <c r="F62" s="433" t="s">
        <v>527</v>
      </c>
      <c r="G62" s="436" t="s">
        <v>544</v>
      </c>
      <c r="H62" s="443" t="s">
        <v>544</v>
      </c>
      <c r="I62" s="599" t="s">
        <v>528</v>
      </c>
      <c r="J62" s="432">
        <v>1</v>
      </c>
      <c r="K62" s="436" t="s">
        <v>1622</v>
      </c>
      <c r="L62" s="614">
        <v>2899916.6666666665</v>
      </c>
      <c r="M62" s="433">
        <v>2012</v>
      </c>
      <c r="N62" s="432" t="s">
        <v>186</v>
      </c>
      <c r="O62" s="614">
        <f t="shared" si="85"/>
        <v>2899916.6666666665</v>
      </c>
      <c r="P62" s="436" t="s">
        <v>98</v>
      </c>
      <c r="Q62" s="436"/>
      <c r="R62" s="436"/>
      <c r="S62" s="432" t="s">
        <v>529</v>
      </c>
      <c r="T62" s="167">
        <v>5</v>
      </c>
      <c r="U62" s="167">
        <f t="shared" si="86"/>
        <v>5</v>
      </c>
      <c r="V62" s="586">
        <f t="shared" si="87"/>
        <v>579983.33333333326</v>
      </c>
      <c r="W62" s="586">
        <f t="shared" si="88"/>
        <v>2899916.666666666</v>
      </c>
      <c r="X62" s="586">
        <f t="shared" si="89"/>
        <v>0</v>
      </c>
      <c r="Y62" s="592">
        <f t="shared" si="81"/>
        <v>5</v>
      </c>
      <c r="Z62" s="586">
        <f t="shared" si="90"/>
        <v>579983.33333333326</v>
      </c>
      <c r="AA62" s="586">
        <f t="shared" si="91"/>
        <v>2899916.666666666</v>
      </c>
      <c r="AB62" s="586">
        <f t="shared" si="92"/>
        <v>0</v>
      </c>
      <c r="AC62" s="291" t="b">
        <f t="shared" si="19"/>
        <v>1</v>
      </c>
    </row>
    <row r="63" spans="1:29" ht="96" hidden="1" customHeight="1">
      <c r="A63" s="297" t="s">
        <v>509</v>
      </c>
      <c r="B63" s="298">
        <v>6</v>
      </c>
      <c r="C63" s="299" t="s">
        <v>525</v>
      </c>
      <c r="D63" s="300" t="s">
        <v>526</v>
      </c>
      <c r="E63" s="70" t="s">
        <v>540</v>
      </c>
      <c r="F63" s="306" t="s">
        <v>527</v>
      </c>
      <c r="G63" s="312" t="s">
        <v>544</v>
      </c>
      <c r="H63" s="349" t="s">
        <v>544</v>
      </c>
      <c r="I63" s="352" t="s">
        <v>528</v>
      </c>
      <c r="J63" s="70">
        <v>1</v>
      </c>
      <c r="K63" s="312" t="s">
        <v>1622</v>
      </c>
      <c r="L63" s="419">
        <v>2899916.6666666665</v>
      </c>
      <c r="M63" s="306">
        <v>2012</v>
      </c>
      <c r="N63" s="70" t="s">
        <v>186</v>
      </c>
      <c r="O63" s="419">
        <f t="shared" si="85"/>
        <v>2899916.6666666665</v>
      </c>
      <c r="P63" s="312" t="s">
        <v>98</v>
      </c>
      <c r="Q63" s="312"/>
      <c r="R63" s="312"/>
      <c r="S63" s="70" t="s">
        <v>529</v>
      </c>
      <c r="T63" s="167">
        <v>5</v>
      </c>
      <c r="U63" s="167">
        <f t="shared" si="86"/>
        <v>5</v>
      </c>
      <c r="V63" s="586">
        <f t="shared" si="87"/>
        <v>579983.33333333326</v>
      </c>
      <c r="W63" s="586">
        <f t="shared" si="88"/>
        <v>2899916.666666666</v>
      </c>
      <c r="X63" s="586">
        <f t="shared" si="89"/>
        <v>0</v>
      </c>
      <c r="Y63" s="592">
        <f t="shared" si="81"/>
        <v>5</v>
      </c>
      <c r="Z63" s="586">
        <f t="shared" si="90"/>
        <v>579983.33333333326</v>
      </c>
      <c r="AA63" s="586">
        <f t="shared" si="91"/>
        <v>2899916.666666666</v>
      </c>
      <c r="AB63" s="586">
        <f t="shared" si="92"/>
        <v>0</v>
      </c>
      <c r="AC63" s="291" t="b">
        <f t="shared" si="19"/>
        <v>1</v>
      </c>
    </row>
    <row r="64" spans="1:29" ht="96" hidden="1" customHeight="1">
      <c r="A64" s="297" t="s">
        <v>509</v>
      </c>
      <c r="B64" s="298">
        <v>7</v>
      </c>
      <c r="C64" s="299" t="s">
        <v>525</v>
      </c>
      <c r="D64" s="300" t="s">
        <v>526</v>
      </c>
      <c r="E64" s="70" t="s">
        <v>540</v>
      </c>
      <c r="F64" s="306" t="s">
        <v>527</v>
      </c>
      <c r="G64" s="312" t="s">
        <v>544</v>
      </c>
      <c r="H64" s="349" t="s">
        <v>544</v>
      </c>
      <c r="I64" s="352" t="s">
        <v>528</v>
      </c>
      <c r="J64" s="70">
        <v>1</v>
      </c>
      <c r="K64" s="312" t="s">
        <v>1622</v>
      </c>
      <c r="L64" s="419">
        <v>2899916.6666666665</v>
      </c>
      <c r="M64" s="306">
        <v>2012</v>
      </c>
      <c r="N64" s="70" t="s">
        <v>186</v>
      </c>
      <c r="O64" s="419">
        <f t="shared" si="85"/>
        <v>2899916.6666666665</v>
      </c>
      <c r="P64" s="312" t="s">
        <v>98</v>
      </c>
      <c r="Q64" s="312"/>
      <c r="R64" s="312"/>
      <c r="S64" s="70" t="s">
        <v>529</v>
      </c>
      <c r="T64" s="167">
        <v>5</v>
      </c>
      <c r="U64" s="167">
        <f t="shared" si="86"/>
        <v>5</v>
      </c>
      <c r="V64" s="586">
        <f t="shared" si="87"/>
        <v>579983.33333333326</v>
      </c>
      <c r="W64" s="586">
        <f t="shared" si="88"/>
        <v>2899916.666666666</v>
      </c>
      <c r="X64" s="586">
        <f t="shared" si="89"/>
        <v>0</v>
      </c>
      <c r="Y64" s="592">
        <f t="shared" si="81"/>
        <v>5</v>
      </c>
      <c r="Z64" s="586">
        <f t="shared" si="90"/>
        <v>579983.33333333326</v>
      </c>
      <c r="AA64" s="586">
        <f t="shared" si="91"/>
        <v>2899916.666666666</v>
      </c>
      <c r="AB64" s="586">
        <f t="shared" si="92"/>
        <v>0</v>
      </c>
      <c r="AC64" s="291" t="b">
        <f t="shared" si="19"/>
        <v>1</v>
      </c>
    </row>
    <row r="65" spans="1:29" ht="96" hidden="1" customHeight="1">
      <c r="A65" s="297" t="s">
        <v>509</v>
      </c>
      <c r="B65" s="298">
        <v>8</v>
      </c>
      <c r="C65" s="299" t="s">
        <v>525</v>
      </c>
      <c r="D65" s="300" t="s">
        <v>526</v>
      </c>
      <c r="E65" s="70" t="s">
        <v>540</v>
      </c>
      <c r="F65" s="306" t="s">
        <v>527</v>
      </c>
      <c r="G65" s="312" t="s">
        <v>544</v>
      </c>
      <c r="H65" s="349" t="s">
        <v>544</v>
      </c>
      <c r="I65" s="352" t="s">
        <v>528</v>
      </c>
      <c r="J65" s="70">
        <v>1</v>
      </c>
      <c r="K65" s="312" t="s">
        <v>1622</v>
      </c>
      <c r="L65" s="419">
        <v>2899916.6666666665</v>
      </c>
      <c r="M65" s="306">
        <v>2012</v>
      </c>
      <c r="N65" s="70" t="s">
        <v>186</v>
      </c>
      <c r="O65" s="419">
        <f t="shared" si="85"/>
        <v>2899916.6666666665</v>
      </c>
      <c r="P65" s="312" t="s">
        <v>98</v>
      </c>
      <c r="Q65" s="312"/>
      <c r="R65" s="312"/>
      <c r="S65" s="70" t="s">
        <v>529</v>
      </c>
      <c r="T65" s="167">
        <v>5</v>
      </c>
      <c r="U65" s="167">
        <f t="shared" si="86"/>
        <v>5</v>
      </c>
      <c r="V65" s="586">
        <f t="shared" si="87"/>
        <v>579983.33333333326</v>
      </c>
      <c r="W65" s="586">
        <f t="shared" si="88"/>
        <v>2899916.666666666</v>
      </c>
      <c r="X65" s="586">
        <f t="shared" si="89"/>
        <v>0</v>
      </c>
      <c r="Y65" s="592">
        <f t="shared" si="81"/>
        <v>5</v>
      </c>
      <c r="Z65" s="586">
        <f t="shared" si="90"/>
        <v>579983.33333333326</v>
      </c>
      <c r="AA65" s="586">
        <f t="shared" si="91"/>
        <v>2899916.666666666</v>
      </c>
      <c r="AB65" s="586">
        <f t="shared" si="92"/>
        <v>0</v>
      </c>
      <c r="AC65" s="291" t="b">
        <f t="shared" si="19"/>
        <v>1</v>
      </c>
    </row>
    <row r="66" spans="1:29" ht="96" hidden="1" customHeight="1">
      <c r="A66" s="297" t="s">
        <v>509</v>
      </c>
      <c r="B66" s="298">
        <v>9</v>
      </c>
      <c r="C66" s="299" t="s">
        <v>525</v>
      </c>
      <c r="D66" s="300" t="s">
        <v>526</v>
      </c>
      <c r="E66" s="70" t="s">
        <v>540</v>
      </c>
      <c r="F66" s="306" t="s">
        <v>527</v>
      </c>
      <c r="G66" s="312" t="s">
        <v>544</v>
      </c>
      <c r="H66" s="349" t="s">
        <v>544</v>
      </c>
      <c r="I66" s="352" t="s">
        <v>528</v>
      </c>
      <c r="J66" s="70">
        <v>1</v>
      </c>
      <c r="K66" s="312" t="s">
        <v>1622</v>
      </c>
      <c r="L66" s="419">
        <v>2899916.6666666665</v>
      </c>
      <c r="M66" s="306">
        <v>2012</v>
      </c>
      <c r="N66" s="70" t="s">
        <v>186</v>
      </c>
      <c r="O66" s="419">
        <f t="shared" si="85"/>
        <v>2899916.6666666665</v>
      </c>
      <c r="P66" s="312" t="s">
        <v>98</v>
      </c>
      <c r="Q66" s="312"/>
      <c r="R66" s="312"/>
      <c r="S66" s="70" t="s">
        <v>529</v>
      </c>
      <c r="T66" s="167">
        <v>5</v>
      </c>
      <c r="U66" s="167">
        <f t="shared" si="86"/>
        <v>5</v>
      </c>
      <c r="V66" s="586">
        <f t="shared" si="87"/>
        <v>579983.33333333326</v>
      </c>
      <c r="W66" s="586">
        <f t="shared" si="88"/>
        <v>2899916.666666666</v>
      </c>
      <c r="X66" s="586">
        <f t="shared" si="89"/>
        <v>0</v>
      </c>
      <c r="Y66" s="592">
        <f t="shared" si="81"/>
        <v>5</v>
      </c>
      <c r="Z66" s="586">
        <f t="shared" si="90"/>
        <v>579983.33333333326</v>
      </c>
      <c r="AA66" s="586">
        <f t="shared" si="91"/>
        <v>2899916.666666666</v>
      </c>
      <c r="AB66" s="586">
        <f t="shared" si="92"/>
        <v>0</v>
      </c>
      <c r="AC66" s="291" t="b">
        <f t="shared" si="19"/>
        <v>1</v>
      </c>
    </row>
    <row r="67" spans="1:29" ht="96" hidden="1" customHeight="1">
      <c r="A67" s="297" t="s">
        <v>509</v>
      </c>
      <c r="B67" s="437">
        <v>10</v>
      </c>
      <c r="C67" s="611" t="s">
        <v>525</v>
      </c>
      <c r="D67" s="480" t="s">
        <v>526</v>
      </c>
      <c r="E67" s="363" t="s">
        <v>540</v>
      </c>
      <c r="F67" s="439" t="s">
        <v>527</v>
      </c>
      <c r="G67" s="442" t="s">
        <v>544</v>
      </c>
      <c r="H67" s="447" t="s">
        <v>544</v>
      </c>
      <c r="I67" s="598" t="s">
        <v>528</v>
      </c>
      <c r="J67" s="363">
        <v>1</v>
      </c>
      <c r="K67" s="442" t="s">
        <v>1622</v>
      </c>
      <c r="L67" s="612">
        <v>2899916.6666666665</v>
      </c>
      <c r="M67" s="439">
        <v>2012</v>
      </c>
      <c r="N67" s="363" t="s">
        <v>186</v>
      </c>
      <c r="O67" s="612">
        <f t="shared" si="85"/>
        <v>2899916.6666666665</v>
      </c>
      <c r="P67" s="442" t="s">
        <v>98</v>
      </c>
      <c r="Q67" s="442"/>
      <c r="R67" s="442"/>
      <c r="S67" s="363" t="s">
        <v>529</v>
      </c>
      <c r="T67" s="167">
        <v>5</v>
      </c>
      <c r="U67" s="167">
        <f t="shared" si="86"/>
        <v>5</v>
      </c>
      <c r="V67" s="586">
        <f t="shared" si="87"/>
        <v>579983.33333333326</v>
      </c>
      <c r="W67" s="586">
        <f t="shared" si="88"/>
        <v>2899916.666666666</v>
      </c>
      <c r="X67" s="586">
        <f t="shared" si="89"/>
        <v>0</v>
      </c>
      <c r="Y67" s="592">
        <f t="shared" si="81"/>
        <v>5</v>
      </c>
      <c r="Z67" s="586">
        <f t="shared" si="90"/>
        <v>579983.33333333326</v>
      </c>
      <c r="AA67" s="586">
        <f t="shared" si="91"/>
        <v>2899916.666666666</v>
      </c>
      <c r="AB67" s="586">
        <f t="shared" si="92"/>
        <v>0</v>
      </c>
      <c r="AC67" s="291" t="b">
        <f t="shared" si="19"/>
        <v>1</v>
      </c>
    </row>
    <row r="68" spans="1:29" ht="96" hidden="1" customHeight="1">
      <c r="A68" s="297" t="s">
        <v>509</v>
      </c>
      <c r="B68" s="430">
        <v>11</v>
      </c>
      <c r="C68" s="613" t="s">
        <v>525</v>
      </c>
      <c r="D68" s="522" t="s">
        <v>526</v>
      </c>
      <c r="E68" s="432" t="s">
        <v>540</v>
      </c>
      <c r="F68" s="433" t="s">
        <v>527</v>
      </c>
      <c r="G68" s="436" t="s">
        <v>544</v>
      </c>
      <c r="H68" s="443" t="s">
        <v>544</v>
      </c>
      <c r="I68" s="599" t="s">
        <v>528</v>
      </c>
      <c r="J68" s="432">
        <v>1</v>
      </c>
      <c r="K68" s="436" t="s">
        <v>1622</v>
      </c>
      <c r="L68" s="614">
        <v>2899916.6666666665</v>
      </c>
      <c r="M68" s="433">
        <v>2012</v>
      </c>
      <c r="N68" s="432" t="s">
        <v>186</v>
      </c>
      <c r="O68" s="614">
        <f t="shared" si="85"/>
        <v>2899916.6666666665</v>
      </c>
      <c r="P68" s="436" t="s">
        <v>98</v>
      </c>
      <c r="Q68" s="436"/>
      <c r="R68" s="436"/>
      <c r="S68" s="432" t="s">
        <v>529</v>
      </c>
      <c r="T68" s="167">
        <v>5</v>
      </c>
      <c r="U68" s="167">
        <f t="shared" si="86"/>
        <v>5</v>
      </c>
      <c r="V68" s="586">
        <f t="shared" si="87"/>
        <v>579983.33333333326</v>
      </c>
      <c r="W68" s="586">
        <f t="shared" si="88"/>
        <v>2899916.666666666</v>
      </c>
      <c r="X68" s="586">
        <f t="shared" si="89"/>
        <v>0</v>
      </c>
      <c r="Y68" s="592">
        <f t="shared" si="81"/>
        <v>5</v>
      </c>
      <c r="Z68" s="586">
        <f t="shared" si="90"/>
        <v>579983.33333333326</v>
      </c>
      <c r="AA68" s="586">
        <f t="shared" si="91"/>
        <v>2899916.666666666</v>
      </c>
      <c r="AB68" s="586">
        <f t="shared" si="92"/>
        <v>0</v>
      </c>
      <c r="AC68" s="291" t="b">
        <f t="shared" si="19"/>
        <v>1</v>
      </c>
    </row>
    <row r="69" spans="1:29" ht="96" hidden="1" customHeight="1">
      <c r="A69" s="297" t="s">
        <v>509</v>
      </c>
      <c r="B69" s="298">
        <v>12</v>
      </c>
      <c r="C69" s="299" t="s">
        <v>525</v>
      </c>
      <c r="D69" s="300" t="s">
        <v>526</v>
      </c>
      <c r="E69" s="70" t="s">
        <v>540</v>
      </c>
      <c r="F69" s="306" t="s">
        <v>527</v>
      </c>
      <c r="G69" s="312" t="s">
        <v>544</v>
      </c>
      <c r="H69" s="349" t="s">
        <v>544</v>
      </c>
      <c r="I69" s="352" t="s">
        <v>528</v>
      </c>
      <c r="J69" s="70">
        <v>1</v>
      </c>
      <c r="K69" s="312" t="s">
        <v>1622</v>
      </c>
      <c r="L69" s="419">
        <v>2899916.6666666665</v>
      </c>
      <c r="M69" s="306">
        <v>2012</v>
      </c>
      <c r="N69" s="70" t="s">
        <v>186</v>
      </c>
      <c r="O69" s="419">
        <f t="shared" si="85"/>
        <v>2899916.6666666665</v>
      </c>
      <c r="P69" s="312" t="s">
        <v>98</v>
      </c>
      <c r="Q69" s="312"/>
      <c r="R69" s="312"/>
      <c r="S69" s="70" t="s">
        <v>529</v>
      </c>
      <c r="T69" s="167">
        <v>5</v>
      </c>
      <c r="U69" s="167">
        <f t="shared" si="86"/>
        <v>5</v>
      </c>
      <c r="V69" s="586">
        <f t="shared" si="87"/>
        <v>579983.33333333326</v>
      </c>
      <c r="W69" s="586">
        <f t="shared" si="88"/>
        <v>2899916.666666666</v>
      </c>
      <c r="X69" s="586">
        <f t="shared" si="89"/>
        <v>0</v>
      </c>
      <c r="Y69" s="592">
        <f t="shared" si="81"/>
        <v>5</v>
      </c>
      <c r="Z69" s="586">
        <f t="shared" si="90"/>
        <v>579983.33333333326</v>
      </c>
      <c r="AA69" s="586">
        <f t="shared" si="91"/>
        <v>2899916.666666666</v>
      </c>
      <c r="AB69" s="586">
        <f t="shared" si="92"/>
        <v>0</v>
      </c>
      <c r="AC69" s="291" t="b">
        <f t="shared" si="19"/>
        <v>1</v>
      </c>
    </row>
    <row r="70" spans="1:29" ht="96" hidden="1" customHeight="1">
      <c r="A70" s="297" t="s">
        <v>509</v>
      </c>
      <c r="B70" s="298">
        <v>13</v>
      </c>
      <c r="C70" s="299" t="s">
        <v>307</v>
      </c>
      <c r="D70" s="300" t="s">
        <v>530</v>
      </c>
      <c r="E70" s="70" t="s">
        <v>254</v>
      </c>
      <c r="F70" s="306" t="s">
        <v>204</v>
      </c>
      <c r="G70" s="351" t="s">
        <v>188</v>
      </c>
      <c r="H70" s="351" t="s">
        <v>188</v>
      </c>
      <c r="I70" s="352" t="s">
        <v>199</v>
      </c>
      <c r="J70" s="70">
        <v>1</v>
      </c>
      <c r="K70" s="312" t="s">
        <v>1619</v>
      </c>
      <c r="L70" s="419">
        <v>2750000</v>
      </c>
      <c r="M70" s="306">
        <v>2012</v>
      </c>
      <c r="N70" s="70" t="s">
        <v>186</v>
      </c>
      <c r="O70" s="419">
        <f t="shared" si="85"/>
        <v>2750000</v>
      </c>
      <c r="P70" s="312" t="s">
        <v>98</v>
      </c>
      <c r="Q70" s="312"/>
      <c r="R70" s="312"/>
      <c r="S70" s="70" t="s">
        <v>531</v>
      </c>
      <c r="T70" s="167">
        <v>5</v>
      </c>
      <c r="U70" s="167">
        <f t="shared" ref="U70:U84" si="93">2016-M70+1</f>
        <v>5</v>
      </c>
      <c r="V70" s="586">
        <f t="shared" si="78"/>
        <v>550000</v>
      </c>
      <c r="W70" s="586">
        <f t="shared" si="79"/>
        <v>2750000</v>
      </c>
      <c r="X70" s="586">
        <f t="shared" si="80"/>
        <v>0</v>
      </c>
      <c r="Y70" s="592">
        <f t="shared" si="81"/>
        <v>5</v>
      </c>
      <c r="Z70" s="586">
        <f t="shared" si="82"/>
        <v>550000</v>
      </c>
      <c r="AA70" s="586">
        <f t="shared" si="83"/>
        <v>2750000</v>
      </c>
      <c r="AB70" s="586">
        <f t="shared" si="84"/>
        <v>0</v>
      </c>
      <c r="AC70" s="291" t="b">
        <f t="shared" si="19"/>
        <v>1</v>
      </c>
    </row>
    <row r="71" spans="1:29" ht="96" hidden="1" customHeight="1">
      <c r="A71" s="297" t="s">
        <v>509</v>
      </c>
      <c r="B71" s="298">
        <v>14</v>
      </c>
      <c r="C71" s="299" t="s">
        <v>532</v>
      </c>
      <c r="D71" s="300" t="s">
        <v>533</v>
      </c>
      <c r="E71" s="70" t="s">
        <v>539</v>
      </c>
      <c r="F71" s="306" t="s">
        <v>248</v>
      </c>
      <c r="G71" s="351" t="s">
        <v>188</v>
      </c>
      <c r="H71" s="351" t="s">
        <v>188</v>
      </c>
      <c r="I71" s="352" t="s">
        <v>199</v>
      </c>
      <c r="J71" s="70">
        <v>1</v>
      </c>
      <c r="K71" s="312" t="s">
        <v>1623</v>
      </c>
      <c r="L71" s="419">
        <v>3190000</v>
      </c>
      <c r="M71" s="306">
        <v>2012</v>
      </c>
      <c r="N71" s="70" t="s">
        <v>186</v>
      </c>
      <c r="O71" s="419">
        <f t="shared" si="85"/>
        <v>3190000</v>
      </c>
      <c r="P71" s="312" t="s">
        <v>98</v>
      </c>
      <c r="Q71" s="312"/>
      <c r="R71" s="312"/>
      <c r="S71" s="70" t="s">
        <v>531</v>
      </c>
      <c r="T71" s="167">
        <v>5</v>
      </c>
      <c r="U71" s="167">
        <f t="shared" si="93"/>
        <v>5</v>
      </c>
      <c r="V71" s="586">
        <f t="shared" si="78"/>
        <v>638000</v>
      </c>
      <c r="W71" s="586">
        <f t="shared" si="79"/>
        <v>3190000</v>
      </c>
      <c r="X71" s="586">
        <f t="shared" si="80"/>
        <v>0</v>
      </c>
      <c r="Y71" s="592">
        <f t="shared" si="81"/>
        <v>5</v>
      </c>
      <c r="Z71" s="586">
        <f t="shared" si="82"/>
        <v>638000</v>
      </c>
      <c r="AA71" s="586">
        <f t="shared" si="83"/>
        <v>3190000</v>
      </c>
      <c r="AB71" s="586">
        <f t="shared" si="84"/>
        <v>0</v>
      </c>
      <c r="AC71" s="291" t="b">
        <f t="shared" si="19"/>
        <v>1</v>
      </c>
    </row>
    <row r="72" spans="1:29" ht="96" hidden="1" customHeight="1">
      <c r="A72" s="297" t="s">
        <v>509</v>
      </c>
      <c r="B72" s="298">
        <v>15</v>
      </c>
      <c r="C72" s="299" t="s">
        <v>532</v>
      </c>
      <c r="D72" s="300" t="s">
        <v>533</v>
      </c>
      <c r="E72" s="70" t="s">
        <v>539</v>
      </c>
      <c r="F72" s="306" t="s">
        <v>248</v>
      </c>
      <c r="G72" s="351" t="s">
        <v>188</v>
      </c>
      <c r="H72" s="351" t="s">
        <v>188</v>
      </c>
      <c r="I72" s="352" t="s">
        <v>199</v>
      </c>
      <c r="J72" s="70">
        <v>1</v>
      </c>
      <c r="K72" s="312" t="s">
        <v>1623</v>
      </c>
      <c r="L72" s="419">
        <v>3190000</v>
      </c>
      <c r="M72" s="306">
        <v>2012</v>
      </c>
      <c r="N72" s="70" t="s">
        <v>186</v>
      </c>
      <c r="O72" s="419">
        <f t="shared" si="85"/>
        <v>3190000</v>
      </c>
      <c r="P72" s="312" t="s">
        <v>98</v>
      </c>
      <c r="Q72" s="312"/>
      <c r="R72" s="312"/>
      <c r="S72" s="70" t="s">
        <v>531</v>
      </c>
      <c r="T72" s="167">
        <v>5</v>
      </c>
      <c r="U72" s="167">
        <f t="shared" ref="U72:U73" si="94">2016-M72+1</f>
        <v>5</v>
      </c>
      <c r="V72" s="586">
        <f t="shared" ref="V72:V73" si="95">O72/T72</f>
        <v>638000</v>
      </c>
      <c r="W72" s="586">
        <f t="shared" ref="W72:W73" si="96">U72*V72</f>
        <v>3190000</v>
      </c>
      <c r="X72" s="586">
        <f t="shared" ref="X72:X73" si="97">O72-W72</f>
        <v>0</v>
      </c>
      <c r="Y72" s="592">
        <f t="shared" si="81"/>
        <v>5</v>
      </c>
      <c r="Z72" s="586">
        <f t="shared" ref="Z72:Z73" si="98">O72/T72</f>
        <v>638000</v>
      </c>
      <c r="AA72" s="586">
        <f t="shared" ref="AA72:AA73" si="99">Y72*Z72</f>
        <v>3190000</v>
      </c>
      <c r="AB72" s="586">
        <f t="shared" ref="AB72:AB73" si="100">O72-AA72</f>
        <v>0</v>
      </c>
      <c r="AC72" s="291" t="b">
        <f t="shared" si="19"/>
        <v>1</v>
      </c>
    </row>
    <row r="73" spans="1:29" ht="96" hidden="1" customHeight="1">
      <c r="A73" s="297" t="s">
        <v>509</v>
      </c>
      <c r="B73" s="437">
        <v>16</v>
      </c>
      <c r="C73" s="611" t="s">
        <v>532</v>
      </c>
      <c r="D73" s="480" t="s">
        <v>533</v>
      </c>
      <c r="E73" s="363" t="s">
        <v>539</v>
      </c>
      <c r="F73" s="439" t="s">
        <v>248</v>
      </c>
      <c r="G73" s="601" t="s">
        <v>188</v>
      </c>
      <c r="H73" s="601" t="s">
        <v>188</v>
      </c>
      <c r="I73" s="598" t="s">
        <v>199</v>
      </c>
      <c r="J73" s="363">
        <v>1</v>
      </c>
      <c r="K73" s="442" t="s">
        <v>1623</v>
      </c>
      <c r="L73" s="612">
        <v>3190000</v>
      </c>
      <c r="M73" s="439">
        <v>2012</v>
      </c>
      <c r="N73" s="363" t="s">
        <v>186</v>
      </c>
      <c r="O73" s="612">
        <f t="shared" si="85"/>
        <v>3190000</v>
      </c>
      <c r="P73" s="442" t="s">
        <v>98</v>
      </c>
      <c r="Q73" s="442"/>
      <c r="R73" s="442"/>
      <c r="S73" s="363" t="s">
        <v>531</v>
      </c>
      <c r="T73" s="167">
        <v>5</v>
      </c>
      <c r="U73" s="167">
        <f t="shared" si="94"/>
        <v>5</v>
      </c>
      <c r="V73" s="586">
        <f t="shared" si="95"/>
        <v>638000</v>
      </c>
      <c r="W73" s="586">
        <f t="shared" si="96"/>
        <v>3190000</v>
      </c>
      <c r="X73" s="586">
        <f t="shared" si="97"/>
        <v>0</v>
      </c>
      <c r="Y73" s="592">
        <f t="shared" si="81"/>
        <v>5</v>
      </c>
      <c r="Z73" s="586">
        <f t="shared" si="98"/>
        <v>638000</v>
      </c>
      <c r="AA73" s="586">
        <f t="shared" si="99"/>
        <v>3190000</v>
      </c>
      <c r="AB73" s="586">
        <f t="shared" si="100"/>
        <v>0</v>
      </c>
      <c r="AC73" s="291" t="b">
        <f t="shared" si="19"/>
        <v>1</v>
      </c>
    </row>
    <row r="74" spans="1:29" ht="96" hidden="1" customHeight="1">
      <c r="A74" s="297" t="s">
        <v>509</v>
      </c>
      <c r="B74" s="430">
        <v>17</v>
      </c>
      <c r="C74" s="613" t="s">
        <v>534</v>
      </c>
      <c r="D74" s="522" t="s">
        <v>535</v>
      </c>
      <c r="E74" s="432" t="s">
        <v>541</v>
      </c>
      <c r="F74" s="433" t="s">
        <v>205</v>
      </c>
      <c r="G74" s="632" t="s">
        <v>188</v>
      </c>
      <c r="H74" s="632" t="s">
        <v>188</v>
      </c>
      <c r="I74" s="599" t="s">
        <v>185</v>
      </c>
      <c r="J74" s="432">
        <v>1</v>
      </c>
      <c r="K74" s="436" t="s">
        <v>1622</v>
      </c>
      <c r="L74" s="614">
        <v>1670000</v>
      </c>
      <c r="M74" s="433">
        <v>2012</v>
      </c>
      <c r="N74" s="432" t="s">
        <v>186</v>
      </c>
      <c r="O74" s="614">
        <f t="shared" si="85"/>
        <v>1670000</v>
      </c>
      <c r="P74" s="436" t="s">
        <v>98</v>
      </c>
      <c r="Q74" s="436"/>
      <c r="R74" s="436"/>
      <c r="S74" s="432" t="s">
        <v>531</v>
      </c>
      <c r="T74" s="167">
        <v>5</v>
      </c>
      <c r="U74" s="167">
        <f t="shared" si="93"/>
        <v>5</v>
      </c>
      <c r="V74" s="586">
        <f t="shared" si="78"/>
        <v>334000</v>
      </c>
      <c r="W74" s="586">
        <f t="shared" si="79"/>
        <v>1670000</v>
      </c>
      <c r="X74" s="586">
        <f t="shared" si="80"/>
        <v>0</v>
      </c>
      <c r="Y74" s="592">
        <f t="shared" si="81"/>
        <v>5</v>
      </c>
      <c r="Z74" s="586">
        <f t="shared" si="82"/>
        <v>334000</v>
      </c>
      <c r="AA74" s="586">
        <f t="shared" si="83"/>
        <v>1670000</v>
      </c>
      <c r="AB74" s="586">
        <f t="shared" si="84"/>
        <v>0</v>
      </c>
      <c r="AC74" s="291" t="b">
        <f t="shared" si="19"/>
        <v>1</v>
      </c>
    </row>
    <row r="75" spans="1:29" ht="96" hidden="1" customHeight="1">
      <c r="A75" s="297" t="s">
        <v>509</v>
      </c>
      <c r="B75" s="298">
        <v>18</v>
      </c>
      <c r="C75" s="299" t="s">
        <v>534</v>
      </c>
      <c r="D75" s="300" t="s">
        <v>535</v>
      </c>
      <c r="E75" s="70" t="s">
        <v>541</v>
      </c>
      <c r="F75" s="306" t="s">
        <v>205</v>
      </c>
      <c r="G75" s="351" t="s">
        <v>188</v>
      </c>
      <c r="H75" s="351" t="s">
        <v>188</v>
      </c>
      <c r="I75" s="352" t="s">
        <v>185</v>
      </c>
      <c r="J75" s="70">
        <v>1</v>
      </c>
      <c r="K75" s="312" t="s">
        <v>1622</v>
      </c>
      <c r="L75" s="419">
        <v>1670000</v>
      </c>
      <c r="M75" s="306">
        <v>2012</v>
      </c>
      <c r="N75" s="70" t="s">
        <v>186</v>
      </c>
      <c r="O75" s="419">
        <f t="shared" si="85"/>
        <v>1670000</v>
      </c>
      <c r="P75" s="312" t="s">
        <v>98</v>
      </c>
      <c r="Q75" s="312"/>
      <c r="R75" s="312"/>
      <c r="S75" s="70" t="s">
        <v>531</v>
      </c>
      <c r="T75" s="167">
        <v>5</v>
      </c>
      <c r="U75" s="167">
        <f t="shared" ref="U75:U83" si="101">2016-M75+1</f>
        <v>5</v>
      </c>
      <c r="V75" s="586">
        <f t="shared" ref="V75:V83" si="102">O75/T75</f>
        <v>334000</v>
      </c>
      <c r="W75" s="586">
        <f t="shared" ref="W75:W83" si="103">U75*V75</f>
        <v>1670000</v>
      </c>
      <c r="X75" s="586">
        <f t="shared" ref="X75:X83" si="104">O75-W75</f>
        <v>0</v>
      </c>
      <c r="Y75" s="592">
        <f t="shared" si="81"/>
        <v>5</v>
      </c>
      <c r="Z75" s="586">
        <f t="shared" ref="Z75:Z83" si="105">O75/T75</f>
        <v>334000</v>
      </c>
      <c r="AA75" s="586">
        <f t="shared" ref="AA75:AA83" si="106">Y75*Z75</f>
        <v>1670000</v>
      </c>
      <c r="AB75" s="586">
        <f t="shared" ref="AB75:AB83" si="107">O75-AA75</f>
        <v>0</v>
      </c>
      <c r="AC75" s="291" t="b">
        <f t="shared" si="19"/>
        <v>1</v>
      </c>
    </row>
    <row r="76" spans="1:29" ht="96" hidden="1" customHeight="1">
      <c r="A76" s="297" t="s">
        <v>509</v>
      </c>
      <c r="B76" s="298">
        <v>19</v>
      </c>
      <c r="C76" s="299" t="s">
        <v>534</v>
      </c>
      <c r="D76" s="300" t="s">
        <v>535</v>
      </c>
      <c r="E76" s="70" t="s">
        <v>541</v>
      </c>
      <c r="F76" s="306" t="s">
        <v>205</v>
      </c>
      <c r="G76" s="351" t="s">
        <v>188</v>
      </c>
      <c r="H76" s="351" t="s">
        <v>188</v>
      </c>
      <c r="I76" s="352" t="s">
        <v>185</v>
      </c>
      <c r="J76" s="70">
        <v>1</v>
      </c>
      <c r="K76" s="312" t="s">
        <v>1622</v>
      </c>
      <c r="L76" s="419">
        <v>1670000</v>
      </c>
      <c r="M76" s="306">
        <v>2012</v>
      </c>
      <c r="N76" s="70" t="s">
        <v>186</v>
      </c>
      <c r="O76" s="419">
        <f t="shared" si="85"/>
        <v>1670000</v>
      </c>
      <c r="P76" s="312" t="s">
        <v>98</v>
      </c>
      <c r="Q76" s="312"/>
      <c r="R76" s="312"/>
      <c r="S76" s="70" t="s">
        <v>531</v>
      </c>
      <c r="T76" s="167">
        <v>5</v>
      </c>
      <c r="U76" s="167">
        <f t="shared" si="101"/>
        <v>5</v>
      </c>
      <c r="V76" s="586">
        <f t="shared" si="102"/>
        <v>334000</v>
      </c>
      <c r="W76" s="586">
        <f t="shared" si="103"/>
        <v>1670000</v>
      </c>
      <c r="X76" s="586">
        <f t="shared" si="104"/>
        <v>0</v>
      </c>
      <c r="Y76" s="592">
        <f t="shared" si="81"/>
        <v>5</v>
      </c>
      <c r="Z76" s="586">
        <f t="shared" si="105"/>
        <v>334000</v>
      </c>
      <c r="AA76" s="586">
        <f t="shared" si="106"/>
        <v>1670000</v>
      </c>
      <c r="AB76" s="586">
        <f t="shared" si="107"/>
        <v>0</v>
      </c>
      <c r="AC76" s="291" t="b">
        <f t="shared" si="19"/>
        <v>1</v>
      </c>
    </row>
    <row r="77" spans="1:29" ht="96" hidden="1" customHeight="1">
      <c r="A77" s="297" t="s">
        <v>509</v>
      </c>
      <c r="B77" s="298">
        <v>20</v>
      </c>
      <c r="C77" s="299" t="s">
        <v>534</v>
      </c>
      <c r="D77" s="300" t="s">
        <v>535</v>
      </c>
      <c r="E77" s="70" t="s">
        <v>541</v>
      </c>
      <c r="F77" s="306" t="s">
        <v>205</v>
      </c>
      <c r="G77" s="351" t="s">
        <v>188</v>
      </c>
      <c r="H77" s="351" t="s">
        <v>188</v>
      </c>
      <c r="I77" s="352" t="s">
        <v>185</v>
      </c>
      <c r="J77" s="70">
        <v>1</v>
      </c>
      <c r="K77" s="312" t="s">
        <v>1622</v>
      </c>
      <c r="L77" s="419">
        <v>1670000</v>
      </c>
      <c r="M77" s="306">
        <v>2012</v>
      </c>
      <c r="N77" s="70" t="s">
        <v>186</v>
      </c>
      <c r="O77" s="419">
        <f t="shared" si="85"/>
        <v>1670000</v>
      </c>
      <c r="P77" s="312" t="s">
        <v>98</v>
      </c>
      <c r="Q77" s="312"/>
      <c r="R77" s="312"/>
      <c r="S77" s="70" t="s">
        <v>531</v>
      </c>
      <c r="T77" s="167">
        <v>5</v>
      </c>
      <c r="U77" s="167">
        <f t="shared" si="101"/>
        <v>5</v>
      </c>
      <c r="V77" s="586">
        <f t="shared" si="102"/>
        <v>334000</v>
      </c>
      <c r="W77" s="586">
        <f t="shared" si="103"/>
        <v>1670000</v>
      </c>
      <c r="X77" s="586">
        <f t="shared" si="104"/>
        <v>0</v>
      </c>
      <c r="Y77" s="592">
        <f t="shared" si="81"/>
        <v>5</v>
      </c>
      <c r="Z77" s="586">
        <f t="shared" si="105"/>
        <v>334000</v>
      </c>
      <c r="AA77" s="586">
        <f t="shared" si="106"/>
        <v>1670000</v>
      </c>
      <c r="AB77" s="586">
        <f t="shared" si="107"/>
        <v>0</v>
      </c>
      <c r="AC77" s="291" t="b">
        <f t="shared" si="19"/>
        <v>1</v>
      </c>
    </row>
    <row r="78" spans="1:29" ht="96" hidden="1" customHeight="1">
      <c r="A78" s="297" t="s">
        <v>509</v>
      </c>
      <c r="B78" s="298">
        <v>21</v>
      </c>
      <c r="C78" s="299" t="s">
        <v>534</v>
      </c>
      <c r="D78" s="300" t="s">
        <v>535</v>
      </c>
      <c r="E78" s="70" t="s">
        <v>541</v>
      </c>
      <c r="F78" s="306" t="s">
        <v>205</v>
      </c>
      <c r="G78" s="351" t="s">
        <v>188</v>
      </c>
      <c r="H78" s="351" t="s">
        <v>188</v>
      </c>
      <c r="I78" s="352" t="s">
        <v>185</v>
      </c>
      <c r="J78" s="70">
        <v>1</v>
      </c>
      <c r="K78" s="312" t="s">
        <v>1622</v>
      </c>
      <c r="L78" s="419">
        <v>1670000</v>
      </c>
      <c r="M78" s="306">
        <v>2012</v>
      </c>
      <c r="N78" s="70" t="s">
        <v>186</v>
      </c>
      <c r="O78" s="419">
        <f t="shared" si="85"/>
        <v>1670000</v>
      </c>
      <c r="P78" s="312" t="s">
        <v>98</v>
      </c>
      <c r="Q78" s="312"/>
      <c r="R78" s="312"/>
      <c r="S78" s="70" t="s">
        <v>531</v>
      </c>
      <c r="T78" s="167">
        <v>5</v>
      </c>
      <c r="U78" s="167">
        <f t="shared" si="101"/>
        <v>5</v>
      </c>
      <c r="V78" s="586">
        <f t="shared" si="102"/>
        <v>334000</v>
      </c>
      <c r="W78" s="586">
        <f t="shared" si="103"/>
        <v>1670000</v>
      </c>
      <c r="X78" s="586">
        <f t="shared" si="104"/>
        <v>0</v>
      </c>
      <c r="Y78" s="592">
        <f t="shared" si="81"/>
        <v>5</v>
      </c>
      <c r="Z78" s="586">
        <f t="shared" si="105"/>
        <v>334000</v>
      </c>
      <c r="AA78" s="586">
        <f t="shared" si="106"/>
        <v>1670000</v>
      </c>
      <c r="AB78" s="586">
        <f t="shared" si="107"/>
        <v>0</v>
      </c>
      <c r="AC78" s="291" t="b">
        <f t="shared" si="19"/>
        <v>1</v>
      </c>
    </row>
    <row r="79" spans="1:29" ht="96" hidden="1" customHeight="1">
      <c r="A79" s="297" t="s">
        <v>509</v>
      </c>
      <c r="B79" s="437">
        <v>22</v>
      </c>
      <c r="C79" s="611" t="s">
        <v>534</v>
      </c>
      <c r="D79" s="480" t="s">
        <v>535</v>
      </c>
      <c r="E79" s="363" t="s">
        <v>541</v>
      </c>
      <c r="F79" s="439" t="s">
        <v>205</v>
      </c>
      <c r="G79" s="601" t="s">
        <v>188</v>
      </c>
      <c r="H79" s="601" t="s">
        <v>188</v>
      </c>
      <c r="I79" s="598" t="s">
        <v>185</v>
      </c>
      <c r="J79" s="363">
        <v>1</v>
      </c>
      <c r="K79" s="442" t="s">
        <v>1622</v>
      </c>
      <c r="L79" s="612">
        <v>1670000</v>
      </c>
      <c r="M79" s="439">
        <v>2012</v>
      </c>
      <c r="N79" s="363" t="s">
        <v>186</v>
      </c>
      <c r="O79" s="612">
        <f t="shared" si="85"/>
        <v>1670000</v>
      </c>
      <c r="P79" s="442" t="s">
        <v>98</v>
      </c>
      <c r="Q79" s="442"/>
      <c r="R79" s="442"/>
      <c r="S79" s="363" t="s">
        <v>531</v>
      </c>
      <c r="T79" s="167">
        <v>5</v>
      </c>
      <c r="U79" s="167">
        <f t="shared" si="101"/>
        <v>5</v>
      </c>
      <c r="V79" s="586">
        <f t="shared" si="102"/>
        <v>334000</v>
      </c>
      <c r="W79" s="586">
        <f t="shared" si="103"/>
        <v>1670000</v>
      </c>
      <c r="X79" s="586">
        <f t="shared" si="104"/>
        <v>0</v>
      </c>
      <c r="Y79" s="592">
        <f t="shared" si="81"/>
        <v>5</v>
      </c>
      <c r="Z79" s="586">
        <f t="shared" si="105"/>
        <v>334000</v>
      </c>
      <c r="AA79" s="586">
        <f t="shared" si="106"/>
        <v>1670000</v>
      </c>
      <c r="AB79" s="586">
        <f t="shared" si="107"/>
        <v>0</v>
      </c>
      <c r="AC79" s="291" t="b">
        <f t="shared" si="19"/>
        <v>1</v>
      </c>
    </row>
    <row r="80" spans="1:29" ht="96" hidden="1" customHeight="1">
      <c r="A80" s="297" t="s">
        <v>509</v>
      </c>
      <c r="B80" s="430">
        <v>23</v>
      </c>
      <c r="C80" s="613" t="s">
        <v>534</v>
      </c>
      <c r="D80" s="522" t="s">
        <v>535</v>
      </c>
      <c r="E80" s="432" t="s">
        <v>541</v>
      </c>
      <c r="F80" s="433" t="s">
        <v>205</v>
      </c>
      <c r="G80" s="632" t="s">
        <v>188</v>
      </c>
      <c r="H80" s="632" t="s">
        <v>188</v>
      </c>
      <c r="I80" s="599" t="s">
        <v>185</v>
      </c>
      <c r="J80" s="432">
        <v>1</v>
      </c>
      <c r="K80" s="436" t="s">
        <v>1622</v>
      </c>
      <c r="L80" s="614">
        <v>1670000</v>
      </c>
      <c r="M80" s="433">
        <v>2012</v>
      </c>
      <c r="N80" s="432" t="s">
        <v>186</v>
      </c>
      <c r="O80" s="614">
        <f t="shared" si="85"/>
        <v>1670000</v>
      </c>
      <c r="P80" s="436" t="s">
        <v>98</v>
      </c>
      <c r="Q80" s="436"/>
      <c r="R80" s="436"/>
      <c r="S80" s="432" t="s">
        <v>531</v>
      </c>
      <c r="T80" s="167">
        <v>5</v>
      </c>
      <c r="U80" s="167">
        <f t="shared" si="101"/>
        <v>5</v>
      </c>
      <c r="V80" s="586">
        <f t="shared" si="102"/>
        <v>334000</v>
      </c>
      <c r="W80" s="586">
        <f t="shared" si="103"/>
        <v>1670000</v>
      </c>
      <c r="X80" s="586">
        <f t="shared" si="104"/>
        <v>0</v>
      </c>
      <c r="Y80" s="592">
        <f t="shared" si="81"/>
        <v>5</v>
      </c>
      <c r="Z80" s="586">
        <f t="shared" si="105"/>
        <v>334000</v>
      </c>
      <c r="AA80" s="586">
        <f t="shared" si="106"/>
        <v>1670000</v>
      </c>
      <c r="AB80" s="586">
        <f t="shared" si="107"/>
        <v>0</v>
      </c>
      <c r="AC80" s="291" t="b">
        <f t="shared" si="19"/>
        <v>1</v>
      </c>
    </row>
    <row r="81" spans="1:29" ht="96" hidden="1" customHeight="1">
      <c r="A81" s="297" t="s">
        <v>509</v>
      </c>
      <c r="B81" s="298">
        <v>24</v>
      </c>
      <c r="C81" s="299" t="s">
        <v>534</v>
      </c>
      <c r="D81" s="300" t="s">
        <v>535</v>
      </c>
      <c r="E81" s="70" t="s">
        <v>541</v>
      </c>
      <c r="F81" s="306" t="s">
        <v>205</v>
      </c>
      <c r="G81" s="351" t="s">
        <v>188</v>
      </c>
      <c r="H81" s="351" t="s">
        <v>188</v>
      </c>
      <c r="I81" s="352" t="s">
        <v>185</v>
      </c>
      <c r="J81" s="70">
        <v>1</v>
      </c>
      <c r="K81" s="312" t="s">
        <v>1622</v>
      </c>
      <c r="L81" s="419">
        <v>1670000</v>
      </c>
      <c r="M81" s="306">
        <v>2012</v>
      </c>
      <c r="N81" s="70" t="s">
        <v>186</v>
      </c>
      <c r="O81" s="419">
        <f t="shared" si="85"/>
        <v>1670000</v>
      </c>
      <c r="P81" s="312" t="s">
        <v>98</v>
      </c>
      <c r="Q81" s="312"/>
      <c r="R81" s="312"/>
      <c r="S81" s="70" t="s">
        <v>531</v>
      </c>
      <c r="T81" s="167">
        <v>5</v>
      </c>
      <c r="U81" s="167">
        <f t="shared" si="101"/>
        <v>5</v>
      </c>
      <c r="V81" s="586">
        <f t="shared" si="102"/>
        <v>334000</v>
      </c>
      <c r="W81" s="586">
        <f t="shared" si="103"/>
        <v>1670000</v>
      </c>
      <c r="X81" s="586">
        <f t="shared" si="104"/>
        <v>0</v>
      </c>
      <c r="Y81" s="592">
        <f t="shared" si="81"/>
        <v>5</v>
      </c>
      <c r="Z81" s="586">
        <f t="shared" si="105"/>
        <v>334000</v>
      </c>
      <c r="AA81" s="586">
        <f t="shared" si="106"/>
        <v>1670000</v>
      </c>
      <c r="AB81" s="586">
        <f t="shared" si="107"/>
        <v>0</v>
      </c>
      <c r="AC81" s="291" t="b">
        <f t="shared" si="19"/>
        <v>1</v>
      </c>
    </row>
    <row r="82" spans="1:29" ht="96" hidden="1" customHeight="1">
      <c r="A82" s="297" t="s">
        <v>509</v>
      </c>
      <c r="B82" s="298">
        <v>25</v>
      </c>
      <c r="C82" s="299" t="s">
        <v>534</v>
      </c>
      <c r="D82" s="300" t="s">
        <v>535</v>
      </c>
      <c r="E82" s="70" t="s">
        <v>541</v>
      </c>
      <c r="F82" s="306" t="s">
        <v>205</v>
      </c>
      <c r="G82" s="351" t="s">
        <v>188</v>
      </c>
      <c r="H82" s="351" t="s">
        <v>188</v>
      </c>
      <c r="I82" s="352" t="s">
        <v>185</v>
      </c>
      <c r="J82" s="70">
        <v>1</v>
      </c>
      <c r="K82" s="312" t="s">
        <v>1622</v>
      </c>
      <c r="L82" s="419">
        <v>1670000</v>
      </c>
      <c r="M82" s="306">
        <v>2012</v>
      </c>
      <c r="N82" s="70" t="s">
        <v>186</v>
      </c>
      <c r="O82" s="419">
        <f t="shared" si="85"/>
        <v>1670000</v>
      </c>
      <c r="P82" s="312" t="s">
        <v>98</v>
      </c>
      <c r="Q82" s="312"/>
      <c r="R82" s="312"/>
      <c r="S82" s="70" t="s">
        <v>531</v>
      </c>
      <c r="T82" s="167">
        <v>5</v>
      </c>
      <c r="U82" s="167">
        <f t="shared" si="101"/>
        <v>5</v>
      </c>
      <c r="V82" s="586">
        <f t="shared" si="102"/>
        <v>334000</v>
      </c>
      <c r="W82" s="586">
        <f t="shared" si="103"/>
        <v>1670000</v>
      </c>
      <c r="X82" s="586">
        <f t="shared" si="104"/>
        <v>0</v>
      </c>
      <c r="Y82" s="592">
        <f t="shared" si="81"/>
        <v>5</v>
      </c>
      <c r="Z82" s="586">
        <f t="shared" si="105"/>
        <v>334000</v>
      </c>
      <c r="AA82" s="586">
        <f t="shared" si="106"/>
        <v>1670000</v>
      </c>
      <c r="AB82" s="586">
        <f t="shared" si="107"/>
        <v>0</v>
      </c>
      <c r="AC82" s="291" t="b">
        <f t="shared" si="19"/>
        <v>1</v>
      </c>
    </row>
    <row r="83" spans="1:29" ht="96" hidden="1" customHeight="1">
      <c r="A83" s="297" t="s">
        <v>509</v>
      </c>
      <c r="B83" s="298">
        <v>26</v>
      </c>
      <c r="C83" s="299" t="s">
        <v>534</v>
      </c>
      <c r="D83" s="300" t="s">
        <v>535</v>
      </c>
      <c r="E83" s="70" t="s">
        <v>541</v>
      </c>
      <c r="F83" s="306" t="s">
        <v>205</v>
      </c>
      <c r="G83" s="351" t="s">
        <v>188</v>
      </c>
      <c r="H83" s="351" t="s">
        <v>188</v>
      </c>
      <c r="I83" s="352" t="s">
        <v>185</v>
      </c>
      <c r="J83" s="70">
        <v>1</v>
      </c>
      <c r="K83" s="312" t="s">
        <v>1622</v>
      </c>
      <c r="L83" s="419">
        <v>1670000</v>
      </c>
      <c r="M83" s="306">
        <v>2012</v>
      </c>
      <c r="N83" s="70" t="s">
        <v>186</v>
      </c>
      <c r="O83" s="419">
        <f t="shared" si="85"/>
        <v>1670000</v>
      </c>
      <c r="P83" s="312" t="s">
        <v>98</v>
      </c>
      <c r="Q83" s="312"/>
      <c r="R83" s="312"/>
      <c r="S83" s="70" t="s">
        <v>531</v>
      </c>
      <c r="T83" s="167">
        <v>5</v>
      </c>
      <c r="U83" s="167">
        <f t="shared" si="101"/>
        <v>5</v>
      </c>
      <c r="V83" s="586">
        <f t="shared" si="102"/>
        <v>334000</v>
      </c>
      <c r="W83" s="586">
        <f t="shared" si="103"/>
        <v>1670000</v>
      </c>
      <c r="X83" s="586">
        <f t="shared" si="104"/>
        <v>0</v>
      </c>
      <c r="Y83" s="592">
        <f t="shared" si="81"/>
        <v>5</v>
      </c>
      <c r="Z83" s="586">
        <f t="shared" si="105"/>
        <v>334000</v>
      </c>
      <c r="AA83" s="586">
        <f t="shared" si="106"/>
        <v>1670000</v>
      </c>
      <c r="AB83" s="586">
        <f t="shared" si="107"/>
        <v>0</v>
      </c>
      <c r="AC83" s="291" t="b">
        <f t="shared" si="19"/>
        <v>1</v>
      </c>
    </row>
    <row r="84" spans="1:29" ht="96" hidden="1" customHeight="1">
      <c r="A84" s="297" t="s">
        <v>509</v>
      </c>
      <c r="B84" s="298">
        <v>27</v>
      </c>
      <c r="C84" s="299" t="s">
        <v>303</v>
      </c>
      <c r="D84" s="300" t="s">
        <v>536</v>
      </c>
      <c r="E84" s="70" t="s">
        <v>542</v>
      </c>
      <c r="F84" s="306" t="s">
        <v>205</v>
      </c>
      <c r="G84" s="351" t="s">
        <v>188</v>
      </c>
      <c r="H84" s="351" t="s">
        <v>188</v>
      </c>
      <c r="I84" s="352" t="s">
        <v>185</v>
      </c>
      <c r="J84" s="70">
        <v>1</v>
      </c>
      <c r="K84" s="312" t="s">
        <v>1622</v>
      </c>
      <c r="L84" s="419">
        <v>493200</v>
      </c>
      <c r="M84" s="306">
        <v>2012</v>
      </c>
      <c r="N84" s="70" t="s">
        <v>186</v>
      </c>
      <c r="O84" s="419">
        <f t="shared" si="85"/>
        <v>493200</v>
      </c>
      <c r="P84" s="312" t="s">
        <v>98</v>
      </c>
      <c r="Q84" s="312"/>
      <c r="R84" s="312"/>
      <c r="S84" s="70" t="s">
        <v>531</v>
      </c>
      <c r="T84" s="167">
        <v>5</v>
      </c>
      <c r="U84" s="167">
        <f t="shared" si="93"/>
        <v>5</v>
      </c>
      <c r="V84" s="586">
        <f t="shared" si="78"/>
        <v>98640</v>
      </c>
      <c r="W84" s="586">
        <f t="shared" si="79"/>
        <v>493200</v>
      </c>
      <c r="X84" s="586">
        <f t="shared" si="80"/>
        <v>0</v>
      </c>
      <c r="Y84" s="592">
        <f t="shared" si="81"/>
        <v>5</v>
      </c>
      <c r="Z84" s="586">
        <f t="shared" si="82"/>
        <v>98640</v>
      </c>
      <c r="AA84" s="586">
        <f t="shared" si="83"/>
        <v>493200</v>
      </c>
      <c r="AB84" s="586">
        <f t="shared" si="84"/>
        <v>0</v>
      </c>
      <c r="AC84" s="291" t="b">
        <f t="shared" si="19"/>
        <v>1</v>
      </c>
    </row>
    <row r="85" spans="1:29" ht="96" hidden="1" customHeight="1">
      <c r="A85" s="297" t="s">
        <v>509</v>
      </c>
      <c r="B85" s="437">
        <v>28</v>
      </c>
      <c r="C85" s="611" t="s">
        <v>303</v>
      </c>
      <c r="D85" s="480" t="s">
        <v>536</v>
      </c>
      <c r="E85" s="363" t="s">
        <v>542</v>
      </c>
      <c r="F85" s="439" t="s">
        <v>205</v>
      </c>
      <c r="G85" s="601" t="s">
        <v>188</v>
      </c>
      <c r="H85" s="601" t="s">
        <v>188</v>
      </c>
      <c r="I85" s="598" t="s">
        <v>185</v>
      </c>
      <c r="J85" s="363">
        <v>1</v>
      </c>
      <c r="K85" s="442" t="s">
        <v>1622</v>
      </c>
      <c r="L85" s="612">
        <v>493200</v>
      </c>
      <c r="M85" s="439">
        <v>2012</v>
      </c>
      <c r="N85" s="363" t="s">
        <v>186</v>
      </c>
      <c r="O85" s="612">
        <f t="shared" si="85"/>
        <v>493200</v>
      </c>
      <c r="P85" s="442" t="s">
        <v>98</v>
      </c>
      <c r="Q85" s="442"/>
      <c r="R85" s="442"/>
      <c r="S85" s="363" t="s">
        <v>531</v>
      </c>
      <c r="T85" s="167">
        <v>5</v>
      </c>
      <c r="U85" s="167">
        <f t="shared" ref="U85:U133" si="108">2016-M85+1</f>
        <v>5</v>
      </c>
      <c r="V85" s="586">
        <f t="shared" ref="V85:V133" si="109">O85/T85</f>
        <v>98640</v>
      </c>
      <c r="W85" s="586">
        <f t="shared" ref="W85:W133" si="110">U85*V85</f>
        <v>493200</v>
      </c>
      <c r="X85" s="586">
        <f t="shared" ref="X85:X133" si="111">O85-W85</f>
        <v>0</v>
      </c>
      <c r="Y85" s="592">
        <f t="shared" si="81"/>
        <v>5</v>
      </c>
      <c r="Z85" s="586">
        <f t="shared" ref="Z85:Z133" si="112">O85/T85</f>
        <v>98640</v>
      </c>
      <c r="AA85" s="586">
        <f t="shared" ref="AA85:AA133" si="113">Y85*Z85</f>
        <v>493200</v>
      </c>
      <c r="AB85" s="586">
        <f t="shared" ref="AB85:AB133" si="114">O85-AA85</f>
        <v>0</v>
      </c>
      <c r="AC85" s="291" t="b">
        <f t="shared" si="19"/>
        <v>1</v>
      </c>
    </row>
    <row r="86" spans="1:29" ht="96" hidden="1" customHeight="1">
      <c r="A86" s="297" t="s">
        <v>509</v>
      </c>
      <c r="B86" s="430">
        <v>29</v>
      </c>
      <c r="C86" s="613" t="s">
        <v>303</v>
      </c>
      <c r="D86" s="522" t="s">
        <v>536</v>
      </c>
      <c r="E86" s="432" t="s">
        <v>542</v>
      </c>
      <c r="F86" s="433" t="s">
        <v>205</v>
      </c>
      <c r="G86" s="632" t="s">
        <v>188</v>
      </c>
      <c r="H86" s="632" t="s">
        <v>188</v>
      </c>
      <c r="I86" s="599" t="s">
        <v>185</v>
      </c>
      <c r="J86" s="432">
        <v>1</v>
      </c>
      <c r="K86" s="436" t="s">
        <v>1622</v>
      </c>
      <c r="L86" s="614">
        <v>493200</v>
      </c>
      <c r="M86" s="433">
        <v>2012</v>
      </c>
      <c r="N86" s="432" t="s">
        <v>186</v>
      </c>
      <c r="O86" s="614">
        <f t="shared" si="85"/>
        <v>493200</v>
      </c>
      <c r="P86" s="436" t="s">
        <v>98</v>
      </c>
      <c r="Q86" s="436"/>
      <c r="R86" s="436"/>
      <c r="S86" s="432" t="s">
        <v>531</v>
      </c>
      <c r="T86" s="167">
        <v>5</v>
      </c>
      <c r="U86" s="167">
        <f t="shared" si="108"/>
        <v>5</v>
      </c>
      <c r="V86" s="586">
        <f t="shared" si="109"/>
        <v>98640</v>
      </c>
      <c r="W86" s="586">
        <f t="shared" si="110"/>
        <v>493200</v>
      </c>
      <c r="X86" s="586">
        <f t="shared" si="111"/>
        <v>0</v>
      </c>
      <c r="Y86" s="592">
        <f t="shared" si="81"/>
        <v>5</v>
      </c>
      <c r="Z86" s="586">
        <f t="shared" si="112"/>
        <v>98640</v>
      </c>
      <c r="AA86" s="586">
        <f t="shared" si="113"/>
        <v>493200</v>
      </c>
      <c r="AB86" s="586">
        <f t="shared" si="114"/>
        <v>0</v>
      </c>
      <c r="AC86" s="291" t="b">
        <f t="shared" si="19"/>
        <v>1</v>
      </c>
    </row>
    <row r="87" spans="1:29" ht="96" hidden="1" customHeight="1">
      <c r="A87" s="297" t="s">
        <v>509</v>
      </c>
      <c r="B87" s="298">
        <v>30</v>
      </c>
      <c r="C87" s="299" t="s">
        <v>303</v>
      </c>
      <c r="D87" s="300" t="s">
        <v>536</v>
      </c>
      <c r="E87" s="70" t="s">
        <v>542</v>
      </c>
      <c r="F87" s="306" t="s">
        <v>205</v>
      </c>
      <c r="G87" s="351" t="s">
        <v>188</v>
      </c>
      <c r="H87" s="351" t="s">
        <v>188</v>
      </c>
      <c r="I87" s="352" t="s">
        <v>185</v>
      </c>
      <c r="J87" s="70">
        <v>1</v>
      </c>
      <c r="K87" s="312" t="s">
        <v>1622</v>
      </c>
      <c r="L87" s="419">
        <v>493200</v>
      </c>
      <c r="M87" s="306">
        <v>2012</v>
      </c>
      <c r="N87" s="70" t="s">
        <v>186</v>
      </c>
      <c r="O87" s="419">
        <f t="shared" si="85"/>
        <v>493200</v>
      </c>
      <c r="P87" s="312" t="s">
        <v>98</v>
      </c>
      <c r="Q87" s="312"/>
      <c r="R87" s="312"/>
      <c r="S87" s="70" t="s">
        <v>531</v>
      </c>
      <c r="T87" s="167">
        <v>5</v>
      </c>
      <c r="U87" s="167">
        <f t="shared" si="108"/>
        <v>5</v>
      </c>
      <c r="V87" s="586">
        <f t="shared" si="109"/>
        <v>98640</v>
      </c>
      <c r="W87" s="586">
        <f t="shared" si="110"/>
        <v>493200</v>
      </c>
      <c r="X87" s="586">
        <f t="shared" si="111"/>
        <v>0</v>
      </c>
      <c r="Y87" s="592">
        <f t="shared" si="81"/>
        <v>5</v>
      </c>
      <c r="Z87" s="586">
        <f t="shared" si="112"/>
        <v>98640</v>
      </c>
      <c r="AA87" s="586">
        <f t="shared" si="113"/>
        <v>493200</v>
      </c>
      <c r="AB87" s="586">
        <f t="shared" si="114"/>
        <v>0</v>
      </c>
      <c r="AC87" s="291" t="b">
        <f t="shared" si="19"/>
        <v>1</v>
      </c>
    </row>
    <row r="88" spans="1:29" ht="96" hidden="1" customHeight="1">
      <c r="A88" s="297" t="s">
        <v>509</v>
      </c>
      <c r="B88" s="298">
        <v>31</v>
      </c>
      <c r="C88" s="299" t="s">
        <v>303</v>
      </c>
      <c r="D88" s="300" t="s">
        <v>536</v>
      </c>
      <c r="E88" s="70" t="s">
        <v>542</v>
      </c>
      <c r="F88" s="306" t="s">
        <v>205</v>
      </c>
      <c r="G88" s="351" t="s">
        <v>188</v>
      </c>
      <c r="H88" s="351" t="s">
        <v>188</v>
      </c>
      <c r="I88" s="352" t="s">
        <v>185</v>
      </c>
      <c r="J88" s="70">
        <v>1</v>
      </c>
      <c r="K88" s="312" t="s">
        <v>1622</v>
      </c>
      <c r="L88" s="419">
        <v>493200</v>
      </c>
      <c r="M88" s="306">
        <v>2012</v>
      </c>
      <c r="N88" s="70" t="s">
        <v>186</v>
      </c>
      <c r="O88" s="419">
        <f t="shared" si="85"/>
        <v>493200</v>
      </c>
      <c r="P88" s="312" t="s">
        <v>98</v>
      </c>
      <c r="Q88" s="312"/>
      <c r="R88" s="312"/>
      <c r="S88" s="70" t="s">
        <v>531</v>
      </c>
      <c r="T88" s="167">
        <v>5</v>
      </c>
      <c r="U88" s="167">
        <f t="shared" si="108"/>
        <v>5</v>
      </c>
      <c r="V88" s="586">
        <f t="shared" si="109"/>
        <v>98640</v>
      </c>
      <c r="W88" s="586">
        <f t="shared" si="110"/>
        <v>493200</v>
      </c>
      <c r="X88" s="586">
        <f t="shared" si="111"/>
        <v>0</v>
      </c>
      <c r="Y88" s="592">
        <f t="shared" si="81"/>
        <v>5</v>
      </c>
      <c r="Z88" s="586">
        <f t="shared" si="112"/>
        <v>98640</v>
      </c>
      <c r="AA88" s="586">
        <f t="shared" si="113"/>
        <v>493200</v>
      </c>
      <c r="AB88" s="586">
        <f t="shared" si="114"/>
        <v>0</v>
      </c>
      <c r="AC88" s="291" t="b">
        <f t="shared" si="19"/>
        <v>1</v>
      </c>
    </row>
    <row r="89" spans="1:29" ht="96" hidden="1" customHeight="1">
      <c r="A89" s="297" t="s">
        <v>509</v>
      </c>
      <c r="B89" s="298">
        <v>32</v>
      </c>
      <c r="C89" s="299" t="s">
        <v>303</v>
      </c>
      <c r="D89" s="300" t="s">
        <v>536</v>
      </c>
      <c r="E89" s="70" t="s">
        <v>542</v>
      </c>
      <c r="F89" s="306" t="s">
        <v>205</v>
      </c>
      <c r="G89" s="351" t="s">
        <v>188</v>
      </c>
      <c r="H89" s="351" t="s">
        <v>188</v>
      </c>
      <c r="I89" s="352" t="s">
        <v>185</v>
      </c>
      <c r="J89" s="70">
        <v>1</v>
      </c>
      <c r="K89" s="312" t="s">
        <v>1622</v>
      </c>
      <c r="L89" s="419">
        <v>493200</v>
      </c>
      <c r="M89" s="306">
        <v>2012</v>
      </c>
      <c r="N89" s="70" t="s">
        <v>186</v>
      </c>
      <c r="O89" s="419">
        <f t="shared" si="85"/>
        <v>493200</v>
      </c>
      <c r="P89" s="312" t="s">
        <v>98</v>
      </c>
      <c r="Q89" s="312"/>
      <c r="R89" s="312"/>
      <c r="S89" s="70" t="s">
        <v>531</v>
      </c>
      <c r="T89" s="167">
        <v>5</v>
      </c>
      <c r="U89" s="167">
        <f t="shared" si="108"/>
        <v>5</v>
      </c>
      <c r="V89" s="586">
        <f t="shared" si="109"/>
        <v>98640</v>
      </c>
      <c r="W89" s="586">
        <f t="shared" si="110"/>
        <v>493200</v>
      </c>
      <c r="X89" s="586">
        <f t="shared" si="111"/>
        <v>0</v>
      </c>
      <c r="Y89" s="592">
        <f t="shared" si="81"/>
        <v>5</v>
      </c>
      <c r="Z89" s="586">
        <f t="shared" si="112"/>
        <v>98640</v>
      </c>
      <c r="AA89" s="586">
        <f t="shared" si="113"/>
        <v>493200</v>
      </c>
      <c r="AB89" s="586">
        <f t="shared" si="114"/>
        <v>0</v>
      </c>
      <c r="AC89" s="291" t="b">
        <f t="shared" si="19"/>
        <v>1</v>
      </c>
    </row>
    <row r="90" spans="1:29" ht="96" hidden="1" customHeight="1">
      <c r="A90" s="297" t="s">
        <v>509</v>
      </c>
      <c r="B90" s="298">
        <v>33</v>
      </c>
      <c r="C90" s="299" t="s">
        <v>303</v>
      </c>
      <c r="D90" s="300" t="s">
        <v>536</v>
      </c>
      <c r="E90" s="70" t="s">
        <v>542</v>
      </c>
      <c r="F90" s="306" t="s">
        <v>205</v>
      </c>
      <c r="G90" s="351" t="s">
        <v>188</v>
      </c>
      <c r="H90" s="351" t="s">
        <v>188</v>
      </c>
      <c r="I90" s="352" t="s">
        <v>185</v>
      </c>
      <c r="J90" s="70">
        <v>1</v>
      </c>
      <c r="K90" s="312" t="s">
        <v>1622</v>
      </c>
      <c r="L90" s="419">
        <v>493200</v>
      </c>
      <c r="M90" s="306">
        <v>2012</v>
      </c>
      <c r="N90" s="70" t="s">
        <v>186</v>
      </c>
      <c r="O90" s="419">
        <f t="shared" si="85"/>
        <v>493200</v>
      </c>
      <c r="P90" s="312" t="s">
        <v>98</v>
      </c>
      <c r="Q90" s="312"/>
      <c r="R90" s="312"/>
      <c r="S90" s="70" t="s">
        <v>531</v>
      </c>
      <c r="T90" s="167">
        <v>5</v>
      </c>
      <c r="U90" s="167">
        <f t="shared" si="108"/>
        <v>5</v>
      </c>
      <c r="V90" s="586">
        <f t="shared" si="109"/>
        <v>98640</v>
      </c>
      <c r="W90" s="586">
        <f t="shared" si="110"/>
        <v>493200</v>
      </c>
      <c r="X90" s="586">
        <f t="shared" si="111"/>
        <v>0</v>
      </c>
      <c r="Y90" s="592">
        <f t="shared" si="81"/>
        <v>5</v>
      </c>
      <c r="Z90" s="586">
        <f t="shared" si="112"/>
        <v>98640</v>
      </c>
      <c r="AA90" s="586">
        <f t="shared" si="113"/>
        <v>493200</v>
      </c>
      <c r="AB90" s="586">
        <f t="shared" si="114"/>
        <v>0</v>
      </c>
      <c r="AC90" s="291" t="b">
        <f t="shared" si="19"/>
        <v>1</v>
      </c>
    </row>
    <row r="91" spans="1:29" ht="96" hidden="1" customHeight="1">
      <c r="A91" s="297" t="s">
        <v>509</v>
      </c>
      <c r="B91" s="437">
        <v>34</v>
      </c>
      <c r="C91" s="611" t="s">
        <v>303</v>
      </c>
      <c r="D91" s="480" t="s">
        <v>536</v>
      </c>
      <c r="E91" s="363" t="s">
        <v>542</v>
      </c>
      <c r="F91" s="439" t="s">
        <v>205</v>
      </c>
      <c r="G91" s="601" t="s">
        <v>188</v>
      </c>
      <c r="H91" s="601" t="s">
        <v>188</v>
      </c>
      <c r="I91" s="598" t="s">
        <v>185</v>
      </c>
      <c r="J91" s="363">
        <v>1</v>
      </c>
      <c r="K91" s="442" t="s">
        <v>1622</v>
      </c>
      <c r="L91" s="612">
        <v>493200</v>
      </c>
      <c r="M91" s="439">
        <v>2012</v>
      </c>
      <c r="N91" s="363" t="s">
        <v>186</v>
      </c>
      <c r="O91" s="612">
        <f t="shared" si="85"/>
        <v>493200</v>
      </c>
      <c r="P91" s="442" t="s">
        <v>98</v>
      </c>
      <c r="Q91" s="442"/>
      <c r="R91" s="442"/>
      <c r="S91" s="363" t="s">
        <v>531</v>
      </c>
      <c r="T91" s="167">
        <v>5</v>
      </c>
      <c r="U91" s="167">
        <f t="shared" si="108"/>
        <v>5</v>
      </c>
      <c r="V91" s="586">
        <f t="shared" si="109"/>
        <v>98640</v>
      </c>
      <c r="W91" s="586">
        <f t="shared" si="110"/>
        <v>493200</v>
      </c>
      <c r="X91" s="586">
        <f t="shared" si="111"/>
        <v>0</v>
      </c>
      <c r="Y91" s="592">
        <f t="shared" si="81"/>
        <v>5</v>
      </c>
      <c r="Z91" s="586">
        <f t="shared" si="112"/>
        <v>98640</v>
      </c>
      <c r="AA91" s="586">
        <f t="shared" si="113"/>
        <v>493200</v>
      </c>
      <c r="AB91" s="586">
        <f t="shared" si="114"/>
        <v>0</v>
      </c>
      <c r="AC91" s="291" t="b">
        <f t="shared" si="19"/>
        <v>1</v>
      </c>
    </row>
    <row r="92" spans="1:29" ht="96" hidden="1" customHeight="1">
      <c r="A92" s="297" t="s">
        <v>509</v>
      </c>
      <c r="B92" s="430">
        <v>35</v>
      </c>
      <c r="C92" s="613" t="s">
        <v>303</v>
      </c>
      <c r="D92" s="522" t="s">
        <v>536</v>
      </c>
      <c r="E92" s="432" t="s">
        <v>542</v>
      </c>
      <c r="F92" s="433" t="s">
        <v>205</v>
      </c>
      <c r="G92" s="632" t="s">
        <v>188</v>
      </c>
      <c r="H92" s="632" t="s">
        <v>188</v>
      </c>
      <c r="I92" s="599" t="s">
        <v>185</v>
      </c>
      <c r="J92" s="432">
        <v>1</v>
      </c>
      <c r="K92" s="436" t="s">
        <v>1622</v>
      </c>
      <c r="L92" s="614">
        <v>493200</v>
      </c>
      <c r="M92" s="433">
        <v>2012</v>
      </c>
      <c r="N92" s="432" t="s">
        <v>186</v>
      </c>
      <c r="O92" s="614">
        <f t="shared" si="85"/>
        <v>493200</v>
      </c>
      <c r="P92" s="436" t="s">
        <v>98</v>
      </c>
      <c r="Q92" s="436"/>
      <c r="R92" s="436"/>
      <c r="S92" s="432" t="s">
        <v>531</v>
      </c>
      <c r="T92" s="167">
        <v>5</v>
      </c>
      <c r="U92" s="167">
        <f t="shared" si="108"/>
        <v>5</v>
      </c>
      <c r="V92" s="586">
        <f t="shared" si="109"/>
        <v>98640</v>
      </c>
      <c r="W92" s="586">
        <f t="shared" si="110"/>
        <v>493200</v>
      </c>
      <c r="X92" s="586">
        <f t="shared" si="111"/>
        <v>0</v>
      </c>
      <c r="Y92" s="592">
        <f t="shared" si="81"/>
        <v>5</v>
      </c>
      <c r="Z92" s="586">
        <f t="shared" si="112"/>
        <v>98640</v>
      </c>
      <c r="AA92" s="586">
        <f t="shared" si="113"/>
        <v>493200</v>
      </c>
      <c r="AB92" s="586">
        <f t="shared" si="114"/>
        <v>0</v>
      </c>
      <c r="AC92" s="291" t="b">
        <f t="shared" si="19"/>
        <v>1</v>
      </c>
    </row>
    <row r="93" spans="1:29" ht="96" hidden="1" customHeight="1">
      <c r="A93" s="297" t="s">
        <v>509</v>
      </c>
      <c r="B93" s="298">
        <v>36</v>
      </c>
      <c r="C93" s="299" t="s">
        <v>303</v>
      </c>
      <c r="D93" s="300" t="s">
        <v>536</v>
      </c>
      <c r="E93" s="70" t="s">
        <v>542</v>
      </c>
      <c r="F93" s="306" t="s">
        <v>205</v>
      </c>
      <c r="G93" s="351" t="s">
        <v>188</v>
      </c>
      <c r="H93" s="351" t="s">
        <v>188</v>
      </c>
      <c r="I93" s="352" t="s">
        <v>185</v>
      </c>
      <c r="J93" s="70">
        <v>1</v>
      </c>
      <c r="K93" s="312" t="s">
        <v>1622</v>
      </c>
      <c r="L93" s="419">
        <v>493200</v>
      </c>
      <c r="M93" s="306">
        <v>2012</v>
      </c>
      <c r="N93" s="70" t="s">
        <v>186</v>
      </c>
      <c r="O93" s="419">
        <f t="shared" si="85"/>
        <v>493200</v>
      </c>
      <c r="P93" s="312" t="s">
        <v>98</v>
      </c>
      <c r="Q93" s="312"/>
      <c r="R93" s="312"/>
      <c r="S93" s="70" t="s">
        <v>531</v>
      </c>
      <c r="T93" s="167">
        <v>5</v>
      </c>
      <c r="U93" s="167">
        <f t="shared" si="108"/>
        <v>5</v>
      </c>
      <c r="V93" s="586">
        <f t="shared" si="109"/>
        <v>98640</v>
      </c>
      <c r="W93" s="586">
        <f t="shared" si="110"/>
        <v>493200</v>
      </c>
      <c r="X93" s="586">
        <f t="shared" si="111"/>
        <v>0</v>
      </c>
      <c r="Y93" s="592">
        <f t="shared" si="81"/>
        <v>5</v>
      </c>
      <c r="Z93" s="586">
        <f t="shared" si="112"/>
        <v>98640</v>
      </c>
      <c r="AA93" s="586">
        <f t="shared" si="113"/>
        <v>493200</v>
      </c>
      <c r="AB93" s="586">
        <f t="shared" si="114"/>
        <v>0</v>
      </c>
      <c r="AC93" s="291" t="b">
        <f t="shared" si="19"/>
        <v>1</v>
      </c>
    </row>
    <row r="94" spans="1:29" ht="96" hidden="1" customHeight="1">
      <c r="A94" s="297" t="s">
        <v>509</v>
      </c>
      <c r="B94" s="298">
        <v>37</v>
      </c>
      <c r="C94" s="299" t="s">
        <v>303</v>
      </c>
      <c r="D94" s="300" t="s">
        <v>536</v>
      </c>
      <c r="E94" s="70" t="s">
        <v>542</v>
      </c>
      <c r="F94" s="306" t="s">
        <v>205</v>
      </c>
      <c r="G94" s="351" t="s">
        <v>188</v>
      </c>
      <c r="H94" s="351" t="s">
        <v>188</v>
      </c>
      <c r="I94" s="352" t="s">
        <v>185</v>
      </c>
      <c r="J94" s="70">
        <v>1</v>
      </c>
      <c r="K94" s="312" t="s">
        <v>1622</v>
      </c>
      <c r="L94" s="419">
        <v>493200</v>
      </c>
      <c r="M94" s="306">
        <v>2012</v>
      </c>
      <c r="N94" s="70" t="s">
        <v>186</v>
      </c>
      <c r="O94" s="419">
        <f t="shared" si="85"/>
        <v>493200</v>
      </c>
      <c r="P94" s="312" t="s">
        <v>98</v>
      </c>
      <c r="Q94" s="312"/>
      <c r="R94" s="312"/>
      <c r="S94" s="70" t="s">
        <v>531</v>
      </c>
      <c r="T94" s="167">
        <v>5</v>
      </c>
      <c r="U94" s="167">
        <f t="shared" si="108"/>
        <v>5</v>
      </c>
      <c r="V94" s="586">
        <f t="shared" si="109"/>
        <v>98640</v>
      </c>
      <c r="W94" s="586">
        <f t="shared" si="110"/>
        <v>493200</v>
      </c>
      <c r="X94" s="586">
        <f t="shared" si="111"/>
        <v>0</v>
      </c>
      <c r="Y94" s="592">
        <f t="shared" si="81"/>
        <v>5</v>
      </c>
      <c r="Z94" s="586">
        <f t="shared" si="112"/>
        <v>98640</v>
      </c>
      <c r="AA94" s="586">
        <f t="shared" si="113"/>
        <v>493200</v>
      </c>
      <c r="AB94" s="586">
        <f t="shared" si="114"/>
        <v>0</v>
      </c>
      <c r="AC94" s="291" t="b">
        <f t="shared" si="19"/>
        <v>1</v>
      </c>
    </row>
    <row r="95" spans="1:29" ht="96" hidden="1" customHeight="1">
      <c r="A95" s="297" t="s">
        <v>509</v>
      </c>
      <c r="B95" s="298">
        <v>38</v>
      </c>
      <c r="C95" s="299" t="s">
        <v>303</v>
      </c>
      <c r="D95" s="300" t="s">
        <v>536</v>
      </c>
      <c r="E95" s="70" t="s">
        <v>542</v>
      </c>
      <c r="F95" s="306" t="s">
        <v>205</v>
      </c>
      <c r="G95" s="351" t="s">
        <v>188</v>
      </c>
      <c r="H95" s="351" t="s">
        <v>188</v>
      </c>
      <c r="I95" s="352" t="s">
        <v>185</v>
      </c>
      <c r="J95" s="70">
        <v>1</v>
      </c>
      <c r="K95" s="312" t="s">
        <v>1622</v>
      </c>
      <c r="L95" s="419">
        <v>493200</v>
      </c>
      <c r="M95" s="306">
        <v>2012</v>
      </c>
      <c r="N95" s="70" t="s">
        <v>186</v>
      </c>
      <c r="O95" s="419">
        <f t="shared" si="85"/>
        <v>493200</v>
      </c>
      <c r="P95" s="312" t="s">
        <v>98</v>
      </c>
      <c r="Q95" s="312"/>
      <c r="R95" s="312"/>
      <c r="S95" s="70" t="s">
        <v>531</v>
      </c>
      <c r="T95" s="167">
        <v>5</v>
      </c>
      <c r="U95" s="167">
        <f t="shared" si="108"/>
        <v>5</v>
      </c>
      <c r="V95" s="586">
        <f t="shared" si="109"/>
        <v>98640</v>
      </c>
      <c r="W95" s="586">
        <f t="shared" si="110"/>
        <v>493200</v>
      </c>
      <c r="X95" s="586">
        <f t="shared" si="111"/>
        <v>0</v>
      </c>
      <c r="Y95" s="592">
        <f t="shared" si="81"/>
        <v>5</v>
      </c>
      <c r="Z95" s="586">
        <f t="shared" si="112"/>
        <v>98640</v>
      </c>
      <c r="AA95" s="586">
        <f t="shared" si="113"/>
        <v>493200</v>
      </c>
      <c r="AB95" s="586">
        <f t="shared" si="114"/>
        <v>0</v>
      </c>
      <c r="AC95" s="291" t="b">
        <f t="shared" si="19"/>
        <v>1</v>
      </c>
    </row>
    <row r="96" spans="1:29" ht="96" hidden="1" customHeight="1">
      <c r="A96" s="297" t="s">
        <v>509</v>
      </c>
      <c r="B96" s="298">
        <v>39</v>
      </c>
      <c r="C96" s="299" t="s">
        <v>303</v>
      </c>
      <c r="D96" s="300" t="s">
        <v>536</v>
      </c>
      <c r="E96" s="70" t="s">
        <v>542</v>
      </c>
      <c r="F96" s="306" t="s">
        <v>205</v>
      </c>
      <c r="G96" s="351" t="s">
        <v>188</v>
      </c>
      <c r="H96" s="351" t="s">
        <v>188</v>
      </c>
      <c r="I96" s="352" t="s">
        <v>185</v>
      </c>
      <c r="J96" s="70">
        <v>1</v>
      </c>
      <c r="K96" s="312" t="s">
        <v>1622</v>
      </c>
      <c r="L96" s="419">
        <v>493200</v>
      </c>
      <c r="M96" s="306">
        <v>2012</v>
      </c>
      <c r="N96" s="70" t="s">
        <v>186</v>
      </c>
      <c r="O96" s="419">
        <f t="shared" si="85"/>
        <v>493200</v>
      </c>
      <c r="P96" s="312" t="s">
        <v>98</v>
      </c>
      <c r="Q96" s="312"/>
      <c r="R96" s="312"/>
      <c r="S96" s="70" t="s">
        <v>531</v>
      </c>
      <c r="T96" s="167">
        <v>5</v>
      </c>
      <c r="U96" s="167">
        <f t="shared" si="108"/>
        <v>5</v>
      </c>
      <c r="V96" s="586">
        <f t="shared" si="109"/>
        <v>98640</v>
      </c>
      <c r="W96" s="586">
        <f t="shared" si="110"/>
        <v>493200</v>
      </c>
      <c r="X96" s="586">
        <f t="shared" si="111"/>
        <v>0</v>
      </c>
      <c r="Y96" s="592">
        <f t="shared" si="81"/>
        <v>5</v>
      </c>
      <c r="Z96" s="586">
        <f t="shared" si="112"/>
        <v>98640</v>
      </c>
      <c r="AA96" s="586">
        <f t="shared" si="113"/>
        <v>493200</v>
      </c>
      <c r="AB96" s="586">
        <f t="shared" si="114"/>
        <v>0</v>
      </c>
      <c r="AC96" s="291" t="b">
        <f t="shared" si="19"/>
        <v>1</v>
      </c>
    </row>
    <row r="97" spans="1:29" ht="96" hidden="1" customHeight="1">
      <c r="A97" s="297" t="s">
        <v>509</v>
      </c>
      <c r="B97" s="437">
        <v>40</v>
      </c>
      <c r="C97" s="611" t="s">
        <v>303</v>
      </c>
      <c r="D97" s="480" t="s">
        <v>536</v>
      </c>
      <c r="E97" s="363" t="s">
        <v>542</v>
      </c>
      <c r="F97" s="439" t="s">
        <v>205</v>
      </c>
      <c r="G97" s="601" t="s">
        <v>188</v>
      </c>
      <c r="H97" s="601" t="s">
        <v>188</v>
      </c>
      <c r="I97" s="598" t="s">
        <v>185</v>
      </c>
      <c r="J97" s="363">
        <v>1</v>
      </c>
      <c r="K97" s="442" t="s">
        <v>1622</v>
      </c>
      <c r="L97" s="612">
        <v>493200</v>
      </c>
      <c r="M97" s="439">
        <v>2012</v>
      </c>
      <c r="N97" s="363" t="s">
        <v>186</v>
      </c>
      <c r="O97" s="612">
        <f t="shared" si="85"/>
        <v>493200</v>
      </c>
      <c r="P97" s="442" t="s">
        <v>98</v>
      </c>
      <c r="Q97" s="442"/>
      <c r="R97" s="442"/>
      <c r="S97" s="363" t="s">
        <v>531</v>
      </c>
      <c r="T97" s="167">
        <v>5</v>
      </c>
      <c r="U97" s="167">
        <f t="shared" si="108"/>
        <v>5</v>
      </c>
      <c r="V97" s="586">
        <f t="shared" si="109"/>
        <v>98640</v>
      </c>
      <c r="W97" s="586">
        <f t="shared" si="110"/>
        <v>493200</v>
      </c>
      <c r="X97" s="586">
        <f t="shared" si="111"/>
        <v>0</v>
      </c>
      <c r="Y97" s="592">
        <f t="shared" si="81"/>
        <v>5</v>
      </c>
      <c r="Z97" s="586">
        <f t="shared" si="112"/>
        <v>98640</v>
      </c>
      <c r="AA97" s="586">
        <f t="shared" si="113"/>
        <v>493200</v>
      </c>
      <c r="AB97" s="586">
        <f t="shared" si="114"/>
        <v>0</v>
      </c>
      <c r="AC97" s="291" t="b">
        <f t="shared" si="19"/>
        <v>1</v>
      </c>
    </row>
    <row r="98" spans="1:29" ht="96" hidden="1" customHeight="1">
      <c r="A98" s="297" t="s">
        <v>509</v>
      </c>
      <c r="B98" s="430">
        <v>41</v>
      </c>
      <c r="C98" s="613" t="s">
        <v>303</v>
      </c>
      <c r="D98" s="522" t="s">
        <v>536</v>
      </c>
      <c r="E98" s="432" t="s">
        <v>542</v>
      </c>
      <c r="F98" s="433" t="s">
        <v>205</v>
      </c>
      <c r="G98" s="632" t="s">
        <v>188</v>
      </c>
      <c r="H98" s="632" t="s">
        <v>188</v>
      </c>
      <c r="I98" s="599" t="s">
        <v>185</v>
      </c>
      <c r="J98" s="432">
        <v>1</v>
      </c>
      <c r="K98" s="436" t="s">
        <v>1622</v>
      </c>
      <c r="L98" s="614">
        <v>493200</v>
      </c>
      <c r="M98" s="433">
        <v>2012</v>
      </c>
      <c r="N98" s="432" t="s">
        <v>186</v>
      </c>
      <c r="O98" s="614">
        <f t="shared" si="85"/>
        <v>493200</v>
      </c>
      <c r="P98" s="436" t="s">
        <v>98</v>
      </c>
      <c r="Q98" s="436"/>
      <c r="R98" s="436"/>
      <c r="S98" s="432" t="s">
        <v>531</v>
      </c>
      <c r="T98" s="167">
        <v>5</v>
      </c>
      <c r="U98" s="167">
        <f t="shared" si="108"/>
        <v>5</v>
      </c>
      <c r="V98" s="586">
        <f t="shared" si="109"/>
        <v>98640</v>
      </c>
      <c r="W98" s="586">
        <f t="shared" si="110"/>
        <v>493200</v>
      </c>
      <c r="X98" s="586">
        <f t="shared" si="111"/>
        <v>0</v>
      </c>
      <c r="Y98" s="592">
        <f t="shared" si="81"/>
        <v>5</v>
      </c>
      <c r="Z98" s="586">
        <f t="shared" si="112"/>
        <v>98640</v>
      </c>
      <c r="AA98" s="586">
        <f t="shared" si="113"/>
        <v>493200</v>
      </c>
      <c r="AB98" s="586">
        <f t="shared" si="114"/>
        <v>0</v>
      </c>
      <c r="AC98" s="291" t="b">
        <f t="shared" si="19"/>
        <v>1</v>
      </c>
    </row>
    <row r="99" spans="1:29" ht="96" hidden="1" customHeight="1">
      <c r="A99" s="297" t="s">
        <v>509</v>
      </c>
      <c r="B99" s="298">
        <v>42</v>
      </c>
      <c r="C99" s="299" t="s">
        <v>303</v>
      </c>
      <c r="D99" s="300" t="s">
        <v>536</v>
      </c>
      <c r="E99" s="70" t="s">
        <v>542</v>
      </c>
      <c r="F99" s="306" t="s">
        <v>205</v>
      </c>
      <c r="G99" s="351" t="s">
        <v>188</v>
      </c>
      <c r="H99" s="351" t="s">
        <v>188</v>
      </c>
      <c r="I99" s="352" t="s">
        <v>185</v>
      </c>
      <c r="J99" s="70">
        <v>1</v>
      </c>
      <c r="K99" s="312" t="s">
        <v>1622</v>
      </c>
      <c r="L99" s="419">
        <v>493200</v>
      </c>
      <c r="M99" s="306">
        <v>2012</v>
      </c>
      <c r="N99" s="70" t="s">
        <v>186</v>
      </c>
      <c r="O99" s="419">
        <f t="shared" si="85"/>
        <v>493200</v>
      </c>
      <c r="P99" s="312" t="s">
        <v>98</v>
      </c>
      <c r="Q99" s="312"/>
      <c r="R99" s="312"/>
      <c r="S99" s="70" t="s">
        <v>531</v>
      </c>
      <c r="T99" s="167">
        <v>5</v>
      </c>
      <c r="U99" s="167">
        <f t="shared" si="108"/>
        <v>5</v>
      </c>
      <c r="V99" s="586">
        <f t="shared" si="109"/>
        <v>98640</v>
      </c>
      <c r="W99" s="586">
        <f t="shared" si="110"/>
        <v>493200</v>
      </c>
      <c r="X99" s="586">
        <f t="shared" si="111"/>
        <v>0</v>
      </c>
      <c r="Y99" s="592">
        <f t="shared" si="81"/>
        <v>5</v>
      </c>
      <c r="Z99" s="586">
        <f t="shared" si="112"/>
        <v>98640</v>
      </c>
      <c r="AA99" s="586">
        <f t="shared" si="113"/>
        <v>493200</v>
      </c>
      <c r="AB99" s="586">
        <f t="shared" si="114"/>
        <v>0</v>
      </c>
      <c r="AC99" s="291" t="b">
        <f t="shared" si="19"/>
        <v>1</v>
      </c>
    </row>
    <row r="100" spans="1:29" ht="96" hidden="1" customHeight="1">
      <c r="A100" s="297" t="s">
        <v>509</v>
      </c>
      <c r="B100" s="298">
        <v>43</v>
      </c>
      <c r="C100" s="299" t="s">
        <v>303</v>
      </c>
      <c r="D100" s="300" t="s">
        <v>536</v>
      </c>
      <c r="E100" s="70" t="s">
        <v>542</v>
      </c>
      <c r="F100" s="306" t="s">
        <v>205</v>
      </c>
      <c r="G100" s="351" t="s">
        <v>188</v>
      </c>
      <c r="H100" s="351" t="s">
        <v>188</v>
      </c>
      <c r="I100" s="352" t="s">
        <v>185</v>
      </c>
      <c r="J100" s="70">
        <v>1</v>
      </c>
      <c r="K100" s="312" t="s">
        <v>1622</v>
      </c>
      <c r="L100" s="419">
        <v>493200</v>
      </c>
      <c r="M100" s="306">
        <v>2012</v>
      </c>
      <c r="N100" s="70" t="s">
        <v>186</v>
      </c>
      <c r="O100" s="419">
        <f t="shared" si="85"/>
        <v>493200</v>
      </c>
      <c r="P100" s="312" t="s">
        <v>98</v>
      </c>
      <c r="Q100" s="312"/>
      <c r="R100" s="312"/>
      <c r="S100" s="70" t="s">
        <v>531</v>
      </c>
      <c r="T100" s="167">
        <v>5</v>
      </c>
      <c r="U100" s="167">
        <f t="shared" si="108"/>
        <v>5</v>
      </c>
      <c r="V100" s="586">
        <f t="shared" si="109"/>
        <v>98640</v>
      </c>
      <c r="W100" s="586">
        <f t="shared" si="110"/>
        <v>493200</v>
      </c>
      <c r="X100" s="586">
        <f t="shared" si="111"/>
        <v>0</v>
      </c>
      <c r="Y100" s="592">
        <f t="shared" si="81"/>
        <v>5</v>
      </c>
      <c r="Z100" s="586">
        <f t="shared" si="112"/>
        <v>98640</v>
      </c>
      <c r="AA100" s="586">
        <f t="shared" si="113"/>
        <v>493200</v>
      </c>
      <c r="AB100" s="586">
        <f t="shared" si="114"/>
        <v>0</v>
      </c>
      <c r="AC100" s="291" t="b">
        <f t="shared" si="19"/>
        <v>1</v>
      </c>
    </row>
    <row r="101" spans="1:29" ht="96" hidden="1" customHeight="1">
      <c r="A101" s="297" t="s">
        <v>509</v>
      </c>
      <c r="B101" s="298">
        <v>44</v>
      </c>
      <c r="C101" s="299" t="s">
        <v>303</v>
      </c>
      <c r="D101" s="300" t="s">
        <v>536</v>
      </c>
      <c r="E101" s="70" t="s">
        <v>542</v>
      </c>
      <c r="F101" s="306" t="s">
        <v>205</v>
      </c>
      <c r="G101" s="351" t="s">
        <v>188</v>
      </c>
      <c r="H101" s="351" t="s">
        <v>188</v>
      </c>
      <c r="I101" s="352" t="s">
        <v>185</v>
      </c>
      <c r="J101" s="70">
        <v>1</v>
      </c>
      <c r="K101" s="312" t="s">
        <v>1622</v>
      </c>
      <c r="L101" s="419">
        <v>493200</v>
      </c>
      <c r="M101" s="306">
        <v>2012</v>
      </c>
      <c r="N101" s="70" t="s">
        <v>186</v>
      </c>
      <c r="O101" s="419">
        <f t="shared" si="85"/>
        <v>493200</v>
      </c>
      <c r="P101" s="312" t="s">
        <v>98</v>
      </c>
      <c r="Q101" s="312"/>
      <c r="R101" s="312"/>
      <c r="S101" s="70" t="s">
        <v>531</v>
      </c>
      <c r="T101" s="167">
        <v>5</v>
      </c>
      <c r="U101" s="167">
        <f t="shared" si="108"/>
        <v>5</v>
      </c>
      <c r="V101" s="586">
        <f t="shared" si="109"/>
        <v>98640</v>
      </c>
      <c r="W101" s="586">
        <f t="shared" si="110"/>
        <v>493200</v>
      </c>
      <c r="X101" s="586">
        <f t="shared" si="111"/>
        <v>0</v>
      </c>
      <c r="Y101" s="592">
        <f t="shared" si="81"/>
        <v>5</v>
      </c>
      <c r="Z101" s="586">
        <f t="shared" si="112"/>
        <v>98640</v>
      </c>
      <c r="AA101" s="586">
        <f t="shared" si="113"/>
        <v>493200</v>
      </c>
      <c r="AB101" s="586">
        <f t="shared" si="114"/>
        <v>0</v>
      </c>
      <c r="AC101" s="291" t="b">
        <f t="shared" si="19"/>
        <v>1</v>
      </c>
    </row>
    <row r="102" spans="1:29" ht="96" hidden="1" customHeight="1">
      <c r="A102" s="297" t="s">
        <v>509</v>
      </c>
      <c r="B102" s="298">
        <v>45</v>
      </c>
      <c r="C102" s="299" t="s">
        <v>303</v>
      </c>
      <c r="D102" s="300" t="s">
        <v>536</v>
      </c>
      <c r="E102" s="70" t="s">
        <v>542</v>
      </c>
      <c r="F102" s="306" t="s">
        <v>205</v>
      </c>
      <c r="G102" s="351" t="s">
        <v>188</v>
      </c>
      <c r="H102" s="351" t="s">
        <v>188</v>
      </c>
      <c r="I102" s="352" t="s">
        <v>185</v>
      </c>
      <c r="J102" s="70">
        <v>1</v>
      </c>
      <c r="K102" s="312" t="s">
        <v>1622</v>
      </c>
      <c r="L102" s="419">
        <v>493200</v>
      </c>
      <c r="M102" s="306">
        <v>2012</v>
      </c>
      <c r="N102" s="70" t="s">
        <v>186</v>
      </c>
      <c r="O102" s="419">
        <f t="shared" si="85"/>
        <v>493200</v>
      </c>
      <c r="P102" s="312" t="s">
        <v>98</v>
      </c>
      <c r="Q102" s="312"/>
      <c r="R102" s="312"/>
      <c r="S102" s="70" t="s">
        <v>531</v>
      </c>
      <c r="T102" s="167">
        <v>5</v>
      </c>
      <c r="U102" s="167">
        <f t="shared" si="108"/>
        <v>5</v>
      </c>
      <c r="V102" s="586">
        <f t="shared" si="109"/>
        <v>98640</v>
      </c>
      <c r="W102" s="586">
        <f t="shared" si="110"/>
        <v>493200</v>
      </c>
      <c r="X102" s="586">
        <f t="shared" si="111"/>
        <v>0</v>
      </c>
      <c r="Y102" s="592">
        <f t="shared" si="81"/>
        <v>5</v>
      </c>
      <c r="Z102" s="586">
        <f t="shared" si="112"/>
        <v>98640</v>
      </c>
      <c r="AA102" s="586">
        <f t="shared" si="113"/>
        <v>493200</v>
      </c>
      <c r="AB102" s="586">
        <f t="shared" si="114"/>
        <v>0</v>
      </c>
      <c r="AC102" s="291" t="b">
        <f t="shared" si="19"/>
        <v>1</v>
      </c>
    </row>
    <row r="103" spans="1:29" ht="96" hidden="1" customHeight="1">
      <c r="A103" s="297" t="s">
        <v>509</v>
      </c>
      <c r="B103" s="437">
        <v>46</v>
      </c>
      <c r="C103" s="611" t="s">
        <v>303</v>
      </c>
      <c r="D103" s="480" t="s">
        <v>536</v>
      </c>
      <c r="E103" s="363" t="s">
        <v>542</v>
      </c>
      <c r="F103" s="439" t="s">
        <v>205</v>
      </c>
      <c r="G103" s="601" t="s">
        <v>188</v>
      </c>
      <c r="H103" s="601" t="s">
        <v>188</v>
      </c>
      <c r="I103" s="598" t="s">
        <v>185</v>
      </c>
      <c r="J103" s="363">
        <v>1</v>
      </c>
      <c r="K103" s="442" t="s">
        <v>1622</v>
      </c>
      <c r="L103" s="612">
        <v>493200</v>
      </c>
      <c r="M103" s="439">
        <v>2012</v>
      </c>
      <c r="N103" s="363" t="s">
        <v>186</v>
      </c>
      <c r="O103" s="612">
        <f t="shared" si="85"/>
        <v>493200</v>
      </c>
      <c r="P103" s="442" t="s">
        <v>98</v>
      </c>
      <c r="Q103" s="442"/>
      <c r="R103" s="442"/>
      <c r="S103" s="363" t="s">
        <v>531</v>
      </c>
      <c r="T103" s="167">
        <v>5</v>
      </c>
      <c r="U103" s="167">
        <f t="shared" si="108"/>
        <v>5</v>
      </c>
      <c r="V103" s="586">
        <f t="shared" si="109"/>
        <v>98640</v>
      </c>
      <c r="W103" s="586">
        <f t="shared" si="110"/>
        <v>493200</v>
      </c>
      <c r="X103" s="586">
        <f t="shared" si="111"/>
        <v>0</v>
      </c>
      <c r="Y103" s="592">
        <f t="shared" si="81"/>
        <v>5</v>
      </c>
      <c r="Z103" s="586">
        <f t="shared" si="112"/>
        <v>98640</v>
      </c>
      <c r="AA103" s="586">
        <f t="shared" si="113"/>
        <v>493200</v>
      </c>
      <c r="AB103" s="586">
        <f t="shared" si="114"/>
        <v>0</v>
      </c>
      <c r="AC103" s="291" t="b">
        <f t="shared" si="19"/>
        <v>1</v>
      </c>
    </row>
    <row r="104" spans="1:29" ht="96" hidden="1" customHeight="1">
      <c r="A104" s="297" t="s">
        <v>509</v>
      </c>
      <c r="B104" s="430">
        <v>47</v>
      </c>
      <c r="C104" s="613" t="s">
        <v>303</v>
      </c>
      <c r="D104" s="522" t="s">
        <v>536</v>
      </c>
      <c r="E104" s="432" t="s">
        <v>542</v>
      </c>
      <c r="F104" s="433" t="s">
        <v>205</v>
      </c>
      <c r="G104" s="632" t="s">
        <v>188</v>
      </c>
      <c r="H104" s="632" t="s">
        <v>188</v>
      </c>
      <c r="I104" s="599" t="s">
        <v>185</v>
      </c>
      <c r="J104" s="432">
        <v>1</v>
      </c>
      <c r="K104" s="436" t="s">
        <v>1622</v>
      </c>
      <c r="L104" s="614">
        <v>493200</v>
      </c>
      <c r="M104" s="433">
        <v>2012</v>
      </c>
      <c r="N104" s="432" t="s">
        <v>186</v>
      </c>
      <c r="O104" s="614">
        <f t="shared" si="85"/>
        <v>493200</v>
      </c>
      <c r="P104" s="436" t="s">
        <v>98</v>
      </c>
      <c r="Q104" s="436"/>
      <c r="R104" s="436"/>
      <c r="S104" s="432" t="s">
        <v>531</v>
      </c>
      <c r="T104" s="167">
        <v>5</v>
      </c>
      <c r="U104" s="167">
        <f t="shared" si="108"/>
        <v>5</v>
      </c>
      <c r="V104" s="586">
        <f t="shared" si="109"/>
        <v>98640</v>
      </c>
      <c r="W104" s="586">
        <f t="shared" si="110"/>
        <v>493200</v>
      </c>
      <c r="X104" s="586">
        <f t="shared" si="111"/>
        <v>0</v>
      </c>
      <c r="Y104" s="592">
        <f t="shared" si="81"/>
        <v>5</v>
      </c>
      <c r="Z104" s="586">
        <f t="shared" si="112"/>
        <v>98640</v>
      </c>
      <c r="AA104" s="586">
        <f t="shared" si="113"/>
        <v>493200</v>
      </c>
      <c r="AB104" s="586">
        <f t="shared" si="114"/>
        <v>0</v>
      </c>
      <c r="AC104" s="291" t="b">
        <f t="shared" si="19"/>
        <v>1</v>
      </c>
    </row>
    <row r="105" spans="1:29" ht="96" hidden="1" customHeight="1">
      <c r="A105" s="297" t="s">
        <v>509</v>
      </c>
      <c r="B105" s="298">
        <v>48</v>
      </c>
      <c r="C105" s="299" t="s">
        <v>303</v>
      </c>
      <c r="D105" s="300" t="s">
        <v>536</v>
      </c>
      <c r="E105" s="70" t="s">
        <v>542</v>
      </c>
      <c r="F105" s="306" t="s">
        <v>205</v>
      </c>
      <c r="G105" s="351" t="s">
        <v>188</v>
      </c>
      <c r="H105" s="351" t="s">
        <v>188</v>
      </c>
      <c r="I105" s="352" t="s">
        <v>185</v>
      </c>
      <c r="J105" s="70">
        <v>1</v>
      </c>
      <c r="K105" s="312" t="s">
        <v>1622</v>
      </c>
      <c r="L105" s="419">
        <v>493200</v>
      </c>
      <c r="M105" s="306">
        <v>2012</v>
      </c>
      <c r="N105" s="70" t="s">
        <v>186</v>
      </c>
      <c r="O105" s="419">
        <f t="shared" si="85"/>
        <v>493200</v>
      </c>
      <c r="P105" s="312" t="s">
        <v>98</v>
      </c>
      <c r="Q105" s="312"/>
      <c r="R105" s="312"/>
      <c r="S105" s="70" t="s">
        <v>531</v>
      </c>
      <c r="T105" s="167">
        <v>5</v>
      </c>
      <c r="U105" s="167">
        <f t="shared" si="108"/>
        <v>5</v>
      </c>
      <c r="V105" s="586">
        <f t="shared" si="109"/>
        <v>98640</v>
      </c>
      <c r="W105" s="586">
        <f t="shared" si="110"/>
        <v>493200</v>
      </c>
      <c r="X105" s="586">
        <f t="shared" si="111"/>
        <v>0</v>
      </c>
      <c r="Y105" s="592">
        <f t="shared" si="81"/>
        <v>5</v>
      </c>
      <c r="Z105" s="586">
        <f t="shared" si="112"/>
        <v>98640</v>
      </c>
      <c r="AA105" s="586">
        <f t="shared" si="113"/>
        <v>493200</v>
      </c>
      <c r="AB105" s="586">
        <f t="shared" si="114"/>
        <v>0</v>
      </c>
      <c r="AC105" s="291" t="b">
        <f t="shared" si="19"/>
        <v>1</v>
      </c>
    </row>
    <row r="106" spans="1:29" ht="96" hidden="1" customHeight="1">
      <c r="A106" s="297" t="s">
        <v>509</v>
      </c>
      <c r="B106" s="298">
        <v>49</v>
      </c>
      <c r="C106" s="299" t="s">
        <v>303</v>
      </c>
      <c r="D106" s="300" t="s">
        <v>536</v>
      </c>
      <c r="E106" s="70" t="s">
        <v>542</v>
      </c>
      <c r="F106" s="306" t="s">
        <v>205</v>
      </c>
      <c r="G106" s="351" t="s">
        <v>188</v>
      </c>
      <c r="H106" s="351" t="s">
        <v>188</v>
      </c>
      <c r="I106" s="352" t="s">
        <v>185</v>
      </c>
      <c r="J106" s="70">
        <v>1</v>
      </c>
      <c r="K106" s="312" t="s">
        <v>1622</v>
      </c>
      <c r="L106" s="419">
        <v>493200</v>
      </c>
      <c r="M106" s="306">
        <v>2012</v>
      </c>
      <c r="N106" s="70" t="s">
        <v>186</v>
      </c>
      <c r="O106" s="419">
        <f t="shared" si="85"/>
        <v>493200</v>
      </c>
      <c r="P106" s="312" t="s">
        <v>98</v>
      </c>
      <c r="Q106" s="312"/>
      <c r="R106" s="312"/>
      <c r="S106" s="70" t="s">
        <v>531</v>
      </c>
      <c r="T106" s="167">
        <v>5</v>
      </c>
      <c r="U106" s="167">
        <f t="shared" si="108"/>
        <v>5</v>
      </c>
      <c r="V106" s="586">
        <f t="shared" si="109"/>
        <v>98640</v>
      </c>
      <c r="W106" s="586">
        <f t="shared" si="110"/>
        <v>493200</v>
      </c>
      <c r="X106" s="586">
        <f t="shared" si="111"/>
        <v>0</v>
      </c>
      <c r="Y106" s="592">
        <f t="shared" si="81"/>
        <v>5</v>
      </c>
      <c r="Z106" s="586">
        <f t="shared" si="112"/>
        <v>98640</v>
      </c>
      <c r="AA106" s="586">
        <f t="shared" si="113"/>
        <v>493200</v>
      </c>
      <c r="AB106" s="586">
        <f t="shared" si="114"/>
        <v>0</v>
      </c>
      <c r="AC106" s="291" t="b">
        <f t="shared" si="19"/>
        <v>1</v>
      </c>
    </row>
    <row r="107" spans="1:29" ht="96" hidden="1" customHeight="1">
      <c r="A107" s="297" t="s">
        <v>509</v>
      </c>
      <c r="B107" s="298">
        <v>50</v>
      </c>
      <c r="C107" s="299" t="s">
        <v>303</v>
      </c>
      <c r="D107" s="300" t="s">
        <v>536</v>
      </c>
      <c r="E107" s="70" t="s">
        <v>542</v>
      </c>
      <c r="F107" s="306" t="s">
        <v>205</v>
      </c>
      <c r="G107" s="351" t="s">
        <v>188</v>
      </c>
      <c r="H107" s="351" t="s">
        <v>188</v>
      </c>
      <c r="I107" s="352" t="s">
        <v>185</v>
      </c>
      <c r="J107" s="70">
        <v>1</v>
      </c>
      <c r="K107" s="312" t="s">
        <v>1622</v>
      </c>
      <c r="L107" s="419">
        <v>493200</v>
      </c>
      <c r="M107" s="306">
        <v>2012</v>
      </c>
      <c r="N107" s="70" t="s">
        <v>186</v>
      </c>
      <c r="O107" s="419">
        <f t="shared" si="85"/>
        <v>493200</v>
      </c>
      <c r="P107" s="312" t="s">
        <v>98</v>
      </c>
      <c r="Q107" s="312"/>
      <c r="R107" s="312"/>
      <c r="S107" s="70" t="s">
        <v>531</v>
      </c>
      <c r="T107" s="167">
        <v>5</v>
      </c>
      <c r="U107" s="167">
        <f t="shared" si="108"/>
        <v>5</v>
      </c>
      <c r="V107" s="586">
        <f t="shared" si="109"/>
        <v>98640</v>
      </c>
      <c r="W107" s="586">
        <f t="shared" si="110"/>
        <v>493200</v>
      </c>
      <c r="X107" s="586">
        <f t="shared" si="111"/>
        <v>0</v>
      </c>
      <c r="Y107" s="592">
        <f t="shared" si="81"/>
        <v>5</v>
      </c>
      <c r="Z107" s="586">
        <f t="shared" si="112"/>
        <v>98640</v>
      </c>
      <c r="AA107" s="586">
        <f t="shared" si="113"/>
        <v>493200</v>
      </c>
      <c r="AB107" s="586">
        <f t="shared" si="114"/>
        <v>0</v>
      </c>
      <c r="AC107" s="291" t="b">
        <f t="shared" si="19"/>
        <v>1</v>
      </c>
    </row>
    <row r="108" spans="1:29" ht="96" hidden="1" customHeight="1">
      <c r="A108" s="297" t="s">
        <v>509</v>
      </c>
      <c r="B108" s="298">
        <v>51</v>
      </c>
      <c r="C108" s="299" t="s">
        <v>303</v>
      </c>
      <c r="D108" s="300" t="s">
        <v>536</v>
      </c>
      <c r="E108" s="70" t="s">
        <v>542</v>
      </c>
      <c r="F108" s="306" t="s">
        <v>205</v>
      </c>
      <c r="G108" s="351" t="s">
        <v>188</v>
      </c>
      <c r="H108" s="351" t="s">
        <v>188</v>
      </c>
      <c r="I108" s="352" t="s">
        <v>185</v>
      </c>
      <c r="J108" s="70">
        <v>1</v>
      </c>
      <c r="K108" s="312" t="s">
        <v>1622</v>
      </c>
      <c r="L108" s="419">
        <v>493200</v>
      </c>
      <c r="M108" s="306">
        <v>2012</v>
      </c>
      <c r="N108" s="70" t="s">
        <v>186</v>
      </c>
      <c r="O108" s="419">
        <f t="shared" si="85"/>
        <v>493200</v>
      </c>
      <c r="P108" s="312" t="s">
        <v>98</v>
      </c>
      <c r="Q108" s="312"/>
      <c r="R108" s="312"/>
      <c r="S108" s="70" t="s">
        <v>531</v>
      </c>
      <c r="T108" s="167">
        <v>5</v>
      </c>
      <c r="U108" s="167">
        <f t="shared" si="108"/>
        <v>5</v>
      </c>
      <c r="V108" s="586">
        <f t="shared" si="109"/>
        <v>98640</v>
      </c>
      <c r="W108" s="586">
        <f t="shared" si="110"/>
        <v>493200</v>
      </c>
      <c r="X108" s="586">
        <f t="shared" si="111"/>
        <v>0</v>
      </c>
      <c r="Y108" s="592">
        <f t="shared" si="81"/>
        <v>5</v>
      </c>
      <c r="Z108" s="586">
        <f t="shared" si="112"/>
        <v>98640</v>
      </c>
      <c r="AA108" s="586">
        <f t="shared" si="113"/>
        <v>493200</v>
      </c>
      <c r="AB108" s="586">
        <f t="shared" si="114"/>
        <v>0</v>
      </c>
      <c r="AC108" s="291" t="b">
        <f t="shared" si="19"/>
        <v>1</v>
      </c>
    </row>
    <row r="109" spans="1:29" ht="96" hidden="1" customHeight="1">
      <c r="A109" s="297" t="s">
        <v>509</v>
      </c>
      <c r="B109" s="437">
        <v>52</v>
      </c>
      <c r="C109" s="611" t="s">
        <v>303</v>
      </c>
      <c r="D109" s="480" t="s">
        <v>536</v>
      </c>
      <c r="E109" s="363" t="s">
        <v>542</v>
      </c>
      <c r="F109" s="439" t="s">
        <v>205</v>
      </c>
      <c r="G109" s="601" t="s">
        <v>188</v>
      </c>
      <c r="H109" s="601" t="s">
        <v>188</v>
      </c>
      <c r="I109" s="598" t="s">
        <v>185</v>
      </c>
      <c r="J109" s="363">
        <v>1</v>
      </c>
      <c r="K109" s="442" t="s">
        <v>1622</v>
      </c>
      <c r="L109" s="612">
        <v>493200</v>
      </c>
      <c r="M109" s="439">
        <v>2012</v>
      </c>
      <c r="N109" s="363" t="s">
        <v>186</v>
      </c>
      <c r="O109" s="612">
        <f t="shared" si="85"/>
        <v>493200</v>
      </c>
      <c r="P109" s="442" t="s">
        <v>98</v>
      </c>
      <c r="Q109" s="442"/>
      <c r="R109" s="442"/>
      <c r="S109" s="363" t="s">
        <v>531</v>
      </c>
      <c r="T109" s="167">
        <v>5</v>
      </c>
      <c r="U109" s="167">
        <f t="shared" si="108"/>
        <v>5</v>
      </c>
      <c r="V109" s="586">
        <f t="shared" si="109"/>
        <v>98640</v>
      </c>
      <c r="W109" s="586">
        <f t="shared" si="110"/>
        <v>493200</v>
      </c>
      <c r="X109" s="586">
        <f t="shared" si="111"/>
        <v>0</v>
      </c>
      <c r="Y109" s="592">
        <f t="shared" si="81"/>
        <v>5</v>
      </c>
      <c r="Z109" s="586">
        <f t="shared" si="112"/>
        <v>98640</v>
      </c>
      <c r="AA109" s="586">
        <f t="shared" si="113"/>
        <v>493200</v>
      </c>
      <c r="AB109" s="586">
        <f t="shared" si="114"/>
        <v>0</v>
      </c>
      <c r="AC109" s="291" t="b">
        <f t="shared" si="19"/>
        <v>1</v>
      </c>
    </row>
    <row r="110" spans="1:29" ht="96" hidden="1" customHeight="1">
      <c r="A110" s="297" t="s">
        <v>509</v>
      </c>
      <c r="B110" s="430">
        <v>53</v>
      </c>
      <c r="C110" s="613" t="s">
        <v>303</v>
      </c>
      <c r="D110" s="522" t="s">
        <v>536</v>
      </c>
      <c r="E110" s="432" t="s">
        <v>542</v>
      </c>
      <c r="F110" s="433" t="s">
        <v>205</v>
      </c>
      <c r="G110" s="632" t="s">
        <v>188</v>
      </c>
      <c r="H110" s="632" t="s">
        <v>188</v>
      </c>
      <c r="I110" s="599" t="s">
        <v>185</v>
      </c>
      <c r="J110" s="432">
        <v>1</v>
      </c>
      <c r="K110" s="436" t="s">
        <v>1622</v>
      </c>
      <c r="L110" s="614">
        <v>493200</v>
      </c>
      <c r="M110" s="433">
        <v>2012</v>
      </c>
      <c r="N110" s="432" t="s">
        <v>186</v>
      </c>
      <c r="O110" s="614">
        <f t="shared" si="85"/>
        <v>493200</v>
      </c>
      <c r="P110" s="436" t="s">
        <v>98</v>
      </c>
      <c r="Q110" s="436"/>
      <c r="R110" s="436"/>
      <c r="S110" s="432" t="s">
        <v>531</v>
      </c>
      <c r="T110" s="167">
        <v>5</v>
      </c>
      <c r="U110" s="167">
        <f t="shared" si="108"/>
        <v>5</v>
      </c>
      <c r="V110" s="586">
        <f t="shared" si="109"/>
        <v>98640</v>
      </c>
      <c r="W110" s="586">
        <f t="shared" si="110"/>
        <v>493200</v>
      </c>
      <c r="X110" s="586">
        <f t="shared" si="111"/>
        <v>0</v>
      </c>
      <c r="Y110" s="592">
        <f t="shared" si="81"/>
        <v>5</v>
      </c>
      <c r="Z110" s="586">
        <f t="shared" si="112"/>
        <v>98640</v>
      </c>
      <c r="AA110" s="586">
        <f t="shared" si="113"/>
        <v>493200</v>
      </c>
      <c r="AB110" s="586">
        <f t="shared" si="114"/>
        <v>0</v>
      </c>
      <c r="AC110" s="291" t="b">
        <f t="shared" si="19"/>
        <v>1</v>
      </c>
    </row>
    <row r="111" spans="1:29" ht="96" hidden="1" customHeight="1">
      <c r="A111" s="297" t="s">
        <v>509</v>
      </c>
      <c r="B111" s="298">
        <v>54</v>
      </c>
      <c r="C111" s="299" t="s">
        <v>303</v>
      </c>
      <c r="D111" s="300" t="s">
        <v>536</v>
      </c>
      <c r="E111" s="70" t="s">
        <v>542</v>
      </c>
      <c r="F111" s="306" t="s">
        <v>205</v>
      </c>
      <c r="G111" s="351" t="s">
        <v>188</v>
      </c>
      <c r="H111" s="351" t="s">
        <v>188</v>
      </c>
      <c r="I111" s="352" t="s">
        <v>185</v>
      </c>
      <c r="J111" s="70">
        <v>1</v>
      </c>
      <c r="K111" s="312" t="s">
        <v>1622</v>
      </c>
      <c r="L111" s="419">
        <v>493200</v>
      </c>
      <c r="M111" s="306">
        <v>2012</v>
      </c>
      <c r="N111" s="70" t="s">
        <v>186</v>
      </c>
      <c r="O111" s="419">
        <f t="shared" si="85"/>
        <v>493200</v>
      </c>
      <c r="P111" s="312" t="s">
        <v>98</v>
      </c>
      <c r="Q111" s="312"/>
      <c r="R111" s="312"/>
      <c r="S111" s="70" t="s">
        <v>531</v>
      </c>
      <c r="T111" s="167">
        <v>5</v>
      </c>
      <c r="U111" s="167">
        <f t="shared" si="108"/>
        <v>5</v>
      </c>
      <c r="V111" s="586">
        <f t="shared" si="109"/>
        <v>98640</v>
      </c>
      <c r="W111" s="586">
        <f t="shared" si="110"/>
        <v>493200</v>
      </c>
      <c r="X111" s="586">
        <f t="shared" si="111"/>
        <v>0</v>
      </c>
      <c r="Y111" s="592">
        <f t="shared" si="81"/>
        <v>5</v>
      </c>
      <c r="Z111" s="586">
        <f t="shared" si="112"/>
        <v>98640</v>
      </c>
      <c r="AA111" s="586">
        <f t="shared" si="113"/>
        <v>493200</v>
      </c>
      <c r="AB111" s="586">
        <f t="shared" si="114"/>
        <v>0</v>
      </c>
      <c r="AC111" s="291" t="b">
        <f t="shared" si="19"/>
        <v>1</v>
      </c>
    </row>
    <row r="112" spans="1:29" ht="96" hidden="1" customHeight="1">
      <c r="A112" s="297" t="s">
        <v>509</v>
      </c>
      <c r="B112" s="298">
        <v>55</v>
      </c>
      <c r="C112" s="299" t="s">
        <v>303</v>
      </c>
      <c r="D112" s="300" t="s">
        <v>536</v>
      </c>
      <c r="E112" s="70" t="s">
        <v>542</v>
      </c>
      <c r="F112" s="306" t="s">
        <v>205</v>
      </c>
      <c r="G112" s="351" t="s">
        <v>188</v>
      </c>
      <c r="H112" s="351" t="s">
        <v>188</v>
      </c>
      <c r="I112" s="352" t="s">
        <v>185</v>
      </c>
      <c r="J112" s="70">
        <v>1</v>
      </c>
      <c r="K112" s="312" t="s">
        <v>1622</v>
      </c>
      <c r="L112" s="419">
        <v>493200</v>
      </c>
      <c r="M112" s="306">
        <v>2012</v>
      </c>
      <c r="N112" s="70" t="s">
        <v>186</v>
      </c>
      <c r="O112" s="419">
        <f t="shared" si="85"/>
        <v>493200</v>
      </c>
      <c r="P112" s="312" t="s">
        <v>98</v>
      </c>
      <c r="Q112" s="312"/>
      <c r="R112" s="312"/>
      <c r="S112" s="70" t="s">
        <v>531</v>
      </c>
      <c r="T112" s="167">
        <v>5</v>
      </c>
      <c r="U112" s="167">
        <f t="shared" si="108"/>
        <v>5</v>
      </c>
      <c r="V112" s="586">
        <f t="shared" si="109"/>
        <v>98640</v>
      </c>
      <c r="W112" s="586">
        <f t="shared" si="110"/>
        <v>493200</v>
      </c>
      <c r="X112" s="586">
        <f t="shared" si="111"/>
        <v>0</v>
      </c>
      <c r="Y112" s="592">
        <f t="shared" si="81"/>
        <v>5</v>
      </c>
      <c r="Z112" s="586">
        <f t="shared" si="112"/>
        <v>98640</v>
      </c>
      <c r="AA112" s="586">
        <f t="shared" si="113"/>
        <v>493200</v>
      </c>
      <c r="AB112" s="586">
        <f t="shared" si="114"/>
        <v>0</v>
      </c>
      <c r="AC112" s="291" t="b">
        <f t="shared" si="19"/>
        <v>1</v>
      </c>
    </row>
    <row r="113" spans="1:29" ht="96" hidden="1" customHeight="1">
      <c r="A113" s="297" t="s">
        <v>509</v>
      </c>
      <c r="B113" s="298">
        <v>56</v>
      </c>
      <c r="C113" s="299" t="s">
        <v>303</v>
      </c>
      <c r="D113" s="300" t="s">
        <v>536</v>
      </c>
      <c r="E113" s="70" t="s">
        <v>542</v>
      </c>
      <c r="F113" s="306" t="s">
        <v>205</v>
      </c>
      <c r="G113" s="351" t="s">
        <v>188</v>
      </c>
      <c r="H113" s="351" t="s">
        <v>188</v>
      </c>
      <c r="I113" s="352" t="s">
        <v>185</v>
      </c>
      <c r="J113" s="70">
        <v>1</v>
      </c>
      <c r="K113" s="312" t="s">
        <v>1622</v>
      </c>
      <c r="L113" s="419">
        <v>493200</v>
      </c>
      <c r="M113" s="306">
        <v>2012</v>
      </c>
      <c r="N113" s="70" t="s">
        <v>186</v>
      </c>
      <c r="O113" s="419">
        <f t="shared" si="85"/>
        <v>493200</v>
      </c>
      <c r="P113" s="312" t="s">
        <v>98</v>
      </c>
      <c r="Q113" s="312"/>
      <c r="R113" s="312"/>
      <c r="S113" s="70" t="s">
        <v>531</v>
      </c>
      <c r="T113" s="167">
        <v>5</v>
      </c>
      <c r="U113" s="167">
        <f t="shared" si="108"/>
        <v>5</v>
      </c>
      <c r="V113" s="586">
        <f t="shared" si="109"/>
        <v>98640</v>
      </c>
      <c r="W113" s="586">
        <f t="shared" si="110"/>
        <v>493200</v>
      </c>
      <c r="X113" s="586">
        <f t="shared" si="111"/>
        <v>0</v>
      </c>
      <c r="Y113" s="592">
        <f t="shared" si="81"/>
        <v>5</v>
      </c>
      <c r="Z113" s="586">
        <f t="shared" si="112"/>
        <v>98640</v>
      </c>
      <c r="AA113" s="586">
        <f t="shared" si="113"/>
        <v>493200</v>
      </c>
      <c r="AB113" s="586">
        <f t="shared" si="114"/>
        <v>0</v>
      </c>
      <c r="AC113" s="291" t="b">
        <f t="shared" si="19"/>
        <v>1</v>
      </c>
    </row>
    <row r="114" spans="1:29" ht="96" hidden="1" customHeight="1">
      <c r="A114" s="297" t="s">
        <v>509</v>
      </c>
      <c r="B114" s="298">
        <v>57</v>
      </c>
      <c r="C114" s="299" t="s">
        <v>303</v>
      </c>
      <c r="D114" s="300" t="s">
        <v>536</v>
      </c>
      <c r="E114" s="70" t="s">
        <v>542</v>
      </c>
      <c r="F114" s="306" t="s">
        <v>205</v>
      </c>
      <c r="G114" s="351" t="s">
        <v>188</v>
      </c>
      <c r="H114" s="351" t="s">
        <v>188</v>
      </c>
      <c r="I114" s="352" t="s">
        <v>185</v>
      </c>
      <c r="J114" s="70">
        <v>1</v>
      </c>
      <c r="K114" s="312" t="s">
        <v>1622</v>
      </c>
      <c r="L114" s="419">
        <v>493200</v>
      </c>
      <c r="M114" s="306">
        <v>2012</v>
      </c>
      <c r="N114" s="70" t="s">
        <v>186</v>
      </c>
      <c r="O114" s="419">
        <f t="shared" si="85"/>
        <v>493200</v>
      </c>
      <c r="P114" s="312" t="s">
        <v>98</v>
      </c>
      <c r="Q114" s="312"/>
      <c r="R114" s="312"/>
      <c r="S114" s="70" t="s">
        <v>531</v>
      </c>
      <c r="T114" s="167">
        <v>5</v>
      </c>
      <c r="U114" s="167">
        <f t="shared" si="108"/>
        <v>5</v>
      </c>
      <c r="V114" s="586">
        <f t="shared" si="109"/>
        <v>98640</v>
      </c>
      <c r="W114" s="586">
        <f t="shared" si="110"/>
        <v>493200</v>
      </c>
      <c r="X114" s="586">
        <f t="shared" si="111"/>
        <v>0</v>
      </c>
      <c r="Y114" s="592">
        <f t="shared" si="81"/>
        <v>5</v>
      </c>
      <c r="Z114" s="586">
        <f t="shared" si="112"/>
        <v>98640</v>
      </c>
      <c r="AA114" s="586">
        <f t="shared" si="113"/>
        <v>493200</v>
      </c>
      <c r="AB114" s="586">
        <f t="shared" si="114"/>
        <v>0</v>
      </c>
      <c r="AC114" s="291" t="b">
        <f t="shared" si="19"/>
        <v>1</v>
      </c>
    </row>
    <row r="115" spans="1:29" ht="96" hidden="1" customHeight="1">
      <c r="A115" s="297" t="s">
        <v>509</v>
      </c>
      <c r="B115" s="437">
        <v>58</v>
      </c>
      <c r="C115" s="611" t="s">
        <v>303</v>
      </c>
      <c r="D115" s="480" t="s">
        <v>536</v>
      </c>
      <c r="E115" s="363" t="s">
        <v>542</v>
      </c>
      <c r="F115" s="439" t="s">
        <v>205</v>
      </c>
      <c r="G115" s="601" t="s">
        <v>188</v>
      </c>
      <c r="H115" s="601" t="s">
        <v>188</v>
      </c>
      <c r="I115" s="598" t="s">
        <v>185</v>
      </c>
      <c r="J115" s="363">
        <v>1</v>
      </c>
      <c r="K115" s="442" t="s">
        <v>1622</v>
      </c>
      <c r="L115" s="612">
        <v>493200</v>
      </c>
      <c r="M115" s="439">
        <v>2012</v>
      </c>
      <c r="N115" s="363" t="s">
        <v>186</v>
      </c>
      <c r="O115" s="612">
        <f t="shared" si="85"/>
        <v>493200</v>
      </c>
      <c r="P115" s="442" t="s">
        <v>98</v>
      </c>
      <c r="Q115" s="442"/>
      <c r="R115" s="442"/>
      <c r="S115" s="363" t="s">
        <v>531</v>
      </c>
      <c r="T115" s="167">
        <v>5</v>
      </c>
      <c r="U115" s="167">
        <f t="shared" si="108"/>
        <v>5</v>
      </c>
      <c r="V115" s="586">
        <f t="shared" si="109"/>
        <v>98640</v>
      </c>
      <c r="W115" s="586">
        <f t="shared" si="110"/>
        <v>493200</v>
      </c>
      <c r="X115" s="586">
        <f t="shared" si="111"/>
        <v>0</v>
      </c>
      <c r="Y115" s="592">
        <f t="shared" si="81"/>
        <v>5</v>
      </c>
      <c r="Z115" s="586">
        <f t="shared" si="112"/>
        <v>98640</v>
      </c>
      <c r="AA115" s="586">
        <f t="shared" si="113"/>
        <v>493200</v>
      </c>
      <c r="AB115" s="586">
        <f t="shared" si="114"/>
        <v>0</v>
      </c>
      <c r="AC115" s="291" t="b">
        <f t="shared" si="19"/>
        <v>1</v>
      </c>
    </row>
    <row r="116" spans="1:29" ht="96" hidden="1" customHeight="1">
      <c r="A116" s="297" t="s">
        <v>509</v>
      </c>
      <c r="B116" s="430">
        <v>59</v>
      </c>
      <c r="C116" s="613" t="s">
        <v>303</v>
      </c>
      <c r="D116" s="522" t="s">
        <v>536</v>
      </c>
      <c r="E116" s="432" t="s">
        <v>542</v>
      </c>
      <c r="F116" s="433" t="s">
        <v>205</v>
      </c>
      <c r="G116" s="632" t="s">
        <v>188</v>
      </c>
      <c r="H116" s="632" t="s">
        <v>188</v>
      </c>
      <c r="I116" s="599" t="s">
        <v>185</v>
      </c>
      <c r="J116" s="432">
        <v>1</v>
      </c>
      <c r="K116" s="436" t="s">
        <v>1622</v>
      </c>
      <c r="L116" s="614">
        <v>493200</v>
      </c>
      <c r="M116" s="433">
        <v>2012</v>
      </c>
      <c r="N116" s="432" t="s">
        <v>186</v>
      </c>
      <c r="O116" s="614">
        <f t="shared" si="85"/>
        <v>493200</v>
      </c>
      <c r="P116" s="436" t="s">
        <v>98</v>
      </c>
      <c r="Q116" s="436"/>
      <c r="R116" s="436"/>
      <c r="S116" s="432" t="s">
        <v>531</v>
      </c>
      <c r="T116" s="167">
        <v>5</v>
      </c>
      <c r="U116" s="167">
        <f t="shared" si="108"/>
        <v>5</v>
      </c>
      <c r="V116" s="586">
        <f t="shared" si="109"/>
        <v>98640</v>
      </c>
      <c r="W116" s="586">
        <f t="shared" si="110"/>
        <v>493200</v>
      </c>
      <c r="X116" s="586">
        <f t="shared" si="111"/>
        <v>0</v>
      </c>
      <c r="Y116" s="592">
        <f t="shared" si="81"/>
        <v>5</v>
      </c>
      <c r="Z116" s="586">
        <f t="shared" si="112"/>
        <v>98640</v>
      </c>
      <c r="AA116" s="586">
        <f t="shared" si="113"/>
        <v>493200</v>
      </c>
      <c r="AB116" s="586">
        <f t="shared" si="114"/>
        <v>0</v>
      </c>
      <c r="AC116" s="291" t="b">
        <f t="shared" si="19"/>
        <v>1</v>
      </c>
    </row>
    <row r="117" spans="1:29" ht="96" hidden="1" customHeight="1">
      <c r="A117" s="297" t="s">
        <v>509</v>
      </c>
      <c r="B117" s="298">
        <v>60</v>
      </c>
      <c r="C117" s="299" t="s">
        <v>303</v>
      </c>
      <c r="D117" s="300" t="s">
        <v>536</v>
      </c>
      <c r="E117" s="70" t="s">
        <v>542</v>
      </c>
      <c r="F117" s="306" t="s">
        <v>205</v>
      </c>
      <c r="G117" s="351" t="s">
        <v>188</v>
      </c>
      <c r="H117" s="351" t="s">
        <v>188</v>
      </c>
      <c r="I117" s="352" t="s">
        <v>185</v>
      </c>
      <c r="J117" s="70">
        <v>1</v>
      </c>
      <c r="K117" s="312" t="s">
        <v>1622</v>
      </c>
      <c r="L117" s="419">
        <v>493200</v>
      </c>
      <c r="M117" s="306">
        <v>2012</v>
      </c>
      <c r="N117" s="70" t="s">
        <v>186</v>
      </c>
      <c r="O117" s="419">
        <f t="shared" si="85"/>
        <v>493200</v>
      </c>
      <c r="P117" s="312" t="s">
        <v>98</v>
      </c>
      <c r="Q117" s="312"/>
      <c r="R117" s="312"/>
      <c r="S117" s="70" t="s">
        <v>531</v>
      </c>
      <c r="T117" s="167">
        <v>5</v>
      </c>
      <c r="U117" s="167">
        <f t="shared" si="108"/>
        <v>5</v>
      </c>
      <c r="V117" s="586">
        <f t="shared" si="109"/>
        <v>98640</v>
      </c>
      <c r="W117" s="586">
        <f t="shared" si="110"/>
        <v>493200</v>
      </c>
      <c r="X117" s="586">
        <f t="shared" si="111"/>
        <v>0</v>
      </c>
      <c r="Y117" s="592">
        <f t="shared" si="81"/>
        <v>5</v>
      </c>
      <c r="Z117" s="586">
        <f t="shared" si="112"/>
        <v>98640</v>
      </c>
      <c r="AA117" s="586">
        <f t="shared" si="113"/>
        <v>493200</v>
      </c>
      <c r="AB117" s="586">
        <f t="shared" si="114"/>
        <v>0</v>
      </c>
      <c r="AC117" s="291" t="b">
        <f t="shared" si="19"/>
        <v>1</v>
      </c>
    </row>
    <row r="118" spans="1:29" ht="96" hidden="1" customHeight="1">
      <c r="A118" s="297" t="s">
        <v>509</v>
      </c>
      <c r="B118" s="298">
        <v>61</v>
      </c>
      <c r="C118" s="299" t="s">
        <v>303</v>
      </c>
      <c r="D118" s="300" t="s">
        <v>536</v>
      </c>
      <c r="E118" s="70" t="s">
        <v>542</v>
      </c>
      <c r="F118" s="306" t="s">
        <v>205</v>
      </c>
      <c r="G118" s="351" t="s">
        <v>188</v>
      </c>
      <c r="H118" s="351" t="s">
        <v>188</v>
      </c>
      <c r="I118" s="352" t="s">
        <v>185</v>
      </c>
      <c r="J118" s="70">
        <v>1</v>
      </c>
      <c r="K118" s="312" t="s">
        <v>1622</v>
      </c>
      <c r="L118" s="419">
        <v>493200</v>
      </c>
      <c r="M118" s="306">
        <v>2012</v>
      </c>
      <c r="N118" s="70" t="s">
        <v>186</v>
      </c>
      <c r="O118" s="419">
        <f t="shared" si="85"/>
        <v>493200</v>
      </c>
      <c r="P118" s="312" t="s">
        <v>98</v>
      </c>
      <c r="Q118" s="312"/>
      <c r="R118" s="312"/>
      <c r="S118" s="70" t="s">
        <v>531</v>
      </c>
      <c r="T118" s="167">
        <v>5</v>
      </c>
      <c r="U118" s="167">
        <f t="shared" si="108"/>
        <v>5</v>
      </c>
      <c r="V118" s="586">
        <f t="shared" si="109"/>
        <v>98640</v>
      </c>
      <c r="W118" s="586">
        <f t="shared" si="110"/>
        <v>493200</v>
      </c>
      <c r="X118" s="586">
        <f t="shared" si="111"/>
        <v>0</v>
      </c>
      <c r="Y118" s="592">
        <f t="shared" si="81"/>
        <v>5</v>
      </c>
      <c r="Z118" s="586">
        <f t="shared" si="112"/>
        <v>98640</v>
      </c>
      <c r="AA118" s="586">
        <f t="shared" si="113"/>
        <v>493200</v>
      </c>
      <c r="AB118" s="586">
        <f t="shared" si="114"/>
        <v>0</v>
      </c>
      <c r="AC118" s="291" t="b">
        <f t="shared" si="19"/>
        <v>1</v>
      </c>
    </row>
    <row r="119" spans="1:29" ht="96" hidden="1" customHeight="1">
      <c r="A119" s="297" t="s">
        <v>509</v>
      </c>
      <c r="B119" s="298">
        <v>62</v>
      </c>
      <c r="C119" s="299" t="s">
        <v>303</v>
      </c>
      <c r="D119" s="300" t="s">
        <v>536</v>
      </c>
      <c r="E119" s="70" t="s">
        <v>542</v>
      </c>
      <c r="F119" s="306" t="s">
        <v>205</v>
      </c>
      <c r="G119" s="351" t="s">
        <v>188</v>
      </c>
      <c r="H119" s="351" t="s">
        <v>188</v>
      </c>
      <c r="I119" s="352" t="s">
        <v>185</v>
      </c>
      <c r="J119" s="70">
        <v>1</v>
      </c>
      <c r="K119" s="312" t="s">
        <v>1622</v>
      </c>
      <c r="L119" s="419">
        <v>493200</v>
      </c>
      <c r="M119" s="306">
        <v>2012</v>
      </c>
      <c r="N119" s="70" t="s">
        <v>186</v>
      </c>
      <c r="O119" s="419">
        <f t="shared" si="85"/>
        <v>493200</v>
      </c>
      <c r="P119" s="312" t="s">
        <v>98</v>
      </c>
      <c r="Q119" s="312"/>
      <c r="R119" s="312"/>
      <c r="S119" s="70" t="s">
        <v>531</v>
      </c>
      <c r="T119" s="167">
        <v>5</v>
      </c>
      <c r="U119" s="167">
        <f t="shared" si="108"/>
        <v>5</v>
      </c>
      <c r="V119" s="586">
        <f t="shared" si="109"/>
        <v>98640</v>
      </c>
      <c r="W119" s="586">
        <f t="shared" si="110"/>
        <v>493200</v>
      </c>
      <c r="X119" s="586">
        <f t="shared" si="111"/>
        <v>0</v>
      </c>
      <c r="Y119" s="592">
        <f t="shared" si="81"/>
        <v>5</v>
      </c>
      <c r="Z119" s="586">
        <f t="shared" si="112"/>
        <v>98640</v>
      </c>
      <c r="AA119" s="586">
        <f t="shared" si="113"/>
        <v>493200</v>
      </c>
      <c r="AB119" s="586">
        <f t="shared" si="114"/>
        <v>0</v>
      </c>
      <c r="AC119" s="291" t="b">
        <f t="shared" si="19"/>
        <v>1</v>
      </c>
    </row>
    <row r="120" spans="1:29" ht="96" hidden="1" customHeight="1">
      <c r="A120" s="297" t="s">
        <v>509</v>
      </c>
      <c r="B120" s="298">
        <v>63</v>
      </c>
      <c r="C120" s="299" t="s">
        <v>303</v>
      </c>
      <c r="D120" s="300" t="s">
        <v>536</v>
      </c>
      <c r="E120" s="70" t="s">
        <v>542</v>
      </c>
      <c r="F120" s="306" t="s">
        <v>205</v>
      </c>
      <c r="G120" s="351" t="s">
        <v>188</v>
      </c>
      <c r="H120" s="351" t="s">
        <v>188</v>
      </c>
      <c r="I120" s="352" t="s">
        <v>185</v>
      </c>
      <c r="J120" s="70">
        <v>1</v>
      </c>
      <c r="K120" s="312" t="s">
        <v>1622</v>
      </c>
      <c r="L120" s="419">
        <v>493200</v>
      </c>
      <c r="M120" s="306">
        <v>2012</v>
      </c>
      <c r="N120" s="70" t="s">
        <v>186</v>
      </c>
      <c r="O120" s="419">
        <f t="shared" si="85"/>
        <v>493200</v>
      </c>
      <c r="P120" s="312" t="s">
        <v>98</v>
      </c>
      <c r="Q120" s="312"/>
      <c r="R120" s="312"/>
      <c r="S120" s="70" t="s">
        <v>531</v>
      </c>
      <c r="T120" s="167">
        <v>5</v>
      </c>
      <c r="U120" s="167">
        <f t="shared" si="108"/>
        <v>5</v>
      </c>
      <c r="V120" s="586">
        <f t="shared" si="109"/>
        <v>98640</v>
      </c>
      <c r="W120" s="586">
        <f t="shared" si="110"/>
        <v>493200</v>
      </c>
      <c r="X120" s="586">
        <f t="shared" si="111"/>
        <v>0</v>
      </c>
      <c r="Y120" s="592">
        <f t="shared" si="81"/>
        <v>5</v>
      </c>
      <c r="Z120" s="586">
        <f t="shared" si="112"/>
        <v>98640</v>
      </c>
      <c r="AA120" s="586">
        <f t="shared" si="113"/>
        <v>493200</v>
      </c>
      <c r="AB120" s="586">
        <f t="shared" si="114"/>
        <v>0</v>
      </c>
      <c r="AC120" s="291" t="b">
        <f t="shared" si="19"/>
        <v>1</v>
      </c>
    </row>
    <row r="121" spans="1:29" ht="96" hidden="1" customHeight="1">
      <c r="A121" s="297" t="s">
        <v>509</v>
      </c>
      <c r="B121" s="437">
        <v>64</v>
      </c>
      <c r="C121" s="611" t="s">
        <v>303</v>
      </c>
      <c r="D121" s="480" t="s">
        <v>536</v>
      </c>
      <c r="E121" s="363" t="s">
        <v>542</v>
      </c>
      <c r="F121" s="439" t="s">
        <v>205</v>
      </c>
      <c r="G121" s="601" t="s">
        <v>188</v>
      </c>
      <c r="H121" s="601" t="s">
        <v>188</v>
      </c>
      <c r="I121" s="598" t="s">
        <v>185</v>
      </c>
      <c r="J121" s="363">
        <v>1</v>
      </c>
      <c r="K121" s="442" t="s">
        <v>1622</v>
      </c>
      <c r="L121" s="612">
        <v>493200</v>
      </c>
      <c r="M121" s="439">
        <v>2012</v>
      </c>
      <c r="N121" s="363" t="s">
        <v>186</v>
      </c>
      <c r="O121" s="612">
        <f t="shared" si="85"/>
        <v>493200</v>
      </c>
      <c r="P121" s="442" t="s">
        <v>98</v>
      </c>
      <c r="Q121" s="442"/>
      <c r="R121" s="442"/>
      <c r="S121" s="363" t="s">
        <v>531</v>
      </c>
      <c r="T121" s="167">
        <v>5</v>
      </c>
      <c r="U121" s="167">
        <f t="shared" si="108"/>
        <v>5</v>
      </c>
      <c r="V121" s="586">
        <f t="shared" si="109"/>
        <v>98640</v>
      </c>
      <c r="W121" s="586">
        <f t="shared" si="110"/>
        <v>493200</v>
      </c>
      <c r="X121" s="586">
        <f t="shared" si="111"/>
        <v>0</v>
      </c>
      <c r="Y121" s="592">
        <f t="shared" si="81"/>
        <v>5</v>
      </c>
      <c r="Z121" s="586">
        <f t="shared" si="112"/>
        <v>98640</v>
      </c>
      <c r="AA121" s="586">
        <f t="shared" si="113"/>
        <v>493200</v>
      </c>
      <c r="AB121" s="586">
        <f t="shared" si="114"/>
        <v>0</v>
      </c>
      <c r="AC121" s="291" t="b">
        <f t="shared" si="19"/>
        <v>1</v>
      </c>
    </row>
    <row r="122" spans="1:29" ht="96" hidden="1" customHeight="1">
      <c r="A122" s="297" t="s">
        <v>509</v>
      </c>
      <c r="B122" s="430">
        <v>65</v>
      </c>
      <c r="C122" s="613" t="s">
        <v>303</v>
      </c>
      <c r="D122" s="522" t="s">
        <v>536</v>
      </c>
      <c r="E122" s="432" t="s">
        <v>542</v>
      </c>
      <c r="F122" s="433" t="s">
        <v>205</v>
      </c>
      <c r="G122" s="632" t="s">
        <v>188</v>
      </c>
      <c r="H122" s="632" t="s">
        <v>188</v>
      </c>
      <c r="I122" s="599" t="s">
        <v>185</v>
      </c>
      <c r="J122" s="432">
        <v>1</v>
      </c>
      <c r="K122" s="436" t="s">
        <v>1622</v>
      </c>
      <c r="L122" s="614">
        <v>493200</v>
      </c>
      <c r="M122" s="433">
        <v>2012</v>
      </c>
      <c r="N122" s="432" t="s">
        <v>186</v>
      </c>
      <c r="O122" s="614">
        <f t="shared" si="85"/>
        <v>493200</v>
      </c>
      <c r="P122" s="436" t="s">
        <v>98</v>
      </c>
      <c r="Q122" s="436"/>
      <c r="R122" s="436"/>
      <c r="S122" s="432" t="s">
        <v>531</v>
      </c>
      <c r="T122" s="167">
        <v>5</v>
      </c>
      <c r="U122" s="167">
        <f t="shared" si="108"/>
        <v>5</v>
      </c>
      <c r="V122" s="586">
        <f t="shared" si="109"/>
        <v>98640</v>
      </c>
      <c r="W122" s="586">
        <f t="shared" si="110"/>
        <v>493200</v>
      </c>
      <c r="X122" s="586">
        <f t="shared" si="111"/>
        <v>0</v>
      </c>
      <c r="Y122" s="592">
        <f t="shared" ref="Y122:Y133" si="115">2016-M122+1</f>
        <v>5</v>
      </c>
      <c r="Z122" s="586">
        <f t="shared" si="112"/>
        <v>98640</v>
      </c>
      <c r="AA122" s="586">
        <f t="shared" si="113"/>
        <v>493200</v>
      </c>
      <c r="AB122" s="586">
        <f t="shared" si="114"/>
        <v>0</v>
      </c>
      <c r="AC122" s="291" t="b">
        <f t="shared" si="19"/>
        <v>1</v>
      </c>
    </row>
    <row r="123" spans="1:29" ht="96" hidden="1" customHeight="1">
      <c r="A123" s="297" t="s">
        <v>509</v>
      </c>
      <c r="B123" s="298">
        <v>66</v>
      </c>
      <c r="C123" s="299" t="s">
        <v>303</v>
      </c>
      <c r="D123" s="300" t="s">
        <v>536</v>
      </c>
      <c r="E123" s="70" t="s">
        <v>542</v>
      </c>
      <c r="F123" s="306" t="s">
        <v>205</v>
      </c>
      <c r="G123" s="351" t="s">
        <v>188</v>
      </c>
      <c r="H123" s="351" t="s">
        <v>188</v>
      </c>
      <c r="I123" s="352" t="s">
        <v>185</v>
      </c>
      <c r="J123" s="70">
        <v>1</v>
      </c>
      <c r="K123" s="312" t="s">
        <v>1622</v>
      </c>
      <c r="L123" s="419">
        <v>493200</v>
      </c>
      <c r="M123" s="306">
        <v>2012</v>
      </c>
      <c r="N123" s="70" t="s">
        <v>186</v>
      </c>
      <c r="O123" s="419">
        <f t="shared" ref="O123:O140" si="116">J123*L123</f>
        <v>493200</v>
      </c>
      <c r="P123" s="312" t="s">
        <v>98</v>
      </c>
      <c r="Q123" s="312"/>
      <c r="R123" s="312"/>
      <c r="S123" s="70" t="s">
        <v>531</v>
      </c>
      <c r="T123" s="167">
        <v>5</v>
      </c>
      <c r="U123" s="167">
        <f t="shared" si="108"/>
        <v>5</v>
      </c>
      <c r="V123" s="586">
        <f t="shared" si="109"/>
        <v>98640</v>
      </c>
      <c r="W123" s="586">
        <f t="shared" si="110"/>
        <v>493200</v>
      </c>
      <c r="X123" s="586">
        <f t="shared" si="111"/>
        <v>0</v>
      </c>
      <c r="Y123" s="592">
        <f t="shared" si="115"/>
        <v>5</v>
      </c>
      <c r="Z123" s="586">
        <f t="shared" si="112"/>
        <v>98640</v>
      </c>
      <c r="AA123" s="586">
        <f t="shared" si="113"/>
        <v>493200</v>
      </c>
      <c r="AB123" s="586">
        <f t="shared" si="114"/>
        <v>0</v>
      </c>
      <c r="AC123" s="291" t="b">
        <f t="shared" si="19"/>
        <v>1</v>
      </c>
    </row>
    <row r="124" spans="1:29" ht="96" hidden="1" customHeight="1">
      <c r="A124" s="297" t="s">
        <v>509</v>
      </c>
      <c r="B124" s="298">
        <v>67</v>
      </c>
      <c r="C124" s="299" t="s">
        <v>303</v>
      </c>
      <c r="D124" s="300" t="s">
        <v>536</v>
      </c>
      <c r="E124" s="70" t="s">
        <v>542</v>
      </c>
      <c r="F124" s="306" t="s">
        <v>205</v>
      </c>
      <c r="G124" s="351" t="s">
        <v>188</v>
      </c>
      <c r="H124" s="351" t="s">
        <v>188</v>
      </c>
      <c r="I124" s="352" t="s">
        <v>185</v>
      </c>
      <c r="J124" s="70">
        <v>1</v>
      </c>
      <c r="K124" s="312" t="s">
        <v>1622</v>
      </c>
      <c r="L124" s="419">
        <v>493200</v>
      </c>
      <c r="M124" s="306">
        <v>2012</v>
      </c>
      <c r="N124" s="70" t="s">
        <v>186</v>
      </c>
      <c r="O124" s="419">
        <f t="shared" si="116"/>
        <v>493200</v>
      </c>
      <c r="P124" s="312" t="s">
        <v>98</v>
      </c>
      <c r="Q124" s="312"/>
      <c r="R124" s="312"/>
      <c r="S124" s="70" t="s">
        <v>531</v>
      </c>
      <c r="T124" s="167">
        <v>5</v>
      </c>
      <c r="U124" s="167">
        <f t="shared" si="108"/>
        <v>5</v>
      </c>
      <c r="V124" s="586">
        <f t="shared" si="109"/>
        <v>98640</v>
      </c>
      <c r="W124" s="586">
        <f t="shared" si="110"/>
        <v>493200</v>
      </c>
      <c r="X124" s="586">
        <f t="shared" si="111"/>
        <v>0</v>
      </c>
      <c r="Y124" s="592">
        <f t="shared" si="115"/>
        <v>5</v>
      </c>
      <c r="Z124" s="586">
        <f t="shared" si="112"/>
        <v>98640</v>
      </c>
      <c r="AA124" s="586">
        <f t="shared" si="113"/>
        <v>493200</v>
      </c>
      <c r="AB124" s="586">
        <f t="shared" si="114"/>
        <v>0</v>
      </c>
      <c r="AC124" s="291" t="b">
        <f t="shared" si="19"/>
        <v>1</v>
      </c>
    </row>
    <row r="125" spans="1:29" ht="96" hidden="1" customHeight="1">
      <c r="A125" s="297" t="s">
        <v>509</v>
      </c>
      <c r="B125" s="298">
        <v>68</v>
      </c>
      <c r="C125" s="299" t="s">
        <v>303</v>
      </c>
      <c r="D125" s="300" t="s">
        <v>536</v>
      </c>
      <c r="E125" s="70" t="s">
        <v>542</v>
      </c>
      <c r="F125" s="306" t="s">
        <v>205</v>
      </c>
      <c r="G125" s="351" t="s">
        <v>188</v>
      </c>
      <c r="H125" s="351" t="s">
        <v>188</v>
      </c>
      <c r="I125" s="352" t="s">
        <v>185</v>
      </c>
      <c r="J125" s="70">
        <v>1</v>
      </c>
      <c r="K125" s="312" t="s">
        <v>1622</v>
      </c>
      <c r="L125" s="419">
        <v>493200</v>
      </c>
      <c r="M125" s="306">
        <v>2012</v>
      </c>
      <c r="N125" s="70" t="s">
        <v>186</v>
      </c>
      <c r="O125" s="419">
        <f t="shared" si="116"/>
        <v>493200</v>
      </c>
      <c r="P125" s="312" t="s">
        <v>98</v>
      </c>
      <c r="Q125" s="312"/>
      <c r="R125" s="312"/>
      <c r="S125" s="70" t="s">
        <v>531</v>
      </c>
      <c r="T125" s="167">
        <v>5</v>
      </c>
      <c r="U125" s="167">
        <f t="shared" si="108"/>
        <v>5</v>
      </c>
      <c r="V125" s="586">
        <f t="shared" si="109"/>
        <v>98640</v>
      </c>
      <c r="W125" s="586">
        <f t="shared" si="110"/>
        <v>493200</v>
      </c>
      <c r="X125" s="586">
        <f t="shared" si="111"/>
        <v>0</v>
      </c>
      <c r="Y125" s="592">
        <f t="shared" si="115"/>
        <v>5</v>
      </c>
      <c r="Z125" s="586">
        <f t="shared" si="112"/>
        <v>98640</v>
      </c>
      <c r="AA125" s="586">
        <f t="shared" si="113"/>
        <v>493200</v>
      </c>
      <c r="AB125" s="586">
        <f t="shared" si="114"/>
        <v>0</v>
      </c>
      <c r="AC125" s="291" t="b">
        <f t="shared" si="19"/>
        <v>1</v>
      </c>
    </row>
    <row r="126" spans="1:29" ht="96" hidden="1" customHeight="1">
      <c r="A126" s="297" t="s">
        <v>509</v>
      </c>
      <c r="B126" s="298">
        <v>69</v>
      </c>
      <c r="C126" s="299" t="s">
        <v>303</v>
      </c>
      <c r="D126" s="300" t="s">
        <v>536</v>
      </c>
      <c r="E126" s="70" t="s">
        <v>542</v>
      </c>
      <c r="F126" s="306" t="s">
        <v>205</v>
      </c>
      <c r="G126" s="351" t="s">
        <v>188</v>
      </c>
      <c r="H126" s="351" t="s">
        <v>188</v>
      </c>
      <c r="I126" s="352" t="s">
        <v>185</v>
      </c>
      <c r="J126" s="70">
        <v>1</v>
      </c>
      <c r="K126" s="312" t="s">
        <v>1622</v>
      </c>
      <c r="L126" s="419">
        <v>493200</v>
      </c>
      <c r="M126" s="306">
        <v>2012</v>
      </c>
      <c r="N126" s="70" t="s">
        <v>186</v>
      </c>
      <c r="O126" s="419">
        <f t="shared" si="116"/>
        <v>493200</v>
      </c>
      <c r="P126" s="312" t="s">
        <v>98</v>
      </c>
      <c r="Q126" s="312"/>
      <c r="R126" s="312"/>
      <c r="S126" s="70" t="s">
        <v>531</v>
      </c>
      <c r="T126" s="167">
        <v>5</v>
      </c>
      <c r="U126" s="167">
        <f t="shared" si="108"/>
        <v>5</v>
      </c>
      <c r="V126" s="586">
        <f t="shared" si="109"/>
        <v>98640</v>
      </c>
      <c r="W126" s="586">
        <f t="shared" si="110"/>
        <v>493200</v>
      </c>
      <c r="X126" s="586">
        <f t="shared" si="111"/>
        <v>0</v>
      </c>
      <c r="Y126" s="592">
        <f t="shared" si="115"/>
        <v>5</v>
      </c>
      <c r="Z126" s="586">
        <f t="shared" si="112"/>
        <v>98640</v>
      </c>
      <c r="AA126" s="586">
        <f t="shared" si="113"/>
        <v>493200</v>
      </c>
      <c r="AB126" s="586">
        <f t="shared" si="114"/>
        <v>0</v>
      </c>
      <c r="AC126" s="291" t="b">
        <f t="shared" si="19"/>
        <v>1</v>
      </c>
    </row>
    <row r="127" spans="1:29" ht="96" hidden="1" customHeight="1">
      <c r="A127" s="297" t="s">
        <v>509</v>
      </c>
      <c r="B127" s="437">
        <v>70</v>
      </c>
      <c r="C127" s="611" t="s">
        <v>303</v>
      </c>
      <c r="D127" s="480" t="s">
        <v>536</v>
      </c>
      <c r="E127" s="363" t="s">
        <v>542</v>
      </c>
      <c r="F127" s="439" t="s">
        <v>205</v>
      </c>
      <c r="G127" s="601" t="s">
        <v>188</v>
      </c>
      <c r="H127" s="601" t="s">
        <v>188</v>
      </c>
      <c r="I127" s="598" t="s">
        <v>185</v>
      </c>
      <c r="J127" s="363">
        <v>1</v>
      </c>
      <c r="K127" s="442" t="s">
        <v>1622</v>
      </c>
      <c r="L127" s="612">
        <v>493200</v>
      </c>
      <c r="M127" s="439">
        <v>2012</v>
      </c>
      <c r="N127" s="363" t="s">
        <v>186</v>
      </c>
      <c r="O127" s="612">
        <f t="shared" si="116"/>
        <v>493200</v>
      </c>
      <c r="P127" s="442" t="s">
        <v>98</v>
      </c>
      <c r="Q127" s="442"/>
      <c r="R127" s="442"/>
      <c r="S127" s="363" t="s">
        <v>531</v>
      </c>
      <c r="T127" s="167">
        <v>5</v>
      </c>
      <c r="U127" s="167">
        <f t="shared" si="108"/>
        <v>5</v>
      </c>
      <c r="V127" s="586">
        <f t="shared" si="109"/>
        <v>98640</v>
      </c>
      <c r="W127" s="586">
        <f t="shared" si="110"/>
        <v>493200</v>
      </c>
      <c r="X127" s="586">
        <f t="shared" si="111"/>
        <v>0</v>
      </c>
      <c r="Y127" s="592">
        <f t="shared" si="115"/>
        <v>5</v>
      </c>
      <c r="Z127" s="586">
        <f t="shared" si="112"/>
        <v>98640</v>
      </c>
      <c r="AA127" s="586">
        <f t="shared" si="113"/>
        <v>493200</v>
      </c>
      <c r="AB127" s="586">
        <f t="shared" si="114"/>
        <v>0</v>
      </c>
      <c r="AC127" s="291" t="b">
        <f t="shared" si="19"/>
        <v>1</v>
      </c>
    </row>
    <row r="128" spans="1:29" ht="96" hidden="1" customHeight="1">
      <c r="A128" s="297" t="s">
        <v>509</v>
      </c>
      <c r="B128" s="430">
        <v>71</v>
      </c>
      <c r="C128" s="613" t="s">
        <v>303</v>
      </c>
      <c r="D128" s="522" t="s">
        <v>536</v>
      </c>
      <c r="E128" s="432" t="s">
        <v>542</v>
      </c>
      <c r="F128" s="433" t="s">
        <v>205</v>
      </c>
      <c r="G128" s="632" t="s">
        <v>188</v>
      </c>
      <c r="H128" s="632" t="s">
        <v>188</v>
      </c>
      <c r="I128" s="599" t="s">
        <v>185</v>
      </c>
      <c r="J128" s="432">
        <v>1</v>
      </c>
      <c r="K128" s="436" t="s">
        <v>1622</v>
      </c>
      <c r="L128" s="614">
        <v>493200</v>
      </c>
      <c r="M128" s="433">
        <v>2012</v>
      </c>
      <c r="N128" s="432" t="s">
        <v>186</v>
      </c>
      <c r="O128" s="614">
        <f t="shared" si="116"/>
        <v>493200</v>
      </c>
      <c r="P128" s="436" t="s">
        <v>98</v>
      </c>
      <c r="Q128" s="436"/>
      <c r="R128" s="436"/>
      <c r="S128" s="432" t="s">
        <v>531</v>
      </c>
      <c r="T128" s="167">
        <v>5</v>
      </c>
      <c r="U128" s="167">
        <f t="shared" si="108"/>
        <v>5</v>
      </c>
      <c r="V128" s="586">
        <f t="shared" si="109"/>
        <v>98640</v>
      </c>
      <c r="W128" s="586">
        <f t="shared" si="110"/>
        <v>493200</v>
      </c>
      <c r="X128" s="586">
        <f t="shared" si="111"/>
        <v>0</v>
      </c>
      <c r="Y128" s="592">
        <f t="shared" si="115"/>
        <v>5</v>
      </c>
      <c r="Z128" s="586">
        <f t="shared" si="112"/>
        <v>98640</v>
      </c>
      <c r="AA128" s="586">
        <f t="shared" si="113"/>
        <v>493200</v>
      </c>
      <c r="AB128" s="586">
        <f t="shared" si="114"/>
        <v>0</v>
      </c>
      <c r="AC128" s="291" t="b">
        <f t="shared" si="19"/>
        <v>1</v>
      </c>
    </row>
    <row r="129" spans="1:29" ht="96" hidden="1" customHeight="1">
      <c r="A129" s="297" t="s">
        <v>509</v>
      </c>
      <c r="B129" s="298">
        <v>72</v>
      </c>
      <c r="C129" s="299" t="s">
        <v>303</v>
      </c>
      <c r="D129" s="300" t="s">
        <v>536</v>
      </c>
      <c r="E129" s="70" t="s">
        <v>542</v>
      </c>
      <c r="F129" s="306" t="s">
        <v>205</v>
      </c>
      <c r="G129" s="351" t="s">
        <v>188</v>
      </c>
      <c r="H129" s="351" t="s">
        <v>188</v>
      </c>
      <c r="I129" s="352" t="s">
        <v>185</v>
      </c>
      <c r="J129" s="70">
        <v>1</v>
      </c>
      <c r="K129" s="312" t="s">
        <v>1622</v>
      </c>
      <c r="L129" s="419">
        <v>493200</v>
      </c>
      <c r="M129" s="306">
        <v>2012</v>
      </c>
      <c r="N129" s="70" t="s">
        <v>186</v>
      </c>
      <c r="O129" s="419">
        <f t="shared" si="116"/>
        <v>493200</v>
      </c>
      <c r="P129" s="312" t="s">
        <v>98</v>
      </c>
      <c r="Q129" s="312"/>
      <c r="R129" s="312"/>
      <c r="S129" s="70" t="s">
        <v>531</v>
      </c>
      <c r="T129" s="167">
        <v>5</v>
      </c>
      <c r="U129" s="167">
        <f t="shared" si="108"/>
        <v>5</v>
      </c>
      <c r="V129" s="586">
        <f t="shared" si="109"/>
        <v>98640</v>
      </c>
      <c r="W129" s="586">
        <f t="shared" si="110"/>
        <v>493200</v>
      </c>
      <c r="X129" s="586">
        <f t="shared" si="111"/>
        <v>0</v>
      </c>
      <c r="Y129" s="592">
        <f t="shared" si="115"/>
        <v>5</v>
      </c>
      <c r="Z129" s="586">
        <f t="shared" si="112"/>
        <v>98640</v>
      </c>
      <c r="AA129" s="586">
        <f t="shared" si="113"/>
        <v>493200</v>
      </c>
      <c r="AB129" s="586">
        <f t="shared" si="114"/>
        <v>0</v>
      </c>
      <c r="AC129" s="291" t="b">
        <f t="shared" si="19"/>
        <v>1</v>
      </c>
    </row>
    <row r="130" spans="1:29" ht="96" hidden="1" customHeight="1">
      <c r="A130" s="297" t="s">
        <v>509</v>
      </c>
      <c r="B130" s="298">
        <v>73</v>
      </c>
      <c r="C130" s="299" t="s">
        <v>303</v>
      </c>
      <c r="D130" s="300" t="s">
        <v>536</v>
      </c>
      <c r="E130" s="70" t="s">
        <v>542</v>
      </c>
      <c r="F130" s="306" t="s">
        <v>205</v>
      </c>
      <c r="G130" s="351" t="s">
        <v>188</v>
      </c>
      <c r="H130" s="351" t="s">
        <v>188</v>
      </c>
      <c r="I130" s="352" t="s">
        <v>185</v>
      </c>
      <c r="J130" s="70">
        <v>1</v>
      </c>
      <c r="K130" s="312" t="s">
        <v>1622</v>
      </c>
      <c r="L130" s="419">
        <v>493200</v>
      </c>
      <c r="M130" s="306">
        <v>2012</v>
      </c>
      <c r="N130" s="70" t="s">
        <v>186</v>
      </c>
      <c r="O130" s="419">
        <f t="shared" si="116"/>
        <v>493200</v>
      </c>
      <c r="P130" s="312" t="s">
        <v>98</v>
      </c>
      <c r="Q130" s="312"/>
      <c r="R130" s="312"/>
      <c r="S130" s="70" t="s">
        <v>531</v>
      </c>
      <c r="T130" s="167">
        <v>5</v>
      </c>
      <c r="U130" s="167">
        <f t="shared" si="108"/>
        <v>5</v>
      </c>
      <c r="V130" s="586">
        <f t="shared" si="109"/>
        <v>98640</v>
      </c>
      <c r="W130" s="586">
        <f t="shared" si="110"/>
        <v>493200</v>
      </c>
      <c r="X130" s="586">
        <f t="shared" si="111"/>
        <v>0</v>
      </c>
      <c r="Y130" s="592">
        <f t="shared" si="115"/>
        <v>5</v>
      </c>
      <c r="Z130" s="586">
        <f t="shared" si="112"/>
        <v>98640</v>
      </c>
      <c r="AA130" s="586">
        <f t="shared" si="113"/>
        <v>493200</v>
      </c>
      <c r="AB130" s="586">
        <f t="shared" si="114"/>
        <v>0</v>
      </c>
      <c r="AC130" s="291" t="b">
        <f t="shared" si="19"/>
        <v>1</v>
      </c>
    </row>
    <row r="131" spans="1:29" ht="96" hidden="1" customHeight="1">
      <c r="A131" s="297" t="s">
        <v>509</v>
      </c>
      <c r="B131" s="298">
        <v>74</v>
      </c>
      <c r="C131" s="299" t="s">
        <v>303</v>
      </c>
      <c r="D131" s="300" t="s">
        <v>536</v>
      </c>
      <c r="E131" s="70" t="s">
        <v>542</v>
      </c>
      <c r="F131" s="306" t="s">
        <v>205</v>
      </c>
      <c r="G131" s="351" t="s">
        <v>188</v>
      </c>
      <c r="H131" s="351" t="s">
        <v>188</v>
      </c>
      <c r="I131" s="352" t="s">
        <v>185</v>
      </c>
      <c r="J131" s="70">
        <v>1</v>
      </c>
      <c r="K131" s="312" t="s">
        <v>1622</v>
      </c>
      <c r="L131" s="419">
        <v>493200</v>
      </c>
      <c r="M131" s="306">
        <v>2012</v>
      </c>
      <c r="N131" s="70" t="s">
        <v>186</v>
      </c>
      <c r="O131" s="419">
        <f t="shared" si="116"/>
        <v>493200</v>
      </c>
      <c r="P131" s="312" t="s">
        <v>98</v>
      </c>
      <c r="Q131" s="312"/>
      <c r="R131" s="312"/>
      <c r="S131" s="70" t="s">
        <v>531</v>
      </c>
      <c r="T131" s="167">
        <v>5</v>
      </c>
      <c r="U131" s="167">
        <f t="shared" si="108"/>
        <v>5</v>
      </c>
      <c r="V131" s="586">
        <f t="shared" si="109"/>
        <v>98640</v>
      </c>
      <c r="W131" s="586">
        <f t="shared" si="110"/>
        <v>493200</v>
      </c>
      <c r="X131" s="586">
        <f t="shared" si="111"/>
        <v>0</v>
      </c>
      <c r="Y131" s="592">
        <f t="shared" si="115"/>
        <v>5</v>
      </c>
      <c r="Z131" s="586">
        <f t="shared" si="112"/>
        <v>98640</v>
      </c>
      <c r="AA131" s="586">
        <f t="shared" si="113"/>
        <v>493200</v>
      </c>
      <c r="AB131" s="586">
        <f t="shared" si="114"/>
        <v>0</v>
      </c>
      <c r="AC131" s="291" t="b">
        <f t="shared" si="19"/>
        <v>1</v>
      </c>
    </row>
    <row r="132" spans="1:29" ht="96" hidden="1" customHeight="1">
      <c r="A132" s="297" t="s">
        <v>509</v>
      </c>
      <c r="B132" s="298">
        <v>75</v>
      </c>
      <c r="C132" s="299" t="s">
        <v>303</v>
      </c>
      <c r="D132" s="300" t="s">
        <v>536</v>
      </c>
      <c r="E132" s="70" t="s">
        <v>542</v>
      </c>
      <c r="F132" s="306" t="s">
        <v>205</v>
      </c>
      <c r="G132" s="351" t="s">
        <v>188</v>
      </c>
      <c r="H132" s="351" t="s">
        <v>188</v>
      </c>
      <c r="I132" s="352" t="s">
        <v>185</v>
      </c>
      <c r="J132" s="70">
        <v>1</v>
      </c>
      <c r="K132" s="312" t="s">
        <v>1622</v>
      </c>
      <c r="L132" s="419">
        <v>493200</v>
      </c>
      <c r="M132" s="306">
        <v>2012</v>
      </c>
      <c r="N132" s="70" t="s">
        <v>186</v>
      </c>
      <c r="O132" s="419">
        <f t="shared" si="116"/>
        <v>493200</v>
      </c>
      <c r="P132" s="312" t="s">
        <v>98</v>
      </c>
      <c r="Q132" s="312"/>
      <c r="R132" s="312"/>
      <c r="S132" s="70" t="s">
        <v>531</v>
      </c>
      <c r="T132" s="167">
        <v>5</v>
      </c>
      <c r="U132" s="167">
        <f t="shared" si="108"/>
        <v>5</v>
      </c>
      <c r="V132" s="586">
        <f t="shared" si="109"/>
        <v>98640</v>
      </c>
      <c r="W132" s="586">
        <f t="shared" si="110"/>
        <v>493200</v>
      </c>
      <c r="X132" s="586">
        <f t="shared" si="111"/>
        <v>0</v>
      </c>
      <c r="Y132" s="592">
        <f t="shared" si="115"/>
        <v>5</v>
      </c>
      <c r="Z132" s="586">
        <f t="shared" si="112"/>
        <v>98640</v>
      </c>
      <c r="AA132" s="586">
        <f t="shared" si="113"/>
        <v>493200</v>
      </c>
      <c r="AB132" s="586">
        <f t="shared" si="114"/>
        <v>0</v>
      </c>
      <c r="AC132" s="291" t="b">
        <f t="shared" si="19"/>
        <v>1</v>
      </c>
    </row>
    <row r="133" spans="1:29" ht="96" hidden="1" customHeight="1">
      <c r="A133" s="297" t="s">
        <v>509</v>
      </c>
      <c r="B133" s="437">
        <v>76</v>
      </c>
      <c r="C133" s="611" t="s">
        <v>303</v>
      </c>
      <c r="D133" s="480" t="s">
        <v>536</v>
      </c>
      <c r="E133" s="363" t="s">
        <v>542</v>
      </c>
      <c r="F133" s="439" t="s">
        <v>205</v>
      </c>
      <c r="G133" s="601" t="s">
        <v>188</v>
      </c>
      <c r="H133" s="601" t="s">
        <v>188</v>
      </c>
      <c r="I133" s="598" t="s">
        <v>185</v>
      </c>
      <c r="J133" s="363">
        <v>1</v>
      </c>
      <c r="K133" s="442" t="s">
        <v>1622</v>
      </c>
      <c r="L133" s="612">
        <v>493200</v>
      </c>
      <c r="M133" s="439">
        <v>2012</v>
      </c>
      <c r="N133" s="363" t="s">
        <v>186</v>
      </c>
      <c r="O133" s="612">
        <f t="shared" si="116"/>
        <v>493200</v>
      </c>
      <c r="P133" s="442" t="s">
        <v>98</v>
      </c>
      <c r="Q133" s="442"/>
      <c r="R133" s="442"/>
      <c r="S133" s="363" t="s">
        <v>531</v>
      </c>
      <c r="T133" s="167">
        <v>5</v>
      </c>
      <c r="U133" s="167">
        <f t="shared" si="108"/>
        <v>5</v>
      </c>
      <c r="V133" s="586">
        <f t="shared" si="109"/>
        <v>98640</v>
      </c>
      <c r="W133" s="586">
        <f t="shared" si="110"/>
        <v>493200</v>
      </c>
      <c r="X133" s="586">
        <f t="shared" si="111"/>
        <v>0</v>
      </c>
      <c r="Y133" s="592">
        <f t="shared" si="115"/>
        <v>5</v>
      </c>
      <c r="Z133" s="586">
        <f t="shared" si="112"/>
        <v>98640</v>
      </c>
      <c r="AA133" s="586">
        <f t="shared" si="113"/>
        <v>493200</v>
      </c>
      <c r="AB133" s="586">
        <f t="shared" si="114"/>
        <v>0</v>
      </c>
      <c r="AC133" s="291" t="b">
        <f t="shared" si="19"/>
        <v>1</v>
      </c>
    </row>
    <row r="134" spans="1:29" ht="84.95" hidden="1" customHeight="1">
      <c r="A134" s="297" t="s">
        <v>509</v>
      </c>
      <c r="B134" s="430">
        <v>77</v>
      </c>
      <c r="C134" s="613" t="s">
        <v>360</v>
      </c>
      <c r="D134" s="522" t="s">
        <v>537</v>
      </c>
      <c r="E134" s="432" t="s">
        <v>543</v>
      </c>
      <c r="F134" s="433" t="s">
        <v>538</v>
      </c>
      <c r="G134" s="632" t="s">
        <v>188</v>
      </c>
      <c r="H134" s="632" t="s">
        <v>188</v>
      </c>
      <c r="I134" s="599" t="s">
        <v>199</v>
      </c>
      <c r="J134" s="432">
        <v>1</v>
      </c>
      <c r="K134" s="436" t="s">
        <v>1619</v>
      </c>
      <c r="L134" s="614">
        <v>1980000</v>
      </c>
      <c r="M134" s="433">
        <v>2012</v>
      </c>
      <c r="N134" s="432" t="s">
        <v>186</v>
      </c>
      <c r="O134" s="614">
        <f t="shared" si="116"/>
        <v>1980000</v>
      </c>
      <c r="P134" s="436" t="s">
        <v>98</v>
      </c>
      <c r="Q134" s="436"/>
      <c r="R134" s="436"/>
      <c r="S134" s="432" t="s">
        <v>531</v>
      </c>
      <c r="T134" s="167">
        <v>4</v>
      </c>
      <c r="U134" s="167">
        <f t="shared" ref="U134" si="117">2015-M134+1</f>
        <v>4</v>
      </c>
      <c r="V134" s="586">
        <f t="shared" si="78"/>
        <v>495000</v>
      </c>
      <c r="W134" s="586">
        <f t="shared" si="79"/>
        <v>1980000</v>
      </c>
      <c r="X134" s="586">
        <f t="shared" si="80"/>
        <v>0</v>
      </c>
      <c r="Y134" s="592">
        <f>2015-M134+1</f>
        <v>4</v>
      </c>
      <c r="Z134" s="586">
        <f t="shared" si="82"/>
        <v>495000</v>
      </c>
      <c r="AA134" s="586">
        <f t="shared" si="83"/>
        <v>1980000</v>
      </c>
      <c r="AB134" s="586">
        <f t="shared" si="84"/>
        <v>0</v>
      </c>
      <c r="AC134" s="291" t="b">
        <f t="shared" si="19"/>
        <v>1</v>
      </c>
    </row>
    <row r="135" spans="1:29" ht="84.95" hidden="1" customHeight="1">
      <c r="A135" s="297" t="s">
        <v>509</v>
      </c>
      <c r="B135" s="298">
        <v>78</v>
      </c>
      <c r="C135" s="299" t="s">
        <v>360</v>
      </c>
      <c r="D135" s="300" t="s">
        <v>537</v>
      </c>
      <c r="E135" s="70" t="s">
        <v>543</v>
      </c>
      <c r="F135" s="306" t="s">
        <v>538</v>
      </c>
      <c r="G135" s="351" t="s">
        <v>188</v>
      </c>
      <c r="H135" s="351" t="s">
        <v>188</v>
      </c>
      <c r="I135" s="352" t="s">
        <v>199</v>
      </c>
      <c r="J135" s="70">
        <v>1</v>
      </c>
      <c r="K135" s="312" t="s">
        <v>1619</v>
      </c>
      <c r="L135" s="419">
        <v>1980000</v>
      </c>
      <c r="M135" s="306">
        <v>2012</v>
      </c>
      <c r="N135" s="70" t="s">
        <v>186</v>
      </c>
      <c r="O135" s="419">
        <f t="shared" si="116"/>
        <v>1980000</v>
      </c>
      <c r="P135" s="312" t="s">
        <v>98</v>
      </c>
      <c r="Q135" s="312"/>
      <c r="R135" s="312"/>
      <c r="S135" s="70" t="s">
        <v>531</v>
      </c>
      <c r="T135" s="167">
        <v>4</v>
      </c>
      <c r="U135" s="167">
        <f t="shared" ref="U135:U140" si="118">2015-M135+1</f>
        <v>4</v>
      </c>
      <c r="V135" s="586">
        <f t="shared" ref="V135:V140" si="119">O135/T135</f>
        <v>495000</v>
      </c>
      <c r="W135" s="586">
        <f t="shared" ref="W135:W140" si="120">U135*V135</f>
        <v>1980000</v>
      </c>
      <c r="X135" s="586">
        <f t="shared" ref="X135:X140" si="121">O135-W135</f>
        <v>0</v>
      </c>
      <c r="Y135" s="592">
        <f t="shared" ref="Y135:Y140" si="122">2015-M135+1</f>
        <v>4</v>
      </c>
      <c r="Z135" s="586">
        <f t="shared" ref="Z135:Z140" si="123">O135/T135</f>
        <v>495000</v>
      </c>
      <c r="AA135" s="586">
        <f t="shared" ref="AA135:AA140" si="124">Y135*Z135</f>
        <v>1980000</v>
      </c>
      <c r="AB135" s="586">
        <f t="shared" ref="AB135:AB140" si="125">O135-AA135</f>
        <v>0</v>
      </c>
      <c r="AC135" s="291" t="b">
        <f t="shared" si="19"/>
        <v>1</v>
      </c>
    </row>
    <row r="136" spans="1:29" ht="84.95" hidden="1" customHeight="1">
      <c r="A136" s="297" t="s">
        <v>509</v>
      </c>
      <c r="B136" s="298">
        <v>79</v>
      </c>
      <c r="C136" s="299" t="s">
        <v>360</v>
      </c>
      <c r="D136" s="300" t="s">
        <v>537</v>
      </c>
      <c r="E136" s="70" t="s">
        <v>543</v>
      </c>
      <c r="F136" s="306" t="s">
        <v>538</v>
      </c>
      <c r="G136" s="351" t="s">
        <v>188</v>
      </c>
      <c r="H136" s="351" t="s">
        <v>188</v>
      </c>
      <c r="I136" s="352" t="s">
        <v>199</v>
      </c>
      <c r="J136" s="70">
        <v>1</v>
      </c>
      <c r="K136" s="312" t="s">
        <v>1619</v>
      </c>
      <c r="L136" s="419">
        <v>1980000</v>
      </c>
      <c r="M136" s="306">
        <v>2012</v>
      </c>
      <c r="N136" s="70" t="s">
        <v>186</v>
      </c>
      <c r="O136" s="419">
        <f t="shared" si="116"/>
        <v>1980000</v>
      </c>
      <c r="P136" s="312" t="s">
        <v>98</v>
      </c>
      <c r="Q136" s="312"/>
      <c r="R136" s="312"/>
      <c r="S136" s="70" t="s">
        <v>531</v>
      </c>
      <c r="T136" s="167">
        <v>4</v>
      </c>
      <c r="U136" s="167">
        <f t="shared" si="118"/>
        <v>4</v>
      </c>
      <c r="V136" s="586">
        <f t="shared" si="119"/>
        <v>495000</v>
      </c>
      <c r="W136" s="586">
        <f t="shared" si="120"/>
        <v>1980000</v>
      </c>
      <c r="X136" s="586">
        <f t="shared" si="121"/>
        <v>0</v>
      </c>
      <c r="Y136" s="592">
        <f t="shared" si="122"/>
        <v>4</v>
      </c>
      <c r="Z136" s="586">
        <f t="shared" si="123"/>
        <v>495000</v>
      </c>
      <c r="AA136" s="586">
        <f t="shared" si="124"/>
        <v>1980000</v>
      </c>
      <c r="AB136" s="586">
        <f t="shared" si="125"/>
        <v>0</v>
      </c>
      <c r="AC136" s="291" t="b">
        <f t="shared" si="19"/>
        <v>1</v>
      </c>
    </row>
    <row r="137" spans="1:29" ht="84.95" hidden="1" customHeight="1">
      <c r="A137" s="297" t="s">
        <v>509</v>
      </c>
      <c r="B137" s="298">
        <v>80</v>
      </c>
      <c r="C137" s="299" t="s">
        <v>360</v>
      </c>
      <c r="D137" s="300" t="s">
        <v>537</v>
      </c>
      <c r="E137" s="70" t="s">
        <v>543</v>
      </c>
      <c r="F137" s="306" t="s">
        <v>538</v>
      </c>
      <c r="G137" s="351" t="s">
        <v>188</v>
      </c>
      <c r="H137" s="351" t="s">
        <v>188</v>
      </c>
      <c r="I137" s="352" t="s">
        <v>199</v>
      </c>
      <c r="J137" s="70">
        <v>1</v>
      </c>
      <c r="K137" s="312" t="s">
        <v>1619</v>
      </c>
      <c r="L137" s="419">
        <v>1980000</v>
      </c>
      <c r="M137" s="306">
        <v>2012</v>
      </c>
      <c r="N137" s="70" t="s">
        <v>186</v>
      </c>
      <c r="O137" s="419">
        <f t="shared" si="116"/>
        <v>1980000</v>
      </c>
      <c r="P137" s="312" t="s">
        <v>98</v>
      </c>
      <c r="Q137" s="312"/>
      <c r="R137" s="312"/>
      <c r="S137" s="70" t="s">
        <v>531</v>
      </c>
      <c r="T137" s="167">
        <v>4</v>
      </c>
      <c r="U137" s="167">
        <f t="shared" si="118"/>
        <v>4</v>
      </c>
      <c r="V137" s="586">
        <f t="shared" si="119"/>
        <v>495000</v>
      </c>
      <c r="W137" s="586">
        <f t="shared" si="120"/>
        <v>1980000</v>
      </c>
      <c r="X137" s="586">
        <f t="shared" si="121"/>
        <v>0</v>
      </c>
      <c r="Y137" s="592">
        <f t="shared" si="122"/>
        <v>4</v>
      </c>
      <c r="Z137" s="586">
        <f t="shared" si="123"/>
        <v>495000</v>
      </c>
      <c r="AA137" s="586">
        <f t="shared" si="124"/>
        <v>1980000</v>
      </c>
      <c r="AB137" s="586">
        <f t="shared" si="125"/>
        <v>0</v>
      </c>
      <c r="AC137" s="291" t="b">
        <f t="shared" si="19"/>
        <v>1</v>
      </c>
    </row>
    <row r="138" spans="1:29" ht="84.95" hidden="1" customHeight="1">
      <c r="A138" s="297" t="s">
        <v>509</v>
      </c>
      <c r="B138" s="298">
        <v>81</v>
      </c>
      <c r="C138" s="299" t="s">
        <v>360</v>
      </c>
      <c r="D138" s="300" t="s">
        <v>537</v>
      </c>
      <c r="E138" s="70" t="s">
        <v>543</v>
      </c>
      <c r="F138" s="306" t="s">
        <v>538</v>
      </c>
      <c r="G138" s="351" t="s">
        <v>188</v>
      </c>
      <c r="H138" s="351" t="s">
        <v>188</v>
      </c>
      <c r="I138" s="352" t="s">
        <v>199</v>
      </c>
      <c r="J138" s="70">
        <v>1</v>
      </c>
      <c r="K138" s="312" t="s">
        <v>1619</v>
      </c>
      <c r="L138" s="419">
        <v>1980000</v>
      </c>
      <c r="M138" s="306">
        <v>2012</v>
      </c>
      <c r="N138" s="70" t="s">
        <v>186</v>
      </c>
      <c r="O138" s="419">
        <f t="shared" si="116"/>
        <v>1980000</v>
      </c>
      <c r="P138" s="312" t="s">
        <v>98</v>
      </c>
      <c r="Q138" s="312"/>
      <c r="R138" s="312"/>
      <c r="S138" s="70" t="s">
        <v>531</v>
      </c>
      <c r="T138" s="167">
        <v>4</v>
      </c>
      <c r="U138" s="167">
        <f t="shared" si="118"/>
        <v>4</v>
      </c>
      <c r="V138" s="586">
        <f t="shared" si="119"/>
        <v>495000</v>
      </c>
      <c r="W138" s="586">
        <f t="shared" si="120"/>
        <v>1980000</v>
      </c>
      <c r="X138" s="586">
        <f t="shared" si="121"/>
        <v>0</v>
      </c>
      <c r="Y138" s="592">
        <f t="shared" si="122"/>
        <v>4</v>
      </c>
      <c r="Z138" s="586">
        <f t="shared" si="123"/>
        <v>495000</v>
      </c>
      <c r="AA138" s="586">
        <f t="shared" si="124"/>
        <v>1980000</v>
      </c>
      <c r="AB138" s="586">
        <f t="shared" si="125"/>
        <v>0</v>
      </c>
      <c r="AC138" s="291" t="b">
        <f t="shared" si="19"/>
        <v>1</v>
      </c>
    </row>
    <row r="139" spans="1:29" ht="84.95" hidden="1" customHeight="1">
      <c r="A139" s="297" t="s">
        <v>509</v>
      </c>
      <c r="B139" s="298">
        <v>82</v>
      </c>
      <c r="C139" s="299" t="s">
        <v>360</v>
      </c>
      <c r="D139" s="300" t="s">
        <v>537</v>
      </c>
      <c r="E139" s="70" t="s">
        <v>543</v>
      </c>
      <c r="F139" s="306" t="s">
        <v>538</v>
      </c>
      <c r="G139" s="351" t="s">
        <v>188</v>
      </c>
      <c r="H139" s="351" t="s">
        <v>188</v>
      </c>
      <c r="I139" s="352" t="s">
        <v>199</v>
      </c>
      <c r="J139" s="70">
        <v>1</v>
      </c>
      <c r="K139" s="312" t="s">
        <v>1619</v>
      </c>
      <c r="L139" s="419">
        <v>1980000</v>
      </c>
      <c r="M139" s="306">
        <v>2012</v>
      </c>
      <c r="N139" s="70" t="s">
        <v>186</v>
      </c>
      <c r="O139" s="419">
        <f t="shared" si="116"/>
        <v>1980000</v>
      </c>
      <c r="P139" s="312" t="s">
        <v>98</v>
      </c>
      <c r="Q139" s="312"/>
      <c r="R139" s="312"/>
      <c r="S139" s="70" t="s">
        <v>531</v>
      </c>
      <c r="T139" s="167">
        <v>4</v>
      </c>
      <c r="U139" s="167">
        <f t="shared" si="118"/>
        <v>4</v>
      </c>
      <c r="V139" s="586">
        <f t="shared" si="119"/>
        <v>495000</v>
      </c>
      <c r="W139" s="586">
        <f t="shared" si="120"/>
        <v>1980000</v>
      </c>
      <c r="X139" s="586">
        <f t="shared" si="121"/>
        <v>0</v>
      </c>
      <c r="Y139" s="592">
        <f t="shared" si="122"/>
        <v>4</v>
      </c>
      <c r="Z139" s="586">
        <f t="shared" si="123"/>
        <v>495000</v>
      </c>
      <c r="AA139" s="586">
        <f t="shared" si="124"/>
        <v>1980000</v>
      </c>
      <c r="AB139" s="586">
        <f t="shared" si="125"/>
        <v>0</v>
      </c>
      <c r="AC139" s="291" t="b">
        <f t="shared" si="19"/>
        <v>1</v>
      </c>
    </row>
    <row r="140" spans="1:29" ht="84.95" hidden="1" customHeight="1">
      <c r="A140" s="297" t="s">
        <v>509</v>
      </c>
      <c r="B140" s="298">
        <v>83</v>
      </c>
      <c r="C140" s="299" t="s">
        <v>360</v>
      </c>
      <c r="D140" s="300" t="s">
        <v>537</v>
      </c>
      <c r="E140" s="70" t="s">
        <v>543</v>
      </c>
      <c r="F140" s="306" t="s">
        <v>538</v>
      </c>
      <c r="G140" s="351" t="s">
        <v>188</v>
      </c>
      <c r="H140" s="351" t="s">
        <v>188</v>
      </c>
      <c r="I140" s="352" t="s">
        <v>199</v>
      </c>
      <c r="J140" s="70">
        <v>1</v>
      </c>
      <c r="K140" s="312" t="s">
        <v>1619</v>
      </c>
      <c r="L140" s="419">
        <v>1980000</v>
      </c>
      <c r="M140" s="306">
        <v>2012</v>
      </c>
      <c r="N140" s="70" t="s">
        <v>186</v>
      </c>
      <c r="O140" s="419">
        <f t="shared" si="116"/>
        <v>1980000</v>
      </c>
      <c r="P140" s="312" t="s">
        <v>98</v>
      </c>
      <c r="Q140" s="312"/>
      <c r="R140" s="312"/>
      <c r="S140" s="70" t="s">
        <v>531</v>
      </c>
      <c r="T140" s="167">
        <v>4</v>
      </c>
      <c r="U140" s="167">
        <f t="shared" si="118"/>
        <v>4</v>
      </c>
      <c r="V140" s="586">
        <f t="shared" si="119"/>
        <v>495000</v>
      </c>
      <c r="W140" s="586">
        <f t="shared" si="120"/>
        <v>1980000</v>
      </c>
      <c r="X140" s="586">
        <f t="shared" si="121"/>
        <v>0</v>
      </c>
      <c r="Y140" s="592">
        <f t="shared" si="122"/>
        <v>4</v>
      </c>
      <c r="Z140" s="586">
        <f t="shared" si="123"/>
        <v>495000</v>
      </c>
      <c r="AA140" s="586">
        <f t="shared" si="124"/>
        <v>1980000</v>
      </c>
      <c r="AB140" s="586">
        <f t="shared" si="125"/>
        <v>0</v>
      </c>
      <c r="AC140" s="291" t="b">
        <f t="shared" si="19"/>
        <v>1</v>
      </c>
    </row>
    <row r="141" spans="1:29" ht="84" hidden="1" customHeight="1">
      <c r="A141" s="297" t="s">
        <v>616</v>
      </c>
      <c r="B141" s="298">
        <v>1</v>
      </c>
      <c r="C141" s="299" t="s">
        <v>227</v>
      </c>
      <c r="D141" s="300" t="s">
        <v>522</v>
      </c>
      <c r="E141" s="70" t="s">
        <v>664</v>
      </c>
      <c r="F141" s="70" t="s">
        <v>523</v>
      </c>
      <c r="G141" s="70" t="s">
        <v>631</v>
      </c>
      <c r="H141" s="70" t="s">
        <v>632</v>
      </c>
      <c r="I141" s="70" t="s">
        <v>187</v>
      </c>
      <c r="J141" s="416">
        <v>1</v>
      </c>
      <c r="K141" s="70" t="s">
        <v>1619</v>
      </c>
      <c r="L141" s="419">
        <v>14980000</v>
      </c>
      <c r="M141" s="70">
        <v>2013</v>
      </c>
      <c r="N141" s="70" t="s">
        <v>186</v>
      </c>
      <c r="O141" s="419">
        <f>J141*L141</f>
        <v>14980000</v>
      </c>
      <c r="P141" s="312" t="s">
        <v>98</v>
      </c>
      <c r="Q141" s="312"/>
      <c r="R141" s="312"/>
      <c r="S141" s="70" t="s">
        <v>633</v>
      </c>
      <c r="T141" s="167">
        <v>4</v>
      </c>
      <c r="U141" s="167">
        <f>2016-M141+1</f>
        <v>4</v>
      </c>
      <c r="V141" s="586">
        <f t="shared" si="78"/>
        <v>3745000</v>
      </c>
      <c r="W141" s="586">
        <f t="shared" si="79"/>
        <v>14980000</v>
      </c>
      <c r="X141" s="586">
        <f t="shared" si="80"/>
        <v>0</v>
      </c>
      <c r="Y141" s="592">
        <f>2016-M141+1</f>
        <v>4</v>
      </c>
      <c r="Z141" s="586">
        <f t="shared" si="82"/>
        <v>3745000</v>
      </c>
      <c r="AA141" s="586">
        <f t="shared" si="83"/>
        <v>14980000</v>
      </c>
      <c r="AB141" s="586">
        <f t="shared" si="84"/>
        <v>0</v>
      </c>
      <c r="AC141" s="291" t="b">
        <f t="shared" si="19"/>
        <v>1</v>
      </c>
    </row>
    <row r="142" spans="1:29" ht="84" hidden="1" customHeight="1">
      <c r="A142" s="297" t="s">
        <v>616</v>
      </c>
      <c r="B142" s="298">
        <v>2</v>
      </c>
      <c r="C142" s="299" t="s">
        <v>227</v>
      </c>
      <c r="D142" s="300" t="s">
        <v>522</v>
      </c>
      <c r="E142" s="70" t="s">
        <v>664</v>
      </c>
      <c r="F142" s="70" t="s">
        <v>523</v>
      </c>
      <c r="G142" s="70" t="s">
        <v>631</v>
      </c>
      <c r="H142" s="70" t="s">
        <v>632</v>
      </c>
      <c r="I142" s="70" t="s">
        <v>187</v>
      </c>
      <c r="J142" s="416">
        <v>1</v>
      </c>
      <c r="K142" s="70" t="s">
        <v>1619</v>
      </c>
      <c r="L142" s="419">
        <v>14980000</v>
      </c>
      <c r="M142" s="70">
        <v>2013</v>
      </c>
      <c r="N142" s="70" t="s">
        <v>186</v>
      </c>
      <c r="O142" s="419">
        <f t="shared" ref="O142:O205" si="126">J142*L142</f>
        <v>14980000</v>
      </c>
      <c r="P142" s="312" t="s">
        <v>98</v>
      </c>
      <c r="Q142" s="312"/>
      <c r="R142" s="312"/>
      <c r="S142" s="70" t="s">
        <v>633</v>
      </c>
      <c r="T142" s="167">
        <v>4</v>
      </c>
      <c r="U142" s="167">
        <f t="shared" ref="U142:U143" si="127">2016-M142+1</f>
        <v>4</v>
      </c>
      <c r="V142" s="586">
        <f t="shared" ref="V142:V143" si="128">O142/T142</f>
        <v>3745000</v>
      </c>
      <c r="W142" s="586">
        <f t="shared" ref="W142:W143" si="129">U142*V142</f>
        <v>14980000</v>
      </c>
      <c r="X142" s="586">
        <f t="shared" ref="X142:X143" si="130">O142-W142</f>
        <v>0</v>
      </c>
      <c r="Y142" s="592">
        <f t="shared" ref="Y142:Y143" si="131">2016-M142+1</f>
        <v>4</v>
      </c>
      <c r="Z142" s="586">
        <f t="shared" ref="Z142:Z143" si="132">O142/T142</f>
        <v>3745000</v>
      </c>
      <c r="AA142" s="586">
        <f t="shared" ref="AA142:AA143" si="133">Y142*Z142</f>
        <v>14980000</v>
      </c>
      <c r="AB142" s="586">
        <f t="shared" ref="AB142:AB143" si="134">O142-AA142</f>
        <v>0</v>
      </c>
      <c r="AC142" s="291" t="b">
        <f t="shared" ref="AC142:AC143" si="135">AA142+AB142=O142</f>
        <v>1</v>
      </c>
    </row>
    <row r="143" spans="1:29" ht="84" hidden="1" customHeight="1">
      <c r="A143" s="297" t="s">
        <v>616</v>
      </c>
      <c r="B143" s="298">
        <v>3</v>
      </c>
      <c r="C143" s="299" t="s">
        <v>227</v>
      </c>
      <c r="D143" s="300" t="s">
        <v>522</v>
      </c>
      <c r="E143" s="70" t="s">
        <v>664</v>
      </c>
      <c r="F143" s="70" t="s">
        <v>523</v>
      </c>
      <c r="G143" s="70" t="s">
        <v>631</v>
      </c>
      <c r="H143" s="70" t="s">
        <v>632</v>
      </c>
      <c r="I143" s="70" t="s">
        <v>187</v>
      </c>
      <c r="J143" s="416">
        <v>1</v>
      </c>
      <c r="K143" s="70" t="s">
        <v>1619</v>
      </c>
      <c r="L143" s="419">
        <v>14980000</v>
      </c>
      <c r="M143" s="70">
        <v>2013</v>
      </c>
      <c r="N143" s="70" t="s">
        <v>186</v>
      </c>
      <c r="O143" s="419">
        <f t="shared" si="126"/>
        <v>14980000</v>
      </c>
      <c r="P143" s="312" t="s">
        <v>98</v>
      </c>
      <c r="Q143" s="312"/>
      <c r="R143" s="312"/>
      <c r="S143" s="70" t="s">
        <v>633</v>
      </c>
      <c r="T143" s="167">
        <v>4</v>
      </c>
      <c r="U143" s="167">
        <f t="shared" si="127"/>
        <v>4</v>
      </c>
      <c r="V143" s="586">
        <f t="shared" si="128"/>
        <v>3745000</v>
      </c>
      <c r="W143" s="586">
        <f t="shared" si="129"/>
        <v>14980000</v>
      </c>
      <c r="X143" s="586">
        <f t="shared" si="130"/>
        <v>0</v>
      </c>
      <c r="Y143" s="592">
        <f t="shared" si="131"/>
        <v>4</v>
      </c>
      <c r="Z143" s="586">
        <f t="shared" si="132"/>
        <v>3745000</v>
      </c>
      <c r="AA143" s="586">
        <f t="shared" si="133"/>
        <v>14980000</v>
      </c>
      <c r="AB143" s="586">
        <f t="shared" si="134"/>
        <v>0</v>
      </c>
      <c r="AC143" s="291" t="b">
        <f t="shared" si="135"/>
        <v>1</v>
      </c>
    </row>
    <row r="144" spans="1:29" ht="84" hidden="1" customHeight="1">
      <c r="A144" s="297" t="s">
        <v>616</v>
      </c>
      <c r="B144" s="298">
        <v>4</v>
      </c>
      <c r="C144" s="299" t="s">
        <v>201</v>
      </c>
      <c r="D144" s="300" t="s">
        <v>524</v>
      </c>
      <c r="E144" s="70" t="s">
        <v>622</v>
      </c>
      <c r="F144" s="70" t="s">
        <v>634</v>
      </c>
      <c r="G144" s="70" t="s">
        <v>635</v>
      </c>
      <c r="H144" s="70" t="s">
        <v>188</v>
      </c>
      <c r="I144" s="70" t="s">
        <v>187</v>
      </c>
      <c r="J144" s="416">
        <v>1</v>
      </c>
      <c r="K144" s="70" t="s">
        <v>1619</v>
      </c>
      <c r="L144" s="419">
        <v>4500000</v>
      </c>
      <c r="M144" s="70">
        <v>2013</v>
      </c>
      <c r="N144" s="70" t="s">
        <v>186</v>
      </c>
      <c r="O144" s="419">
        <f t="shared" si="126"/>
        <v>4500000</v>
      </c>
      <c r="P144" s="312" t="s">
        <v>98</v>
      </c>
      <c r="Q144" s="312"/>
      <c r="R144" s="312"/>
      <c r="S144" s="70" t="s">
        <v>636</v>
      </c>
      <c r="T144" s="167">
        <v>4</v>
      </c>
      <c r="U144" s="167">
        <f t="shared" ref="U144:U231" si="136">2016-M144+1</f>
        <v>4</v>
      </c>
      <c r="V144" s="586">
        <f t="shared" si="78"/>
        <v>1125000</v>
      </c>
      <c r="W144" s="586">
        <f t="shared" si="79"/>
        <v>4500000</v>
      </c>
      <c r="X144" s="586">
        <f t="shared" si="80"/>
        <v>0</v>
      </c>
      <c r="Y144" s="592">
        <f t="shared" ref="Y144:Y227" si="137">2016-M144+1</f>
        <v>4</v>
      </c>
      <c r="Z144" s="586">
        <f t="shared" si="82"/>
        <v>1125000</v>
      </c>
      <c r="AA144" s="586">
        <f t="shared" si="83"/>
        <v>4500000</v>
      </c>
      <c r="AB144" s="586">
        <f t="shared" si="84"/>
        <v>0</v>
      </c>
      <c r="AC144" s="291" t="b">
        <f t="shared" si="19"/>
        <v>1</v>
      </c>
    </row>
    <row r="145" spans="1:29" ht="84" hidden="1" customHeight="1">
      <c r="A145" s="297" t="s">
        <v>616</v>
      </c>
      <c r="B145" s="437">
        <v>5</v>
      </c>
      <c r="C145" s="637" t="s">
        <v>534</v>
      </c>
      <c r="D145" s="480" t="s">
        <v>535</v>
      </c>
      <c r="E145" s="363" t="s">
        <v>666</v>
      </c>
      <c r="F145" s="442" t="s">
        <v>205</v>
      </c>
      <c r="G145" s="442" t="s">
        <v>626</v>
      </c>
      <c r="H145" s="442" t="s">
        <v>637</v>
      </c>
      <c r="I145" s="363" t="s">
        <v>185</v>
      </c>
      <c r="J145" s="447">
        <v>1</v>
      </c>
      <c r="K145" s="363" t="s">
        <v>1622</v>
      </c>
      <c r="L145" s="612">
        <v>1100000</v>
      </c>
      <c r="M145" s="363">
        <v>2013</v>
      </c>
      <c r="N145" s="363" t="s">
        <v>186</v>
      </c>
      <c r="O145" s="612">
        <f t="shared" si="126"/>
        <v>1100000</v>
      </c>
      <c r="P145" s="442" t="s">
        <v>98</v>
      </c>
      <c r="Q145" s="447"/>
      <c r="R145" s="447"/>
      <c r="S145" s="442" t="s">
        <v>638</v>
      </c>
      <c r="T145" s="167">
        <v>5</v>
      </c>
      <c r="U145" s="167">
        <f t="shared" si="136"/>
        <v>4</v>
      </c>
      <c r="V145" s="586">
        <f t="shared" si="78"/>
        <v>220000</v>
      </c>
      <c r="W145" s="586">
        <f t="shared" si="79"/>
        <v>880000</v>
      </c>
      <c r="X145" s="586">
        <f t="shared" si="80"/>
        <v>220000</v>
      </c>
      <c r="Y145" s="592">
        <f>2017-M145+1</f>
        <v>5</v>
      </c>
      <c r="Z145" s="586">
        <f t="shared" si="82"/>
        <v>220000</v>
      </c>
      <c r="AA145" s="586">
        <f t="shared" si="83"/>
        <v>1100000</v>
      </c>
      <c r="AB145" s="586">
        <f t="shared" si="84"/>
        <v>0</v>
      </c>
      <c r="AC145" s="291" t="b">
        <f t="shared" si="19"/>
        <v>1</v>
      </c>
    </row>
    <row r="146" spans="1:29" ht="84" hidden="1" customHeight="1">
      <c r="A146" s="297" t="s">
        <v>616</v>
      </c>
      <c r="B146" s="430">
        <v>6</v>
      </c>
      <c r="C146" s="636" t="s">
        <v>534</v>
      </c>
      <c r="D146" s="522" t="s">
        <v>535</v>
      </c>
      <c r="E146" s="432" t="s">
        <v>666</v>
      </c>
      <c r="F146" s="436" t="s">
        <v>205</v>
      </c>
      <c r="G146" s="436" t="s">
        <v>626</v>
      </c>
      <c r="H146" s="436" t="s">
        <v>637</v>
      </c>
      <c r="I146" s="432" t="s">
        <v>185</v>
      </c>
      <c r="J146" s="443">
        <v>1</v>
      </c>
      <c r="K146" s="432" t="s">
        <v>1622</v>
      </c>
      <c r="L146" s="614">
        <v>1100000</v>
      </c>
      <c r="M146" s="432">
        <v>2013</v>
      </c>
      <c r="N146" s="432" t="s">
        <v>186</v>
      </c>
      <c r="O146" s="614">
        <f t="shared" si="126"/>
        <v>1100000</v>
      </c>
      <c r="P146" s="436" t="s">
        <v>98</v>
      </c>
      <c r="Q146" s="443"/>
      <c r="R146" s="443"/>
      <c r="S146" s="436" t="s">
        <v>638</v>
      </c>
      <c r="T146" s="167">
        <v>5</v>
      </c>
      <c r="U146" s="167">
        <f t="shared" ref="U146:U162" si="138">2016-M146+1</f>
        <v>4</v>
      </c>
      <c r="V146" s="586">
        <f t="shared" ref="V146:V162" si="139">O146/T146</f>
        <v>220000</v>
      </c>
      <c r="W146" s="586">
        <f t="shared" ref="W146:W162" si="140">U146*V146</f>
        <v>880000</v>
      </c>
      <c r="X146" s="586">
        <f t="shared" ref="X146:X162" si="141">O146-W146</f>
        <v>220000</v>
      </c>
      <c r="Y146" s="592">
        <f t="shared" ref="Y146:Y162" si="142">2017-M146+1</f>
        <v>5</v>
      </c>
      <c r="Z146" s="586">
        <f t="shared" ref="Z146:Z162" si="143">O146/T146</f>
        <v>220000</v>
      </c>
      <c r="AA146" s="586">
        <f t="shared" ref="AA146:AA162" si="144">Y146*Z146</f>
        <v>1100000</v>
      </c>
      <c r="AB146" s="586">
        <f t="shared" ref="AB146:AB162" si="145">O146-AA146</f>
        <v>0</v>
      </c>
      <c r="AC146" s="291" t="b">
        <f t="shared" ref="AC146:AC162" si="146">AA146+AB146=O146</f>
        <v>1</v>
      </c>
    </row>
    <row r="147" spans="1:29" ht="84" hidden="1" customHeight="1">
      <c r="A147" s="297" t="s">
        <v>616</v>
      </c>
      <c r="B147" s="298">
        <v>7</v>
      </c>
      <c r="C147" s="593" t="s">
        <v>534</v>
      </c>
      <c r="D147" s="300" t="s">
        <v>535</v>
      </c>
      <c r="E147" s="70" t="s">
        <v>666</v>
      </c>
      <c r="F147" s="312" t="s">
        <v>205</v>
      </c>
      <c r="G147" s="312" t="s">
        <v>626</v>
      </c>
      <c r="H147" s="312" t="s">
        <v>637</v>
      </c>
      <c r="I147" s="70" t="s">
        <v>185</v>
      </c>
      <c r="J147" s="349">
        <v>1</v>
      </c>
      <c r="K147" s="70" t="s">
        <v>1622</v>
      </c>
      <c r="L147" s="419">
        <v>1100000</v>
      </c>
      <c r="M147" s="70">
        <v>2013</v>
      </c>
      <c r="N147" s="70" t="s">
        <v>186</v>
      </c>
      <c r="O147" s="419">
        <f t="shared" si="126"/>
        <v>1100000</v>
      </c>
      <c r="P147" s="312" t="s">
        <v>98</v>
      </c>
      <c r="Q147" s="349"/>
      <c r="R147" s="349"/>
      <c r="S147" s="312" t="s">
        <v>638</v>
      </c>
      <c r="T147" s="167">
        <v>5</v>
      </c>
      <c r="U147" s="167">
        <f t="shared" si="138"/>
        <v>4</v>
      </c>
      <c r="V147" s="586">
        <f t="shared" si="139"/>
        <v>220000</v>
      </c>
      <c r="W147" s="586">
        <f t="shared" si="140"/>
        <v>880000</v>
      </c>
      <c r="X147" s="586">
        <f t="shared" si="141"/>
        <v>220000</v>
      </c>
      <c r="Y147" s="592">
        <f t="shared" si="142"/>
        <v>5</v>
      </c>
      <c r="Z147" s="586">
        <f t="shared" si="143"/>
        <v>220000</v>
      </c>
      <c r="AA147" s="586">
        <f t="shared" si="144"/>
        <v>1100000</v>
      </c>
      <c r="AB147" s="586">
        <f t="shared" si="145"/>
        <v>0</v>
      </c>
      <c r="AC147" s="291" t="b">
        <f t="shared" si="146"/>
        <v>1</v>
      </c>
    </row>
    <row r="148" spans="1:29" ht="84" hidden="1" customHeight="1">
      <c r="A148" s="297" t="s">
        <v>616</v>
      </c>
      <c r="B148" s="298">
        <v>8</v>
      </c>
      <c r="C148" s="593" t="s">
        <v>534</v>
      </c>
      <c r="D148" s="300" t="s">
        <v>535</v>
      </c>
      <c r="E148" s="70" t="s">
        <v>666</v>
      </c>
      <c r="F148" s="312" t="s">
        <v>205</v>
      </c>
      <c r="G148" s="312" t="s">
        <v>626</v>
      </c>
      <c r="H148" s="312" t="s">
        <v>637</v>
      </c>
      <c r="I148" s="70" t="s">
        <v>185</v>
      </c>
      <c r="J148" s="349">
        <v>1</v>
      </c>
      <c r="K148" s="70" t="s">
        <v>1622</v>
      </c>
      <c r="L148" s="419">
        <v>1100000</v>
      </c>
      <c r="M148" s="70">
        <v>2013</v>
      </c>
      <c r="N148" s="70" t="s">
        <v>186</v>
      </c>
      <c r="O148" s="419">
        <f t="shared" si="126"/>
        <v>1100000</v>
      </c>
      <c r="P148" s="312" t="s">
        <v>98</v>
      </c>
      <c r="Q148" s="349"/>
      <c r="R148" s="349"/>
      <c r="S148" s="312" t="s">
        <v>638</v>
      </c>
      <c r="T148" s="167">
        <v>5</v>
      </c>
      <c r="U148" s="167">
        <f t="shared" si="138"/>
        <v>4</v>
      </c>
      <c r="V148" s="586">
        <f t="shared" si="139"/>
        <v>220000</v>
      </c>
      <c r="W148" s="586">
        <f t="shared" si="140"/>
        <v>880000</v>
      </c>
      <c r="X148" s="586">
        <f t="shared" si="141"/>
        <v>220000</v>
      </c>
      <c r="Y148" s="592">
        <f t="shared" si="142"/>
        <v>5</v>
      </c>
      <c r="Z148" s="586">
        <f t="shared" si="143"/>
        <v>220000</v>
      </c>
      <c r="AA148" s="586">
        <f t="shared" si="144"/>
        <v>1100000</v>
      </c>
      <c r="AB148" s="586">
        <f t="shared" si="145"/>
        <v>0</v>
      </c>
      <c r="AC148" s="291" t="b">
        <f t="shared" si="146"/>
        <v>1</v>
      </c>
    </row>
    <row r="149" spans="1:29" ht="84" hidden="1" customHeight="1">
      <c r="A149" s="297" t="s">
        <v>616</v>
      </c>
      <c r="B149" s="298">
        <v>9</v>
      </c>
      <c r="C149" s="593" t="s">
        <v>534</v>
      </c>
      <c r="D149" s="300" t="s">
        <v>535</v>
      </c>
      <c r="E149" s="70" t="s">
        <v>666</v>
      </c>
      <c r="F149" s="312" t="s">
        <v>205</v>
      </c>
      <c r="G149" s="312" t="s">
        <v>626</v>
      </c>
      <c r="H149" s="312" t="s">
        <v>637</v>
      </c>
      <c r="I149" s="70" t="s">
        <v>185</v>
      </c>
      <c r="J149" s="349">
        <v>1</v>
      </c>
      <c r="K149" s="70" t="s">
        <v>1622</v>
      </c>
      <c r="L149" s="419">
        <v>1100000</v>
      </c>
      <c r="M149" s="70">
        <v>2013</v>
      </c>
      <c r="N149" s="70" t="s">
        <v>186</v>
      </c>
      <c r="O149" s="419">
        <f t="shared" si="126"/>
        <v>1100000</v>
      </c>
      <c r="P149" s="312" t="s">
        <v>98</v>
      </c>
      <c r="Q149" s="349"/>
      <c r="R149" s="349"/>
      <c r="S149" s="312" t="s">
        <v>638</v>
      </c>
      <c r="T149" s="167">
        <v>5</v>
      </c>
      <c r="U149" s="167">
        <f t="shared" si="138"/>
        <v>4</v>
      </c>
      <c r="V149" s="586">
        <f t="shared" si="139"/>
        <v>220000</v>
      </c>
      <c r="W149" s="586">
        <f t="shared" si="140"/>
        <v>880000</v>
      </c>
      <c r="X149" s="586">
        <f t="shared" si="141"/>
        <v>220000</v>
      </c>
      <c r="Y149" s="592">
        <f t="shared" si="142"/>
        <v>5</v>
      </c>
      <c r="Z149" s="586">
        <f t="shared" si="143"/>
        <v>220000</v>
      </c>
      <c r="AA149" s="586">
        <f t="shared" si="144"/>
        <v>1100000</v>
      </c>
      <c r="AB149" s="586">
        <f t="shared" si="145"/>
        <v>0</v>
      </c>
      <c r="AC149" s="291" t="b">
        <f t="shared" si="146"/>
        <v>1</v>
      </c>
    </row>
    <row r="150" spans="1:29" ht="84" hidden="1" customHeight="1">
      <c r="A150" s="297" t="s">
        <v>616</v>
      </c>
      <c r="B150" s="298">
        <v>10</v>
      </c>
      <c r="C150" s="593" t="s">
        <v>534</v>
      </c>
      <c r="D150" s="300" t="s">
        <v>535</v>
      </c>
      <c r="E150" s="70" t="s">
        <v>666</v>
      </c>
      <c r="F150" s="312" t="s">
        <v>205</v>
      </c>
      <c r="G150" s="312" t="s">
        <v>626</v>
      </c>
      <c r="H150" s="312" t="s">
        <v>637</v>
      </c>
      <c r="I150" s="70" t="s">
        <v>185</v>
      </c>
      <c r="J150" s="349">
        <v>1</v>
      </c>
      <c r="K150" s="70" t="s">
        <v>1622</v>
      </c>
      <c r="L150" s="419">
        <v>1100000</v>
      </c>
      <c r="M150" s="70">
        <v>2013</v>
      </c>
      <c r="N150" s="70" t="s">
        <v>186</v>
      </c>
      <c r="O150" s="419">
        <f t="shared" si="126"/>
        <v>1100000</v>
      </c>
      <c r="P150" s="312" t="s">
        <v>98</v>
      </c>
      <c r="Q150" s="349"/>
      <c r="R150" s="349"/>
      <c r="S150" s="312" t="s">
        <v>638</v>
      </c>
      <c r="T150" s="167">
        <v>5</v>
      </c>
      <c r="U150" s="167">
        <f t="shared" si="138"/>
        <v>4</v>
      </c>
      <c r="V150" s="586">
        <f t="shared" si="139"/>
        <v>220000</v>
      </c>
      <c r="W150" s="586">
        <f t="shared" si="140"/>
        <v>880000</v>
      </c>
      <c r="X150" s="586">
        <f t="shared" si="141"/>
        <v>220000</v>
      </c>
      <c r="Y150" s="592">
        <f t="shared" si="142"/>
        <v>5</v>
      </c>
      <c r="Z150" s="586">
        <f t="shared" si="143"/>
        <v>220000</v>
      </c>
      <c r="AA150" s="586">
        <f t="shared" si="144"/>
        <v>1100000</v>
      </c>
      <c r="AB150" s="586">
        <f t="shared" si="145"/>
        <v>0</v>
      </c>
      <c r="AC150" s="291" t="b">
        <f t="shared" si="146"/>
        <v>1</v>
      </c>
    </row>
    <row r="151" spans="1:29" ht="84" hidden="1" customHeight="1">
      <c r="A151" s="297" t="s">
        <v>616</v>
      </c>
      <c r="B151" s="298">
        <v>11</v>
      </c>
      <c r="C151" s="593" t="s">
        <v>534</v>
      </c>
      <c r="D151" s="300" t="s">
        <v>535</v>
      </c>
      <c r="E151" s="70" t="s">
        <v>666</v>
      </c>
      <c r="F151" s="312" t="s">
        <v>205</v>
      </c>
      <c r="G151" s="312" t="s">
        <v>626</v>
      </c>
      <c r="H151" s="312" t="s">
        <v>637</v>
      </c>
      <c r="I151" s="70" t="s">
        <v>185</v>
      </c>
      <c r="J151" s="349">
        <v>1</v>
      </c>
      <c r="K151" s="70" t="s">
        <v>1622</v>
      </c>
      <c r="L151" s="419">
        <v>1100000</v>
      </c>
      <c r="M151" s="70">
        <v>2013</v>
      </c>
      <c r="N151" s="70" t="s">
        <v>186</v>
      </c>
      <c r="O151" s="419">
        <f t="shared" si="126"/>
        <v>1100000</v>
      </c>
      <c r="P151" s="312" t="s">
        <v>98</v>
      </c>
      <c r="Q151" s="349"/>
      <c r="R151" s="349"/>
      <c r="S151" s="312" t="s">
        <v>638</v>
      </c>
      <c r="T151" s="167">
        <v>5</v>
      </c>
      <c r="U151" s="167">
        <f t="shared" si="138"/>
        <v>4</v>
      </c>
      <c r="V151" s="586">
        <f t="shared" si="139"/>
        <v>220000</v>
      </c>
      <c r="W151" s="586">
        <f t="shared" si="140"/>
        <v>880000</v>
      </c>
      <c r="X151" s="586">
        <f t="shared" si="141"/>
        <v>220000</v>
      </c>
      <c r="Y151" s="592">
        <f t="shared" si="142"/>
        <v>5</v>
      </c>
      <c r="Z151" s="586">
        <f t="shared" si="143"/>
        <v>220000</v>
      </c>
      <c r="AA151" s="586">
        <f t="shared" si="144"/>
        <v>1100000</v>
      </c>
      <c r="AB151" s="586">
        <f t="shared" si="145"/>
        <v>0</v>
      </c>
      <c r="AC151" s="291" t="b">
        <f t="shared" si="146"/>
        <v>1</v>
      </c>
    </row>
    <row r="152" spans="1:29" ht="84" hidden="1" customHeight="1">
      <c r="A152" s="297" t="s">
        <v>616</v>
      </c>
      <c r="B152" s="437">
        <v>12</v>
      </c>
      <c r="C152" s="637" t="s">
        <v>534</v>
      </c>
      <c r="D152" s="480" t="s">
        <v>535</v>
      </c>
      <c r="E152" s="363" t="s">
        <v>666</v>
      </c>
      <c r="F152" s="442" t="s">
        <v>205</v>
      </c>
      <c r="G152" s="442" t="s">
        <v>626</v>
      </c>
      <c r="H152" s="442" t="s">
        <v>637</v>
      </c>
      <c r="I152" s="363" t="s">
        <v>185</v>
      </c>
      <c r="J152" s="447">
        <v>1</v>
      </c>
      <c r="K152" s="363" t="s">
        <v>1622</v>
      </c>
      <c r="L152" s="612">
        <v>1100000</v>
      </c>
      <c r="M152" s="363">
        <v>2013</v>
      </c>
      <c r="N152" s="363" t="s">
        <v>186</v>
      </c>
      <c r="O152" s="612">
        <f t="shared" si="126"/>
        <v>1100000</v>
      </c>
      <c r="P152" s="442" t="s">
        <v>98</v>
      </c>
      <c r="Q152" s="447"/>
      <c r="R152" s="447"/>
      <c r="S152" s="442" t="s">
        <v>638</v>
      </c>
      <c r="T152" s="167">
        <v>5</v>
      </c>
      <c r="U152" s="167">
        <f t="shared" si="138"/>
        <v>4</v>
      </c>
      <c r="V152" s="586">
        <f t="shared" si="139"/>
        <v>220000</v>
      </c>
      <c r="W152" s="586">
        <f t="shared" si="140"/>
        <v>880000</v>
      </c>
      <c r="X152" s="586">
        <f t="shared" si="141"/>
        <v>220000</v>
      </c>
      <c r="Y152" s="592">
        <f t="shared" si="142"/>
        <v>5</v>
      </c>
      <c r="Z152" s="586">
        <f t="shared" si="143"/>
        <v>220000</v>
      </c>
      <c r="AA152" s="586">
        <f t="shared" si="144"/>
        <v>1100000</v>
      </c>
      <c r="AB152" s="586">
        <f t="shared" si="145"/>
        <v>0</v>
      </c>
      <c r="AC152" s="291" t="b">
        <f t="shared" si="146"/>
        <v>1</v>
      </c>
    </row>
    <row r="153" spans="1:29" ht="84" hidden="1" customHeight="1">
      <c r="A153" s="297" t="s">
        <v>616</v>
      </c>
      <c r="B153" s="430">
        <v>13</v>
      </c>
      <c r="C153" s="636" t="s">
        <v>534</v>
      </c>
      <c r="D153" s="522" t="s">
        <v>535</v>
      </c>
      <c r="E153" s="432" t="s">
        <v>666</v>
      </c>
      <c r="F153" s="436" t="s">
        <v>205</v>
      </c>
      <c r="G153" s="436" t="s">
        <v>626</v>
      </c>
      <c r="H153" s="436" t="s">
        <v>637</v>
      </c>
      <c r="I153" s="432" t="s">
        <v>185</v>
      </c>
      <c r="J153" s="443">
        <v>1</v>
      </c>
      <c r="K153" s="432" t="s">
        <v>1622</v>
      </c>
      <c r="L153" s="614">
        <v>1100000</v>
      </c>
      <c r="M153" s="432">
        <v>2013</v>
      </c>
      <c r="N153" s="432" t="s">
        <v>186</v>
      </c>
      <c r="O153" s="614">
        <f t="shared" si="126"/>
        <v>1100000</v>
      </c>
      <c r="P153" s="436" t="s">
        <v>98</v>
      </c>
      <c r="Q153" s="443"/>
      <c r="R153" s="443"/>
      <c r="S153" s="436" t="s">
        <v>638</v>
      </c>
      <c r="T153" s="167">
        <v>5</v>
      </c>
      <c r="U153" s="167">
        <f t="shared" si="138"/>
        <v>4</v>
      </c>
      <c r="V153" s="586">
        <f t="shared" si="139"/>
        <v>220000</v>
      </c>
      <c r="W153" s="586">
        <f t="shared" si="140"/>
        <v>880000</v>
      </c>
      <c r="X153" s="586">
        <f t="shared" si="141"/>
        <v>220000</v>
      </c>
      <c r="Y153" s="592">
        <f t="shared" si="142"/>
        <v>5</v>
      </c>
      <c r="Z153" s="586">
        <f t="shared" si="143"/>
        <v>220000</v>
      </c>
      <c r="AA153" s="586">
        <f t="shared" si="144"/>
        <v>1100000</v>
      </c>
      <c r="AB153" s="586">
        <f t="shared" si="145"/>
        <v>0</v>
      </c>
      <c r="AC153" s="291" t="b">
        <f t="shared" si="146"/>
        <v>1</v>
      </c>
    </row>
    <row r="154" spans="1:29" ht="84" hidden="1" customHeight="1">
      <c r="A154" s="297" t="s">
        <v>616</v>
      </c>
      <c r="B154" s="298">
        <v>14</v>
      </c>
      <c r="C154" s="593" t="s">
        <v>534</v>
      </c>
      <c r="D154" s="300" t="s">
        <v>535</v>
      </c>
      <c r="E154" s="70" t="s">
        <v>666</v>
      </c>
      <c r="F154" s="312" t="s">
        <v>205</v>
      </c>
      <c r="G154" s="312" t="s">
        <v>626</v>
      </c>
      <c r="H154" s="312" t="s">
        <v>637</v>
      </c>
      <c r="I154" s="70" t="s">
        <v>185</v>
      </c>
      <c r="J154" s="349">
        <v>1</v>
      </c>
      <c r="K154" s="70" t="s">
        <v>1622</v>
      </c>
      <c r="L154" s="419">
        <v>1100000</v>
      </c>
      <c r="M154" s="70">
        <v>2013</v>
      </c>
      <c r="N154" s="70" t="s">
        <v>186</v>
      </c>
      <c r="O154" s="419">
        <f t="shared" si="126"/>
        <v>1100000</v>
      </c>
      <c r="P154" s="312" t="s">
        <v>98</v>
      </c>
      <c r="Q154" s="349"/>
      <c r="R154" s="349"/>
      <c r="S154" s="312" t="s">
        <v>638</v>
      </c>
      <c r="T154" s="167">
        <v>5</v>
      </c>
      <c r="U154" s="167">
        <f t="shared" si="138"/>
        <v>4</v>
      </c>
      <c r="V154" s="586">
        <f t="shared" si="139"/>
        <v>220000</v>
      </c>
      <c r="W154" s="586">
        <f t="shared" si="140"/>
        <v>880000</v>
      </c>
      <c r="X154" s="586">
        <f t="shared" si="141"/>
        <v>220000</v>
      </c>
      <c r="Y154" s="592">
        <f t="shared" si="142"/>
        <v>5</v>
      </c>
      <c r="Z154" s="586">
        <f t="shared" si="143"/>
        <v>220000</v>
      </c>
      <c r="AA154" s="586">
        <f t="shared" si="144"/>
        <v>1100000</v>
      </c>
      <c r="AB154" s="586">
        <f t="shared" si="145"/>
        <v>0</v>
      </c>
      <c r="AC154" s="291" t="b">
        <f t="shared" si="146"/>
        <v>1</v>
      </c>
    </row>
    <row r="155" spans="1:29" ht="84" hidden="1" customHeight="1">
      <c r="A155" s="297" t="s">
        <v>616</v>
      </c>
      <c r="B155" s="298">
        <v>15</v>
      </c>
      <c r="C155" s="593" t="s">
        <v>534</v>
      </c>
      <c r="D155" s="300" t="s">
        <v>535</v>
      </c>
      <c r="E155" s="70" t="s">
        <v>666</v>
      </c>
      <c r="F155" s="312" t="s">
        <v>205</v>
      </c>
      <c r="G155" s="312" t="s">
        <v>626</v>
      </c>
      <c r="H155" s="312" t="s">
        <v>637</v>
      </c>
      <c r="I155" s="70" t="s">
        <v>185</v>
      </c>
      <c r="J155" s="349">
        <v>1</v>
      </c>
      <c r="K155" s="70" t="s">
        <v>1622</v>
      </c>
      <c r="L155" s="419">
        <v>1100000</v>
      </c>
      <c r="M155" s="70">
        <v>2013</v>
      </c>
      <c r="N155" s="70" t="s">
        <v>186</v>
      </c>
      <c r="O155" s="419">
        <f t="shared" si="126"/>
        <v>1100000</v>
      </c>
      <c r="P155" s="312" t="s">
        <v>98</v>
      </c>
      <c r="Q155" s="349"/>
      <c r="R155" s="349"/>
      <c r="S155" s="312" t="s">
        <v>638</v>
      </c>
      <c r="T155" s="167">
        <v>5</v>
      </c>
      <c r="U155" s="167">
        <f t="shared" si="138"/>
        <v>4</v>
      </c>
      <c r="V155" s="586">
        <f t="shared" si="139"/>
        <v>220000</v>
      </c>
      <c r="W155" s="586">
        <f t="shared" si="140"/>
        <v>880000</v>
      </c>
      <c r="X155" s="586">
        <f t="shared" si="141"/>
        <v>220000</v>
      </c>
      <c r="Y155" s="592">
        <f t="shared" si="142"/>
        <v>5</v>
      </c>
      <c r="Z155" s="586">
        <f t="shared" si="143"/>
        <v>220000</v>
      </c>
      <c r="AA155" s="586">
        <f t="shared" si="144"/>
        <v>1100000</v>
      </c>
      <c r="AB155" s="586">
        <f t="shared" si="145"/>
        <v>0</v>
      </c>
      <c r="AC155" s="291" t="b">
        <f t="shared" si="146"/>
        <v>1</v>
      </c>
    </row>
    <row r="156" spans="1:29" ht="84" hidden="1" customHeight="1">
      <c r="A156" s="297" t="s">
        <v>616</v>
      </c>
      <c r="B156" s="298">
        <v>16</v>
      </c>
      <c r="C156" s="593" t="s">
        <v>534</v>
      </c>
      <c r="D156" s="300" t="s">
        <v>535</v>
      </c>
      <c r="E156" s="70" t="s">
        <v>666</v>
      </c>
      <c r="F156" s="312" t="s">
        <v>205</v>
      </c>
      <c r="G156" s="312" t="s">
        <v>626</v>
      </c>
      <c r="H156" s="312" t="s">
        <v>637</v>
      </c>
      <c r="I156" s="70" t="s">
        <v>185</v>
      </c>
      <c r="J156" s="349">
        <v>1</v>
      </c>
      <c r="K156" s="70" t="s">
        <v>1622</v>
      </c>
      <c r="L156" s="419">
        <v>1100000</v>
      </c>
      <c r="M156" s="70">
        <v>2013</v>
      </c>
      <c r="N156" s="70" t="s">
        <v>186</v>
      </c>
      <c r="O156" s="419">
        <f t="shared" si="126"/>
        <v>1100000</v>
      </c>
      <c r="P156" s="312" t="s">
        <v>98</v>
      </c>
      <c r="Q156" s="349"/>
      <c r="R156" s="349"/>
      <c r="S156" s="312" t="s">
        <v>638</v>
      </c>
      <c r="T156" s="167">
        <v>5</v>
      </c>
      <c r="U156" s="167">
        <f t="shared" si="138"/>
        <v>4</v>
      </c>
      <c r="V156" s="586">
        <f t="shared" si="139"/>
        <v>220000</v>
      </c>
      <c r="W156" s="586">
        <f t="shared" si="140"/>
        <v>880000</v>
      </c>
      <c r="X156" s="586">
        <f t="shared" si="141"/>
        <v>220000</v>
      </c>
      <c r="Y156" s="592">
        <f t="shared" si="142"/>
        <v>5</v>
      </c>
      <c r="Z156" s="586">
        <f t="shared" si="143"/>
        <v>220000</v>
      </c>
      <c r="AA156" s="586">
        <f t="shared" si="144"/>
        <v>1100000</v>
      </c>
      <c r="AB156" s="586">
        <f t="shared" si="145"/>
        <v>0</v>
      </c>
      <c r="AC156" s="291" t="b">
        <f t="shared" si="146"/>
        <v>1</v>
      </c>
    </row>
    <row r="157" spans="1:29" ht="84" hidden="1" customHeight="1">
      <c r="A157" s="297" t="s">
        <v>616</v>
      </c>
      <c r="B157" s="298">
        <v>17</v>
      </c>
      <c r="C157" s="593" t="s">
        <v>534</v>
      </c>
      <c r="D157" s="300" t="s">
        <v>535</v>
      </c>
      <c r="E157" s="70" t="s">
        <v>666</v>
      </c>
      <c r="F157" s="312" t="s">
        <v>205</v>
      </c>
      <c r="G157" s="312" t="s">
        <v>626</v>
      </c>
      <c r="H157" s="312" t="s">
        <v>637</v>
      </c>
      <c r="I157" s="70" t="s">
        <v>185</v>
      </c>
      <c r="J157" s="349">
        <v>1</v>
      </c>
      <c r="K157" s="70" t="s">
        <v>1622</v>
      </c>
      <c r="L157" s="419">
        <v>1100000</v>
      </c>
      <c r="M157" s="70">
        <v>2013</v>
      </c>
      <c r="N157" s="70" t="s">
        <v>186</v>
      </c>
      <c r="O157" s="419">
        <f t="shared" si="126"/>
        <v>1100000</v>
      </c>
      <c r="P157" s="312" t="s">
        <v>98</v>
      </c>
      <c r="Q157" s="349"/>
      <c r="R157" s="349"/>
      <c r="S157" s="312" t="s">
        <v>638</v>
      </c>
      <c r="T157" s="167">
        <v>5</v>
      </c>
      <c r="U157" s="167">
        <f t="shared" si="138"/>
        <v>4</v>
      </c>
      <c r="V157" s="586">
        <f t="shared" si="139"/>
        <v>220000</v>
      </c>
      <c r="W157" s="586">
        <f t="shared" si="140"/>
        <v>880000</v>
      </c>
      <c r="X157" s="586">
        <f t="shared" si="141"/>
        <v>220000</v>
      </c>
      <c r="Y157" s="592">
        <f t="shared" si="142"/>
        <v>5</v>
      </c>
      <c r="Z157" s="586">
        <f t="shared" si="143"/>
        <v>220000</v>
      </c>
      <c r="AA157" s="586">
        <f t="shared" si="144"/>
        <v>1100000</v>
      </c>
      <c r="AB157" s="586">
        <f t="shared" si="145"/>
        <v>0</v>
      </c>
      <c r="AC157" s="291" t="b">
        <f t="shared" si="146"/>
        <v>1</v>
      </c>
    </row>
    <row r="158" spans="1:29" ht="84" hidden="1" customHeight="1">
      <c r="A158" s="297" t="s">
        <v>616</v>
      </c>
      <c r="B158" s="298">
        <v>18</v>
      </c>
      <c r="C158" s="593" t="s">
        <v>534</v>
      </c>
      <c r="D158" s="300" t="s">
        <v>535</v>
      </c>
      <c r="E158" s="70" t="s">
        <v>666</v>
      </c>
      <c r="F158" s="312" t="s">
        <v>205</v>
      </c>
      <c r="G158" s="312" t="s">
        <v>626</v>
      </c>
      <c r="H158" s="312" t="s">
        <v>637</v>
      </c>
      <c r="I158" s="70" t="s">
        <v>185</v>
      </c>
      <c r="J158" s="349">
        <v>1</v>
      </c>
      <c r="K158" s="70" t="s">
        <v>1622</v>
      </c>
      <c r="L158" s="419">
        <v>1100000</v>
      </c>
      <c r="M158" s="70">
        <v>2013</v>
      </c>
      <c r="N158" s="70" t="s">
        <v>186</v>
      </c>
      <c r="O158" s="419">
        <f t="shared" si="126"/>
        <v>1100000</v>
      </c>
      <c r="P158" s="312" t="s">
        <v>98</v>
      </c>
      <c r="Q158" s="349"/>
      <c r="R158" s="349"/>
      <c r="S158" s="312" t="s">
        <v>638</v>
      </c>
      <c r="T158" s="167">
        <v>5</v>
      </c>
      <c r="U158" s="167">
        <f t="shared" si="138"/>
        <v>4</v>
      </c>
      <c r="V158" s="586">
        <f t="shared" si="139"/>
        <v>220000</v>
      </c>
      <c r="W158" s="586">
        <f t="shared" si="140"/>
        <v>880000</v>
      </c>
      <c r="X158" s="586">
        <f t="shared" si="141"/>
        <v>220000</v>
      </c>
      <c r="Y158" s="592">
        <f t="shared" si="142"/>
        <v>5</v>
      </c>
      <c r="Z158" s="586">
        <f t="shared" si="143"/>
        <v>220000</v>
      </c>
      <c r="AA158" s="586">
        <f t="shared" si="144"/>
        <v>1100000</v>
      </c>
      <c r="AB158" s="586">
        <f t="shared" si="145"/>
        <v>0</v>
      </c>
      <c r="AC158" s="291" t="b">
        <f t="shared" si="146"/>
        <v>1</v>
      </c>
    </row>
    <row r="159" spans="1:29" ht="84" hidden="1" customHeight="1">
      <c r="A159" s="297" t="s">
        <v>616</v>
      </c>
      <c r="B159" s="437">
        <v>19</v>
      </c>
      <c r="C159" s="637" t="s">
        <v>534</v>
      </c>
      <c r="D159" s="480" t="s">
        <v>535</v>
      </c>
      <c r="E159" s="363" t="s">
        <v>666</v>
      </c>
      <c r="F159" s="442" t="s">
        <v>205</v>
      </c>
      <c r="G159" s="442" t="s">
        <v>626</v>
      </c>
      <c r="H159" s="442" t="s">
        <v>637</v>
      </c>
      <c r="I159" s="363" t="s">
        <v>185</v>
      </c>
      <c r="J159" s="447">
        <v>1</v>
      </c>
      <c r="K159" s="363" t="s">
        <v>1622</v>
      </c>
      <c r="L159" s="612">
        <v>1100000</v>
      </c>
      <c r="M159" s="363">
        <v>2013</v>
      </c>
      <c r="N159" s="363" t="s">
        <v>186</v>
      </c>
      <c r="O159" s="612">
        <f t="shared" si="126"/>
        <v>1100000</v>
      </c>
      <c r="P159" s="442" t="s">
        <v>98</v>
      </c>
      <c r="Q159" s="447"/>
      <c r="R159" s="447"/>
      <c r="S159" s="442" t="s">
        <v>638</v>
      </c>
      <c r="T159" s="167">
        <v>5</v>
      </c>
      <c r="U159" s="167">
        <f t="shared" si="138"/>
        <v>4</v>
      </c>
      <c r="V159" s="586">
        <f t="shared" si="139"/>
        <v>220000</v>
      </c>
      <c r="W159" s="586">
        <f t="shared" si="140"/>
        <v>880000</v>
      </c>
      <c r="X159" s="586">
        <f t="shared" si="141"/>
        <v>220000</v>
      </c>
      <c r="Y159" s="592">
        <f t="shared" si="142"/>
        <v>5</v>
      </c>
      <c r="Z159" s="586">
        <f t="shared" si="143"/>
        <v>220000</v>
      </c>
      <c r="AA159" s="586">
        <f t="shared" si="144"/>
        <v>1100000</v>
      </c>
      <c r="AB159" s="586">
        <f t="shared" si="145"/>
        <v>0</v>
      </c>
      <c r="AC159" s="291" t="b">
        <f t="shared" si="146"/>
        <v>1</v>
      </c>
    </row>
    <row r="160" spans="1:29" ht="84" hidden="1" customHeight="1">
      <c r="A160" s="297" t="s">
        <v>616</v>
      </c>
      <c r="B160" s="430">
        <v>20</v>
      </c>
      <c r="C160" s="636" t="s">
        <v>534</v>
      </c>
      <c r="D160" s="522" t="s">
        <v>535</v>
      </c>
      <c r="E160" s="432" t="s">
        <v>666</v>
      </c>
      <c r="F160" s="436" t="s">
        <v>205</v>
      </c>
      <c r="G160" s="436" t="s">
        <v>626</v>
      </c>
      <c r="H160" s="436" t="s">
        <v>637</v>
      </c>
      <c r="I160" s="432" t="s">
        <v>185</v>
      </c>
      <c r="J160" s="443">
        <v>1</v>
      </c>
      <c r="K160" s="432" t="s">
        <v>1622</v>
      </c>
      <c r="L160" s="614">
        <v>1100000</v>
      </c>
      <c r="M160" s="432">
        <v>2013</v>
      </c>
      <c r="N160" s="432" t="s">
        <v>186</v>
      </c>
      <c r="O160" s="614">
        <f t="shared" si="126"/>
        <v>1100000</v>
      </c>
      <c r="P160" s="436" t="s">
        <v>98</v>
      </c>
      <c r="Q160" s="443"/>
      <c r="R160" s="443"/>
      <c r="S160" s="436" t="s">
        <v>638</v>
      </c>
      <c r="T160" s="167">
        <v>5</v>
      </c>
      <c r="U160" s="167">
        <f t="shared" si="138"/>
        <v>4</v>
      </c>
      <c r="V160" s="586">
        <f t="shared" si="139"/>
        <v>220000</v>
      </c>
      <c r="W160" s="586">
        <f t="shared" si="140"/>
        <v>880000</v>
      </c>
      <c r="X160" s="586">
        <f t="shared" si="141"/>
        <v>220000</v>
      </c>
      <c r="Y160" s="592">
        <f t="shared" si="142"/>
        <v>5</v>
      </c>
      <c r="Z160" s="586">
        <f t="shared" si="143"/>
        <v>220000</v>
      </c>
      <c r="AA160" s="586">
        <f t="shared" si="144"/>
        <v>1100000</v>
      </c>
      <c r="AB160" s="586">
        <f t="shared" si="145"/>
        <v>0</v>
      </c>
      <c r="AC160" s="291" t="b">
        <f t="shared" si="146"/>
        <v>1</v>
      </c>
    </row>
    <row r="161" spans="1:29" ht="84" hidden="1" customHeight="1">
      <c r="A161" s="297" t="s">
        <v>616</v>
      </c>
      <c r="B161" s="298">
        <v>21</v>
      </c>
      <c r="C161" s="593" t="s">
        <v>534</v>
      </c>
      <c r="D161" s="300" t="s">
        <v>535</v>
      </c>
      <c r="E161" s="70" t="s">
        <v>666</v>
      </c>
      <c r="F161" s="312" t="s">
        <v>205</v>
      </c>
      <c r="G161" s="312" t="s">
        <v>626</v>
      </c>
      <c r="H161" s="312" t="s">
        <v>637</v>
      </c>
      <c r="I161" s="70" t="s">
        <v>185</v>
      </c>
      <c r="J161" s="349">
        <v>1</v>
      </c>
      <c r="K161" s="70" t="s">
        <v>1622</v>
      </c>
      <c r="L161" s="419">
        <v>1100000</v>
      </c>
      <c r="M161" s="70">
        <v>2013</v>
      </c>
      <c r="N161" s="70" t="s">
        <v>186</v>
      </c>
      <c r="O161" s="419">
        <f t="shared" si="126"/>
        <v>1100000</v>
      </c>
      <c r="P161" s="312" t="s">
        <v>98</v>
      </c>
      <c r="Q161" s="349"/>
      <c r="R161" s="349"/>
      <c r="S161" s="312" t="s">
        <v>638</v>
      </c>
      <c r="T161" s="167">
        <v>5</v>
      </c>
      <c r="U161" s="167">
        <f t="shared" si="138"/>
        <v>4</v>
      </c>
      <c r="V161" s="586">
        <f t="shared" si="139"/>
        <v>220000</v>
      </c>
      <c r="W161" s="586">
        <f t="shared" si="140"/>
        <v>880000</v>
      </c>
      <c r="X161" s="586">
        <f t="shared" si="141"/>
        <v>220000</v>
      </c>
      <c r="Y161" s="592">
        <f t="shared" si="142"/>
        <v>5</v>
      </c>
      <c r="Z161" s="586">
        <f t="shared" si="143"/>
        <v>220000</v>
      </c>
      <c r="AA161" s="586">
        <f t="shared" si="144"/>
        <v>1100000</v>
      </c>
      <c r="AB161" s="586">
        <f t="shared" si="145"/>
        <v>0</v>
      </c>
      <c r="AC161" s="291" t="b">
        <f t="shared" si="146"/>
        <v>1</v>
      </c>
    </row>
    <row r="162" spans="1:29" ht="84" hidden="1" customHeight="1">
      <c r="A162" s="297" t="s">
        <v>616</v>
      </c>
      <c r="B162" s="298">
        <v>22</v>
      </c>
      <c r="C162" s="593" t="s">
        <v>534</v>
      </c>
      <c r="D162" s="300" t="s">
        <v>535</v>
      </c>
      <c r="E162" s="70" t="s">
        <v>666</v>
      </c>
      <c r="F162" s="312" t="s">
        <v>205</v>
      </c>
      <c r="G162" s="312" t="s">
        <v>626</v>
      </c>
      <c r="H162" s="312" t="s">
        <v>637</v>
      </c>
      <c r="I162" s="70" t="s">
        <v>185</v>
      </c>
      <c r="J162" s="349">
        <v>1</v>
      </c>
      <c r="K162" s="70" t="s">
        <v>1622</v>
      </c>
      <c r="L162" s="419">
        <v>1100000</v>
      </c>
      <c r="M162" s="70">
        <v>2013</v>
      </c>
      <c r="N162" s="70" t="s">
        <v>186</v>
      </c>
      <c r="O162" s="419">
        <f t="shared" si="126"/>
        <v>1100000</v>
      </c>
      <c r="P162" s="312" t="s">
        <v>98</v>
      </c>
      <c r="Q162" s="349"/>
      <c r="R162" s="349"/>
      <c r="S162" s="312" t="s">
        <v>638</v>
      </c>
      <c r="T162" s="167">
        <v>5</v>
      </c>
      <c r="U162" s="167">
        <f t="shared" si="138"/>
        <v>4</v>
      </c>
      <c r="V162" s="586">
        <f t="shared" si="139"/>
        <v>220000</v>
      </c>
      <c r="W162" s="586">
        <f t="shared" si="140"/>
        <v>880000</v>
      </c>
      <c r="X162" s="586">
        <f t="shared" si="141"/>
        <v>220000</v>
      </c>
      <c r="Y162" s="592">
        <f t="shared" si="142"/>
        <v>5</v>
      </c>
      <c r="Z162" s="586">
        <f t="shared" si="143"/>
        <v>220000</v>
      </c>
      <c r="AA162" s="586">
        <f t="shared" si="144"/>
        <v>1100000</v>
      </c>
      <c r="AB162" s="586">
        <f t="shared" si="145"/>
        <v>0</v>
      </c>
      <c r="AC162" s="291" t="b">
        <f t="shared" si="146"/>
        <v>1</v>
      </c>
    </row>
    <row r="163" spans="1:29" ht="84" hidden="1" customHeight="1">
      <c r="A163" s="297" t="s">
        <v>616</v>
      </c>
      <c r="B163" s="298">
        <v>23</v>
      </c>
      <c r="C163" s="593" t="s">
        <v>303</v>
      </c>
      <c r="D163" s="300" t="s">
        <v>536</v>
      </c>
      <c r="E163" s="70" t="s">
        <v>666</v>
      </c>
      <c r="F163" s="312" t="s">
        <v>205</v>
      </c>
      <c r="G163" s="312" t="s">
        <v>626</v>
      </c>
      <c r="H163" s="312" t="s">
        <v>639</v>
      </c>
      <c r="I163" s="70" t="s">
        <v>185</v>
      </c>
      <c r="J163" s="349">
        <v>1</v>
      </c>
      <c r="K163" s="70" t="s">
        <v>1622</v>
      </c>
      <c r="L163" s="419">
        <v>366666.66666666669</v>
      </c>
      <c r="M163" s="70">
        <v>2013</v>
      </c>
      <c r="N163" s="70" t="s">
        <v>186</v>
      </c>
      <c r="O163" s="419">
        <f t="shared" si="126"/>
        <v>366666.66666666669</v>
      </c>
      <c r="P163" s="312" t="s">
        <v>98</v>
      </c>
      <c r="Q163" s="349"/>
      <c r="R163" s="349"/>
      <c r="S163" s="312" t="s">
        <v>640</v>
      </c>
      <c r="T163" s="167">
        <v>5</v>
      </c>
      <c r="U163" s="167">
        <f t="shared" si="136"/>
        <v>4</v>
      </c>
      <c r="V163" s="586">
        <f t="shared" si="78"/>
        <v>73333.333333333343</v>
      </c>
      <c r="W163" s="586">
        <f t="shared" si="79"/>
        <v>293333.33333333337</v>
      </c>
      <c r="X163" s="586">
        <f t="shared" si="80"/>
        <v>73333.333333333314</v>
      </c>
      <c r="Y163" s="592">
        <f t="shared" ref="Y163:Y225" si="147">2017-M163+1</f>
        <v>5</v>
      </c>
      <c r="Z163" s="586">
        <f t="shared" si="82"/>
        <v>73333.333333333343</v>
      </c>
      <c r="AA163" s="586">
        <f t="shared" si="83"/>
        <v>366666.66666666674</v>
      </c>
      <c r="AB163" s="586">
        <f t="shared" si="84"/>
        <v>0</v>
      </c>
      <c r="AC163" s="291" t="b">
        <f t="shared" si="19"/>
        <v>1</v>
      </c>
    </row>
    <row r="164" spans="1:29" ht="84" hidden="1" customHeight="1">
      <c r="A164" s="297" t="s">
        <v>616</v>
      </c>
      <c r="B164" s="298">
        <v>24</v>
      </c>
      <c r="C164" s="593" t="s">
        <v>303</v>
      </c>
      <c r="D164" s="300" t="s">
        <v>536</v>
      </c>
      <c r="E164" s="70" t="s">
        <v>666</v>
      </c>
      <c r="F164" s="312" t="s">
        <v>205</v>
      </c>
      <c r="G164" s="312" t="s">
        <v>626</v>
      </c>
      <c r="H164" s="312" t="s">
        <v>639</v>
      </c>
      <c r="I164" s="70" t="s">
        <v>185</v>
      </c>
      <c r="J164" s="349">
        <v>1</v>
      </c>
      <c r="K164" s="70" t="s">
        <v>1622</v>
      </c>
      <c r="L164" s="419">
        <v>366666.66666666669</v>
      </c>
      <c r="M164" s="70">
        <v>2013</v>
      </c>
      <c r="N164" s="70" t="s">
        <v>186</v>
      </c>
      <c r="O164" s="419">
        <f t="shared" si="126"/>
        <v>366666.66666666669</v>
      </c>
      <c r="P164" s="312" t="s">
        <v>98</v>
      </c>
      <c r="Q164" s="349"/>
      <c r="R164" s="349"/>
      <c r="S164" s="312" t="s">
        <v>640</v>
      </c>
      <c r="T164" s="167">
        <v>5</v>
      </c>
      <c r="U164" s="167">
        <f t="shared" ref="U164:U180" si="148">2016-M164+1</f>
        <v>4</v>
      </c>
      <c r="V164" s="586">
        <f t="shared" ref="V164:V180" si="149">O164/T164</f>
        <v>73333.333333333343</v>
      </c>
      <c r="W164" s="586">
        <f t="shared" ref="W164:W180" si="150">U164*V164</f>
        <v>293333.33333333337</v>
      </c>
      <c r="X164" s="586">
        <f t="shared" ref="X164:X180" si="151">O164-W164</f>
        <v>73333.333333333314</v>
      </c>
      <c r="Y164" s="592">
        <f t="shared" si="147"/>
        <v>5</v>
      </c>
      <c r="Z164" s="586">
        <f t="shared" ref="Z164:Z180" si="152">O164/T164</f>
        <v>73333.333333333343</v>
      </c>
      <c r="AA164" s="586">
        <f t="shared" ref="AA164:AA180" si="153">Y164*Z164</f>
        <v>366666.66666666674</v>
      </c>
      <c r="AB164" s="586">
        <f t="shared" ref="AB164:AB180" si="154">O164-AA164</f>
        <v>0</v>
      </c>
      <c r="AC164" s="291" t="b">
        <f t="shared" ref="AC164:AC180" si="155">AA164+AB164=O164</f>
        <v>1</v>
      </c>
    </row>
    <row r="165" spans="1:29" ht="84" hidden="1" customHeight="1">
      <c r="A165" s="297" t="s">
        <v>616</v>
      </c>
      <c r="B165" s="298">
        <v>25</v>
      </c>
      <c r="C165" s="593" t="s">
        <v>303</v>
      </c>
      <c r="D165" s="300" t="s">
        <v>536</v>
      </c>
      <c r="E165" s="70" t="s">
        <v>666</v>
      </c>
      <c r="F165" s="312" t="s">
        <v>205</v>
      </c>
      <c r="G165" s="312" t="s">
        <v>626</v>
      </c>
      <c r="H165" s="312" t="s">
        <v>639</v>
      </c>
      <c r="I165" s="70" t="s">
        <v>185</v>
      </c>
      <c r="J165" s="349">
        <v>1</v>
      </c>
      <c r="K165" s="70" t="s">
        <v>1622</v>
      </c>
      <c r="L165" s="419">
        <v>366666.66666666669</v>
      </c>
      <c r="M165" s="70">
        <v>2013</v>
      </c>
      <c r="N165" s="70" t="s">
        <v>186</v>
      </c>
      <c r="O165" s="419">
        <f t="shared" si="126"/>
        <v>366666.66666666669</v>
      </c>
      <c r="P165" s="312" t="s">
        <v>98</v>
      </c>
      <c r="Q165" s="349"/>
      <c r="R165" s="349"/>
      <c r="S165" s="312" t="s">
        <v>640</v>
      </c>
      <c r="T165" s="167">
        <v>5</v>
      </c>
      <c r="U165" s="167">
        <f t="shared" si="148"/>
        <v>4</v>
      </c>
      <c r="V165" s="586">
        <f t="shared" si="149"/>
        <v>73333.333333333343</v>
      </c>
      <c r="W165" s="586">
        <f t="shared" si="150"/>
        <v>293333.33333333337</v>
      </c>
      <c r="X165" s="586">
        <f t="shared" si="151"/>
        <v>73333.333333333314</v>
      </c>
      <c r="Y165" s="592">
        <f t="shared" si="147"/>
        <v>5</v>
      </c>
      <c r="Z165" s="586">
        <f t="shared" si="152"/>
        <v>73333.333333333343</v>
      </c>
      <c r="AA165" s="586">
        <f t="shared" si="153"/>
        <v>366666.66666666674</v>
      </c>
      <c r="AB165" s="586">
        <f t="shared" si="154"/>
        <v>0</v>
      </c>
      <c r="AC165" s="291" t="b">
        <f t="shared" si="155"/>
        <v>1</v>
      </c>
    </row>
    <row r="166" spans="1:29" ht="84" hidden="1" customHeight="1">
      <c r="A166" s="297" t="s">
        <v>616</v>
      </c>
      <c r="B166" s="437">
        <v>26</v>
      </c>
      <c r="C166" s="637" t="s">
        <v>303</v>
      </c>
      <c r="D166" s="480" t="s">
        <v>536</v>
      </c>
      <c r="E166" s="363" t="s">
        <v>666</v>
      </c>
      <c r="F166" s="442" t="s">
        <v>205</v>
      </c>
      <c r="G166" s="442" t="s">
        <v>626</v>
      </c>
      <c r="H166" s="442" t="s">
        <v>639</v>
      </c>
      <c r="I166" s="363" t="s">
        <v>185</v>
      </c>
      <c r="J166" s="447">
        <v>1</v>
      </c>
      <c r="K166" s="363" t="s">
        <v>1622</v>
      </c>
      <c r="L166" s="612">
        <v>366666.66666666669</v>
      </c>
      <c r="M166" s="363">
        <v>2013</v>
      </c>
      <c r="N166" s="363" t="s">
        <v>186</v>
      </c>
      <c r="O166" s="612">
        <f t="shared" si="126"/>
        <v>366666.66666666669</v>
      </c>
      <c r="P166" s="442" t="s">
        <v>98</v>
      </c>
      <c r="Q166" s="447"/>
      <c r="R166" s="447"/>
      <c r="S166" s="442" t="s">
        <v>640</v>
      </c>
      <c r="T166" s="167">
        <v>5</v>
      </c>
      <c r="U166" s="167">
        <f t="shared" si="148"/>
        <v>4</v>
      </c>
      <c r="V166" s="586">
        <f t="shared" si="149"/>
        <v>73333.333333333343</v>
      </c>
      <c r="W166" s="586">
        <f t="shared" si="150"/>
        <v>293333.33333333337</v>
      </c>
      <c r="X166" s="586">
        <f t="shared" si="151"/>
        <v>73333.333333333314</v>
      </c>
      <c r="Y166" s="592">
        <f t="shared" si="147"/>
        <v>5</v>
      </c>
      <c r="Z166" s="586">
        <f t="shared" si="152"/>
        <v>73333.333333333343</v>
      </c>
      <c r="AA166" s="586">
        <f t="shared" si="153"/>
        <v>366666.66666666674</v>
      </c>
      <c r="AB166" s="586">
        <f t="shared" si="154"/>
        <v>0</v>
      </c>
      <c r="AC166" s="291" t="b">
        <f t="shared" si="155"/>
        <v>1</v>
      </c>
    </row>
    <row r="167" spans="1:29" ht="84" hidden="1" customHeight="1">
      <c r="A167" s="297" t="s">
        <v>616</v>
      </c>
      <c r="B167" s="430">
        <v>27</v>
      </c>
      <c r="C167" s="636" t="s">
        <v>303</v>
      </c>
      <c r="D167" s="522" t="s">
        <v>536</v>
      </c>
      <c r="E167" s="432" t="s">
        <v>666</v>
      </c>
      <c r="F167" s="436" t="s">
        <v>205</v>
      </c>
      <c r="G167" s="436" t="s">
        <v>626</v>
      </c>
      <c r="H167" s="436" t="s">
        <v>639</v>
      </c>
      <c r="I167" s="432" t="s">
        <v>185</v>
      </c>
      <c r="J167" s="443">
        <v>1</v>
      </c>
      <c r="K167" s="432" t="s">
        <v>1622</v>
      </c>
      <c r="L167" s="614">
        <v>366666.66666666669</v>
      </c>
      <c r="M167" s="432">
        <v>2013</v>
      </c>
      <c r="N167" s="432" t="s">
        <v>186</v>
      </c>
      <c r="O167" s="614">
        <f t="shared" si="126"/>
        <v>366666.66666666669</v>
      </c>
      <c r="P167" s="436" t="s">
        <v>98</v>
      </c>
      <c r="Q167" s="443"/>
      <c r="R167" s="443"/>
      <c r="S167" s="436" t="s">
        <v>640</v>
      </c>
      <c r="T167" s="167">
        <v>5</v>
      </c>
      <c r="U167" s="167">
        <f t="shared" si="148"/>
        <v>4</v>
      </c>
      <c r="V167" s="586">
        <f t="shared" si="149"/>
        <v>73333.333333333343</v>
      </c>
      <c r="W167" s="586">
        <f t="shared" si="150"/>
        <v>293333.33333333337</v>
      </c>
      <c r="X167" s="586">
        <f t="shared" si="151"/>
        <v>73333.333333333314</v>
      </c>
      <c r="Y167" s="592">
        <f t="shared" si="147"/>
        <v>5</v>
      </c>
      <c r="Z167" s="586">
        <f t="shared" si="152"/>
        <v>73333.333333333343</v>
      </c>
      <c r="AA167" s="586">
        <f t="shared" si="153"/>
        <v>366666.66666666674</v>
      </c>
      <c r="AB167" s="586">
        <f t="shared" si="154"/>
        <v>0</v>
      </c>
      <c r="AC167" s="291" t="b">
        <f t="shared" si="155"/>
        <v>1</v>
      </c>
    </row>
    <row r="168" spans="1:29" ht="84" hidden="1" customHeight="1">
      <c r="A168" s="297" t="s">
        <v>616</v>
      </c>
      <c r="B168" s="298">
        <v>28</v>
      </c>
      <c r="C168" s="593" t="s">
        <v>303</v>
      </c>
      <c r="D168" s="300" t="s">
        <v>536</v>
      </c>
      <c r="E168" s="70" t="s">
        <v>666</v>
      </c>
      <c r="F168" s="312" t="s">
        <v>205</v>
      </c>
      <c r="G168" s="312" t="s">
        <v>626</v>
      </c>
      <c r="H168" s="312" t="s">
        <v>639</v>
      </c>
      <c r="I168" s="70" t="s">
        <v>185</v>
      </c>
      <c r="J168" s="349">
        <v>1</v>
      </c>
      <c r="K168" s="70" t="s">
        <v>1622</v>
      </c>
      <c r="L168" s="419">
        <v>366666.66666666669</v>
      </c>
      <c r="M168" s="70">
        <v>2013</v>
      </c>
      <c r="N168" s="70" t="s">
        <v>186</v>
      </c>
      <c r="O168" s="419">
        <f t="shared" si="126"/>
        <v>366666.66666666669</v>
      </c>
      <c r="P168" s="312" t="s">
        <v>98</v>
      </c>
      <c r="Q168" s="349"/>
      <c r="R168" s="349"/>
      <c r="S168" s="312" t="s">
        <v>640</v>
      </c>
      <c r="T168" s="167">
        <v>5</v>
      </c>
      <c r="U168" s="167">
        <f t="shared" si="148"/>
        <v>4</v>
      </c>
      <c r="V168" s="586">
        <f t="shared" si="149"/>
        <v>73333.333333333343</v>
      </c>
      <c r="W168" s="586">
        <f t="shared" si="150"/>
        <v>293333.33333333337</v>
      </c>
      <c r="X168" s="586">
        <f t="shared" si="151"/>
        <v>73333.333333333314</v>
      </c>
      <c r="Y168" s="592">
        <f t="shared" si="147"/>
        <v>5</v>
      </c>
      <c r="Z168" s="586">
        <f t="shared" si="152"/>
        <v>73333.333333333343</v>
      </c>
      <c r="AA168" s="586">
        <f t="shared" si="153"/>
        <v>366666.66666666674</v>
      </c>
      <c r="AB168" s="586">
        <f t="shared" si="154"/>
        <v>0</v>
      </c>
      <c r="AC168" s="291" t="b">
        <f t="shared" si="155"/>
        <v>1</v>
      </c>
    </row>
    <row r="169" spans="1:29" ht="84" hidden="1" customHeight="1">
      <c r="A169" s="297" t="s">
        <v>616</v>
      </c>
      <c r="B169" s="298">
        <v>29</v>
      </c>
      <c r="C169" s="593" t="s">
        <v>303</v>
      </c>
      <c r="D169" s="300" t="s">
        <v>536</v>
      </c>
      <c r="E169" s="70" t="s">
        <v>666</v>
      </c>
      <c r="F169" s="312" t="s">
        <v>205</v>
      </c>
      <c r="G169" s="312" t="s">
        <v>626</v>
      </c>
      <c r="H169" s="312" t="s">
        <v>639</v>
      </c>
      <c r="I169" s="70" t="s">
        <v>185</v>
      </c>
      <c r="J169" s="349">
        <v>1</v>
      </c>
      <c r="K169" s="70" t="s">
        <v>1622</v>
      </c>
      <c r="L169" s="419">
        <v>366666.66666666669</v>
      </c>
      <c r="M169" s="70">
        <v>2013</v>
      </c>
      <c r="N169" s="70" t="s">
        <v>186</v>
      </c>
      <c r="O169" s="419">
        <f t="shared" si="126"/>
        <v>366666.66666666669</v>
      </c>
      <c r="P169" s="312" t="s">
        <v>98</v>
      </c>
      <c r="Q169" s="349"/>
      <c r="R169" s="349"/>
      <c r="S169" s="312" t="s">
        <v>640</v>
      </c>
      <c r="T169" s="167">
        <v>5</v>
      </c>
      <c r="U169" s="167">
        <f t="shared" si="148"/>
        <v>4</v>
      </c>
      <c r="V169" s="586">
        <f t="shared" si="149"/>
        <v>73333.333333333343</v>
      </c>
      <c r="W169" s="586">
        <f t="shared" si="150"/>
        <v>293333.33333333337</v>
      </c>
      <c r="X169" s="586">
        <f t="shared" si="151"/>
        <v>73333.333333333314</v>
      </c>
      <c r="Y169" s="592">
        <f t="shared" si="147"/>
        <v>5</v>
      </c>
      <c r="Z169" s="586">
        <f t="shared" si="152"/>
        <v>73333.333333333343</v>
      </c>
      <c r="AA169" s="586">
        <f t="shared" si="153"/>
        <v>366666.66666666674</v>
      </c>
      <c r="AB169" s="586">
        <f t="shared" si="154"/>
        <v>0</v>
      </c>
      <c r="AC169" s="291" t="b">
        <f t="shared" si="155"/>
        <v>1</v>
      </c>
    </row>
    <row r="170" spans="1:29" ht="84" hidden="1" customHeight="1">
      <c r="A170" s="297" t="s">
        <v>616</v>
      </c>
      <c r="B170" s="298">
        <v>30</v>
      </c>
      <c r="C170" s="593" t="s">
        <v>303</v>
      </c>
      <c r="D170" s="300" t="s">
        <v>536</v>
      </c>
      <c r="E170" s="70" t="s">
        <v>666</v>
      </c>
      <c r="F170" s="312" t="s">
        <v>205</v>
      </c>
      <c r="G170" s="312" t="s">
        <v>626</v>
      </c>
      <c r="H170" s="312" t="s">
        <v>639</v>
      </c>
      <c r="I170" s="70" t="s">
        <v>185</v>
      </c>
      <c r="J170" s="349">
        <v>1</v>
      </c>
      <c r="K170" s="70" t="s">
        <v>1622</v>
      </c>
      <c r="L170" s="419">
        <v>366666.66666666669</v>
      </c>
      <c r="M170" s="70">
        <v>2013</v>
      </c>
      <c r="N170" s="70" t="s">
        <v>186</v>
      </c>
      <c r="O170" s="419">
        <f t="shared" si="126"/>
        <v>366666.66666666669</v>
      </c>
      <c r="P170" s="312" t="s">
        <v>98</v>
      </c>
      <c r="Q170" s="349"/>
      <c r="R170" s="349"/>
      <c r="S170" s="312" t="s">
        <v>640</v>
      </c>
      <c r="T170" s="167">
        <v>5</v>
      </c>
      <c r="U170" s="167">
        <f t="shared" si="148"/>
        <v>4</v>
      </c>
      <c r="V170" s="586">
        <f t="shared" si="149"/>
        <v>73333.333333333343</v>
      </c>
      <c r="W170" s="586">
        <f t="shared" si="150"/>
        <v>293333.33333333337</v>
      </c>
      <c r="X170" s="586">
        <f t="shared" si="151"/>
        <v>73333.333333333314</v>
      </c>
      <c r="Y170" s="592">
        <f t="shared" si="147"/>
        <v>5</v>
      </c>
      <c r="Z170" s="586">
        <f t="shared" si="152"/>
        <v>73333.333333333343</v>
      </c>
      <c r="AA170" s="586">
        <f t="shared" si="153"/>
        <v>366666.66666666674</v>
      </c>
      <c r="AB170" s="586">
        <f t="shared" si="154"/>
        <v>0</v>
      </c>
      <c r="AC170" s="291" t="b">
        <f t="shared" si="155"/>
        <v>1</v>
      </c>
    </row>
    <row r="171" spans="1:29" ht="84" hidden="1" customHeight="1">
      <c r="A171" s="297" t="s">
        <v>616</v>
      </c>
      <c r="B171" s="298">
        <v>31</v>
      </c>
      <c r="C171" s="593" t="s">
        <v>303</v>
      </c>
      <c r="D171" s="300" t="s">
        <v>536</v>
      </c>
      <c r="E171" s="70" t="s">
        <v>666</v>
      </c>
      <c r="F171" s="312" t="s">
        <v>205</v>
      </c>
      <c r="G171" s="312" t="s">
        <v>626</v>
      </c>
      <c r="H171" s="312" t="s">
        <v>639</v>
      </c>
      <c r="I171" s="70" t="s">
        <v>185</v>
      </c>
      <c r="J171" s="349">
        <v>1</v>
      </c>
      <c r="K171" s="70" t="s">
        <v>1622</v>
      </c>
      <c r="L171" s="419">
        <v>366666.66666666669</v>
      </c>
      <c r="M171" s="70">
        <v>2013</v>
      </c>
      <c r="N171" s="70" t="s">
        <v>186</v>
      </c>
      <c r="O171" s="419">
        <f t="shared" si="126"/>
        <v>366666.66666666669</v>
      </c>
      <c r="P171" s="312" t="s">
        <v>98</v>
      </c>
      <c r="Q171" s="349"/>
      <c r="R171" s="349"/>
      <c r="S171" s="312" t="s">
        <v>640</v>
      </c>
      <c r="T171" s="167">
        <v>5</v>
      </c>
      <c r="U171" s="167">
        <f t="shared" si="148"/>
        <v>4</v>
      </c>
      <c r="V171" s="586">
        <f t="shared" si="149"/>
        <v>73333.333333333343</v>
      </c>
      <c r="W171" s="586">
        <f t="shared" si="150"/>
        <v>293333.33333333337</v>
      </c>
      <c r="X171" s="586">
        <f t="shared" si="151"/>
        <v>73333.333333333314</v>
      </c>
      <c r="Y171" s="592">
        <f t="shared" si="147"/>
        <v>5</v>
      </c>
      <c r="Z171" s="586">
        <f t="shared" si="152"/>
        <v>73333.333333333343</v>
      </c>
      <c r="AA171" s="586">
        <f t="shared" si="153"/>
        <v>366666.66666666674</v>
      </c>
      <c r="AB171" s="586">
        <f t="shared" si="154"/>
        <v>0</v>
      </c>
      <c r="AC171" s="291" t="b">
        <f t="shared" si="155"/>
        <v>1</v>
      </c>
    </row>
    <row r="172" spans="1:29" ht="84" hidden="1" customHeight="1">
      <c r="A172" s="297" t="s">
        <v>616</v>
      </c>
      <c r="B172" s="298">
        <v>32</v>
      </c>
      <c r="C172" s="593" t="s">
        <v>303</v>
      </c>
      <c r="D172" s="300" t="s">
        <v>536</v>
      </c>
      <c r="E172" s="70" t="s">
        <v>666</v>
      </c>
      <c r="F172" s="312" t="s">
        <v>205</v>
      </c>
      <c r="G172" s="312" t="s">
        <v>626</v>
      </c>
      <c r="H172" s="312" t="s">
        <v>639</v>
      </c>
      <c r="I172" s="70" t="s">
        <v>185</v>
      </c>
      <c r="J172" s="349">
        <v>1</v>
      </c>
      <c r="K172" s="70" t="s">
        <v>1622</v>
      </c>
      <c r="L172" s="419">
        <v>366666.66666666669</v>
      </c>
      <c r="M172" s="70">
        <v>2013</v>
      </c>
      <c r="N172" s="70" t="s">
        <v>186</v>
      </c>
      <c r="O172" s="419">
        <f t="shared" si="126"/>
        <v>366666.66666666669</v>
      </c>
      <c r="P172" s="312" t="s">
        <v>98</v>
      </c>
      <c r="Q172" s="349"/>
      <c r="R172" s="349"/>
      <c r="S172" s="312" t="s">
        <v>640</v>
      </c>
      <c r="T172" s="167">
        <v>5</v>
      </c>
      <c r="U172" s="167">
        <f t="shared" si="148"/>
        <v>4</v>
      </c>
      <c r="V172" s="586">
        <f t="shared" si="149"/>
        <v>73333.333333333343</v>
      </c>
      <c r="W172" s="586">
        <f t="shared" si="150"/>
        <v>293333.33333333337</v>
      </c>
      <c r="X172" s="586">
        <f t="shared" si="151"/>
        <v>73333.333333333314</v>
      </c>
      <c r="Y172" s="592">
        <f t="shared" si="147"/>
        <v>5</v>
      </c>
      <c r="Z172" s="586">
        <f t="shared" si="152"/>
        <v>73333.333333333343</v>
      </c>
      <c r="AA172" s="586">
        <f t="shared" si="153"/>
        <v>366666.66666666674</v>
      </c>
      <c r="AB172" s="586">
        <f t="shared" si="154"/>
        <v>0</v>
      </c>
      <c r="AC172" s="291" t="b">
        <f t="shared" si="155"/>
        <v>1</v>
      </c>
    </row>
    <row r="173" spans="1:29" ht="84" hidden="1" customHeight="1">
      <c r="A173" s="297" t="s">
        <v>616</v>
      </c>
      <c r="B173" s="437">
        <v>33</v>
      </c>
      <c r="C173" s="637" t="s">
        <v>303</v>
      </c>
      <c r="D173" s="480" t="s">
        <v>536</v>
      </c>
      <c r="E173" s="363" t="s">
        <v>666</v>
      </c>
      <c r="F173" s="442" t="s">
        <v>205</v>
      </c>
      <c r="G173" s="442" t="s">
        <v>626</v>
      </c>
      <c r="H173" s="442" t="s">
        <v>639</v>
      </c>
      <c r="I173" s="363" t="s">
        <v>185</v>
      </c>
      <c r="J173" s="447">
        <v>1</v>
      </c>
      <c r="K173" s="363" t="s">
        <v>1622</v>
      </c>
      <c r="L173" s="612">
        <v>366666.66666666669</v>
      </c>
      <c r="M173" s="363">
        <v>2013</v>
      </c>
      <c r="N173" s="363" t="s">
        <v>186</v>
      </c>
      <c r="O173" s="612">
        <f t="shared" si="126"/>
        <v>366666.66666666669</v>
      </c>
      <c r="P173" s="442" t="s">
        <v>98</v>
      </c>
      <c r="Q173" s="447"/>
      <c r="R173" s="447"/>
      <c r="S173" s="442" t="s">
        <v>640</v>
      </c>
      <c r="T173" s="167">
        <v>5</v>
      </c>
      <c r="U173" s="167">
        <f t="shared" si="148"/>
        <v>4</v>
      </c>
      <c r="V173" s="586">
        <f t="shared" si="149"/>
        <v>73333.333333333343</v>
      </c>
      <c r="W173" s="586">
        <f t="shared" si="150"/>
        <v>293333.33333333337</v>
      </c>
      <c r="X173" s="586">
        <f t="shared" si="151"/>
        <v>73333.333333333314</v>
      </c>
      <c r="Y173" s="592">
        <f t="shared" si="147"/>
        <v>5</v>
      </c>
      <c r="Z173" s="586">
        <f t="shared" si="152"/>
        <v>73333.333333333343</v>
      </c>
      <c r="AA173" s="586">
        <f t="shared" si="153"/>
        <v>366666.66666666674</v>
      </c>
      <c r="AB173" s="586">
        <f t="shared" si="154"/>
        <v>0</v>
      </c>
      <c r="AC173" s="291" t="b">
        <f t="shared" si="155"/>
        <v>1</v>
      </c>
    </row>
    <row r="174" spans="1:29" ht="84" hidden="1" customHeight="1">
      <c r="A174" s="297" t="s">
        <v>616</v>
      </c>
      <c r="B174" s="430">
        <v>34</v>
      </c>
      <c r="C174" s="636" t="s">
        <v>303</v>
      </c>
      <c r="D174" s="522" t="s">
        <v>536</v>
      </c>
      <c r="E174" s="432" t="s">
        <v>666</v>
      </c>
      <c r="F174" s="436" t="s">
        <v>205</v>
      </c>
      <c r="G174" s="436" t="s">
        <v>626</v>
      </c>
      <c r="H174" s="436" t="s">
        <v>639</v>
      </c>
      <c r="I174" s="432" t="s">
        <v>185</v>
      </c>
      <c r="J174" s="443">
        <v>1</v>
      </c>
      <c r="K174" s="432" t="s">
        <v>1622</v>
      </c>
      <c r="L174" s="614">
        <v>366666.66666666669</v>
      </c>
      <c r="M174" s="432">
        <v>2013</v>
      </c>
      <c r="N174" s="432" t="s">
        <v>186</v>
      </c>
      <c r="O174" s="614">
        <f t="shared" si="126"/>
        <v>366666.66666666669</v>
      </c>
      <c r="P174" s="436" t="s">
        <v>98</v>
      </c>
      <c r="Q174" s="443"/>
      <c r="R174" s="443"/>
      <c r="S174" s="436" t="s">
        <v>640</v>
      </c>
      <c r="T174" s="167">
        <v>5</v>
      </c>
      <c r="U174" s="167">
        <f t="shared" si="148"/>
        <v>4</v>
      </c>
      <c r="V174" s="586">
        <f t="shared" si="149"/>
        <v>73333.333333333343</v>
      </c>
      <c r="W174" s="586">
        <f t="shared" si="150"/>
        <v>293333.33333333337</v>
      </c>
      <c r="X174" s="586">
        <f t="shared" si="151"/>
        <v>73333.333333333314</v>
      </c>
      <c r="Y174" s="592">
        <f t="shared" si="147"/>
        <v>5</v>
      </c>
      <c r="Z174" s="586">
        <f t="shared" si="152"/>
        <v>73333.333333333343</v>
      </c>
      <c r="AA174" s="586">
        <f t="shared" si="153"/>
        <v>366666.66666666674</v>
      </c>
      <c r="AB174" s="586">
        <f t="shared" si="154"/>
        <v>0</v>
      </c>
      <c r="AC174" s="291" t="b">
        <f t="shared" si="155"/>
        <v>1</v>
      </c>
    </row>
    <row r="175" spans="1:29" ht="84" hidden="1" customHeight="1">
      <c r="A175" s="297" t="s">
        <v>616</v>
      </c>
      <c r="B175" s="298">
        <v>35</v>
      </c>
      <c r="C175" s="593" t="s">
        <v>303</v>
      </c>
      <c r="D175" s="300" t="s">
        <v>536</v>
      </c>
      <c r="E175" s="70" t="s">
        <v>666</v>
      </c>
      <c r="F175" s="312" t="s">
        <v>205</v>
      </c>
      <c r="G175" s="312" t="s">
        <v>626</v>
      </c>
      <c r="H175" s="312" t="s">
        <v>639</v>
      </c>
      <c r="I175" s="70" t="s">
        <v>185</v>
      </c>
      <c r="J175" s="349">
        <v>1</v>
      </c>
      <c r="K175" s="70" t="s">
        <v>1622</v>
      </c>
      <c r="L175" s="419">
        <v>366666.66666666669</v>
      </c>
      <c r="M175" s="70">
        <v>2013</v>
      </c>
      <c r="N175" s="70" t="s">
        <v>186</v>
      </c>
      <c r="O175" s="419">
        <f t="shared" si="126"/>
        <v>366666.66666666669</v>
      </c>
      <c r="P175" s="312" t="s">
        <v>98</v>
      </c>
      <c r="Q175" s="349"/>
      <c r="R175" s="349"/>
      <c r="S175" s="312" t="s">
        <v>640</v>
      </c>
      <c r="T175" s="167">
        <v>5</v>
      </c>
      <c r="U175" s="167">
        <f t="shared" si="148"/>
        <v>4</v>
      </c>
      <c r="V175" s="586">
        <f t="shared" si="149"/>
        <v>73333.333333333343</v>
      </c>
      <c r="W175" s="586">
        <f t="shared" si="150"/>
        <v>293333.33333333337</v>
      </c>
      <c r="X175" s="586">
        <f t="shared" si="151"/>
        <v>73333.333333333314</v>
      </c>
      <c r="Y175" s="592">
        <f t="shared" si="147"/>
        <v>5</v>
      </c>
      <c r="Z175" s="586">
        <f t="shared" si="152"/>
        <v>73333.333333333343</v>
      </c>
      <c r="AA175" s="586">
        <f t="shared" si="153"/>
        <v>366666.66666666674</v>
      </c>
      <c r="AB175" s="586">
        <f t="shared" si="154"/>
        <v>0</v>
      </c>
      <c r="AC175" s="291" t="b">
        <f t="shared" si="155"/>
        <v>1</v>
      </c>
    </row>
    <row r="176" spans="1:29" ht="84" hidden="1" customHeight="1">
      <c r="A176" s="297" t="s">
        <v>616</v>
      </c>
      <c r="B176" s="298">
        <v>36</v>
      </c>
      <c r="C176" s="593" t="s">
        <v>303</v>
      </c>
      <c r="D176" s="300" t="s">
        <v>536</v>
      </c>
      <c r="E176" s="70" t="s">
        <v>666</v>
      </c>
      <c r="F176" s="312" t="s">
        <v>205</v>
      </c>
      <c r="G176" s="312" t="s">
        <v>626</v>
      </c>
      <c r="H176" s="312" t="s">
        <v>639</v>
      </c>
      <c r="I176" s="70" t="s">
        <v>185</v>
      </c>
      <c r="J176" s="349">
        <v>1</v>
      </c>
      <c r="K176" s="70" t="s">
        <v>1622</v>
      </c>
      <c r="L176" s="419">
        <v>366666.66666666669</v>
      </c>
      <c r="M176" s="70">
        <v>2013</v>
      </c>
      <c r="N176" s="70" t="s">
        <v>186</v>
      </c>
      <c r="O176" s="419">
        <f t="shared" si="126"/>
        <v>366666.66666666669</v>
      </c>
      <c r="P176" s="312" t="s">
        <v>98</v>
      </c>
      <c r="Q176" s="349"/>
      <c r="R176" s="349"/>
      <c r="S176" s="312" t="s">
        <v>640</v>
      </c>
      <c r="T176" s="167">
        <v>5</v>
      </c>
      <c r="U176" s="167">
        <f t="shared" si="148"/>
        <v>4</v>
      </c>
      <c r="V176" s="586">
        <f t="shared" si="149"/>
        <v>73333.333333333343</v>
      </c>
      <c r="W176" s="586">
        <f t="shared" si="150"/>
        <v>293333.33333333337</v>
      </c>
      <c r="X176" s="586">
        <f t="shared" si="151"/>
        <v>73333.333333333314</v>
      </c>
      <c r="Y176" s="592">
        <f t="shared" si="147"/>
        <v>5</v>
      </c>
      <c r="Z176" s="586">
        <f t="shared" si="152"/>
        <v>73333.333333333343</v>
      </c>
      <c r="AA176" s="586">
        <f t="shared" si="153"/>
        <v>366666.66666666674</v>
      </c>
      <c r="AB176" s="586">
        <f t="shared" si="154"/>
        <v>0</v>
      </c>
      <c r="AC176" s="291" t="b">
        <f t="shared" si="155"/>
        <v>1</v>
      </c>
    </row>
    <row r="177" spans="1:29" ht="84" hidden="1" customHeight="1">
      <c r="A177" s="297" t="s">
        <v>616</v>
      </c>
      <c r="B177" s="298">
        <v>37</v>
      </c>
      <c r="C177" s="593" t="s">
        <v>303</v>
      </c>
      <c r="D177" s="300" t="s">
        <v>536</v>
      </c>
      <c r="E177" s="70" t="s">
        <v>666</v>
      </c>
      <c r="F177" s="312" t="s">
        <v>205</v>
      </c>
      <c r="G177" s="312" t="s">
        <v>626</v>
      </c>
      <c r="H177" s="312" t="s">
        <v>639</v>
      </c>
      <c r="I177" s="70" t="s">
        <v>185</v>
      </c>
      <c r="J177" s="349">
        <v>1</v>
      </c>
      <c r="K177" s="70" t="s">
        <v>1622</v>
      </c>
      <c r="L177" s="419">
        <v>366666.66666666669</v>
      </c>
      <c r="M177" s="70">
        <v>2013</v>
      </c>
      <c r="N177" s="70" t="s">
        <v>186</v>
      </c>
      <c r="O177" s="419">
        <f t="shared" si="126"/>
        <v>366666.66666666669</v>
      </c>
      <c r="P177" s="312" t="s">
        <v>98</v>
      </c>
      <c r="Q177" s="349"/>
      <c r="R177" s="349"/>
      <c r="S177" s="312" t="s">
        <v>640</v>
      </c>
      <c r="T177" s="167">
        <v>5</v>
      </c>
      <c r="U177" s="167">
        <f t="shared" si="148"/>
        <v>4</v>
      </c>
      <c r="V177" s="586">
        <f t="shared" si="149"/>
        <v>73333.333333333343</v>
      </c>
      <c r="W177" s="586">
        <f t="shared" si="150"/>
        <v>293333.33333333337</v>
      </c>
      <c r="X177" s="586">
        <f t="shared" si="151"/>
        <v>73333.333333333314</v>
      </c>
      <c r="Y177" s="592">
        <f t="shared" si="147"/>
        <v>5</v>
      </c>
      <c r="Z177" s="586">
        <f t="shared" si="152"/>
        <v>73333.333333333343</v>
      </c>
      <c r="AA177" s="586">
        <f t="shared" si="153"/>
        <v>366666.66666666674</v>
      </c>
      <c r="AB177" s="586">
        <f t="shared" si="154"/>
        <v>0</v>
      </c>
      <c r="AC177" s="291" t="b">
        <f t="shared" si="155"/>
        <v>1</v>
      </c>
    </row>
    <row r="178" spans="1:29" ht="84" hidden="1" customHeight="1">
      <c r="A178" s="297" t="s">
        <v>616</v>
      </c>
      <c r="B178" s="298">
        <v>38</v>
      </c>
      <c r="C178" s="593" t="s">
        <v>303</v>
      </c>
      <c r="D178" s="300" t="s">
        <v>536</v>
      </c>
      <c r="E178" s="70" t="s">
        <v>666</v>
      </c>
      <c r="F178" s="312" t="s">
        <v>205</v>
      </c>
      <c r="G178" s="312" t="s">
        <v>626</v>
      </c>
      <c r="H178" s="312" t="s">
        <v>639</v>
      </c>
      <c r="I178" s="70" t="s">
        <v>185</v>
      </c>
      <c r="J178" s="349">
        <v>1</v>
      </c>
      <c r="K178" s="70" t="s">
        <v>1622</v>
      </c>
      <c r="L178" s="419">
        <v>366666.66666666669</v>
      </c>
      <c r="M178" s="70">
        <v>2013</v>
      </c>
      <c r="N178" s="70" t="s">
        <v>186</v>
      </c>
      <c r="O178" s="419">
        <f t="shared" si="126"/>
        <v>366666.66666666669</v>
      </c>
      <c r="P178" s="312" t="s">
        <v>98</v>
      </c>
      <c r="Q178" s="349"/>
      <c r="R178" s="349"/>
      <c r="S178" s="312" t="s">
        <v>640</v>
      </c>
      <c r="T178" s="167">
        <v>5</v>
      </c>
      <c r="U178" s="167">
        <f t="shared" si="148"/>
        <v>4</v>
      </c>
      <c r="V178" s="586">
        <f t="shared" si="149"/>
        <v>73333.333333333343</v>
      </c>
      <c r="W178" s="586">
        <f t="shared" si="150"/>
        <v>293333.33333333337</v>
      </c>
      <c r="X178" s="586">
        <f t="shared" si="151"/>
        <v>73333.333333333314</v>
      </c>
      <c r="Y178" s="592">
        <f t="shared" si="147"/>
        <v>5</v>
      </c>
      <c r="Z178" s="586">
        <f t="shared" si="152"/>
        <v>73333.333333333343</v>
      </c>
      <c r="AA178" s="586">
        <f t="shared" si="153"/>
        <v>366666.66666666674</v>
      </c>
      <c r="AB178" s="586">
        <f t="shared" si="154"/>
        <v>0</v>
      </c>
      <c r="AC178" s="291" t="b">
        <f t="shared" si="155"/>
        <v>1</v>
      </c>
    </row>
    <row r="179" spans="1:29" ht="84" hidden="1" customHeight="1">
      <c r="A179" s="297" t="s">
        <v>616</v>
      </c>
      <c r="B179" s="298">
        <v>39</v>
      </c>
      <c r="C179" s="593" t="s">
        <v>303</v>
      </c>
      <c r="D179" s="300" t="s">
        <v>536</v>
      </c>
      <c r="E179" s="70" t="s">
        <v>666</v>
      </c>
      <c r="F179" s="312" t="s">
        <v>205</v>
      </c>
      <c r="G179" s="312" t="s">
        <v>626</v>
      </c>
      <c r="H179" s="312" t="s">
        <v>639</v>
      </c>
      <c r="I179" s="70" t="s">
        <v>185</v>
      </c>
      <c r="J179" s="349">
        <v>1</v>
      </c>
      <c r="K179" s="70" t="s">
        <v>1622</v>
      </c>
      <c r="L179" s="419">
        <v>366666.66666666669</v>
      </c>
      <c r="M179" s="70">
        <v>2013</v>
      </c>
      <c r="N179" s="70" t="s">
        <v>186</v>
      </c>
      <c r="O179" s="419">
        <f t="shared" si="126"/>
        <v>366666.66666666669</v>
      </c>
      <c r="P179" s="312" t="s">
        <v>98</v>
      </c>
      <c r="Q179" s="349"/>
      <c r="R179" s="349"/>
      <c r="S179" s="312" t="s">
        <v>640</v>
      </c>
      <c r="T179" s="167">
        <v>5</v>
      </c>
      <c r="U179" s="167">
        <f t="shared" si="148"/>
        <v>4</v>
      </c>
      <c r="V179" s="586">
        <f t="shared" si="149"/>
        <v>73333.333333333343</v>
      </c>
      <c r="W179" s="586">
        <f t="shared" si="150"/>
        <v>293333.33333333337</v>
      </c>
      <c r="X179" s="586">
        <f t="shared" si="151"/>
        <v>73333.333333333314</v>
      </c>
      <c r="Y179" s="592">
        <f t="shared" si="147"/>
        <v>5</v>
      </c>
      <c r="Z179" s="586">
        <f t="shared" si="152"/>
        <v>73333.333333333343</v>
      </c>
      <c r="AA179" s="586">
        <f t="shared" si="153"/>
        <v>366666.66666666674</v>
      </c>
      <c r="AB179" s="586">
        <f t="shared" si="154"/>
        <v>0</v>
      </c>
      <c r="AC179" s="291" t="b">
        <f t="shared" si="155"/>
        <v>1</v>
      </c>
    </row>
    <row r="180" spans="1:29" ht="84" hidden="1" customHeight="1">
      <c r="A180" s="297" t="s">
        <v>616</v>
      </c>
      <c r="B180" s="437">
        <v>40</v>
      </c>
      <c r="C180" s="637" t="s">
        <v>303</v>
      </c>
      <c r="D180" s="480" t="s">
        <v>536</v>
      </c>
      <c r="E180" s="363" t="s">
        <v>666</v>
      </c>
      <c r="F180" s="442" t="s">
        <v>205</v>
      </c>
      <c r="G180" s="442" t="s">
        <v>626</v>
      </c>
      <c r="H180" s="442" t="s">
        <v>639</v>
      </c>
      <c r="I180" s="363" t="s">
        <v>185</v>
      </c>
      <c r="J180" s="447">
        <v>1</v>
      </c>
      <c r="K180" s="363" t="s">
        <v>1622</v>
      </c>
      <c r="L180" s="612">
        <v>366666.66666666669</v>
      </c>
      <c r="M180" s="363">
        <v>2013</v>
      </c>
      <c r="N180" s="363" t="s">
        <v>186</v>
      </c>
      <c r="O180" s="612">
        <f t="shared" si="126"/>
        <v>366666.66666666669</v>
      </c>
      <c r="P180" s="442" t="s">
        <v>98</v>
      </c>
      <c r="Q180" s="447"/>
      <c r="R180" s="447"/>
      <c r="S180" s="442" t="s">
        <v>640</v>
      </c>
      <c r="T180" s="167">
        <v>5</v>
      </c>
      <c r="U180" s="167">
        <f t="shared" si="148"/>
        <v>4</v>
      </c>
      <c r="V180" s="586">
        <f t="shared" si="149"/>
        <v>73333.333333333343</v>
      </c>
      <c r="W180" s="586">
        <f t="shared" si="150"/>
        <v>293333.33333333337</v>
      </c>
      <c r="X180" s="586">
        <f t="shared" si="151"/>
        <v>73333.333333333314</v>
      </c>
      <c r="Y180" s="592">
        <f t="shared" si="147"/>
        <v>5</v>
      </c>
      <c r="Z180" s="586">
        <f t="shared" si="152"/>
        <v>73333.333333333343</v>
      </c>
      <c r="AA180" s="586">
        <f t="shared" si="153"/>
        <v>366666.66666666674</v>
      </c>
      <c r="AB180" s="586">
        <f t="shared" si="154"/>
        <v>0</v>
      </c>
      <c r="AC180" s="291" t="b">
        <f t="shared" si="155"/>
        <v>1</v>
      </c>
    </row>
    <row r="181" spans="1:29" ht="54.95" hidden="1" customHeight="1">
      <c r="A181" s="297" t="s">
        <v>616</v>
      </c>
      <c r="B181" s="430">
        <v>41</v>
      </c>
      <c r="C181" s="636" t="s">
        <v>641</v>
      </c>
      <c r="D181" s="522" t="s">
        <v>642</v>
      </c>
      <c r="E181" s="432" t="s">
        <v>622</v>
      </c>
      <c r="F181" s="436" t="s">
        <v>205</v>
      </c>
      <c r="G181" s="436" t="s">
        <v>643</v>
      </c>
      <c r="H181" s="436" t="s">
        <v>626</v>
      </c>
      <c r="I181" s="443" t="s">
        <v>187</v>
      </c>
      <c r="J181" s="443">
        <v>1</v>
      </c>
      <c r="K181" s="432" t="s">
        <v>1619</v>
      </c>
      <c r="L181" s="614">
        <v>2250000</v>
      </c>
      <c r="M181" s="432">
        <v>2013</v>
      </c>
      <c r="N181" s="432" t="s">
        <v>186</v>
      </c>
      <c r="O181" s="614">
        <f t="shared" si="126"/>
        <v>2250000</v>
      </c>
      <c r="P181" s="436" t="s">
        <v>98</v>
      </c>
      <c r="Q181" s="443"/>
      <c r="R181" s="443"/>
      <c r="S181" s="436" t="s">
        <v>644</v>
      </c>
      <c r="T181" s="167">
        <v>5</v>
      </c>
      <c r="U181" s="167">
        <f t="shared" si="136"/>
        <v>4</v>
      </c>
      <c r="V181" s="586">
        <f t="shared" si="78"/>
        <v>450000</v>
      </c>
      <c r="W181" s="586">
        <f t="shared" si="79"/>
        <v>1800000</v>
      </c>
      <c r="X181" s="586">
        <f t="shared" si="80"/>
        <v>450000</v>
      </c>
      <c r="Y181" s="592">
        <f t="shared" si="147"/>
        <v>5</v>
      </c>
      <c r="Z181" s="586">
        <f t="shared" si="82"/>
        <v>450000</v>
      </c>
      <c r="AA181" s="586">
        <f t="shared" si="83"/>
        <v>2250000</v>
      </c>
      <c r="AB181" s="586">
        <f t="shared" si="84"/>
        <v>0</v>
      </c>
      <c r="AC181" s="291" t="b">
        <f t="shared" si="19"/>
        <v>1</v>
      </c>
    </row>
    <row r="182" spans="1:29" ht="54.95" hidden="1" customHeight="1">
      <c r="A182" s="297" t="s">
        <v>616</v>
      </c>
      <c r="B182" s="298">
        <v>42</v>
      </c>
      <c r="C182" s="299" t="s">
        <v>525</v>
      </c>
      <c r="D182" s="300" t="s">
        <v>526</v>
      </c>
      <c r="E182" s="70" t="s">
        <v>667</v>
      </c>
      <c r="F182" s="312" t="s">
        <v>527</v>
      </c>
      <c r="G182" s="312" t="s">
        <v>626</v>
      </c>
      <c r="H182" s="70">
        <v>1100</v>
      </c>
      <c r="I182" s="349" t="s">
        <v>528</v>
      </c>
      <c r="J182" s="349">
        <v>1</v>
      </c>
      <c r="K182" s="312" t="s">
        <v>1622</v>
      </c>
      <c r="L182" s="419">
        <v>930000</v>
      </c>
      <c r="M182" s="70">
        <v>2013</v>
      </c>
      <c r="N182" s="70" t="s">
        <v>186</v>
      </c>
      <c r="O182" s="419">
        <f t="shared" si="126"/>
        <v>930000</v>
      </c>
      <c r="P182" s="312" t="s">
        <v>98</v>
      </c>
      <c r="Q182" s="349"/>
      <c r="R182" s="349"/>
      <c r="S182" s="312" t="s">
        <v>645</v>
      </c>
      <c r="T182" s="167">
        <v>5</v>
      </c>
      <c r="U182" s="167">
        <f t="shared" si="136"/>
        <v>4</v>
      </c>
      <c r="V182" s="586">
        <f t="shared" si="78"/>
        <v>186000</v>
      </c>
      <c r="W182" s="586">
        <f t="shared" si="79"/>
        <v>744000</v>
      </c>
      <c r="X182" s="586">
        <f t="shared" si="80"/>
        <v>186000</v>
      </c>
      <c r="Y182" s="592">
        <f t="shared" si="147"/>
        <v>5</v>
      </c>
      <c r="Z182" s="586">
        <f t="shared" si="82"/>
        <v>186000</v>
      </c>
      <c r="AA182" s="586">
        <f t="shared" si="83"/>
        <v>930000</v>
      </c>
      <c r="AB182" s="586">
        <f t="shared" si="84"/>
        <v>0</v>
      </c>
      <c r="AC182" s="291" t="b">
        <f t="shared" si="19"/>
        <v>1</v>
      </c>
    </row>
    <row r="183" spans="1:29" ht="54.95" hidden="1" customHeight="1">
      <c r="A183" s="297" t="s">
        <v>616</v>
      </c>
      <c r="B183" s="298">
        <v>43</v>
      </c>
      <c r="C183" s="299" t="s">
        <v>525</v>
      </c>
      <c r="D183" s="300" t="s">
        <v>526</v>
      </c>
      <c r="E183" s="70" t="s">
        <v>667</v>
      </c>
      <c r="F183" s="312" t="s">
        <v>527</v>
      </c>
      <c r="G183" s="312" t="s">
        <v>626</v>
      </c>
      <c r="H183" s="70">
        <v>1100</v>
      </c>
      <c r="I183" s="349" t="s">
        <v>528</v>
      </c>
      <c r="J183" s="349">
        <v>1</v>
      </c>
      <c r="K183" s="312" t="s">
        <v>1622</v>
      </c>
      <c r="L183" s="419">
        <v>930000</v>
      </c>
      <c r="M183" s="70">
        <v>2013</v>
      </c>
      <c r="N183" s="70" t="s">
        <v>186</v>
      </c>
      <c r="O183" s="419">
        <f t="shared" si="126"/>
        <v>930000</v>
      </c>
      <c r="P183" s="312" t="s">
        <v>98</v>
      </c>
      <c r="Q183" s="349"/>
      <c r="R183" s="349"/>
      <c r="S183" s="312" t="s">
        <v>645</v>
      </c>
      <c r="T183" s="167">
        <v>5</v>
      </c>
      <c r="U183" s="167">
        <f t="shared" ref="U183:U187" si="156">2016-M183+1</f>
        <v>4</v>
      </c>
      <c r="V183" s="586">
        <f t="shared" ref="V183:V187" si="157">O183/T183</f>
        <v>186000</v>
      </c>
      <c r="W183" s="586">
        <f t="shared" ref="W183:W187" si="158">U183*V183</f>
        <v>744000</v>
      </c>
      <c r="X183" s="586">
        <f t="shared" ref="X183:X187" si="159">O183-W183</f>
        <v>186000</v>
      </c>
      <c r="Y183" s="592">
        <f t="shared" si="147"/>
        <v>5</v>
      </c>
      <c r="Z183" s="586">
        <f t="shared" ref="Z183:Z187" si="160">O183/T183</f>
        <v>186000</v>
      </c>
      <c r="AA183" s="586">
        <f t="shared" ref="AA183:AA187" si="161">Y183*Z183</f>
        <v>930000</v>
      </c>
      <c r="AB183" s="586">
        <f t="shared" ref="AB183:AB187" si="162">O183-AA183</f>
        <v>0</v>
      </c>
      <c r="AC183" s="291" t="b">
        <f t="shared" ref="AC183:AC187" si="163">AA183+AB183=O183</f>
        <v>1</v>
      </c>
    </row>
    <row r="184" spans="1:29" ht="54.95" hidden="1" customHeight="1">
      <c r="A184" s="297" t="s">
        <v>616</v>
      </c>
      <c r="B184" s="298">
        <v>44</v>
      </c>
      <c r="C184" s="299" t="s">
        <v>525</v>
      </c>
      <c r="D184" s="300" t="s">
        <v>526</v>
      </c>
      <c r="E184" s="70" t="s">
        <v>667</v>
      </c>
      <c r="F184" s="312" t="s">
        <v>527</v>
      </c>
      <c r="G184" s="312" t="s">
        <v>626</v>
      </c>
      <c r="H184" s="70">
        <v>1100</v>
      </c>
      <c r="I184" s="349" t="s">
        <v>528</v>
      </c>
      <c r="J184" s="349">
        <v>1</v>
      </c>
      <c r="K184" s="312" t="s">
        <v>1622</v>
      </c>
      <c r="L184" s="419">
        <v>930000</v>
      </c>
      <c r="M184" s="70">
        <v>2013</v>
      </c>
      <c r="N184" s="70" t="s">
        <v>186</v>
      </c>
      <c r="O184" s="419">
        <f t="shared" si="126"/>
        <v>930000</v>
      </c>
      <c r="P184" s="312" t="s">
        <v>98</v>
      </c>
      <c r="Q184" s="349"/>
      <c r="R184" s="349"/>
      <c r="S184" s="312" t="s">
        <v>645</v>
      </c>
      <c r="T184" s="167">
        <v>5</v>
      </c>
      <c r="U184" s="167">
        <f t="shared" si="156"/>
        <v>4</v>
      </c>
      <c r="V184" s="586">
        <f t="shared" si="157"/>
        <v>186000</v>
      </c>
      <c r="W184" s="586">
        <f t="shared" si="158"/>
        <v>744000</v>
      </c>
      <c r="X184" s="586">
        <f t="shared" si="159"/>
        <v>186000</v>
      </c>
      <c r="Y184" s="592">
        <f t="shared" si="147"/>
        <v>5</v>
      </c>
      <c r="Z184" s="586">
        <f t="shared" si="160"/>
        <v>186000</v>
      </c>
      <c r="AA184" s="586">
        <f t="shared" si="161"/>
        <v>930000</v>
      </c>
      <c r="AB184" s="586">
        <f t="shared" si="162"/>
        <v>0</v>
      </c>
      <c r="AC184" s="291" t="b">
        <f t="shared" si="163"/>
        <v>1</v>
      </c>
    </row>
    <row r="185" spans="1:29" ht="54.95" hidden="1" customHeight="1">
      <c r="A185" s="297" t="s">
        <v>616</v>
      </c>
      <c r="B185" s="298">
        <v>45</v>
      </c>
      <c r="C185" s="299" t="s">
        <v>525</v>
      </c>
      <c r="D185" s="300" t="s">
        <v>526</v>
      </c>
      <c r="E185" s="70" t="s">
        <v>667</v>
      </c>
      <c r="F185" s="312" t="s">
        <v>527</v>
      </c>
      <c r="G185" s="312" t="s">
        <v>626</v>
      </c>
      <c r="H185" s="70">
        <v>1100</v>
      </c>
      <c r="I185" s="349" t="s">
        <v>528</v>
      </c>
      <c r="J185" s="349">
        <v>1</v>
      </c>
      <c r="K185" s="312" t="s">
        <v>1622</v>
      </c>
      <c r="L185" s="419">
        <v>930000</v>
      </c>
      <c r="M185" s="70">
        <v>2013</v>
      </c>
      <c r="N185" s="70" t="s">
        <v>186</v>
      </c>
      <c r="O185" s="419">
        <f t="shared" si="126"/>
        <v>930000</v>
      </c>
      <c r="P185" s="312" t="s">
        <v>98</v>
      </c>
      <c r="Q185" s="349"/>
      <c r="R185" s="349"/>
      <c r="S185" s="312" t="s">
        <v>645</v>
      </c>
      <c r="T185" s="167">
        <v>5</v>
      </c>
      <c r="U185" s="167">
        <f t="shared" si="156"/>
        <v>4</v>
      </c>
      <c r="V185" s="586">
        <f t="shared" si="157"/>
        <v>186000</v>
      </c>
      <c r="W185" s="586">
        <f t="shared" si="158"/>
        <v>744000</v>
      </c>
      <c r="X185" s="586">
        <f t="shared" si="159"/>
        <v>186000</v>
      </c>
      <c r="Y185" s="592">
        <f t="shared" si="147"/>
        <v>5</v>
      </c>
      <c r="Z185" s="586">
        <f t="shared" si="160"/>
        <v>186000</v>
      </c>
      <c r="AA185" s="586">
        <f t="shared" si="161"/>
        <v>930000</v>
      </c>
      <c r="AB185" s="586">
        <f t="shared" si="162"/>
        <v>0</v>
      </c>
      <c r="AC185" s="291" t="b">
        <f t="shared" si="163"/>
        <v>1</v>
      </c>
    </row>
    <row r="186" spans="1:29" ht="54.95" hidden="1" customHeight="1">
      <c r="A186" s="297" t="s">
        <v>616</v>
      </c>
      <c r="B186" s="298">
        <v>46</v>
      </c>
      <c r="C186" s="299" t="s">
        <v>525</v>
      </c>
      <c r="D186" s="300" t="s">
        <v>526</v>
      </c>
      <c r="E186" s="70" t="s">
        <v>667</v>
      </c>
      <c r="F186" s="312" t="s">
        <v>527</v>
      </c>
      <c r="G186" s="312" t="s">
        <v>626</v>
      </c>
      <c r="H186" s="70">
        <v>1100</v>
      </c>
      <c r="I186" s="349" t="s">
        <v>528</v>
      </c>
      <c r="J186" s="349">
        <v>1</v>
      </c>
      <c r="K186" s="312" t="s">
        <v>1622</v>
      </c>
      <c r="L186" s="419">
        <v>930000</v>
      </c>
      <c r="M186" s="70">
        <v>2013</v>
      </c>
      <c r="N186" s="70" t="s">
        <v>186</v>
      </c>
      <c r="O186" s="419">
        <f t="shared" si="126"/>
        <v>930000</v>
      </c>
      <c r="P186" s="312" t="s">
        <v>98</v>
      </c>
      <c r="Q186" s="349"/>
      <c r="R186" s="349"/>
      <c r="S186" s="312" t="s">
        <v>645</v>
      </c>
      <c r="T186" s="167">
        <v>5</v>
      </c>
      <c r="U186" s="167">
        <f t="shared" si="156"/>
        <v>4</v>
      </c>
      <c r="V186" s="586">
        <f t="shared" si="157"/>
        <v>186000</v>
      </c>
      <c r="W186" s="586">
        <f t="shared" si="158"/>
        <v>744000</v>
      </c>
      <c r="X186" s="586">
        <f t="shared" si="159"/>
        <v>186000</v>
      </c>
      <c r="Y186" s="592">
        <f t="shared" si="147"/>
        <v>5</v>
      </c>
      <c r="Z186" s="586">
        <f t="shared" si="160"/>
        <v>186000</v>
      </c>
      <c r="AA186" s="586">
        <f t="shared" si="161"/>
        <v>930000</v>
      </c>
      <c r="AB186" s="586">
        <f t="shared" si="162"/>
        <v>0</v>
      </c>
      <c r="AC186" s="291" t="b">
        <f t="shared" si="163"/>
        <v>1</v>
      </c>
    </row>
    <row r="187" spans="1:29" ht="54.95" hidden="1" customHeight="1">
      <c r="A187" s="297" t="s">
        <v>616</v>
      </c>
      <c r="B187" s="298">
        <v>47</v>
      </c>
      <c r="C187" s="299" t="s">
        <v>525</v>
      </c>
      <c r="D187" s="300" t="s">
        <v>526</v>
      </c>
      <c r="E187" s="70" t="s">
        <v>667</v>
      </c>
      <c r="F187" s="312" t="s">
        <v>527</v>
      </c>
      <c r="G187" s="312" t="s">
        <v>626</v>
      </c>
      <c r="H187" s="70">
        <v>1100</v>
      </c>
      <c r="I187" s="349" t="s">
        <v>528</v>
      </c>
      <c r="J187" s="349">
        <v>1</v>
      </c>
      <c r="K187" s="312" t="s">
        <v>1622</v>
      </c>
      <c r="L187" s="419">
        <v>930000</v>
      </c>
      <c r="M187" s="70">
        <v>2013</v>
      </c>
      <c r="N187" s="70" t="s">
        <v>186</v>
      </c>
      <c r="O187" s="419">
        <f t="shared" si="126"/>
        <v>930000</v>
      </c>
      <c r="P187" s="312" t="s">
        <v>98</v>
      </c>
      <c r="Q187" s="349"/>
      <c r="R187" s="349"/>
      <c r="S187" s="312" t="s">
        <v>645</v>
      </c>
      <c r="T187" s="167">
        <v>5</v>
      </c>
      <c r="U187" s="167">
        <f t="shared" si="156"/>
        <v>4</v>
      </c>
      <c r="V187" s="586">
        <f t="shared" si="157"/>
        <v>186000</v>
      </c>
      <c r="W187" s="586">
        <f t="shared" si="158"/>
        <v>744000</v>
      </c>
      <c r="X187" s="586">
        <f t="shared" si="159"/>
        <v>186000</v>
      </c>
      <c r="Y187" s="592">
        <f t="shared" si="147"/>
        <v>5</v>
      </c>
      <c r="Z187" s="586">
        <f t="shared" si="160"/>
        <v>186000</v>
      </c>
      <c r="AA187" s="586">
        <f t="shared" si="161"/>
        <v>930000</v>
      </c>
      <c r="AB187" s="586">
        <f t="shared" si="162"/>
        <v>0</v>
      </c>
      <c r="AC187" s="291" t="b">
        <f t="shared" si="163"/>
        <v>1</v>
      </c>
    </row>
    <row r="188" spans="1:29" ht="54.95" hidden="1" customHeight="1">
      <c r="A188" s="297" t="s">
        <v>616</v>
      </c>
      <c r="B188" s="298">
        <v>48</v>
      </c>
      <c r="C188" s="593" t="s">
        <v>646</v>
      </c>
      <c r="D188" s="594" t="s">
        <v>647</v>
      </c>
      <c r="E188" s="70" t="s">
        <v>668</v>
      </c>
      <c r="F188" s="312" t="s">
        <v>648</v>
      </c>
      <c r="G188" s="312" t="s">
        <v>649</v>
      </c>
      <c r="H188" s="70" t="s">
        <v>188</v>
      </c>
      <c r="I188" s="349" t="s">
        <v>187</v>
      </c>
      <c r="J188" s="349">
        <v>1</v>
      </c>
      <c r="K188" s="312" t="s">
        <v>1619</v>
      </c>
      <c r="L188" s="419">
        <v>612500</v>
      </c>
      <c r="M188" s="70">
        <v>2013</v>
      </c>
      <c r="N188" s="70" t="s">
        <v>186</v>
      </c>
      <c r="O188" s="419">
        <f t="shared" si="126"/>
        <v>612500</v>
      </c>
      <c r="P188" s="312" t="s">
        <v>98</v>
      </c>
      <c r="Q188" s="349"/>
      <c r="R188" s="349"/>
      <c r="S188" s="312" t="s">
        <v>650</v>
      </c>
      <c r="T188" s="167">
        <v>5</v>
      </c>
      <c r="U188" s="167">
        <f t="shared" si="136"/>
        <v>4</v>
      </c>
      <c r="V188" s="586">
        <f t="shared" si="78"/>
        <v>122500</v>
      </c>
      <c r="W188" s="586">
        <f t="shared" si="79"/>
        <v>490000</v>
      </c>
      <c r="X188" s="586">
        <f t="shared" si="80"/>
        <v>122500</v>
      </c>
      <c r="Y188" s="592">
        <f t="shared" si="147"/>
        <v>5</v>
      </c>
      <c r="Z188" s="586">
        <f t="shared" si="82"/>
        <v>122500</v>
      </c>
      <c r="AA188" s="586">
        <f t="shared" si="83"/>
        <v>612500</v>
      </c>
      <c r="AB188" s="586">
        <f t="shared" si="84"/>
        <v>0</v>
      </c>
      <c r="AC188" s="291" t="b">
        <f t="shared" si="19"/>
        <v>1</v>
      </c>
    </row>
    <row r="189" spans="1:29" ht="54.95" hidden="1" customHeight="1">
      <c r="A189" s="297" t="s">
        <v>616</v>
      </c>
      <c r="B189" s="298">
        <v>49</v>
      </c>
      <c r="C189" s="593" t="s">
        <v>646</v>
      </c>
      <c r="D189" s="594" t="s">
        <v>647</v>
      </c>
      <c r="E189" s="70" t="s">
        <v>668</v>
      </c>
      <c r="F189" s="312" t="s">
        <v>648</v>
      </c>
      <c r="G189" s="312" t="s">
        <v>649</v>
      </c>
      <c r="H189" s="70" t="s">
        <v>188</v>
      </c>
      <c r="I189" s="349" t="s">
        <v>187</v>
      </c>
      <c r="J189" s="349">
        <v>1</v>
      </c>
      <c r="K189" s="312" t="s">
        <v>1619</v>
      </c>
      <c r="L189" s="419">
        <v>612500</v>
      </c>
      <c r="M189" s="70">
        <v>2013</v>
      </c>
      <c r="N189" s="70" t="s">
        <v>186</v>
      </c>
      <c r="O189" s="419">
        <f t="shared" si="126"/>
        <v>612500</v>
      </c>
      <c r="P189" s="312" t="s">
        <v>98</v>
      </c>
      <c r="Q189" s="349"/>
      <c r="R189" s="349"/>
      <c r="S189" s="312" t="s">
        <v>650</v>
      </c>
      <c r="T189" s="167">
        <v>5</v>
      </c>
      <c r="U189" s="167">
        <f t="shared" ref="U189:U195" si="164">2016-M189+1</f>
        <v>4</v>
      </c>
      <c r="V189" s="586">
        <f t="shared" ref="V189:V195" si="165">O189/T189</f>
        <v>122500</v>
      </c>
      <c r="W189" s="586">
        <f t="shared" ref="W189:W195" si="166">U189*V189</f>
        <v>490000</v>
      </c>
      <c r="X189" s="586">
        <f t="shared" ref="X189:X195" si="167">O189-W189</f>
        <v>122500</v>
      </c>
      <c r="Y189" s="592">
        <f t="shared" si="147"/>
        <v>5</v>
      </c>
      <c r="Z189" s="586">
        <f t="shared" ref="Z189:Z195" si="168">O189/T189</f>
        <v>122500</v>
      </c>
      <c r="AA189" s="586">
        <f t="shared" ref="AA189:AA195" si="169">Y189*Z189</f>
        <v>612500</v>
      </c>
      <c r="AB189" s="586">
        <f t="shared" ref="AB189:AB195" si="170">O189-AA189</f>
        <v>0</v>
      </c>
      <c r="AC189" s="291" t="b">
        <f t="shared" ref="AC189:AC195" si="171">AA189+AB189=O189</f>
        <v>1</v>
      </c>
    </row>
    <row r="190" spans="1:29" ht="54.95" hidden="1" customHeight="1">
      <c r="A190" s="297" t="s">
        <v>616</v>
      </c>
      <c r="B190" s="298">
        <v>50</v>
      </c>
      <c r="C190" s="593" t="s">
        <v>646</v>
      </c>
      <c r="D190" s="594" t="s">
        <v>647</v>
      </c>
      <c r="E190" s="70" t="s">
        <v>668</v>
      </c>
      <c r="F190" s="312" t="s">
        <v>648</v>
      </c>
      <c r="G190" s="312" t="s">
        <v>649</v>
      </c>
      <c r="H190" s="70" t="s">
        <v>188</v>
      </c>
      <c r="I190" s="349" t="s">
        <v>187</v>
      </c>
      <c r="J190" s="349">
        <v>1</v>
      </c>
      <c r="K190" s="312" t="s">
        <v>1619</v>
      </c>
      <c r="L190" s="419">
        <v>612500</v>
      </c>
      <c r="M190" s="70">
        <v>2013</v>
      </c>
      <c r="N190" s="70" t="s">
        <v>186</v>
      </c>
      <c r="O190" s="419">
        <f t="shared" si="126"/>
        <v>612500</v>
      </c>
      <c r="P190" s="312" t="s">
        <v>98</v>
      </c>
      <c r="Q190" s="349"/>
      <c r="R190" s="349"/>
      <c r="S190" s="312" t="s">
        <v>650</v>
      </c>
      <c r="T190" s="167">
        <v>5</v>
      </c>
      <c r="U190" s="167">
        <f t="shared" si="164"/>
        <v>4</v>
      </c>
      <c r="V190" s="586">
        <f t="shared" si="165"/>
        <v>122500</v>
      </c>
      <c r="W190" s="586">
        <f t="shared" si="166"/>
        <v>490000</v>
      </c>
      <c r="X190" s="586">
        <f t="shared" si="167"/>
        <v>122500</v>
      </c>
      <c r="Y190" s="592">
        <f t="shared" si="147"/>
        <v>5</v>
      </c>
      <c r="Z190" s="586">
        <f t="shared" si="168"/>
        <v>122500</v>
      </c>
      <c r="AA190" s="586">
        <f t="shared" si="169"/>
        <v>612500</v>
      </c>
      <c r="AB190" s="586">
        <f t="shared" si="170"/>
        <v>0</v>
      </c>
      <c r="AC190" s="291" t="b">
        <f t="shared" si="171"/>
        <v>1</v>
      </c>
    </row>
    <row r="191" spans="1:29" ht="54.95" hidden="1" customHeight="1">
      <c r="A191" s="297" t="s">
        <v>616</v>
      </c>
      <c r="B191" s="437">
        <v>51</v>
      </c>
      <c r="C191" s="637" t="s">
        <v>646</v>
      </c>
      <c r="D191" s="639" t="s">
        <v>647</v>
      </c>
      <c r="E191" s="363" t="s">
        <v>668</v>
      </c>
      <c r="F191" s="442" t="s">
        <v>648</v>
      </c>
      <c r="G191" s="442" t="s">
        <v>649</v>
      </c>
      <c r="H191" s="363" t="s">
        <v>188</v>
      </c>
      <c r="I191" s="447" t="s">
        <v>187</v>
      </c>
      <c r="J191" s="447">
        <v>1</v>
      </c>
      <c r="K191" s="442" t="s">
        <v>1619</v>
      </c>
      <c r="L191" s="612">
        <v>612500</v>
      </c>
      <c r="M191" s="363">
        <v>2013</v>
      </c>
      <c r="N191" s="363" t="s">
        <v>186</v>
      </c>
      <c r="O191" s="612">
        <f t="shared" si="126"/>
        <v>612500</v>
      </c>
      <c r="P191" s="442" t="s">
        <v>98</v>
      </c>
      <c r="Q191" s="447"/>
      <c r="R191" s="447"/>
      <c r="S191" s="442" t="s">
        <v>650</v>
      </c>
      <c r="T191" s="167">
        <v>5</v>
      </c>
      <c r="U191" s="167">
        <f t="shared" si="164"/>
        <v>4</v>
      </c>
      <c r="V191" s="586">
        <f t="shared" si="165"/>
        <v>122500</v>
      </c>
      <c r="W191" s="586">
        <f t="shared" si="166"/>
        <v>490000</v>
      </c>
      <c r="X191" s="586">
        <f t="shared" si="167"/>
        <v>122500</v>
      </c>
      <c r="Y191" s="592">
        <f t="shared" si="147"/>
        <v>5</v>
      </c>
      <c r="Z191" s="586">
        <f t="shared" si="168"/>
        <v>122500</v>
      </c>
      <c r="AA191" s="586">
        <f t="shared" si="169"/>
        <v>612500</v>
      </c>
      <c r="AB191" s="586">
        <f t="shared" si="170"/>
        <v>0</v>
      </c>
      <c r="AC191" s="291" t="b">
        <f t="shared" si="171"/>
        <v>1</v>
      </c>
    </row>
    <row r="192" spans="1:29" ht="54.95" hidden="1" customHeight="1">
      <c r="A192" s="297" t="s">
        <v>616</v>
      </c>
      <c r="B192" s="430">
        <v>52</v>
      </c>
      <c r="C192" s="636" t="s">
        <v>646</v>
      </c>
      <c r="D192" s="638" t="s">
        <v>647</v>
      </c>
      <c r="E192" s="432" t="s">
        <v>668</v>
      </c>
      <c r="F192" s="436" t="s">
        <v>648</v>
      </c>
      <c r="G192" s="436" t="s">
        <v>649</v>
      </c>
      <c r="H192" s="432" t="s">
        <v>188</v>
      </c>
      <c r="I192" s="443" t="s">
        <v>187</v>
      </c>
      <c r="J192" s="443">
        <v>1</v>
      </c>
      <c r="K192" s="436" t="s">
        <v>1619</v>
      </c>
      <c r="L192" s="614">
        <v>612500</v>
      </c>
      <c r="M192" s="432">
        <v>2013</v>
      </c>
      <c r="N192" s="432" t="s">
        <v>186</v>
      </c>
      <c r="O192" s="614">
        <f t="shared" si="126"/>
        <v>612500</v>
      </c>
      <c r="P192" s="436" t="s">
        <v>98</v>
      </c>
      <c r="Q192" s="443"/>
      <c r="R192" s="443"/>
      <c r="S192" s="436" t="s">
        <v>650</v>
      </c>
      <c r="T192" s="167">
        <v>5</v>
      </c>
      <c r="U192" s="167">
        <f t="shared" si="164"/>
        <v>4</v>
      </c>
      <c r="V192" s="586">
        <f t="shared" si="165"/>
        <v>122500</v>
      </c>
      <c r="W192" s="586">
        <f t="shared" si="166"/>
        <v>490000</v>
      </c>
      <c r="X192" s="586">
        <f t="shared" si="167"/>
        <v>122500</v>
      </c>
      <c r="Y192" s="592">
        <f t="shared" si="147"/>
        <v>5</v>
      </c>
      <c r="Z192" s="586">
        <f t="shared" si="168"/>
        <v>122500</v>
      </c>
      <c r="AA192" s="586">
        <f t="shared" si="169"/>
        <v>612500</v>
      </c>
      <c r="AB192" s="586">
        <f t="shared" si="170"/>
        <v>0</v>
      </c>
      <c r="AC192" s="291" t="b">
        <f t="shared" si="171"/>
        <v>1</v>
      </c>
    </row>
    <row r="193" spans="1:29" ht="54.95" hidden="1" customHeight="1">
      <c r="A193" s="297" t="s">
        <v>616</v>
      </c>
      <c r="B193" s="298">
        <v>53</v>
      </c>
      <c r="C193" s="593" t="s">
        <v>646</v>
      </c>
      <c r="D193" s="594" t="s">
        <v>647</v>
      </c>
      <c r="E193" s="70" t="s">
        <v>668</v>
      </c>
      <c r="F193" s="312" t="s">
        <v>648</v>
      </c>
      <c r="G193" s="312" t="s">
        <v>649</v>
      </c>
      <c r="H193" s="70" t="s">
        <v>188</v>
      </c>
      <c r="I193" s="349" t="s">
        <v>187</v>
      </c>
      <c r="J193" s="349">
        <v>1</v>
      </c>
      <c r="K193" s="312" t="s">
        <v>1619</v>
      </c>
      <c r="L193" s="419">
        <v>612500</v>
      </c>
      <c r="M193" s="70">
        <v>2013</v>
      </c>
      <c r="N193" s="70" t="s">
        <v>186</v>
      </c>
      <c r="O193" s="419">
        <f t="shared" si="126"/>
        <v>612500</v>
      </c>
      <c r="P193" s="312" t="s">
        <v>98</v>
      </c>
      <c r="Q193" s="349"/>
      <c r="R193" s="349"/>
      <c r="S193" s="312" t="s">
        <v>650</v>
      </c>
      <c r="T193" s="167">
        <v>5</v>
      </c>
      <c r="U193" s="167">
        <f t="shared" si="164"/>
        <v>4</v>
      </c>
      <c r="V193" s="586">
        <f t="shared" si="165"/>
        <v>122500</v>
      </c>
      <c r="W193" s="586">
        <f t="shared" si="166"/>
        <v>490000</v>
      </c>
      <c r="X193" s="586">
        <f t="shared" si="167"/>
        <v>122500</v>
      </c>
      <c r="Y193" s="592">
        <f t="shared" si="147"/>
        <v>5</v>
      </c>
      <c r="Z193" s="586">
        <f t="shared" si="168"/>
        <v>122500</v>
      </c>
      <c r="AA193" s="586">
        <f t="shared" si="169"/>
        <v>612500</v>
      </c>
      <c r="AB193" s="586">
        <f t="shared" si="170"/>
        <v>0</v>
      </c>
      <c r="AC193" s="291" t="b">
        <f t="shared" si="171"/>
        <v>1</v>
      </c>
    </row>
    <row r="194" spans="1:29" ht="54.95" hidden="1" customHeight="1">
      <c r="A194" s="297" t="s">
        <v>616</v>
      </c>
      <c r="B194" s="298">
        <v>54</v>
      </c>
      <c r="C194" s="593" t="s">
        <v>646</v>
      </c>
      <c r="D194" s="594" t="s">
        <v>647</v>
      </c>
      <c r="E194" s="70" t="s">
        <v>668</v>
      </c>
      <c r="F194" s="312" t="s">
        <v>648</v>
      </c>
      <c r="G194" s="312" t="s">
        <v>649</v>
      </c>
      <c r="H194" s="70" t="s">
        <v>188</v>
      </c>
      <c r="I194" s="349" t="s">
        <v>187</v>
      </c>
      <c r="J194" s="349">
        <v>1</v>
      </c>
      <c r="K194" s="312" t="s">
        <v>1619</v>
      </c>
      <c r="L194" s="419">
        <v>612500</v>
      </c>
      <c r="M194" s="70">
        <v>2013</v>
      </c>
      <c r="N194" s="70" t="s">
        <v>186</v>
      </c>
      <c r="O194" s="419">
        <f t="shared" si="126"/>
        <v>612500</v>
      </c>
      <c r="P194" s="312" t="s">
        <v>98</v>
      </c>
      <c r="Q194" s="349"/>
      <c r="R194" s="349"/>
      <c r="S194" s="312" t="s">
        <v>650</v>
      </c>
      <c r="T194" s="167">
        <v>5</v>
      </c>
      <c r="U194" s="167">
        <f t="shared" si="164"/>
        <v>4</v>
      </c>
      <c r="V194" s="586">
        <f t="shared" si="165"/>
        <v>122500</v>
      </c>
      <c r="W194" s="586">
        <f t="shared" si="166"/>
        <v>490000</v>
      </c>
      <c r="X194" s="586">
        <f t="shared" si="167"/>
        <v>122500</v>
      </c>
      <c r="Y194" s="592">
        <f t="shared" si="147"/>
        <v>5</v>
      </c>
      <c r="Z194" s="586">
        <f t="shared" si="168"/>
        <v>122500</v>
      </c>
      <c r="AA194" s="586">
        <f t="shared" si="169"/>
        <v>612500</v>
      </c>
      <c r="AB194" s="586">
        <f t="shared" si="170"/>
        <v>0</v>
      </c>
      <c r="AC194" s="291" t="b">
        <f t="shared" si="171"/>
        <v>1</v>
      </c>
    </row>
    <row r="195" spans="1:29" ht="54.95" hidden="1" customHeight="1">
      <c r="A195" s="297" t="s">
        <v>616</v>
      </c>
      <c r="B195" s="298">
        <v>55</v>
      </c>
      <c r="C195" s="593" t="s">
        <v>646</v>
      </c>
      <c r="D195" s="594" t="s">
        <v>647</v>
      </c>
      <c r="E195" s="70" t="s">
        <v>668</v>
      </c>
      <c r="F195" s="312" t="s">
        <v>648</v>
      </c>
      <c r="G195" s="312" t="s">
        <v>649</v>
      </c>
      <c r="H195" s="70" t="s">
        <v>188</v>
      </c>
      <c r="I195" s="349" t="s">
        <v>187</v>
      </c>
      <c r="J195" s="349">
        <v>1</v>
      </c>
      <c r="K195" s="312" t="s">
        <v>1619</v>
      </c>
      <c r="L195" s="419">
        <v>612500</v>
      </c>
      <c r="M195" s="70">
        <v>2013</v>
      </c>
      <c r="N195" s="70" t="s">
        <v>186</v>
      </c>
      <c r="O195" s="419">
        <f t="shared" si="126"/>
        <v>612500</v>
      </c>
      <c r="P195" s="312" t="s">
        <v>98</v>
      </c>
      <c r="Q195" s="349"/>
      <c r="R195" s="349"/>
      <c r="S195" s="312" t="s">
        <v>650</v>
      </c>
      <c r="T195" s="167">
        <v>5</v>
      </c>
      <c r="U195" s="167">
        <f t="shared" si="164"/>
        <v>4</v>
      </c>
      <c r="V195" s="586">
        <f t="shared" si="165"/>
        <v>122500</v>
      </c>
      <c r="W195" s="586">
        <f t="shared" si="166"/>
        <v>490000</v>
      </c>
      <c r="X195" s="586">
        <f t="shared" si="167"/>
        <v>122500</v>
      </c>
      <c r="Y195" s="592">
        <f t="shared" si="147"/>
        <v>5</v>
      </c>
      <c r="Z195" s="586">
        <f t="shared" si="168"/>
        <v>122500</v>
      </c>
      <c r="AA195" s="586">
        <f t="shared" si="169"/>
        <v>612500</v>
      </c>
      <c r="AB195" s="586">
        <f t="shared" si="170"/>
        <v>0</v>
      </c>
      <c r="AC195" s="291" t="b">
        <f t="shared" si="171"/>
        <v>1</v>
      </c>
    </row>
    <row r="196" spans="1:29" ht="54.95" hidden="1" customHeight="1">
      <c r="A196" s="297" t="s">
        <v>616</v>
      </c>
      <c r="B196" s="298">
        <v>56</v>
      </c>
      <c r="C196" s="593" t="s">
        <v>651</v>
      </c>
      <c r="D196" s="300" t="s">
        <v>652</v>
      </c>
      <c r="E196" s="70" t="s">
        <v>669</v>
      </c>
      <c r="F196" s="312" t="s">
        <v>653</v>
      </c>
      <c r="G196" s="312" t="s">
        <v>653</v>
      </c>
      <c r="H196" s="312" t="s">
        <v>188</v>
      </c>
      <c r="I196" s="70" t="s">
        <v>185</v>
      </c>
      <c r="J196" s="349">
        <v>1</v>
      </c>
      <c r="K196" s="312" t="s">
        <v>1622</v>
      </c>
      <c r="L196" s="419">
        <v>1000000</v>
      </c>
      <c r="M196" s="70">
        <v>2013</v>
      </c>
      <c r="N196" s="70" t="s">
        <v>186</v>
      </c>
      <c r="O196" s="419">
        <f t="shared" si="126"/>
        <v>1000000</v>
      </c>
      <c r="P196" s="312" t="s">
        <v>98</v>
      </c>
      <c r="Q196" s="349"/>
      <c r="R196" s="349"/>
      <c r="S196" s="312" t="s">
        <v>654</v>
      </c>
      <c r="T196" s="167">
        <v>5</v>
      </c>
      <c r="U196" s="167">
        <f t="shared" si="136"/>
        <v>4</v>
      </c>
      <c r="V196" s="586">
        <f t="shared" si="78"/>
        <v>200000</v>
      </c>
      <c r="W196" s="586">
        <f t="shared" si="79"/>
        <v>800000</v>
      </c>
      <c r="X196" s="586">
        <f t="shared" si="80"/>
        <v>200000</v>
      </c>
      <c r="Y196" s="592">
        <f t="shared" si="147"/>
        <v>5</v>
      </c>
      <c r="Z196" s="586">
        <f t="shared" si="82"/>
        <v>200000</v>
      </c>
      <c r="AA196" s="586">
        <f t="shared" si="83"/>
        <v>1000000</v>
      </c>
      <c r="AB196" s="586">
        <f t="shared" si="84"/>
        <v>0</v>
      </c>
      <c r="AC196" s="291" t="b">
        <f t="shared" si="19"/>
        <v>1</v>
      </c>
    </row>
    <row r="197" spans="1:29" ht="54.95" hidden="1" customHeight="1">
      <c r="A197" s="297" t="s">
        <v>616</v>
      </c>
      <c r="B197" s="298">
        <v>57</v>
      </c>
      <c r="C197" s="593" t="s">
        <v>651</v>
      </c>
      <c r="D197" s="300" t="s">
        <v>652</v>
      </c>
      <c r="E197" s="70" t="s">
        <v>669</v>
      </c>
      <c r="F197" s="312" t="s">
        <v>653</v>
      </c>
      <c r="G197" s="312" t="s">
        <v>653</v>
      </c>
      <c r="H197" s="312" t="s">
        <v>188</v>
      </c>
      <c r="I197" s="70" t="s">
        <v>185</v>
      </c>
      <c r="J197" s="349">
        <v>1</v>
      </c>
      <c r="K197" s="312" t="s">
        <v>1622</v>
      </c>
      <c r="L197" s="419">
        <v>1000000</v>
      </c>
      <c r="M197" s="70">
        <v>2013</v>
      </c>
      <c r="N197" s="70" t="s">
        <v>186</v>
      </c>
      <c r="O197" s="419">
        <f t="shared" si="126"/>
        <v>1000000</v>
      </c>
      <c r="P197" s="312" t="s">
        <v>98</v>
      </c>
      <c r="Q197" s="349"/>
      <c r="R197" s="349"/>
      <c r="S197" s="312" t="s">
        <v>654</v>
      </c>
      <c r="T197" s="167">
        <v>5</v>
      </c>
      <c r="U197" s="167">
        <f t="shared" ref="U197:U224" si="172">2016-M197+1</f>
        <v>4</v>
      </c>
      <c r="V197" s="586">
        <f t="shared" ref="V197:V224" si="173">O197/T197</f>
        <v>200000</v>
      </c>
      <c r="W197" s="586">
        <f t="shared" ref="W197:W224" si="174">U197*V197</f>
        <v>800000</v>
      </c>
      <c r="X197" s="586">
        <f t="shared" ref="X197:X224" si="175">O197-W197</f>
        <v>200000</v>
      </c>
      <c r="Y197" s="592">
        <f t="shared" si="147"/>
        <v>5</v>
      </c>
      <c r="Z197" s="586">
        <f t="shared" ref="Z197:Z224" si="176">O197/T197</f>
        <v>200000</v>
      </c>
      <c r="AA197" s="586">
        <f t="shared" ref="AA197:AA224" si="177">Y197*Z197</f>
        <v>1000000</v>
      </c>
      <c r="AB197" s="586">
        <f t="shared" ref="AB197:AB224" si="178">O197-AA197</f>
        <v>0</v>
      </c>
      <c r="AC197" s="291" t="b">
        <f t="shared" ref="AC197:AC224" si="179">AA197+AB197=O197</f>
        <v>1</v>
      </c>
    </row>
    <row r="198" spans="1:29" ht="54.95" hidden="1" customHeight="1">
      <c r="A198" s="297" t="s">
        <v>616</v>
      </c>
      <c r="B198" s="298">
        <v>58</v>
      </c>
      <c r="C198" s="593" t="s">
        <v>651</v>
      </c>
      <c r="D198" s="300" t="s">
        <v>652</v>
      </c>
      <c r="E198" s="70" t="s">
        <v>669</v>
      </c>
      <c r="F198" s="312" t="s">
        <v>653</v>
      </c>
      <c r="G198" s="312" t="s">
        <v>653</v>
      </c>
      <c r="H198" s="312" t="s">
        <v>188</v>
      </c>
      <c r="I198" s="70" t="s">
        <v>185</v>
      </c>
      <c r="J198" s="349">
        <v>1</v>
      </c>
      <c r="K198" s="312" t="s">
        <v>1622</v>
      </c>
      <c r="L198" s="419">
        <v>1000000</v>
      </c>
      <c r="M198" s="70">
        <v>2013</v>
      </c>
      <c r="N198" s="70" t="s">
        <v>186</v>
      </c>
      <c r="O198" s="419">
        <f t="shared" si="126"/>
        <v>1000000</v>
      </c>
      <c r="P198" s="312" t="s">
        <v>98</v>
      </c>
      <c r="Q198" s="349"/>
      <c r="R198" s="349"/>
      <c r="S198" s="312" t="s">
        <v>654</v>
      </c>
      <c r="T198" s="167">
        <v>5</v>
      </c>
      <c r="U198" s="167">
        <f t="shared" si="172"/>
        <v>4</v>
      </c>
      <c r="V198" s="586">
        <f t="shared" si="173"/>
        <v>200000</v>
      </c>
      <c r="W198" s="586">
        <f t="shared" si="174"/>
        <v>800000</v>
      </c>
      <c r="X198" s="586">
        <f t="shared" si="175"/>
        <v>200000</v>
      </c>
      <c r="Y198" s="592">
        <f t="shared" si="147"/>
        <v>5</v>
      </c>
      <c r="Z198" s="586">
        <f t="shared" si="176"/>
        <v>200000</v>
      </c>
      <c r="AA198" s="586">
        <f t="shared" si="177"/>
        <v>1000000</v>
      </c>
      <c r="AB198" s="586">
        <f t="shared" si="178"/>
        <v>0</v>
      </c>
      <c r="AC198" s="291" t="b">
        <f t="shared" si="179"/>
        <v>1</v>
      </c>
    </row>
    <row r="199" spans="1:29" ht="54.95" hidden="1" customHeight="1">
      <c r="A199" s="297" t="s">
        <v>616</v>
      </c>
      <c r="B199" s="298">
        <v>59</v>
      </c>
      <c r="C199" s="593" t="s">
        <v>651</v>
      </c>
      <c r="D199" s="300" t="s">
        <v>652</v>
      </c>
      <c r="E199" s="70" t="s">
        <v>669</v>
      </c>
      <c r="F199" s="312" t="s">
        <v>653</v>
      </c>
      <c r="G199" s="312" t="s">
        <v>653</v>
      </c>
      <c r="H199" s="312" t="s">
        <v>188</v>
      </c>
      <c r="I199" s="70" t="s">
        <v>185</v>
      </c>
      <c r="J199" s="349">
        <v>1</v>
      </c>
      <c r="K199" s="312" t="s">
        <v>1622</v>
      </c>
      <c r="L199" s="419">
        <v>1000000</v>
      </c>
      <c r="M199" s="70">
        <v>2013</v>
      </c>
      <c r="N199" s="70" t="s">
        <v>186</v>
      </c>
      <c r="O199" s="419">
        <f t="shared" si="126"/>
        <v>1000000</v>
      </c>
      <c r="P199" s="312" t="s">
        <v>98</v>
      </c>
      <c r="Q199" s="349"/>
      <c r="R199" s="349"/>
      <c r="S199" s="312" t="s">
        <v>654</v>
      </c>
      <c r="T199" s="167">
        <v>5</v>
      </c>
      <c r="U199" s="167">
        <f t="shared" si="172"/>
        <v>4</v>
      </c>
      <c r="V199" s="586">
        <f t="shared" si="173"/>
        <v>200000</v>
      </c>
      <c r="W199" s="586">
        <f t="shared" si="174"/>
        <v>800000</v>
      </c>
      <c r="X199" s="586">
        <f t="shared" si="175"/>
        <v>200000</v>
      </c>
      <c r="Y199" s="592">
        <f t="shared" si="147"/>
        <v>5</v>
      </c>
      <c r="Z199" s="586">
        <f t="shared" si="176"/>
        <v>200000</v>
      </c>
      <c r="AA199" s="586">
        <f t="shared" si="177"/>
        <v>1000000</v>
      </c>
      <c r="AB199" s="586">
        <f t="shared" si="178"/>
        <v>0</v>
      </c>
      <c r="AC199" s="291" t="b">
        <f t="shared" si="179"/>
        <v>1</v>
      </c>
    </row>
    <row r="200" spans="1:29" ht="54.95" hidden="1" customHeight="1">
      <c r="A200" s="297" t="s">
        <v>616</v>
      </c>
      <c r="B200" s="298">
        <v>60</v>
      </c>
      <c r="C200" s="593" t="s">
        <v>651</v>
      </c>
      <c r="D200" s="300" t="s">
        <v>652</v>
      </c>
      <c r="E200" s="70" t="s">
        <v>669</v>
      </c>
      <c r="F200" s="312" t="s">
        <v>653</v>
      </c>
      <c r="G200" s="312" t="s">
        <v>653</v>
      </c>
      <c r="H200" s="312" t="s">
        <v>188</v>
      </c>
      <c r="I200" s="70" t="s">
        <v>185</v>
      </c>
      <c r="J200" s="349">
        <v>1</v>
      </c>
      <c r="K200" s="312" t="s">
        <v>1622</v>
      </c>
      <c r="L200" s="419">
        <v>1000000</v>
      </c>
      <c r="M200" s="70">
        <v>2013</v>
      </c>
      <c r="N200" s="70" t="s">
        <v>186</v>
      </c>
      <c r="O200" s="419">
        <f t="shared" si="126"/>
        <v>1000000</v>
      </c>
      <c r="P200" s="312" t="s">
        <v>98</v>
      </c>
      <c r="Q200" s="349"/>
      <c r="R200" s="349"/>
      <c r="S200" s="312" t="s">
        <v>654</v>
      </c>
      <c r="T200" s="167">
        <v>5</v>
      </c>
      <c r="U200" s="167">
        <f t="shared" si="172"/>
        <v>4</v>
      </c>
      <c r="V200" s="586">
        <f t="shared" si="173"/>
        <v>200000</v>
      </c>
      <c r="W200" s="586">
        <f t="shared" si="174"/>
        <v>800000</v>
      </c>
      <c r="X200" s="586">
        <f t="shared" si="175"/>
        <v>200000</v>
      </c>
      <c r="Y200" s="592">
        <f t="shared" si="147"/>
        <v>5</v>
      </c>
      <c r="Z200" s="586">
        <f t="shared" si="176"/>
        <v>200000</v>
      </c>
      <c r="AA200" s="586">
        <f t="shared" si="177"/>
        <v>1000000</v>
      </c>
      <c r="AB200" s="586">
        <f t="shared" si="178"/>
        <v>0</v>
      </c>
      <c r="AC200" s="291" t="b">
        <f t="shared" si="179"/>
        <v>1</v>
      </c>
    </row>
    <row r="201" spans="1:29" ht="54.95" hidden="1" customHeight="1">
      <c r="A201" s="297" t="s">
        <v>616</v>
      </c>
      <c r="B201" s="298">
        <v>61</v>
      </c>
      <c r="C201" s="593" t="s">
        <v>651</v>
      </c>
      <c r="D201" s="300" t="s">
        <v>652</v>
      </c>
      <c r="E201" s="70" t="s">
        <v>669</v>
      </c>
      <c r="F201" s="312" t="s">
        <v>653</v>
      </c>
      <c r="G201" s="312" t="s">
        <v>653</v>
      </c>
      <c r="H201" s="312" t="s">
        <v>188</v>
      </c>
      <c r="I201" s="70" t="s">
        <v>185</v>
      </c>
      <c r="J201" s="349">
        <v>1</v>
      </c>
      <c r="K201" s="312" t="s">
        <v>1622</v>
      </c>
      <c r="L201" s="419">
        <v>1000000</v>
      </c>
      <c r="M201" s="70">
        <v>2013</v>
      </c>
      <c r="N201" s="70" t="s">
        <v>186</v>
      </c>
      <c r="O201" s="419">
        <f t="shared" si="126"/>
        <v>1000000</v>
      </c>
      <c r="P201" s="312" t="s">
        <v>98</v>
      </c>
      <c r="Q201" s="349"/>
      <c r="R201" s="349"/>
      <c r="S201" s="312" t="s">
        <v>654</v>
      </c>
      <c r="T201" s="167">
        <v>5</v>
      </c>
      <c r="U201" s="167">
        <f t="shared" si="172"/>
        <v>4</v>
      </c>
      <c r="V201" s="586">
        <f t="shared" si="173"/>
        <v>200000</v>
      </c>
      <c r="W201" s="586">
        <f t="shared" si="174"/>
        <v>800000</v>
      </c>
      <c r="X201" s="586">
        <f t="shared" si="175"/>
        <v>200000</v>
      </c>
      <c r="Y201" s="592">
        <f t="shared" si="147"/>
        <v>5</v>
      </c>
      <c r="Z201" s="586">
        <f t="shared" si="176"/>
        <v>200000</v>
      </c>
      <c r="AA201" s="586">
        <f t="shared" si="177"/>
        <v>1000000</v>
      </c>
      <c r="AB201" s="586">
        <f t="shared" si="178"/>
        <v>0</v>
      </c>
      <c r="AC201" s="291" t="b">
        <f t="shared" si="179"/>
        <v>1</v>
      </c>
    </row>
    <row r="202" spans="1:29" ht="54.95" hidden="1" customHeight="1">
      <c r="A202" s="297" t="s">
        <v>616</v>
      </c>
      <c r="B202" s="437">
        <v>62</v>
      </c>
      <c r="C202" s="637" t="s">
        <v>651</v>
      </c>
      <c r="D202" s="480" t="s">
        <v>652</v>
      </c>
      <c r="E202" s="363" t="s">
        <v>669</v>
      </c>
      <c r="F202" s="442" t="s">
        <v>653</v>
      </c>
      <c r="G202" s="442" t="s">
        <v>653</v>
      </c>
      <c r="H202" s="442" t="s">
        <v>188</v>
      </c>
      <c r="I202" s="363" t="s">
        <v>185</v>
      </c>
      <c r="J202" s="447">
        <v>1</v>
      </c>
      <c r="K202" s="442" t="s">
        <v>1622</v>
      </c>
      <c r="L202" s="612">
        <v>1000000</v>
      </c>
      <c r="M202" s="363">
        <v>2013</v>
      </c>
      <c r="N202" s="363" t="s">
        <v>186</v>
      </c>
      <c r="O202" s="612">
        <f t="shared" si="126"/>
        <v>1000000</v>
      </c>
      <c r="P202" s="442" t="s">
        <v>98</v>
      </c>
      <c r="Q202" s="447"/>
      <c r="R202" s="447"/>
      <c r="S202" s="442" t="s">
        <v>654</v>
      </c>
      <c r="T202" s="167">
        <v>5</v>
      </c>
      <c r="U202" s="167">
        <f t="shared" si="172"/>
        <v>4</v>
      </c>
      <c r="V202" s="586">
        <f t="shared" si="173"/>
        <v>200000</v>
      </c>
      <c r="W202" s="586">
        <f t="shared" si="174"/>
        <v>800000</v>
      </c>
      <c r="X202" s="586">
        <f t="shared" si="175"/>
        <v>200000</v>
      </c>
      <c r="Y202" s="592">
        <f t="shared" si="147"/>
        <v>5</v>
      </c>
      <c r="Z202" s="586">
        <f t="shared" si="176"/>
        <v>200000</v>
      </c>
      <c r="AA202" s="586">
        <f t="shared" si="177"/>
        <v>1000000</v>
      </c>
      <c r="AB202" s="586">
        <f t="shared" si="178"/>
        <v>0</v>
      </c>
      <c r="AC202" s="291" t="b">
        <f t="shared" si="179"/>
        <v>1</v>
      </c>
    </row>
    <row r="203" spans="1:29" ht="54.95" hidden="1" customHeight="1">
      <c r="A203" s="297" t="s">
        <v>616</v>
      </c>
      <c r="B203" s="430">
        <v>63</v>
      </c>
      <c r="C203" s="636" t="s">
        <v>651</v>
      </c>
      <c r="D203" s="522" t="s">
        <v>652</v>
      </c>
      <c r="E203" s="432" t="s">
        <v>669</v>
      </c>
      <c r="F203" s="436" t="s">
        <v>653</v>
      </c>
      <c r="G203" s="436" t="s">
        <v>653</v>
      </c>
      <c r="H203" s="436" t="s">
        <v>188</v>
      </c>
      <c r="I203" s="432" t="s">
        <v>185</v>
      </c>
      <c r="J203" s="443">
        <v>1</v>
      </c>
      <c r="K203" s="436" t="s">
        <v>1622</v>
      </c>
      <c r="L203" s="614">
        <v>1000000</v>
      </c>
      <c r="M203" s="432">
        <v>2013</v>
      </c>
      <c r="N203" s="432" t="s">
        <v>186</v>
      </c>
      <c r="O203" s="614">
        <f t="shared" si="126"/>
        <v>1000000</v>
      </c>
      <c r="P203" s="436" t="s">
        <v>98</v>
      </c>
      <c r="Q203" s="443"/>
      <c r="R203" s="443"/>
      <c r="S203" s="436" t="s">
        <v>654</v>
      </c>
      <c r="T203" s="167">
        <v>5</v>
      </c>
      <c r="U203" s="167">
        <f t="shared" si="172"/>
        <v>4</v>
      </c>
      <c r="V203" s="586">
        <f t="shared" si="173"/>
        <v>200000</v>
      </c>
      <c r="W203" s="586">
        <f t="shared" si="174"/>
        <v>800000</v>
      </c>
      <c r="X203" s="586">
        <f t="shared" si="175"/>
        <v>200000</v>
      </c>
      <c r="Y203" s="592">
        <f t="shared" si="147"/>
        <v>5</v>
      </c>
      <c r="Z203" s="586">
        <f t="shared" si="176"/>
        <v>200000</v>
      </c>
      <c r="AA203" s="586">
        <f t="shared" si="177"/>
        <v>1000000</v>
      </c>
      <c r="AB203" s="586">
        <f t="shared" si="178"/>
        <v>0</v>
      </c>
      <c r="AC203" s="291" t="b">
        <f t="shared" si="179"/>
        <v>1</v>
      </c>
    </row>
    <row r="204" spans="1:29" ht="54.95" hidden="1" customHeight="1">
      <c r="A204" s="297" t="s">
        <v>616</v>
      </c>
      <c r="B204" s="298">
        <v>64</v>
      </c>
      <c r="C204" s="593" t="s">
        <v>651</v>
      </c>
      <c r="D204" s="300" t="s">
        <v>652</v>
      </c>
      <c r="E204" s="70" t="s">
        <v>669</v>
      </c>
      <c r="F204" s="312" t="s">
        <v>653</v>
      </c>
      <c r="G204" s="312" t="s">
        <v>653</v>
      </c>
      <c r="H204" s="312" t="s">
        <v>188</v>
      </c>
      <c r="I204" s="70" t="s">
        <v>185</v>
      </c>
      <c r="J204" s="349">
        <v>1</v>
      </c>
      <c r="K204" s="312" t="s">
        <v>1622</v>
      </c>
      <c r="L204" s="419">
        <v>1000000</v>
      </c>
      <c r="M204" s="70">
        <v>2013</v>
      </c>
      <c r="N204" s="70" t="s">
        <v>186</v>
      </c>
      <c r="O204" s="419">
        <f t="shared" si="126"/>
        <v>1000000</v>
      </c>
      <c r="P204" s="312" t="s">
        <v>98</v>
      </c>
      <c r="Q204" s="349"/>
      <c r="R204" s="349"/>
      <c r="S204" s="312" t="s">
        <v>654</v>
      </c>
      <c r="T204" s="167">
        <v>5</v>
      </c>
      <c r="U204" s="167">
        <f t="shared" si="172"/>
        <v>4</v>
      </c>
      <c r="V204" s="586">
        <f t="shared" si="173"/>
        <v>200000</v>
      </c>
      <c r="W204" s="586">
        <f t="shared" si="174"/>
        <v>800000</v>
      </c>
      <c r="X204" s="586">
        <f t="shared" si="175"/>
        <v>200000</v>
      </c>
      <c r="Y204" s="592">
        <f t="shared" si="147"/>
        <v>5</v>
      </c>
      <c r="Z204" s="586">
        <f t="shared" si="176"/>
        <v>200000</v>
      </c>
      <c r="AA204" s="586">
        <f t="shared" si="177"/>
        <v>1000000</v>
      </c>
      <c r="AB204" s="586">
        <f t="shared" si="178"/>
        <v>0</v>
      </c>
      <c r="AC204" s="291" t="b">
        <f t="shared" si="179"/>
        <v>1</v>
      </c>
    </row>
    <row r="205" spans="1:29" ht="54.95" hidden="1" customHeight="1">
      <c r="A205" s="297" t="s">
        <v>616</v>
      </c>
      <c r="B205" s="298">
        <v>65</v>
      </c>
      <c r="C205" s="593" t="s">
        <v>651</v>
      </c>
      <c r="D205" s="300" t="s">
        <v>652</v>
      </c>
      <c r="E205" s="70" t="s">
        <v>669</v>
      </c>
      <c r="F205" s="312" t="s">
        <v>653</v>
      </c>
      <c r="G205" s="312" t="s">
        <v>653</v>
      </c>
      <c r="H205" s="312" t="s">
        <v>188</v>
      </c>
      <c r="I205" s="70" t="s">
        <v>185</v>
      </c>
      <c r="J205" s="349">
        <v>1</v>
      </c>
      <c r="K205" s="312" t="s">
        <v>1622</v>
      </c>
      <c r="L205" s="419">
        <v>1000000</v>
      </c>
      <c r="M205" s="70">
        <v>2013</v>
      </c>
      <c r="N205" s="70" t="s">
        <v>186</v>
      </c>
      <c r="O205" s="419">
        <f t="shared" si="126"/>
        <v>1000000</v>
      </c>
      <c r="P205" s="312" t="s">
        <v>98</v>
      </c>
      <c r="Q205" s="349"/>
      <c r="R205" s="349"/>
      <c r="S205" s="312" t="s">
        <v>654</v>
      </c>
      <c r="T205" s="167">
        <v>5</v>
      </c>
      <c r="U205" s="167">
        <f t="shared" si="172"/>
        <v>4</v>
      </c>
      <c r="V205" s="586">
        <f t="shared" si="173"/>
        <v>200000</v>
      </c>
      <c r="W205" s="586">
        <f t="shared" si="174"/>
        <v>800000</v>
      </c>
      <c r="X205" s="586">
        <f t="shared" si="175"/>
        <v>200000</v>
      </c>
      <c r="Y205" s="592">
        <f t="shared" si="147"/>
        <v>5</v>
      </c>
      <c r="Z205" s="586">
        <f t="shared" si="176"/>
        <v>200000</v>
      </c>
      <c r="AA205" s="586">
        <f t="shared" si="177"/>
        <v>1000000</v>
      </c>
      <c r="AB205" s="586">
        <f t="shared" si="178"/>
        <v>0</v>
      </c>
      <c r="AC205" s="291" t="b">
        <f t="shared" si="179"/>
        <v>1</v>
      </c>
    </row>
    <row r="206" spans="1:29" ht="54.95" hidden="1" customHeight="1">
      <c r="A206" s="297" t="s">
        <v>616</v>
      </c>
      <c r="B206" s="298">
        <v>66</v>
      </c>
      <c r="C206" s="593" t="s">
        <v>651</v>
      </c>
      <c r="D206" s="300" t="s">
        <v>652</v>
      </c>
      <c r="E206" s="70" t="s">
        <v>669</v>
      </c>
      <c r="F206" s="312" t="s">
        <v>653</v>
      </c>
      <c r="G206" s="312" t="s">
        <v>653</v>
      </c>
      <c r="H206" s="312" t="s">
        <v>188</v>
      </c>
      <c r="I206" s="70" t="s">
        <v>185</v>
      </c>
      <c r="J206" s="349">
        <v>1</v>
      </c>
      <c r="K206" s="312" t="s">
        <v>1622</v>
      </c>
      <c r="L206" s="419">
        <v>1000000</v>
      </c>
      <c r="M206" s="70">
        <v>2013</v>
      </c>
      <c r="N206" s="70" t="s">
        <v>186</v>
      </c>
      <c r="O206" s="419">
        <f t="shared" ref="O206:O231" si="180">J206*L206</f>
        <v>1000000</v>
      </c>
      <c r="P206" s="312" t="s">
        <v>98</v>
      </c>
      <c r="Q206" s="349"/>
      <c r="R206" s="349"/>
      <c r="S206" s="312" t="s">
        <v>654</v>
      </c>
      <c r="T206" s="167">
        <v>5</v>
      </c>
      <c r="U206" s="167">
        <f t="shared" si="172"/>
        <v>4</v>
      </c>
      <c r="V206" s="586">
        <f t="shared" si="173"/>
        <v>200000</v>
      </c>
      <c r="W206" s="586">
        <f t="shared" si="174"/>
        <v>800000</v>
      </c>
      <c r="X206" s="586">
        <f t="shared" si="175"/>
        <v>200000</v>
      </c>
      <c r="Y206" s="592">
        <f t="shared" si="147"/>
        <v>5</v>
      </c>
      <c r="Z206" s="586">
        <f t="shared" si="176"/>
        <v>200000</v>
      </c>
      <c r="AA206" s="586">
        <f t="shared" si="177"/>
        <v>1000000</v>
      </c>
      <c r="AB206" s="586">
        <f t="shared" si="178"/>
        <v>0</v>
      </c>
      <c r="AC206" s="291" t="b">
        <f t="shared" si="179"/>
        <v>1</v>
      </c>
    </row>
    <row r="207" spans="1:29" ht="54.95" hidden="1" customHeight="1">
      <c r="A207" s="297" t="s">
        <v>616</v>
      </c>
      <c r="B207" s="298">
        <v>67</v>
      </c>
      <c r="C207" s="593" t="s">
        <v>651</v>
      </c>
      <c r="D207" s="300" t="s">
        <v>652</v>
      </c>
      <c r="E207" s="70" t="s">
        <v>669</v>
      </c>
      <c r="F207" s="312" t="s">
        <v>653</v>
      </c>
      <c r="G207" s="312" t="s">
        <v>653</v>
      </c>
      <c r="H207" s="312" t="s">
        <v>188</v>
      </c>
      <c r="I207" s="70" t="s">
        <v>185</v>
      </c>
      <c r="J207" s="349">
        <v>1</v>
      </c>
      <c r="K207" s="312" t="s">
        <v>1622</v>
      </c>
      <c r="L207" s="419">
        <v>1000000</v>
      </c>
      <c r="M207" s="70">
        <v>2013</v>
      </c>
      <c r="N207" s="70" t="s">
        <v>186</v>
      </c>
      <c r="O207" s="419">
        <f t="shared" si="180"/>
        <v>1000000</v>
      </c>
      <c r="P207" s="312" t="s">
        <v>98</v>
      </c>
      <c r="Q207" s="349"/>
      <c r="R207" s="349"/>
      <c r="S207" s="312" t="s">
        <v>654</v>
      </c>
      <c r="T207" s="167">
        <v>5</v>
      </c>
      <c r="U207" s="167">
        <f t="shared" si="172"/>
        <v>4</v>
      </c>
      <c r="V207" s="586">
        <f t="shared" si="173"/>
        <v>200000</v>
      </c>
      <c r="W207" s="586">
        <f t="shared" si="174"/>
        <v>800000</v>
      </c>
      <c r="X207" s="586">
        <f t="shared" si="175"/>
        <v>200000</v>
      </c>
      <c r="Y207" s="592">
        <f t="shared" si="147"/>
        <v>5</v>
      </c>
      <c r="Z207" s="586">
        <f t="shared" si="176"/>
        <v>200000</v>
      </c>
      <c r="AA207" s="586">
        <f t="shared" si="177"/>
        <v>1000000</v>
      </c>
      <c r="AB207" s="586">
        <f t="shared" si="178"/>
        <v>0</v>
      </c>
      <c r="AC207" s="291" t="b">
        <f t="shared" si="179"/>
        <v>1</v>
      </c>
    </row>
    <row r="208" spans="1:29" ht="54.95" hidden="1" customHeight="1">
      <c r="A208" s="297" t="s">
        <v>616</v>
      </c>
      <c r="B208" s="298">
        <v>68</v>
      </c>
      <c r="C208" s="593" t="s">
        <v>651</v>
      </c>
      <c r="D208" s="300" t="s">
        <v>652</v>
      </c>
      <c r="E208" s="70" t="s">
        <v>669</v>
      </c>
      <c r="F208" s="312" t="s">
        <v>653</v>
      </c>
      <c r="G208" s="312" t="s">
        <v>653</v>
      </c>
      <c r="H208" s="312" t="s">
        <v>188</v>
      </c>
      <c r="I208" s="70" t="s">
        <v>185</v>
      </c>
      <c r="J208" s="349">
        <v>1</v>
      </c>
      <c r="K208" s="312" t="s">
        <v>1622</v>
      </c>
      <c r="L208" s="419">
        <v>1000000</v>
      </c>
      <c r="M208" s="70">
        <v>2013</v>
      </c>
      <c r="N208" s="70" t="s">
        <v>186</v>
      </c>
      <c r="O208" s="419">
        <f t="shared" si="180"/>
        <v>1000000</v>
      </c>
      <c r="P208" s="312" t="s">
        <v>98</v>
      </c>
      <c r="Q208" s="349"/>
      <c r="R208" s="349"/>
      <c r="S208" s="312" t="s">
        <v>654</v>
      </c>
      <c r="T208" s="167">
        <v>5</v>
      </c>
      <c r="U208" s="167">
        <f t="shared" si="172"/>
        <v>4</v>
      </c>
      <c r="V208" s="586">
        <f t="shared" si="173"/>
        <v>200000</v>
      </c>
      <c r="W208" s="586">
        <f t="shared" si="174"/>
        <v>800000</v>
      </c>
      <c r="X208" s="586">
        <f t="shared" si="175"/>
        <v>200000</v>
      </c>
      <c r="Y208" s="592">
        <f t="shared" si="147"/>
        <v>5</v>
      </c>
      <c r="Z208" s="586">
        <f t="shared" si="176"/>
        <v>200000</v>
      </c>
      <c r="AA208" s="586">
        <f t="shared" si="177"/>
        <v>1000000</v>
      </c>
      <c r="AB208" s="586">
        <f t="shared" si="178"/>
        <v>0</v>
      </c>
      <c r="AC208" s="291" t="b">
        <f t="shared" si="179"/>
        <v>1</v>
      </c>
    </row>
    <row r="209" spans="1:29" ht="54.95" hidden="1" customHeight="1">
      <c r="A209" s="297" t="s">
        <v>616</v>
      </c>
      <c r="B209" s="298">
        <v>69</v>
      </c>
      <c r="C209" s="593" t="s">
        <v>651</v>
      </c>
      <c r="D209" s="300" t="s">
        <v>652</v>
      </c>
      <c r="E209" s="70" t="s">
        <v>669</v>
      </c>
      <c r="F209" s="312" t="s">
        <v>653</v>
      </c>
      <c r="G209" s="312" t="s">
        <v>653</v>
      </c>
      <c r="H209" s="312" t="s">
        <v>188</v>
      </c>
      <c r="I209" s="70" t="s">
        <v>185</v>
      </c>
      <c r="J209" s="349">
        <v>1</v>
      </c>
      <c r="K209" s="312" t="s">
        <v>1622</v>
      </c>
      <c r="L209" s="419">
        <v>1000000</v>
      </c>
      <c r="M209" s="70">
        <v>2013</v>
      </c>
      <c r="N209" s="70" t="s">
        <v>186</v>
      </c>
      <c r="O209" s="419">
        <f t="shared" si="180"/>
        <v>1000000</v>
      </c>
      <c r="P209" s="312" t="s">
        <v>98</v>
      </c>
      <c r="Q209" s="349"/>
      <c r="R209" s="349"/>
      <c r="S209" s="312" t="s">
        <v>654</v>
      </c>
      <c r="T209" s="167">
        <v>5</v>
      </c>
      <c r="U209" s="167">
        <f t="shared" si="172"/>
        <v>4</v>
      </c>
      <c r="V209" s="586">
        <f t="shared" si="173"/>
        <v>200000</v>
      </c>
      <c r="W209" s="586">
        <f t="shared" si="174"/>
        <v>800000</v>
      </c>
      <c r="X209" s="586">
        <f t="shared" si="175"/>
        <v>200000</v>
      </c>
      <c r="Y209" s="592">
        <f t="shared" si="147"/>
        <v>5</v>
      </c>
      <c r="Z209" s="586">
        <f t="shared" si="176"/>
        <v>200000</v>
      </c>
      <c r="AA209" s="586">
        <f t="shared" si="177"/>
        <v>1000000</v>
      </c>
      <c r="AB209" s="586">
        <f t="shared" si="178"/>
        <v>0</v>
      </c>
      <c r="AC209" s="291" t="b">
        <f t="shared" si="179"/>
        <v>1</v>
      </c>
    </row>
    <row r="210" spans="1:29" ht="54.95" hidden="1" customHeight="1">
      <c r="A210" s="297" t="s">
        <v>616</v>
      </c>
      <c r="B210" s="298">
        <v>70</v>
      </c>
      <c r="C210" s="593" t="s">
        <v>651</v>
      </c>
      <c r="D210" s="300" t="s">
        <v>652</v>
      </c>
      <c r="E210" s="70" t="s">
        <v>669</v>
      </c>
      <c r="F210" s="312" t="s">
        <v>653</v>
      </c>
      <c r="G210" s="312" t="s">
        <v>653</v>
      </c>
      <c r="H210" s="312" t="s">
        <v>188</v>
      </c>
      <c r="I210" s="70" t="s">
        <v>185</v>
      </c>
      <c r="J210" s="349">
        <v>1</v>
      </c>
      <c r="K210" s="312" t="s">
        <v>1622</v>
      </c>
      <c r="L210" s="419">
        <v>1000000</v>
      </c>
      <c r="M210" s="70">
        <v>2013</v>
      </c>
      <c r="N210" s="70" t="s">
        <v>186</v>
      </c>
      <c r="O210" s="419">
        <f t="shared" si="180"/>
        <v>1000000</v>
      </c>
      <c r="P210" s="312" t="s">
        <v>98</v>
      </c>
      <c r="Q210" s="349"/>
      <c r="R210" s="349"/>
      <c r="S210" s="312" t="s">
        <v>654</v>
      </c>
      <c r="T210" s="167">
        <v>5</v>
      </c>
      <c r="U210" s="167">
        <f t="shared" si="172"/>
        <v>4</v>
      </c>
      <c r="V210" s="586">
        <f t="shared" si="173"/>
        <v>200000</v>
      </c>
      <c r="W210" s="586">
        <f t="shared" si="174"/>
        <v>800000</v>
      </c>
      <c r="X210" s="586">
        <f t="shared" si="175"/>
        <v>200000</v>
      </c>
      <c r="Y210" s="592">
        <f t="shared" si="147"/>
        <v>5</v>
      </c>
      <c r="Z210" s="586">
        <f t="shared" si="176"/>
        <v>200000</v>
      </c>
      <c r="AA210" s="586">
        <f t="shared" si="177"/>
        <v>1000000</v>
      </c>
      <c r="AB210" s="586">
        <f t="shared" si="178"/>
        <v>0</v>
      </c>
      <c r="AC210" s="291" t="b">
        <f t="shared" si="179"/>
        <v>1</v>
      </c>
    </row>
    <row r="211" spans="1:29" ht="54.95" hidden="1" customHeight="1">
      <c r="A211" s="297" t="s">
        <v>616</v>
      </c>
      <c r="B211" s="298">
        <v>71</v>
      </c>
      <c r="C211" s="593" t="s">
        <v>651</v>
      </c>
      <c r="D211" s="300" t="s">
        <v>652</v>
      </c>
      <c r="E211" s="70" t="s">
        <v>669</v>
      </c>
      <c r="F211" s="312" t="s">
        <v>653</v>
      </c>
      <c r="G211" s="312" t="s">
        <v>653</v>
      </c>
      <c r="H211" s="312" t="s">
        <v>188</v>
      </c>
      <c r="I211" s="70" t="s">
        <v>185</v>
      </c>
      <c r="J211" s="349">
        <v>1</v>
      </c>
      <c r="K211" s="312" t="s">
        <v>1622</v>
      </c>
      <c r="L211" s="419">
        <v>1000000</v>
      </c>
      <c r="M211" s="70">
        <v>2013</v>
      </c>
      <c r="N211" s="70" t="s">
        <v>186</v>
      </c>
      <c r="O211" s="419">
        <f t="shared" si="180"/>
        <v>1000000</v>
      </c>
      <c r="P211" s="312" t="s">
        <v>98</v>
      </c>
      <c r="Q211" s="349"/>
      <c r="R211" s="349"/>
      <c r="S211" s="312" t="s">
        <v>654</v>
      </c>
      <c r="T211" s="167">
        <v>5</v>
      </c>
      <c r="U211" s="167">
        <f t="shared" si="172"/>
        <v>4</v>
      </c>
      <c r="V211" s="586">
        <f t="shared" si="173"/>
        <v>200000</v>
      </c>
      <c r="W211" s="586">
        <f t="shared" si="174"/>
        <v>800000</v>
      </c>
      <c r="X211" s="586">
        <f t="shared" si="175"/>
        <v>200000</v>
      </c>
      <c r="Y211" s="592">
        <f t="shared" si="147"/>
        <v>5</v>
      </c>
      <c r="Z211" s="586">
        <f t="shared" si="176"/>
        <v>200000</v>
      </c>
      <c r="AA211" s="586">
        <f t="shared" si="177"/>
        <v>1000000</v>
      </c>
      <c r="AB211" s="586">
        <f t="shared" si="178"/>
        <v>0</v>
      </c>
      <c r="AC211" s="291" t="b">
        <f t="shared" si="179"/>
        <v>1</v>
      </c>
    </row>
    <row r="212" spans="1:29" ht="54.95" hidden="1" customHeight="1">
      <c r="A212" s="297" t="s">
        <v>616</v>
      </c>
      <c r="B212" s="298">
        <v>72</v>
      </c>
      <c r="C212" s="593" t="s">
        <v>651</v>
      </c>
      <c r="D212" s="300" t="s">
        <v>652</v>
      </c>
      <c r="E212" s="70" t="s">
        <v>669</v>
      </c>
      <c r="F212" s="312" t="s">
        <v>653</v>
      </c>
      <c r="G212" s="312" t="s">
        <v>653</v>
      </c>
      <c r="H212" s="312" t="s">
        <v>188</v>
      </c>
      <c r="I212" s="70" t="s">
        <v>185</v>
      </c>
      <c r="J212" s="349">
        <v>1</v>
      </c>
      <c r="K212" s="312" t="s">
        <v>1622</v>
      </c>
      <c r="L212" s="419">
        <v>1000000</v>
      </c>
      <c r="M212" s="70">
        <v>2013</v>
      </c>
      <c r="N212" s="70" t="s">
        <v>186</v>
      </c>
      <c r="O212" s="419">
        <f t="shared" si="180"/>
        <v>1000000</v>
      </c>
      <c r="P212" s="312" t="s">
        <v>98</v>
      </c>
      <c r="Q212" s="349"/>
      <c r="R212" s="349"/>
      <c r="S212" s="312" t="s">
        <v>654</v>
      </c>
      <c r="T212" s="167">
        <v>5</v>
      </c>
      <c r="U212" s="167">
        <f t="shared" si="172"/>
        <v>4</v>
      </c>
      <c r="V212" s="586">
        <f t="shared" si="173"/>
        <v>200000</v>
      </c>
      <c r="W212" s="586">
        <f t="shared" si="174"/>
        <v>800000</v>
      </c>
      <c r="X212" s="586">
        <f t="shared" si="175"/>
        <v>200000</v>
      </c>
      <c r="Y212" s="592">
        <f t="shared" si="147"/>
        <v>5</v>
      </c>
      <c r="Z212" s="586">
        <f t="shared" si="176"/>
        <v>200000</v>
      </c>
      <c r="AA212" s="586">
        <f t="shared" si="177"/>
        <v>1000000</v>
      </c>
      <c r="AB212" s="586">
        <f t="shared" si="178"/>
        <v>0</v>
      </c>
      <c r="AC212" s="291" t="b">
        <f t="shared" si="179"/>
        <v>1</v>
      </c>
    </row>
    <row r="213" spans="1:29" ht="54.95" hidden="1" customHeight="1">
      <c r="A213" s="297" t="s">
        <v>616</v>
      </c>
      <c r="B213" s="437">
        <v>73</v>
      </c>
      <c r="C213" s="637" t="s">
        <v>651</v>
      </c>
      <c r="D213" s="480" t="s">
        <v>652</v>
      </c>
      <c r="E213" s="363" t="s">
        <v>669</v>
      </c>
      <c r="F213" s="442" t="s">
        <v>653</v>
      </c>
      <c r="G213" s="442" t="s">
        <v>653</v>
      </c>
      <c r="H213" s="442" t="s">
        <v>188</v>
      </c>
      <c r="I213" s="363" t="s">
        <v>185</v>
      </c>
      <c r="J213" s="447">
        <v>1</v>
      </c>
      <c r="K213" s="442" t="s">
        <v>1622</v>
      </c>
      <c r="L213" s="612">
        <v>1000000</v>
      </c>
      <c r="M213" s="363">
        <v>2013</v>
      </c>
      <c r="N213" s="363" t="s">
        <v>186</v>
      </c>
      <c r="O213" s="612">
        <f t="shared" si="180"/>
        <v>1000000</v>
      </c>
      <c r="P213" s="442" t="s">
        <v>98</v>
      </c>
      <c r="Q213" s="447"/>
      <c r="R213" s="447"/>
      <c r="S213" s="442" t="s">
        <v>654</v>
      </c>
      <c r="T213" s="167">
        <v>5</v>
      </c>
      <c r="U213" s="167">
        <f t="shared" si="172"/>
        <v>4</v>
      </c>
      <c r="V213" s="586">
        <f t="shared" si="173"/>
        <v>200000</v>
      </c>
      <c r="W213" s="586">
        <f t="shared" si="174"/>
        <v>800000</v>
      </c>
      <c r="X213" s="586">
        <f t="shared" si="175"/>
        <v>200000</v>
      </c>
      <c r="Y213" s="592">
        <f t="shared" si="147"/>
        <v>5</v>
      </c>
      <c r="Z213" s="586">
        <f t="shared" si="176"/>
        <v>200000</v>
      </c>
      <c r="AA213" s="586">
        <f t="shared" si="177"/>
        <v>1000000</v>
      </c>
      <c r="AB213" s="586">
        <f t="shared" si="178"/>
        <v>0</v>
      </c>
      <c r="AC213" s="291" t="b">
        <f t="shared" si="179"/>
        <v>1</v>
      </c>
    </row>
    <row r="214" spans="1:29" ht="54.95" hidden="1" customHeight="1">
      <c r="A214" s="297" t="s">
        <v>616</v>
      </c>
      <c r="B214" s="430">
        <v>74</v>
      </c>
      <c r="C214" s="636" t="s">
        <v>651</v>
      </c>
      <c r="D214" s="522" t="s">
        <v>652</v>
      </c>
      <c r="E214" s="432" t="s">
        <v>669</v>
      </c>
      <c r="F214" s="436" t="s">
        <v>653</v>
      </c>
      <c r="G214" s="436" t="s">
        <v>653</v>
      </c>
      <c r="H214" s="436" t="s">
        <v>188</v>
      </c>
      <c r="I214" s="432" t="s">
        <v>185</v>
      </c>
      <c r="J214" s="443">
        <v>1</v>
      </c>
      <c r="K214" s="436" t="s">
        <v>1622</v>
      </c>
      <c r="L214" s="614">
        <v>1000000</v>
      </c>
      <c r="M214" s="432">
        <v>2013</v>
      </c>
      <c r="N214" s="432" t="s">
        <v>186</v>
      </c>
      <c r="O214" s="614">
        <f t="shared" si="180"/>
        <v>1000000</v>
      </c>
      <c r="P214" s="436" t="s">
        <v>98</v>
      </c>
      <c r="Q214" s="443"/>
      <c r="R214" s="443"/>
      <c r="S214" s="436" t="s">
        <v>654</v>
      </c>
      <c r="T214" s="167">
        <v>5</v>
      </c>
      <c r="U214" s="167">
        <f t="shared" si="172"/>
        <v>4</v>
      </c>
      <c r="V214" s="586">
        <f t="shared" si="173"/>
        <v>200000</v>
      </c>
      <c r="W214" s="586">
        <f t="shared" si="174"/>
        <v>800000</v>
      </c>
      <c r="X214" s="586">
        <f t="shared" si="175"/>
        <v>200000</v>
      </c>
      <c r="Y214" s="592">
        <f t="shared" si="147"/>
        <v>5</v>
      </c>
      <c r="Z214" s="586">
        <f t="shared" si="176"/>
        <v>200000</v>
      </c>
      <c r="AA214" s="586">
        <f t="shared" si="177"/>
        <v>1000000</v>
      </c>
      <c r="AB214" s="586">
        <f t="shared" si="178"/>
        <v>0</v>
      </c>
      <c r="AC214" s="291" t="b">
        <f t="shared" si="179"/>
        <v>1</v>
      </c>
    </row>
    <row r="215" spans="1:29" ht="54.95" hidden="1" customHeight="1">
      <c r="A215" s="297" t="s">
        <v>616</v>
      </c>
      <c r="B215" s="298">
        <v>75</v>
      </c>
      <c r="C215" s="593" t="s">
        <v>651</v>
      </c>
      <c r="D215" s="300" t="s">
        <v>652</v>
      </c>
      <c r="E215" s="70" t="s">
        <v>669</v>
      </c>
      <c r="F215" s="312" t="s">
        <v>653</v>
      </c>
      <c r="G215" s="312" t="s">
        <v>653</v>
      </c>
      <c r="H215" s="312" t="s">
        <v>188</v>
      </c>
      <c r="I215" s="70" t="s">
        <v>185</v>
      </c>
      <c r="J215" s="349">
        <v>1</v>
      </c>
      <c r="K215" s="312" t="s">
        <v>1622</v>
      </c>
      <c r="L215" s="419">
        <v>1000000</v>
      </c>
      <c r="M215" s="70">
        <v>2013</v>
      </c>
      <c r="N215" s="70" t="s">
        <v>186</v>
      </c>
      <c r="O215" s="419">
        <f t="shared" si="180"/>
        <v>1000000</v>
      </c>
      <c r="P215" s="312" t="s">
        <v>98</v>
      </c>
      <c r="Q215" s="349"/>
      <c r="R215" s="349"/>
      <c r="S215" s="312" t="s">
        <v>654</v>
      </c>
      <c r="T215" s="167">
        <v>5</v>
      </c>
      <c r="U215" s="167">
        <f t="shared" si="172"/>
        <v>4</v>
      </c>
      <c r="V215" s="586">
        <f t="shared" si="173"/>
        <v>200000</v>
      </c>
      <c r="W215" s="586">
        <f t="shared" si="174"/>
        <v>800000</v>
      </c>
      <c r="X215" s="586">
        <f t="shared" si="175"/>
        <v>200000</v>
      </c>
      <c r="Y215" s="592">
        <f t="shared" si="147"/>
        <v>5</v>
      </c>
      <c r="Z215" s="586">
        <f t="shared" si="176"/>
        <v>200000</v>
      </c>
      <c r="AA215" s="586">
        <f t="shared" si="177"/>
        <v>1000000</v>
      </c>
      <c r="AB215" s="586">
        <f t="shared" si="178"/>
        <v>0</v>
      </c>
      <c r="AC215" s="291" t="b">
        <f t="shared" si="179"/>
        <v>1</v>
      </c>
    </row>
    <row r="216" spans="1:29" ht="54.95" hidden="1" customHeight="1">
      <c r="A216" s="297" t="s">
        <v>616</v>
      </c>
      <c r="B216" s="298">
        <v>76</v>
      </c>
      <c r="C216" s="593" t="s">
        <v>651</v>
      </c>
      <c r="D216" s="300" t="s">
        <v>652</v>
      </c>
      <c r="E216" s="70" t="s">
        <v>669</v>
      </c>
      <c r="F216" s="312" t="s">
        <v>653</v>
      </c>
      <c r="G216" s="312" t="s">
        <v>653</v>
      </c>
      <c r="H216" s="312" t="s">
        <v>188</v>
      </c>
      <c r="I216" s="70" t="s">
        <v>185</v>
      </c>
      <c r="J216" s="349">
        <v>1</v>
      </c>
      <c r="K216" s="312" t="s">
        <v>1622</v>
      </c>
      <c r="L216" s="419">
        <v>1000000</v>
      </c>
      <c r="M216" s="70">
        <v>2013</v>
      </c>
      <c r="N216" s="70" t="s">
        <v>186</v>
      </c>
      <c r="O216" s="419">
        <f t="shared" si="180"/>
        <v>1000000</v>
      </c>
      <c r="P216" s="312" t="s">
        <v>98</v>
      </c>
      <c r="Q216" s="349"/>
      <c r="R216" s="349"/>
      <c r="S216" s="312" t="s">
        <v>654</v>
      </c>
      <c r="T216" s="167">
        <v>5</v>
      </c>
      <c r="U216" s="167">
        <f t="shared" si="172"/>
        <v>4</v>
      </c>
      <c r="V216" s="586">
        <f t="shared" si="173"/>
        <v>200000</v>
      </c>
      <c r="W216" s="586">
        <f t="shared" si="174"/>
        <v>800000</v>
      </c>
      <c r="X216" s="586">
        <f t="shared" si="175"/>
        <v>200000</v>
      </c>
      <c r="Y216" s="592">
        <f t="shared" si="147"/>
        <v>5</v>
      </c>
      <c r="Z216" s="586">
        <f t="shared" si="176"/>
        <v>200000</v>
      </c>
      <c r="AA216" s="586">
        <f t="shared" si="177"/>
        <v>1000000</v>
      </c>
      <c r="AB216" s="586">
        <f t="shared" si="178"/>
        <v>0</v>
      </c>
      <c r="AC216" s="291" t="b">
        <f t="shared" si="179"/>
        <v>1</v>
      </c>
    </row>
    <row r="217" spans="1:29" ht="54.95" hidden="1" customHeight="1">
      <c r="A217" s="297" t="s">
        <v>616</v>
      </c>
      <c r="B217" s="298">
        <v>77</v>
      </c>
      <c r="C217" s="593" t="s">
        <v>651</v>
      </c>
      <c r="D217" s="300" t="s">
        <v>652</v>
      </c>
      <c r="E217" s="70" t="s">
        <v>669</v>
      </c>
      <c r="F217" s="312" t="s">
        <v>653</v>
      </c>
      <c r="G217" s="312" t="s">
        <v>653</v>
      </c>
      <c r="H217" s="312" t="s">
        <v>188</v>
      </c>
      <c r="I217" s="70" t="s">
        <v>185</v>
      </c>
      <c r="J217" s="349">
        <v>1</v>
      </c>
      <c r="K217" s="312" t="s">
        <v>1622</v>
      </c>
      <c r="L217" s="419">
        <v>1000000</v>
      </c>
      <c r="M217" s="70">
        <v>2013</v>
      </c>
      <c r="N217" s="70" t="s">
        <v>186</v>
      </c>
      <c r="O217" s="419">
        <f t="shared" si="180"/>
        <v>1000000</v>
      </c>
      <c r="P217" s="312" t="s">
        <v>98</v>
      </c>
      <c r="Q217" s="349"/>
      <c r="R217" s="349"/>
      <c r="S217" s="312" t="s">
        <v>654</v>
      </c>
      <c r="T217" s="167">
        <v>5</v>
      </c>
      <c r="U217" s="167">
        <f t="shared" si="172"/>
        <v>4</v>
      </c>
      <c r="V217" s="586">
        <f t="shared" si="173"/>
        <v>200000</v>
      </c>
      <c r="W217" s="586">
        <f t="shared" si="174"/>
        <v>800000</v>
      </c>
      <c r="X217" s="586">
        <f t="shared" si="175"/>
        <v>200000</v>
      </c>
      <c r="Y217" s="592">
        <f t="shared" si="147"/>
        <v>5</v>
      </c>
      <c r="Z217" s="586">
        <f t="shared" si="176"/>
        <v>200000</v>
      </c>
      <c r="AA217" s="586">
        <f t="shared" si="177"/>
        <v>1000000</v>
      </c>
      <c r="AB217" s="586">
        <f t="shared" si="178"/>
        <v>0</v>
      </c>
      <c r="AC217" s="291" t="b">
        <f t="shared" si="179"/>
        <v>1</v>
      </c>
    </row>
    <row r="218" spans="1:29" ht="54.95" hidden="1" customHeight="1">
      <c r="A218" s="297" t="s">
        <v>616</v>
      </c>
      <c r="B218" s="298">
        <v>78</v>
      </c>
      <c r="C218" s="593" t="s">
        <v>651</v>
      </c>
      <c r="D218" s="300" t="s">
        <v>652</v>
      </c>
      <c r="E218" s="70" t="s">
        <v>669</v>
      </c>
      <c r="F218" s="312" t="s">
        <v>653</v>
      </c>
      <c r="G218" s="312" t="s">
        <v>653</v>
      </c>
      <c r="H218" s="312" t="s">
        <v>188</v>
      </c>
      <c r="I218" s="70" t="s">
        <v>185</v>
      </c>
      <c r="J218" s="349">
        <v>1</v>
      </c>
      <c r="K218" s="312" t="s">
        <v>1622</v>
      </c>
      <c r="L218" s="419">
        <v>1000000</v>
      </c>
      <c r="M218" s="70">
        <v>2013</v>
      </c>
      <c r="N218" s="70" t="s">
        <v>186</v>
      </c>
      <c r="O218" s="419">
        <f t="shared" si="180"/>
        <v>1000000</v>
      </c>
      <c r="P218" s="312" t="s">
        <v>98</v>
      </c>
      <c r="Q218" s="349"/>
      <c r="R218" s="349"/>
      <c r="S218" s="312" t="s">
        <v>654</v>
      </c>
      <c r="T218" s="167">
        <v>5</v>
      </c>
      <c r="U218" s="167">
        <f t="shared" si="172"/>
        <v>4</v>
      </c>
      <c r="V218" s="586">
        <f t="shared" si="173"/>
        <v>200000</v>
      </c>
      <c r="W218" s="586">
        <f t="shared" si="174"/>
        <v>800000</v>
      </c>
      <c r="X218" s="586">
        <f t="shared" si="175"/>
        <v>200000</v>
      </c>
      <c r="Y218" s="592">
        <f t="shared" si="147"/>
        <v>5</v>
      </c>
      <c r="Z218" s="586">
        <f t="shared" si="176"/>
        <v>200000</v>
      </c>
      <c r="AA218" s="586">
        <f t="shared" si="177"/>
        <v>1000000</v>
      </c>
      <c r="AB218" s="586">
        <f t="shared" si="178"/>
        <v>0</v>
      </c>
      <c r="AC218" s="291" t="b">
        <f t="shared" si="179"/>
        <v>1</v>
      </c>
    </row>
    <row r="219" spans="1:29" ht="54.95" hidden="1" customHeight="1">
      <c r="A219" s="297" t="s">
        <v>616</v>
      </c>
      <c r="B219" s="298">
        <v>79</v>
      </c>
      <c r="C219" s="593" t="s">
        <v>651</v>
      </c>
      <c r="D219" s="300" t="s">
        <v>652</v>
      </c>
      <c r="E219" s="70" t="s">
        <v>669</v>
      </c>
      <c r="F219" s="312" t="s">
        <v>653</v>
      </c>
      <c r="G219" s="312" t="s">
        <v>653</v>
      </c>
      <c r="H219" s="312" t="s">
        <v>188</v>
      </c>
      <c r="I219" s="70" t="s">
        <v>185</v>
      </c>
      <c r="J219" s="349">
        <v>1</v>
      </c>
      <c r="K219" s="312" t="s">
        <v>1622</v>
      </c>
      <c r="L219" s="419">
        <v>1000000</v>
      </c>
      <c r="M219" s="70">
        <v>2013</v>
      </c>
      <c r="N219" s="70" t="s">
        <v>186</v>
      </c>
      <c r="O219" s="419">
        <f t="shared" si="180"/>
        <v>1000000</v>
      </c>
      <c r="P219" s="312" t="s">
        <v>98</v>
      </c>
      <c r="Q219" s="349"/>
      <c r="R219" s="349"/>
      <c r="S219" s="312" t="s">
        <v>654</v>
      </c>
      <c r="T219" s="167">
        <v>5</v>
      </c>
      <c r="U219" s="167">
        <f t="shared" si="172"/>
        <v>4</v>
      </c>
      <c r="V219" s="586">
        <f t="shared" si="173"/>
        <v>200000</v>
      </c>
      <c r="W219" s="586">
        <f t="shared" si="174"/>
        <v>800000</v>
      </c>
      <c r="X219" s="586">
        <f t="shared" si="175"/>
        <v>200000</v>
      </c>
      <c r="Y219" s="592">
        <f t="shared" si="147"/>
        <v>5</v>
      </c>
      <c r="Z219" s="586">
        <f t="shared" si="176"/>
        <v>200000</v>
      </c>
      <c r="AA219" s="586">
        <f t="shared" si="177"/>
        <v>1000000</v>
      </c>
      <c r="AB219" s="586">
        <f t="shared" si="178"/>
        <v>0</v>
      </c>
      <c r="AC219" s="291" t="b">
        <f t="shared" si="179"/>
        <v>1</v>
      </c>
    </row>
    <row r="220" spans="1:29" ht="54.95" hidden="1" customHeight="1">
      <c r="A220" s="297" t="s">
        <v>616</v>
      </c>
      <c r="B220" s="298">
        <v>80</v>
      </c>
      <c r="C220" s="593" t="s">
        <v>651</v>
      </c>
      <c r="D220" s="300" t="s">
        <v>652</v>
      </c>
      <c r="E220" s="70" t="s">
        <v>669</v>
      </c>
      <c r="F220" s="312" t="s">
        <v>653</v>
      </c>
      <c r="G220" s="312" t="s">
        <v>653</v>
      </c>
      <c r="H220" s="312" t="s">
        <v>188</v>
      </c>
      <c r="I220" s="70" t="s">
        <v>185</v>
      </c>
      <c r="J220" s="349">
        <v>1</v>
      </c>
      <c r="K220" s="312" t="s">
        <v>1622</v>
      </c>
      <c r="L220" s="419">
        <v>1000000</v>
      </c>
      <c r="M220" s="70">
        <v>2013</v>
      </c>
      <c r="N220" s="70" t="s">
        <v>186</v>
      </c>
      <c r="O220" s="419">
        <f t="shared" si="180"/>
        <v>1000000</v>
      </c>
      <c r="P220" s="312" t="s">
        <v>98</v>
      </c>
      <c r="Q220" s="349"/>
      <c r="R220" s="349"/>
      <c r="S220" s="312" t="s">
        <v>654</v>
      </c>
      <c r="T220" s="167">
        <v>5</v>
      </c>
      <c r="U220" s="167">
        <f t="shared" si="172"/>
        <v>4</v>
      </c>
      <c r="V220" s="586">
        <f t="shared" si="173"/>
        <v>200000</v>
      </c>
      <c r="W220" s="586">
        <f t="shared" si="174"/>
        <v>800000</v>
      </c>
      <c r="X220" s="586">
        <f t="shared" si="175"/>
        <v>200000</v>
      </c>
      <c r="Y220" s="592">
        <f t="shared" si="147"/>
        <v>5</v>
      </c>
      <c r="Z220" s="586">
        <f t="shared" si="176"/>
        <v>200000</v>
      </c>
      <c r="AA220" s="586">
        <f t="shared" si="177"/>
        <v>1000000</v>
      </c>
      <c r="AB220" s="586">
        <f t="shared" si="178"/>
        <v>0</v>
      </c>
      <c r="AC220" s="291" t="b">
        <f t="shared" si="179"/>
        <v>1</v>
      </c>
    </row>
    <row r="221" spans="1:29" ht="54.95" hidden="1" customHeight="1">
      <c r="A221" s="297" t="s">
        <v>616</v>
      </c>
      <c r="B221" s="298">
        <v>81</v>
      </c>
      <c r="C221" s="593" t="s">
        <v>651</v>
      </c>
      <c r="D221" s="300" t="s">
        <v>652</v>
      </c>
      <c r="E221" s="70" t="s">
        <v>669</v>
      </c>
      <c r="F221" s="312" t="s">
        <v>653</v>
      </c>
      <c r="G221" s="312" t="s">
        <v>653</v>
      </c>
      <c r="H221" s="312" t="s">
        <v>188</v>
      </c>
      <c r="I221" s="70" t="s">
        <v>185</v>
      </c>
      <c r="J221" s="349">
        <v>1</v>
      </c>
      <c r="K221" s="312" t="s">
        <v>1622</v>
      </c>
      <c r="L221" s="419">
        <v>1000000</v>
      </c>
      <c r="M221" s="70">
        <v>2013</v>
      </c>
      <c r="N221" s="70" t="s">
        <v>186</v>
      </c>
      <c r="O221" s="419">
        <f t="shared" si="180"/>
        <v>1000000</v>
      </c>
      <c r="P221" s="312" t="s">
        <v>98</v>
      </c>
      <c r="Q221" s="349"/>
      <c r="R221" s="349"/>
      <c r="S221" s="312" t="s">
        <v>654</v>
      </c>
      <c r="T221" s="167">
        <v>5</v>
      </c>
      <c r="U221" s="167">
        <f t="shared" si="172"/>
        <v>4</v>
      </c>
      <c r="V221" s="586">
        <f t="shared" si="173"/>
        <v>200000</v>
      </c>
      <c r="W221" s="586">
        <f t="shared" si="174"/>
        <v>800000</v>
      </c>
      <c r="X221" s="586">
        <f t="shared" si="175"/>
        <v>200000</v>
      </c>
      <c r="Y221" s="592">
        <f t="shared" si="147"/>
        <v>5</v>
      </c>
      <c r="Z221" s="586">
        <f t="shared" si="176"/>
        <v>200000</v>
      </c>
      <c r="AA221" s="586">
        <f t="shared" si="177"/>
        <v>1000000</v>
      </c>
      <c r="AB221" s="586">
        <f t="shared" si="178"/>
        <v>0</v>
      </c>
      <c r="AC221" s="291" t="b">
        <f t="shared" si="179"/>
        <v>1</v>
      </c>
    </row>
    <row r="222" spans="1:29" ht="54.95" hidden="1" customHeight="1">
      <c r="A222" s="297" t="s">
        <v>616</v>
      </c>
      <c r="B222" s="298">
        <v>82</v>
      </c>
      <c r="C222" s="593" t="s">
        <v>651</v>
      </c>
      <c r="D222" s="300" t="s">
        <v>652</v>
      </c>
      <c r="E222" s="70" t="s">
        <v>669</v>
      </c>
      <c r="F222" s="312" t="s">
        <v>653</v>
      </c>
      <c r="G222" s="312" t="s">
        <v>653</v>
      </c>
      <c r="H222" s="312" t="s">
        <v>188</v>
      </c>
      <c r="I222" s="70" t="s">
        <v>185</v>
      </c>
      <c r="J222" s="349">
        <v>1</v>
      </c>
      <c r="K222" s="312" t="s">
        <v>1622</v>
      </c>
      <c r="L222" s="419">
        <v>1000000</v>
      </c>
      <c r="M222" s="70">
        <v>2013</v>
      </c>
      <c r="N222" s="70" t="s">
        <v>186</v>
      </c>
      <c r="O222" s="419">
        <f t="shared" si="180"/>
        <v>1000000</v>
      </c>
      <c r="P222" s="312" t="s">
        <v>98</v>
      </c>
      <c r="Q222" s="349"/>
      <c r="R222" s="349"/>
      <c r="S222" s="312" t="s">
        <v>654</v>
      </c>
      <c r="T222" s="167">
        <v>5</v>
      </c>
      <c r="U222" s="167">
        <f t="shared" si="172"/>
        <v>4</v>
      </c>
      <c r="V222" s="586">
        <f t="shared" si="173"/>
        <v>200000</v>
      </c>
      <c r="W222" s="586">
        <f t="shared" si="174"/>
        <v>800000</v>
      </c>
      <c r="X222" s="586">
        <f t="shared" si="175"/>
        <v>200000</v>
      </c>
      <c r="Y222" s="592">
        <f t="shared" si="147"/>
        <v>5</v>
      </c>
      <c r="Z222" s="586">
        <f t="shared" si="176"/>
        <v>200000</v>
      </c>
      <c r="AA222" s="586">
        <f t="shared" si="177"/>
        <v>1000000</v>
      </c>
      <c r="AB222" s="586">
        <f t="shared" si="178"/>
        <v>0</v>
      </c>
      <c r="AC222" s="291" t="b">
        <f t="shared" si="179"/>
        <v>1</v>
      </c>
    </row>
    <row r="223" spans="1:29" ht="54.95" hidden="1" customHeight="1">
      <c r="A223" s="297" t="s">
        <v>616</v>
      </c>
      <c r="B223" s="298">
        <v>83</v>
      </c>
      <c r="C223" s="593" t="s">
        <v>651</v>
      </c>
      <c r="D223" s="300" t="s">
        <v>652</v>
      </c>
      <c r="E223" s="70" t="s">
        <v>669</v>
      </c>
      <c r="F223" s="312" t="s">
        <v>653</v>
      </c>
      <c r="G223" s="312" t="s">
        <v>653</v>
      </c>
      <c r="H223" s="312" t="s">
        <v>188</v>
      </c>
      <c r="I223" s="70" t="s">
        <v>185</v>
      </c>
      <c r="J223" s="349">
        <v>1</v>
      </c>
      <c r="K223" s="312" t="s">
        <v>1622</v>
      </c>
      <c r="L223" s="419">
        <v>1000000</v>
      </c>
      <c r="M223" s="70">
        <v>2013</v>
      </c>
      <c r="N223" s="70" t="s">
        <v>186</v>
      </c>
      <c r="O223" s="419">
        <f t="shared" si="180"/>
        <v>1000000</v>
      </c>
      <c r="P223" s="312" t="s">
        <v>98</v>
      </c>
      <c r="Q223" s="349"/>
      <c r="R223" s="349"/>
      <c r="S223" s="312" t="s">
        <v>654</v>
      </c>
      <c r="T223" s="167">
        <v>5</v>
      </c>
      <c r="U223" s="167">
        <f t="shared" si="172"/>
        <v>4</v>
      </c>
      <c r="V223" s="586">
        <f t="shared" si="173"/>
        <v>200000</v>
      </c>
      <c r="W223" s="586">
        <f t="shared" si="174"/>
        <v>800000</v>
      </c>
      <c r="X223" s="586">
        <f t="shared" si="175"/>
        <v>200000</v>
      </c>
      <c r="Y223" s="592">
        <f t="shared" si="147"/>
        <v>5</v>
      </c>
      <c r="Z223" s="586">
        <f t="shared" si="176"/>
        <v>200000</v>
      </c>
      <c r="AA223" s="586">
        <f t="shared" si="177"/>
        <v>1000000</v>
      </c>
      <c r="AB223" s="586">
        <f t="shared" si="178"/>
        <v>0</v>
      </c>
      <c r="AC223" s="291" t="b">
        <f t="shared" si="179"/>
        <v>1</v>
      </c>
    </row>
    <row r="224" spans="1:29" ht="54.95" hidden="1" customHeight="1">
      <c r="A224" s="297" t="s">
        <v>616</v>
      </c>
      <c r="B224" s="437">
        <v>84</v>
      </c>
      <c r="C224" s="637" t="s">
        <v>651</v>
      </c>
      <c r="D224" s="480" t="s">
        <v>652</v>
      </c>
      <c r="E224" s="363" t="s">
        <v>669</v>
      </c>
      <c r="F224" s="442" t="s">
        <v>653</v>
      </c>
      <c r="G224" s="442" t="s">
        <v>653</v>
      </c>
      <c r="H224" s="442" t="s">
        <v>188</v>
      </c>
      <c r="I224" s="363" t="s">
        <v>185</v>
      </c>
      <c r="J224" s="447">
        <v>1</v>
      </c>
      <c r="K224" s="442" t="s">
        <v>1622</v>
      </c>
      <c r="L224" s="612">
        <v>1000000</v>
      </c>
      <c r="M224" s="363">
        <v>2013</v>
      </c>
      <c r="N224" s="363" t="s">
        <v>186</v>
      </c>
      <c r="O224" s="612">
        <f t="shared" si="180"/>
        <v>1000000</v>
      </c>
      <c r="P224" s="442" t="s">
        <v>98</v>
      </c>
      <c r="Q224" s="447"/>
      <c r="R224" s="447"/>
      <c r="S224" s="442" t="s">
        <v>654</v>
      </c>
      <c r="T224" s="167">
        <v>5</v>
      </c>
      <c r="U224" s="167">
        <f t="shared" si="172"/>
        <v>4</v>
      </c>
      <c r="V224" s="586">
        <f t="shared" si="173"/>
        <v>200000</v>
      </c>
      <c r="W224" s="586">
        <f t="shared" si="174"/>
        <v>800000</v>
      </c>
      <c r="X224" s="586">
        <f t="shared" si="175"/>
        <v>200000</v>
      </c>
      <c r="Y224" s="592">
        <f t="shared" si="147"/>
        <v>5</v>
      </c>
      <c r="Z224" s="586">
        <f t="shared" si="176"/>
        <v>200000</v>
      </c>
      <c r="AA224" s="586">
        <f t="shared" si="177"/>
        <v>1000000</v>
      </c>
      <c r="AB224" s="586">
        <f t="shared" si="178"/>
        <v>0</v>
      </c>
      <c r="AC224" s="291" t="b">
        <f t="shared" si="179"/>
        <v>1</v>
      </c>
    </row>
    <row r="225" spans="1:29" ht="54.95" hidden="1" customHeight="1">
      <c r="A225" s="297" t="s">
        <v>616</v>
      </c>
      <c r="B225" s="430">
        <v>85</v>
      </c>
      <c r="C225" s="636" t="s">
        <v>655</v>
      </c>
      <c r="D225" s="522" t="s">
        <v>656</v>
      </c>
      <c r="E225" s="432" t="s">
        <v>622</v>
      </c>
      <c r="F225" s="436" t="s">
        <v>657</v>
      </c>
      <c r="G225" s="436" t="s">
        <v>658</v>
      </c>
      <c r="H225" s="436" t="s">
        <v>188</v>
      </c>
      <c r="I225" s="432" t="s">
        <v>238</v>
      </c>
      <c r="J225" s="443">
        <v>1</v>
      </c>
      <c r="K225" s="432" t="s">
        <v>1619</v>
      </c>
      <c r="L225" s="614">
        <v>15000000</v>
      </c>
      <c r="M225" s="432">
        <v>2013</v>
      </c>
      <c r="N225" s="432" t="s">
        <v>186</v>
      </c>
      <c r="O225" s="614">
        <f t="shared" si="180"/>
        <v>15000000</v>
      </c>
      <c r="P225" s="436" t="s">
        <v>98</v>
      </c>
      <c r="Q225" s="443"/>
      <c r="R225" s="443"/>
      <c r="S225" s="436" t="s">
        <v>659</v>
      </c>
      <c r="T225" s="167">
        <v>5</v>
      </c>
      <c r="U225" s="167">
        <f t="shared" si="136"/>
        <v>4</v>
      </c>
      <c r="V225" s="586">
        <f t="shared" si="78"/>
        <v>3000000</v>
      </c>
      <c r="W225" s="586">
        <f t="shared" si="79"/>
        <v>12000000</v>
      </c>
      <c r="X225" s="586">
        <f t="shared" si="80"/>
        <v>3000000</v>
      </c>
      <c r="Y225" s="592">
        <f t="shared" si="147"/>
        <v>5</v>
      </c>
      <c r="Z225" s="586">
        <f t="shared" si="82"/>
        <v>3000000</v>
      </c>
      <c r="AA225" s="586">
        <f t="shared" si="83"/>
        <v>15000000</v>
      </c>
      <c r="AB225" s="586">
        <f t="shared" si="84"/>
        <v>0</v>
      </c>
      <c r="AC225" s="291" t="b">
        <f t="shared" si="19"/>
        <v>1</v>
      </c>
    </row>
    <row r="226" spans="1:29" ht="54.95" hidden="1" customHeight="1">
      <c r="A226" s="297" t="s">
        <v>616</v>
      </c>
      <c r="B226" s="298">
        <v>86</v>
      </c>
      <c r="C226" s="299" t="s">
        <v>201</v>
      </c>
      <c r="D226" s="300" t="s">
        <v>524</v>
      </c>
      <c r="E226" s="70" t="s">
        <v>665</v>
      </c>
      <c r="F226" s="70" t="s">
        <v>634</v>
      </c>
      <c r="G226" s="70" t="s">
        <v>660</v>
      </c>
      <c r="H226" s="70" t="s">
        <v>626</v>
      </c>
      <c r="I226" s="70" t="s">
        <v>187</v>
      </c>
      <c r="J226" s="416">
        <v>1</v>
      </c>
      <c r="K226" s="70" t="s">
        <v>1619</v>
      </c>
      <c r="L226" s="419">
        <v>3000000</v>
      </c>
      <c r="M226" s="70">
        <v>2013</v>
      </c>
      <c r="N226" s="70" t="s">
        <v>186</v>
      </c>
      <c r="O226" s="419">
        <f t="shared" si="180"/>
        <v>3000000</v>
      </c>
      <c r="P226" s="312" t="s">
        <v>98</v>
      </c>
      <c r="Q226" s="349"/>
      <c r="R226" s="349"/>
      <c r="S226" s="312" t="s">
        <v>661</v>
      </c>
      <c r="T226" s="167">
        <v>4</v>
      </c>
      <c r="U226" s="167">
        <f t="shared" si="136"/>
        <v>4</v>
      </c>
      <c r="V226" s="586">
        <f t="shared" si="78"/>
        <v>750000</v>
      </c>
      <c r="W226" s="586">
        <f t="shared" si="79"/>
        <v>3000000</v>
      </c>
      <c r="X226" s="586">
        <f t="shared" si="80"/>
        <v>0</v>
      </c>
      <c r="Y226" s="592">
        <f t="shared" si="137"/>
        <v>4</v>
      </c>
      <c r="Z226" s="586">
        <f t="shared" si="82"/>
        <v>750000</v>
      </c>
      <c r="AA226" s="586">
        <f t="shared" si="83"/>
        <v>3000000</v>
      </c>
      <c r="AB226" s="586">
        <f t="shared" si="84"/>
        <v>0</v>
      </c>
      <c r="AC226" s="291" t="b">
        <f t="shared" si="19"/>
        <v>1</v>
      </c>
    </row>
    <row r="227" spans="1:29" ht="54.95" hidden="1" customHeight="1">
      <c r="A227" s="297" t="s">
        <v>616</v>
      </c>
      <c r="B227" s="298">
        <v>87</v>
      </c>
      <c r="C227" s="299" t="s">
        <v>201</v>
      </c>
      <c r="D227" s="300" t="s">
        <v>524</v>
      </c>
      <c r="E227" s="70" t="s">
        <v>665</v>
      </c>
      <c r="F227" s="70" t="s">
        <v>634</v>
      </c>
      <c r="G227" s="70" t="s">
        <v>660</v>
      </c>
      <c r="H227" s="70" t="s">
        <v>626</v>
      </c>
      <c r="I227" s="70" t="s">
        <v>187</v>
      </c>
      <c r="J227" s="416">
        <v>1</v>
      </c>
      <c r="K227" s="70" t="s">
        <v>1619</v>
      </c>
      <c r="L227" s="419">
        <v>3000000</v>
      </c>
      <c r="M227" s="70">
        <v>2013</v>
      </c>
      <c r="N227" s="70" t="s">
        <v>186</v>
      </c>
      <c r="O227" s="419">
        <f t="shared" si="180"/>
        <v>3000000</v>
      </c>
      <c r="P227" s="312" t="s">
        <v>98</v>
      </c>
      <c r="Q227" s="349"/>
      <c r="R227" s="349"/>
      <c r="S227" s="312" t="s">
        <v>661</v>
      </c>
      <c r="T227" s="167">
        <v>4</v>
      </c>
      <c r="U227" s="167">
        <f t="shared" ref="U227:U230" si="181">2016-M227+1</f>
        <v>4</v>
      </c>
      <c r="V227" s="586">
        <f t="shared" ref="V227:V230" si="182">O227/T227</f>
        <v>750000</v>
      </c>
      <c r="W227" s="586">
        <f t="shared" ref="W227:W230" si="183">U227*V227</f>
        <v>3000000</v>
      </c>
      <c r="X227" s="586">
        <f t="shared" ref="X227:X230" si="184">O227-W227</f>
        <v>0</v>
      </c>
      <c r="Y227" s="592">
        <f t="shared" si="137"/>
        <v>4</v>
      </c>
      <c r="Z227" s="586">
        <f t="shared" ref="Z227:Z230" si="185">O227/T227</f>
        <v>750000</v>
      </c>
      <c r="AA227" s="586">
        <f t="shared" ref="AA227:AA230" si="186">Y227*Z227</f>
        <v>3000000</v>
      </c>
      <c r="AB227" s="586">
        <f t="shared" ref="AB227:AB230" si="187">O227-AA227</f>
        <v>0</v>
      </c>
      <c r="AC227" s="291" t="b">
        <f t="shared" ref="AC227:AC230" si="188">AA227+AB227=O227</f>
        <v>1</v>
      </c>
    </row>
    <row r="228" spans="1:29" ht="54.95" hidden="1" customHeight="1">
      <c r="A228" s="297" t="s">
        <v>616</v>
      </c>
      <c r="B228" s="298">
        <v>88</v>
      </c>
      <c r="C228" s="299" t="s">
        <v>201</v>
      </c>
      <c r="D228" s="300" t="s">
        <v>524</v>
      </c>
      <c r="E228" s="70" t="s">
        <v>665</v>
      </c>
      <c r="F228" s="70" t="s">
        <v>634</v>
      </c>
      <c r="G228" s="70" t="s">
        <v>660</v>
      </c>
      <c r="H228" s="70" t="s">
        <v>626</v>
      </c>
      <c r="I228" s="70" t="s">
        <v>187</v>
      </c>
      <c r="J228" s="416">
        <v>1</v>
      </c>
      <c r="K228" s="70" t="s">
        <v>1619</v>
      </c>
      <c r="L228" s="419">
        <v>3000000</v>
      </c>
      <c r="M228" s="70">
        <v>2013</v>
      </c>
      <c r="N228" s="70" t="s">
        <v>186</v>
      </c>
      <c r="O228" s="419">
        <f t="shared" si="180"/>
        <v>3000000</v>
      </c>
      <c r="P228" s="312" t="s">
        <v>98</v>
      </c>
      <c r="Q228" s="349"/>
      <c r="R228" s="349"/>
      <c r="S228" s="312" t="s">
        <v>661</v>
      </c>
      <c r="T228" s="167">
        <v>4</v>
      </c>
      <c r="U228" s="167">
        <f t="shared" si="181"/>
        <v>4</v>
      </c>
      <c r="V228" s="586">
        <f t="shared" si="182"/>
        <v>750000</v>
      </c>
      <c r="W228" s="586">
        <f t="shared" si="183"/>
        <v>3000000</v>
      </c>
      <c r="X228" s="586">
        <f t="shared" si="184"/>
        <v>0</v>
      </c>
      <c r="Y228" s="592">
        <f t="shared" ref="Y228:Y230" si="189">2016-M228+1</f>
        <v>4</v>
      </c>
      <c r="Z228" s="586">
        <f t="shared" si="185"/>
        <v>750000</v>
      </c>
      <c r="AA228" s="586">
        <f t="shared" si="186"/>
        <v>3000000</v>
      </c>
      <c r="AB228" s="586">
        <f t="shared" si="187"/>
        <v>0</v>
      </c>
      <c r="AC228" s="291" t="b">
        <f t="shared" si="188"/>
        <v>1</v>
      </c>
    </row>
    <row r="229" spans="1:29" ht="54.95" hidden="1" customHeight="1">
      <c r="A229" s="297" t="s">
        <v>616</v>
      </c>
      <c r="B229" s="298">
        <v>89</v>
      </c>
      <c r="C229" s="299" t="s">
        <v>201</v>
      </c>
      <c r="D229" s="300" t="s">
        <v>524</v>
      </c>
      <c r="E229" s="70" t="s">
        <v>665</v>
      </c>
      <c r="F229" s="70" t="s">
        <v>634</v>
      </c>
      <c r="G229" s="70" t="s">
        <v>660</v>
      </c>
      <c r="H229" s="70" t="s">
        <v>626</v>
      </c>
      <c r="I229" s="70" t="s">
        <v>187</v>
      </c>
      <c r="J229" s="416">
        <v>1</v>
      </c>
      <c r="K229" s="70" t="s">
        <v>1619</v>
      </c>
      <c r="L229" s="419">
        <v>3000000</v>
      </c>
      <c r="M229" s="70">
        <v>2013</v>
      </c>
      <c r="N229" s="70" t="s">
        <v>186</v>
      </c>
      <c r="O229" s="419">
        <f t="shared" si="180"/>
        <v>3000000</v>
      </c>
      <c r="P229" s="312" t="s">
        <v>98</v>
      </c>
      <c r="Q229" s="349"/>
      <c r="R229" s="349"/>
      <c r="S229" s="312" t="s">
        <v>661</v>
      </c>
      <c r="T229" s="167">
        <v>4</v>
      </c>
      <c r="U229" s="167">
        <f t="shared" si="181"/>
        <v>4</v>
      </c>
      <c r="V229" s="586">
        <f t="shared" si="182"/>
        <v>750000</v>
      </c>
      <c r="W229" s="586">
        <f t="shared" si="183"/>
        <v>3000000</v>
      </c>
      <c r="X229" s="586">
        <f t="shared" si="184"/>
        <v>0</v>
      </c>
      <c r="Y229" s="592">
        <f t="shared" si="189"/>
        <v>4</v>
      </c>
      <c r="Z229" s="586">
        <f t="shared" si="185"/>
        <v>750000</v>
      </c>
      <c r="AA229" s="586">
        <f t="shared" si="186"/>
        <v>3000000</v>
      </c>
      <c r="AB229" s="586">
        <f t="shared" si="187"/>
        <v>0</v>
      </c>
      <c r="AC229" s="291" t="b">
        <f t="shared" si="188"/>
        <v>1</v>
      </c>
    </row>
    <row r="230" spans="1:29" ht="54.95" hidden="1" customHeight="1">
      <c r="A230" s="297" t="s">
        <v>616</v>
      </c>
      <c r="B230" s="298">
        <v>90</v>
      </c>
      <c r="C230" s="299" t="s">
        <v>201</v>
      </c>
      <c r="D230" s="300" t="s">
        <v>524</v>
      </c>
      <c r="E230" s="70" t="s">
        <v>665</v>
      </c>
      <c r="F230" s="70" t="s">
        <v>634</v>
      </c>
      <c r="G230" s="70" t="s">
        <v>660</v>
      </c>
      <c r="H230" s="70" t="s">
        <v>626</v>
      </c>
      <c r="I230" s="70" t="s">
        <v>187</v>
      </c>
      <c r="J230" s="416">
        <v>1</v>
      </c>
      <c r="K230" s="70" t="s">
        <v>1619</v>
      </c>
      <c r="L230" s="419">
        <v>3000000</v>
      </c>
      <c r="M230" s="70">
        <v>2013</v>
      </c>
      <c r="N230" s="70" t="s">
        <v>186</v>
      </c>
      <c r="O230" s="419">
        <f t="shared" si="180"/>
        <v>3000000</v>
      </c>
      <c r="P230" s="312" t="s">
        <v>98</v>
      </c>
      <c r="Q230" s="349"/>
      <c r="R230" s="349"/>
      <c r="S230" s="312" t="s">
        <v>661</v>
      </c>
      <c r="T230" s="167">
        <v>4</v>
      </c>
      <c r="U230" s="167">
        <f t="shared" si="181"/>
        <v>4</v>
      </c>
      <c r="V230" s="586">
        <f t="shared" si="182"/>
        <v>750000</v>
      </c>
      <c r="W230" s="586">
        <f t="shared" si="183"/>
        <v>3000000</v>
      </c>
      <c r="X230" s="586">
        <f t="shared" si="184"/>
        <v>0</v>
      </c>
      <c r="Y230" s="592">
        <f t="shared" si="189"/>
        <v>4</v>
      </c>
      <c r="Z230" s="586">
        <f t="shared" si="185"/>
        <v>750000</v>
      </c>
      <c r="AA230" s="586">
        <f t="shared" si="186"/>
        <v>3000000</v>
      </c>
      <c r="AB230" s="586">
        <f t="shared" si="187"/>
        <v>0</v>
      </c>
      <c r="AC230" s="291" t="b">
        <f t="shared" si="188"/>
        <v>1</v>
      </c>
    </row>
    <row r="231" spans="1:29" ht="54.95" hidden="1" customHeight="1">
      <c r="A231" s="297" t="s">
        <v>616</v>
      </c>
      <c r="B231" s="298">
        <v>91</v>
      </c>
      <c r="C231" s="593" t="s">
        <v>662</v>
      </c>
      <c r="D231" s="300" t="s">
        <v>656</v>
      </c>
      <c r="E231" s="70" t="s">
        <v>622</v>
      </c>
      <c r="F231" s="311" t="s">
        <v>198</v>
      </c>
      <c r="G231" s="311" t="s">
        <v>198</v>
      </c>
      <c r="H231" s="70" t="s">
        <v>626</v>
      </c>
      <c r="I231" s="70" t="s">
        <v>187</v>
      </c>
      <c r="J231" s="349">
        <v>1</v>
      </c>
      <c r="K231" s="70" t="s">
        <v>1619</v>
      </c>
      <c r="L231" s="419">
        <v>7500000</v>
      </c>
      <c r="M231" s="70">
        <v>2013</v>
      </c>
      <c r="N231" s="70" t="s">
        <v>186</v>
      </c>
      <c r="O231" s="419">
        <f t="shared" si="180"/>
        <v>7500000</v>
      </c>
      <c r="P231" s="312" t="s">
        <v>98</v>
      </c>
      <c r="Q231" s="349"/>
      <c r="R231" s="349"/>
      <c r="S231" s="312" t="s">
        <v>663</v>
      </c>
      <c r="T231" s="167">
        <v>5</v>
      </c>
      <c r="U231" s="167">
        <f t="shared" si="136"/>
        <v>4</v>
      </c>
      <c r="V231" s="586">
        <f t="shared" si="78"/>
        <v>1500000</v>
      </c>
      <c r="W231" s="586">
        <f t="shared" si="79"/>
        <v>6000000</v>
      </c>
      <c r="X231" s="586">
        <f t="shared" si="80"/>
        <v>1500000</v>
      </c>
      <c r="Y231" s="592">
        <f>2017-M231+1</f>
        <v>5</v>
      </c>
      <c r="Z231" s="586">
        <f t="shared" si="82"/>
        <v>1500000</v>
      </c>
      <c r="AA231" s="586">
        <f t="shared" si="83"/>
        <v>7500000</v>
      </c>
      <c r="AB231" s="586">
        <f t="shared" si="84"/>
        <v>0</v>
      </c>
      <c r="AC231" s="291" t="b">
        <f t="shared" si="19"/>
        <v>1</v>
      </c>
    </row>
    <row r="232" spans="1:29" ht="45" hidden="1" customHeight="1">
      <c r="A232" s="297" t="s">
        <v>623</v>
      </c>
      <c r="B232" s="595">
        <v>1</v>
      </c>
      <c r="C232" s="593" t="s">
        <v>829</v>
      </c>
      <c r="D232" s="300" t="s">
        <v>830</v>
      </c>
      <c r="E232" s="70" t="s">
        <v>539</v>
      </c>
      <c r="F232" s="311" t="s">
        <v>205</v>
      </c>
      <c r="G232" s="311" t="s">
        <v>831</v>
      </c>
      <c r="H232" s="311" t="s">
        <v>188</v>
      </c>
      <c r="I232" s="70" t="s">
        <v>185</v>
      </c>
      <c r="J232" s="349">
        <v>1</v>
      </c>
      <c r="K232" s="70" t="s">
        <v>1622</v>
      </c>
      <c r="L232" s="419">
        <v>8000000</v>
      </c>
      <c r="M232" s="70">
        <v>2014</v>
      </c>
      <c r="N232" s="70" t="s">
        <v>186</v>
      </c>
      <c r="O232" s="606">
        <f>J232*L232</f>
        <v>8000000</v>
      </c>
      <c r="P232" s="312" t="s">
        <v>98</v>
      </c>
      <c r="Q232" s="349"/>
      <c r="R232" s="349"/>
      <c r="S232" s="1196" t="s">
        <v>832</v>
      </c>
      <c r="T232" s="167">
        <v>5</v>
      </c>
      <c r="U232" s="167">
        <f>2016-M232+1</f>
        <v>3</v>
      </c>
      <c r="V232" s="586">
        <f t="shared" si="78"/>
        <v>1600000</v>
      </c>
      <c r="W232" s="586">
        <f t="shared" si="79"/>
        <v>4800000</v>
      </c>
      <c r="X232" s="586">
        <f t="shared" si="80"/>
        <v>3200000</v>
      </c>
      <c r="Y232" s="592">
        <f>2017-M232+1</f>
        <v>4</v>
      </c>
      <c r="Z232" s="586">
        <f t="shared" si="82"/>
        <v>1600000</v>
      </c>
      <c r="AA232" s="586">
        <f t="shared" si="83"/>
        <v>6400000</v>
      </c>
      <c r="AB232" s="586">
        <f t="shared" si="84"/>
        <v>1600000</v>
      </c>
      <c r="AC232" s="291" t="b">
        <f t="shared" si="19"/>
        <v>1</v>
      </c>
    </row>
    <row r="233" spans="1:29" ht="45" hidden="1" customHeight="1">
      <c r="A233" s="297" t="s">
        <v>623</v>
      </c>
      <c r="B233" s="595">
        <v>2</v>
      </c>
      <c r="C233" s="593" t="s">
        <v>829</v>
      </c>
      <c r="D233" s="300" t="s">
        <v>830</v>
      </c>
      <c r="E233" s="70" t="s">
        <v>539</v>
      </c>
      <c r="F233" s="311" t="s">
        <v>205</v>
      </c>
      <c r="G233" s="311" t="s">
        <v>831</v>
      </c>
      <c r="H233" s="311" t="s">
        <v>188</v>
      </c>
      <c r="I233" s="70" t="s">
        <v>185</v>
      </c>
      <c r="J233" s="349">
        <v>1</v>
      </c>
      <c r="K233" s="70" t="s">
        <v>1622</v>
      </c>
      <c r="L233" s="419">
        <v>8000000</v>
      </c>
      <c r="M233" s="70">
        <v>2014</v>
      </c>
      <c r="N233" s="70" t="s">
        <v>186</v>
      </c>
      <c r="O233" s="606">
        <f t="shared" ref="O233:O296" si="190">J233*L233</f>
        <v>8000000</v>
      </c>
      <c r="P233" s="312" t="s">
        <v>98</v>
      </c>
      <c r="Q233" s="349"/>
      <c r="R233" s="349"/>
      <c r="S233" s="1197"/>
      <c r="T233" s="167">
        <v>5</v>
      </c>
      <c r="U233" s="167">
        <f t="shared" ref="U233:U234" si="191">2016-M233+1</f>
        <v>3</v>
      </c>
      <c r="V233" s="586">
        <f t="shared" ref="V233:V234" si="192">O233/T233</f>
        <v>1600000</v>
      </c>
      <c r="W233" s="586">
        <f t="shared" ref="W233:W234" si="193">U233*V233</f>
        <v>4800000</v>
      </c>
      <c r="X233" s="586">
        <f t="shared" ref="X233:X234" si="194">O233-W233</f>
        <v>3200000</v>
      </c>
      <c r="Y233" s="592">
        <f t="shared" ref="Y233:Y234" si="195">2017-M233+1</f>
        <v>4</v>
      </c>
      <c r="Z233" s="586">
        <f t="shared" ref="Z233:Z234" si="196">O233/T233</f>
        <v>1600000</v>
      </c>
      <c r="AA233" s="586">
        <f t="shared" ref="AA233:AA234" si="197">Y233*Z233</f>
        <v>6400000</v>
      </c>
      <c r="AB233" s="586">
        <f t="shared" ref="AB233:AB234" si="198">O233-AA233</f>
        <v>1600000</v>
      </c>
      <c r="AC233" s="291" t="b">
        <f t="shared" ref="AC233:AC234" si="199">AA233+AB233=O233</f>
        <v>1</v>
      </c>
    </row>
    <row r="234" spans="1:29" ht="45" hidden="1" customHeight="1">
      <c r="A234" s="297" t="s">
        <v>623</v>
      </c>
      <c r="B234" s="596">
        <v>3</v>
      </c>
      <c r="C234" s="593" t="s">
        <v>829</v>
      </c>
      <c r="D234" s="300" t="s">
        <v>830</v>
      </c>
      <c r="E234" s="70" t="s">
        <v>539</v>
      </c>
      <c r="F234" s="311" t="s">
        <v>205</v>
      </c>
      <c r="G234" s="311" t="s">
        <v>831</v>
      </c>
      <c r="H234" s="311" t="s">
        <v>188</v>
      </c>
      <c r="I234" s="70" t="s">
        <v>185</v>
      </c>
      <c r="J234" s="349">
        <v>1</v>
      </c>
      <c r="K234" s="70" t="s">
        <v>1622</v>
      </c>
      <c r="L234" s="419">
        <v>8000000</v>
      </c>
      <c r="M234" s="70">
        <v>2014</v>
      </c>
      <c r="N234" s="70" t="s">
        <v>186</v>
      </c>
      <c r="O234" s="606">
        <f t="shared" si="190"/>
        <v>8000000</v>
      </c>
      <c r="P234" s="312" t="s">
        <v>98</v>
      </c>
      <c r="Q234" s="349"/>
      <c r="R234" s="349"/>
      <c r="S234" s="1198"/>
      <c r="T234" s="167">
        <v>5</v>
      </c>
      <c r="U234" s="167">
        <f t="shared" si="191"/>
        <v>3</v>
      </c>
      <c r="V234" s="586">
        <f t="shared" si="192"/>
        <v>1600000</v>
      </c>
      <c r="W234" s="586">
        <f t="shared" si="193"/>
        <v>4800000</v>
      </c>
      <c r="X234" s="586">
        <f t="shared" si="194"/>
        <v>3200000</v>
      </c>
      <c r="Y234" s="592">
        <f t="shared" si="195"/>
        <v>4</v>
      </c>
      <c r="Z234" s="586">
        <f t="shared" si="196"/>
        <v>1600000</v>
      </c>
      <c r="AA234" s="586">
        <f t="shared" si="197"/>
        <v>6400000</v>
      </c>
      <c r="AB234" s="586">
        <f t="shared" si="198"/>
        <v>1600000</v>
      </c>
      <c r="AC234" s="291" t="b">
        <f t="shared" si="199"/>
        <v>1</v>
      </c>
    </row>
    <row r="235" spans="1:29" ht="24.95" hidden="1" customHeight="1">
      <c r="A235" s="297" t="s">
        <v>623</v>
      </c>
      <c r="B235" s="596">
        <v>4</v>
      </c>
      <c r="C235" s="593" t="s">
        <v>834</v>
      </c>
      <c r="D235" s="594" t="s">
        <v>835</v>
      </c>
      <c r="E235" s="70" t="s">
        <v>254</v>
      </c>
      <c r="F235" s="311" t="s">
        <v>205</v>
      </c>
      <c r="G235" s="311" t="s">
        <v>188</v>
      </c>
      <c r="H235" s="311" t="s">
        <v>188</v>
      </c>
      <c r="I235" s="70" t="s">
        <v>185</v>
      </c>
      <c r="J235" s="349">
        <v>1</v>
      </c>
      <c r="K235" s="70" t="s">
        <v>1622</v>
      </c>
      <c r="L235" s="419">
        <v>1083000</v>
      </c>
      <c r="M235" s="70">
        <v>2014</v>
      </c>
      <c r="N235" s="70" t="s">
        <v>833</v>
      </c>
      <c r="O235" s="606">
        <f t="shared" si="190"/>
        <v>1083000</v>
      </c>
      <c r="P235" s="312" t="s">
        <v>98</v>
      </c>
      <c r="Q235" s="349"/>
      <c r="R235" s="349"/>
      <c r="S235" s="312"/>
      <c r="T235" s="167">
        <v>5</v>
      </c>
      <c r="U235" s="167">
        <f t="shared" ref="U235:U370" si="200">2016-M235+1</f>
        <v>3</v>
      </c>
      <c r="V235" s="586">
        <f t="shared" si="78"/>
        <v>216600</v>
      </c>
      <c r="W235" s="586">
        <f t="shared" si="79"/>
        <v>649800</v>
      </c>
      <c r="X235" s="586">
        <f t="shared" si="80"/>
        <v>433200</v>
      </c>
      <c r="Y235" s="592">
        <f>2017-M235+1</f>
        <v>4</v>
      </c>
      <c r="Z235" s="586">
        <f t="shared" si="82"/>
        <v>216600</v>
      </c>
      <c r="AA235" s="586">
        <f t="shared" si="83"/>
        <v>866400</v>
      </c>
      <c r="AB235" s="586">
        <f t="shared" si="84"/>
        <v>216600</v>
      </c>
      <c r="AC235" s="291" t="b">
        <f t="shared" si="19"/>
        <v>1</v>
      </c>
    </row>
    <row r="236" spans="1:29" ht="24.95" hidden="1" customHeight="1">
      <c r="A236" s="297" t="s">
        <v>623</v>
      </c>
      <c r="B236" s="596">
        <v>5</v>
      </c>
      <c r="C236" s="593" t="s">
        <v>525</v>
      </c>
      <c r="D236" s="300" t="s">
        <v>526</v>
      </c>
      <c r="E236" s="70" t="s">
        <v>836</v>
      </c>
      <c r="F236" s="311" t="s">
        <v>525</v>
      </c>
      <c r="G236" s="311" t="s">
        <v>837</v>
      </c>
      <c r="H236" s="70" t="s">
        <v>838</v>
      </c>
      <c r="I236" s="70" t="s">
        <v>279</v>
      </c>
      <c r="J236" s="349">
        <v>1</v>
      </c>
      <c r="K236" s="70" t="s">
        <v>1622</v>
      </c>
      <c r="L236" s="419">
        <v>2860000</v>
      </c>
      <c r="M236" s="70">
        <v>2014</v>
      </c>
      <c r="N236" s="70" t="s">
        <v>833</v>
      </c>
      <c r="O236" s="606">
        <f t="shared" si="190"/>
        <v>2860000</v>
      </c>
      <c r="P236" s="312" t="s">
        <v>98</v>
      </c>
      <c r="Q236" s="349"/>
      <c r="R236" s="349"/>
      <c r="S236" s="312"/>
      <c r="T236" s="167">
        <v>5</v>
      </c>
      <c r="U236" s="167">
        <f t="shared" si="200"/>
        <v>3</v>
      </c>
      <c r="V236" s="586">
        <f t="shared" si="78"/>
        <v>572000</v>
      </c>
      <c r="W236" s="586">
        <f t="shared" si="79"/>
        <v>1716000</v>
      </c>
      <c r="X236" s="586">
        <f t="shared" si="80"/>
        <v>1144000</v>
      </c>
      <c r="Y236" s="592">
        <f t="shared" ref="Y236:Y370" si="201">2017-M236+1</f>
        <v>4</v>
      </c>
      <c r="Z236" s="586">
        <f t="shared" si="82"/>
        <v>572000</v>
      </c>
      <c r="AA236" s="586">
        <f t="shared" si="83"/>
        <v>2288000</v>
      </c>
      <c r="AB236" s="586">
        <f t="shared" si="84"/>
        <v>572000</v>
      </c>
      <c r="AC236" s="291" t="b">
        <f t="shared" si="19"/>
        <v>1</v>
      </c>
    </row>
    <row r="237" spans="1:29" ht="24.95" hidden="1" customHeight="1">
      <c r="A237" s="297" t="s">
        <v>623</v>
      </c>
      <c r="B237" s="596">
        <v>6</v>
      </c>
      <c r="C237" s="593" t="s">
        <v>525</v>
      </c>
      <c r="D237" s="300" t="s">
        <v>526</v>
      </c>
      <c r="E237" s="70" t="s">
        <v>836</v>
      </c>
      <c r="F237" s="311" t="s">
        <v>525</v>
      </c>
      <c r="G237" s="311" t="s">
        <v>837</v>
      </c>
      <c r="H237" s="70" t="s">
        <v>838</v>
      </c>
      <c r="I237" s="70" t="s">
        <v>279</v>
      </c>
      <c r="J237" s="349">
        <v>1</v>
      </c>
      <c r="K237" s="70" t="s">
        <v>1622</v>
      </c>
      <c r="L237" s="419">
        <v>2860000</v>
      </c>
      <c r="M237" s="70">
        <v>2014</v>
      </c>
      <c r="N237" s="70" t="s">
        <v>833</v>
      </c>
      <c r="O237" s="606">
        <f t="shared" si="190"/>
        <v>2860000</v>
      </c>
      <c r="P237" s="312" t="s">
        <v>98</v>
      </c>
      <c r="Q237" s="349"/>
      <c r="R237" s="349"/>
      <c r="S237" s="312"/>
      <c r="T237" s="167">
        <v>5</v>
      </c>
      <c r="U237" s="167">
        <f t="shared" ref="U237:U239" si="202">2016-M237+1</f>
        <v>3</v>
      </c>
      <c r="V237" s="586">
        <f t="shared" ref="V237:V239" si="203">O237/T237</f>
        <v>572000</v>
      </c>
      <c r="W237" s="586">
        <f t="shared" ref="W237:W239" si="204">U237*V237</f>
        <v>1716000</v>
      </c>
      <c r="X237" s="586">
        <f t="shared" ref="X237:X239" si="205">O237-W237</f>
        <v>1144000</v>
      </c>
      <c r="Y237" s="592">
        <f t="shared" si="201"/>
        <v>4</v>
      </c>
      <c r="Z237" s="586">
        <f t="shared" ref="Z237:Z239" si="206">O237/T237</f>
        <v>572000</v>
      </c>
      <c r="AA237" s="586">
        <f t="shared" ref="AA237:AA239" si="207">Y237*Z237</f>
        <v>2288000</v>
      </c>
      <c r="AB237" s="586">
        <f t="shared" ref="AB237:AB239" si="208">O237-AA237</f>
        <v>572000</v>
      </c>
      <c r="AC237" s="291" t="b">
        <f t="shared" ref="AC237:AC239" si="209">AA237+AB237=O237</f>
        <v>1</v>
      </c>
    </row>
    <row r="238" spans="1:29" ht="24.95" hidden="1" customHeight="1">
      <c r="A238" s="297" t="s">
        <v>623</v>
      </c>
      <c r="B238" s="596">
        <v>7</v>
      </c>
      <c r="C238" s="593" t="s">
        <v>525</v>
      </c>
      <c r="D238" s="300" t="s">
        <v>526</v>
      </c>
      <c r="E238" s="70" t="s">
        <v>836</v>
      </c>
      <c r="F238" s="311" t="s">
        <v>525</v>
      </c>
      <c r="G238" s="311" t="s">
        <v>837</v>
      </c>
      <c r="H238" s="70" t="s">
        <v>838</v>
      </c>
      <c r="I238" s="70" t="s">
        <v>279</v>
      </c>
      <c r="J238" s="349">
        <v>1</v>
      </c>
      <c r="K238" s="70" t="s">
        <v>1622</v>
      </c>
      <c r="L238" s="419">
        <v>2860000</v>
      </c>
      <c r="M238" s="70">
        <v>2014</v>
      </c>
      <c r="N238" s="70" t="s">
        <v>833</v>
      </c>
      <c r="O238" s="606">
        <f t="shared" si="190"/>
        <v>2860000</v>
      </c>
      <c r="P238" s="312" t="s">
        <v>98</v>
      </c>
      <c r="Q238" s="349"/>
      <c r="R238" s="349"/>
      <c r="S238" s="312"/>
      <c r="T238" s="167">
        <v>5</v>
      </c>
      <c r="U238" s="167">
        <f t="shared" si="202"/>
        <v>3</v>
      </c>
      <c r="V238" s="586">
        <f t="shared" si="203"/>
        <v>572000</v>
      </c>
      <c r="W238" s="586">
        <f t="shared" si="204"/>
        <v>1716000</v>
      </c>
      <c r="X238" s="586">
        <f t="shared" si="205"/>
        <v>1144000</v>
      </c>
      <c r="Y238" s="592">
        <f t="shared" si="201"/>
        <v>4</v>
      </c>
      <c r="Z238" s="586">
        <f t="shared" si="206"/>
        <v>572000</v>
      </c>
      <c r="AA238" s="586">
        <f t="shared" si="207"/>
        <v>2288000</v>
      </c>
      <c r="AB238" s="586">
        <f t="shared" si="208"/>
        <v>572000</v>
      </c>
      <c r="AC238" s="291" t="b">
        <f t="shared" si="209"/>
        <v>1</v>
      </c>
    </row>
    <row r="239" spans="1:29" ht="24.95" hidden="1" customHeight="1">
      <c r="A239" s="297" t="s">
        <v>623</v>
      </c>
      <c r="B239" s="596">
        <v>8</v>
      </c>
      <c r="C239" s="593" t="s">
        <v>525</v>
      </c>
      <c r="D239" s="300" t="s">
        <v>526</v>
      </c>
      <c r="E239" s="70" t="s">
        <v>836</v>
      </c>
      <c r="F239" s="311" t="s">
        <v>525</v>
      </c>
      <c r="G239" s="311" t="s">
        <v>837</v>
      </c>
      <c r="H239" s="70" t="s">
        <v>838</v>
      </c>
      <c r="I239" s="70" t="s">
        <v>279</v>
      </c>
      <c r="J239" s="349">
        <v>1</v>
      </c>
      <c r="K239" s="70" t="s">
        <v>1622</v>
      </c>
      <c r="L239" s="419">
        <v>2860000</v>
      </c>
      <c r="M239" s="70">
        <v>2014</v>
      </c>
      <c r="N239" s="70" t="s">
        <v>833</v>
      </c>
      <c r="O239" s="606">
        <f t="shared" si="190"/>
        <v>2860000</v>
      </c>
      <c r="P239" s="312" t="s">
        <v>98</v>
      </c>
      <c r="Q239" s="349"/>
      <c r="R239" s="349"/>
      <c r="S239" s="312"/>
      <c r="T239" s="167">
        <v>5</v>
      </c>
      <c r="U239" s="167">
        <f t="shared" si="202"/>
        <v>3</v>
      </c>
      <c r="V239" s="586">
        <f t="shared" si="203"/>
        <v>572000</v>
      </c>
      <c r="W239" s="586">
        <f t="shared" si="204"/>
        <v>1716000</v>
      </c>
      <c r="X239" s="586">
        <f t="shared" si="205"/>
        <v>1144000</v>
      </c>
      <c r="Y239" s="592">
        <f t="shared" si="201"/>
        <v>4</v>
      </c>
      <c r="Z239" s="586">
        <f t="shared" si="206"/>
        <v>572000</v>
      </c>
      <c r="AA239" s="586">
        <f t="shared" si="207"/>
        <v>2288000</v>
      </c>
      <c r="AB239" s="586">
        <f t="shared" si="208"/>
        <v>572000</v>
      </c>
      <c r="AC239" s="291" t="b">
        <f t="shared" si="209"/>
        <v>1</v>
      </c>
    </row>
    <row r="240" spans="1:29" ht="24.95" hidden="1" customHeight="1">
      <c r="A240" s="297" t="s">
        <v>623</v>
      </c>
      <c r="B240" s="596">
        <v>9</v>
      </c>
      <c r="C240" s="593" t="s">
        <v>839</v>
      </c>
      <c r="D240" s="300" t="s">
        <v>535</v>
      </c>
      <c r="E240" s="70" t="s">
        <v>825</v>
      </c>
      <c r="F240" s="311" t="s">
        <v>205</v>
      </c>
      <c r="G240" s="311" t="s">
        <v>831</v>
      </c>
      <c r="H240" s="70" t="s">
        <v>840</v>
      </c>
      <c r="I240" s="70" t="s">
        <v>185</v>
      </c>
      <c r="J240" s="349">
        <v>1</v>
      </c>
      <c r="K240" s="70" t="s">
        <v>1622</v>
      </c>
      <c r="L240" s="419">
        <v>3679500</v>
      </c>
      <c r="M240" s="70">
        <v>2014</v>
      </c>
      <c r="N240" s="70" t="s">
        <v>833</v>
      </c>
      <c r="O240" s="606">
        <f t="shared" si="190"/>
        <v>3679500</v>
      </c>
      <c r="P240" s="312" t="s">
        <v>98</v>
      </c>
      <c r="Q240" s="349"/>
      <c r="R240" s="349"/>
      <c r="S240" s="312"/>
      <c r="T240" s="167">
        <v>5</v>
      </c>
      <c r="U240" s="167">
        <f t="shared" si="200"/>
        <v>3</v>
      </c>
      <c r="V240" s="586">
        <f t="shared" si="78"/>
        <v>735900</v>
      </c>
      <c r="W240" s="586">
        <f t="shared" si="79"/>
        <v>2207700</v>
      </c>
      <c r="X240" s="586">
        <f t="shared" si="80"/>
        <v>1471800</v>
      </c>
      <c r="Y240" s="592">
        <f t="shared" si="201"/>
        <v>4</v>
      </c>
      <c r="Z240" s="586">
        <f t="shared" si="82"/>
        <v>735900</v>
      </c>
      <c r="AA240" s="586">
        <f t="shared" si="83"/>
        <v>2943600</v>
      </c>
      <c r="AB240" s="586">
        <f t="shared" si="84"/>
        <v>735900</v>
      </c>
      <c r="AC240" s="291" t="b">
        <f t="shared" si="19"/>
        <v>1</v>
      </c>
    </row>
    <row r="241" spans="1:29" ht="24.95" hidden="1" customHeight="1">
      <c r="A241" s="297" t="s">
        <v>623</v>
      </c>
      <c r="B241" s="596">
        <v>10</v>
      </c>
      <c r="C241" s="593" t="s">
        <v>839</v>
      </c>
      <c r="D241" s="300" t="s">
        <v>535</v>
      </c>
      <c r="E241" s="70" t="s">
        <v>825</v>
      </c>
      <c r="F241" s="311" t="s">
        <v>205</v>
      </c>
      <c r="G241" s="311" t="s">
        <v>831</v>
      </c>
      <c r="H241" s="70" t="s">
        <v>840</v>
      </c>
      <c r="I241" s="70" t="s">
        <v>185</v>
      </c>
      <c r="J241" s="349">
        <v>1</v>
      </c>
      <c r="K241" s="70" t="s">
        <v>1622</v>
      </c>
      <c r="L241" s="419">
        <v>3679500</v>
      </c>
      <c r="M241" s="70">
        <v>2014</v>
      </c>
      <c r="N241" s="70" t="s">
        <v>833</v>
      </c>
      <c r="O241" s="606">
        <f t="shared" si="190"/>
        <v>3679500</v>
      </c>
      <c r="P241" s="312" t="s">
        <v>98</v>
      </c>
      <c r="Q241" s="349"/>
      <c r="R241" s="349"/>
      <c r="S241" s="312"/>
      <c r="T241" s="167">
        <v>5</v>
      </c>
      <c r="U241" s="167">
        <f t="shared" ref="U241:U245" si="210">2016-M241+1</f>
        <v>3</v>
      </c>
      <c r="V241" s="586">
        <f t="shared" ref="V241:V245" si="211">O241/T241</f>
        <v>735900</v>
      </c>
      <c r="W241" s="586">
        <f t="shared" ref="W241:W245" si="212">U241*V241</f>
        <v>2207700</v>
      </c>
      <c r="X241" s="586">
        <f t="shared" ref="X241:X245" si="213">O241-W241</f>
        <v>1471800</v>
      </c>
      <c r="Y241" s="592">
        <f t="shared" si="201"/>
        <v>4</v>
      </c>
      <c r="Z241" s="586">
        <f t="shared" ref="Z241:Z245" si="214">O241/T241</f>
        <v>735900</v>
      </c>
      <c r="AA241" s="586">
        <f t="shared" ref="AA241:AA245" si="215">Y241*Z241</f>
        <v>2943600</v>
      </c>
      <c r="AB241" s="586">
        <f t="shared" ref="AB241:AB245" si="216">O241-AA241</f>
        <v>735900</v>
      </c>
      <c r="AC241" s="291" t="b">
        <f t="shared" ref="AC241:AC245" si="217">AA241+AB241=O241</f>
        <v>1</v>
      </c>
    </row>
    <row r="242" spans="1:29" ht="24.95" hidden="1" customHeight="1">
      <c r="A242" s="297" t="s">
        <v>623</v>
      </c>
      <c r="B242" s="596">
        <v>11</v>
      </c>
      <c r="C242" s="593" t="s">
        <v>839</v>
      </c>
      <c r="D242" s="300" t="s">
        <v>535</v>
      </c>
      <c r="E242" s="70" t="s">
        <v>825</v>
      </c>
      <c r="F242" s="311" t="s">
        <v>205</v>
      </c>
      <c r="G242" s="311" t="s">
        <v>831</v>
      </c>
      <c r="H242" s="70" t="s">
        <v>840</v>
      </c>
      <c r="I242" s="70" t="s">
        <v>185</v>
      </c>
      <c r="J242" s="349">
        <v>1</v>
      </c>
      <c r="K242" s="70" t="s">
        <v>1622</v>
      </c>
      <c r="L242" s="419">
        <v>3679500</v>
      </c>
      <c r="M242" s="70">
        <v>2014</v>
      </c>
      <c r="N242" s="70" t="s">
        <v>833</v>
      </c>
      <c r="O242" s="606">
        <f t="shared" si="190"/>
        <v>3679500</v>
      </c>
      <c r="P242" s="312" t="s">
        <v>98</v>
      </c>
      <c r="Q242" s="349"/>
      <c r="R242" s="349"/>
      <c r="S242" s="312"/>
      <c r="T242" s="167">
        <v>5</v>
      </c>
      <c r="U242" s="167">
        <f t="shared" si="210"/>
        <v>3</v>
      </c>
      <c r="V242" s="586">
        <f t="shared" si="211"/>
        <v>735900</v>
      </c>
      <c r="W242" s="586">
        <f t="shared" si="212"/>
        <v>2207700</v>
      </c>
      <c r="X242" s="586">
        <f t="shared" si="213"/>
        <v>1471800</v>
      </c>
      <c r="Y242" s="592">
        <f t="shared" si="201"/>
        <v>4</v>
      </c>
      <c r="Z242" s="586">
        <f t="shared" si="214"/>
        <v>735900</v>
      </c>
      <c r="AA242" s="586">
        <f t="shared" si="215"/>
        <v>2943600</v>
      </c>
      <c r="AB242" s="586">
        <f t="shared" si="216"/>
        <v>735900</v>
      </c>
      <c r="AC242" s="291" t="b">
        <f t="shared" si="217"/>
        <v>1</v>
      </c>
    </row>
    <row r="243" spans="1:29" ht="24.95" hidden="1" customHeight="1">
      <c r="A243" s="297" t="s">
        <v>623</v>
      </c>
      <c r="B243" s="596">
        <v>12</v>
      </c>
      <c r="C243" s="593" t="s">
        <v>839</v>
      </c>
      <c r="D243" s="300" t="s">
        <v>535</v>
      </c>
      <c r="E243" s="70" t="s">
        <v>825</v>
      </c>
      <c r="F243" s="311" t="s">
        <v>205</v>
      </c>
      <c r="G243" s="311" t="s">
        <v>831</v>
      </c>
      <c r="H243" s="70" t="s">
        <v>840</v>
      </c>
      <c r="I243" s="70" t="s">
        <v>185</v>
      </c>
      <c r="J243" s="349">
        <v>1</v>
      </c>
      <c r="K243" s="70" t="s">
        <v>1622</v>
      </c>
      <c r="L243" s="419">
        <v>3679500</v>
      </c>
      <c r="M243" s="70">
        <v>2014</v>
      </c>
      <c r="N243" s="70" t="s">
        <v>833</v>
      </c>
      <c r="O243" s="606">
        <f t="shared" si="190"/>
        <v>3679500</v>
      </c>
      <c r="P243" s="312" t="s">
        <v>98</v>
      </c>
      <c r="Q243" s="349"/>
      <c r="R243" s="349"/>
      <c r="S243" s="312"/>
      <c r="T243" s="167">
        <v>5</v>
      </c>
      <c r="U243" s="167">
        <f t="shared" si="210"/>
        <v>3</v>
      </c>
      <c r="V243" s="586">
        <f t="shared" si="211"/>
        <v>735900</v>
      </c>
      <c r="W243" s="586">
        <f t="shared" si="212"/>
        <v>2207700</v>
      </c>
      <c r="X243" s="586">
        <f t="shared" si="213"/>
        <v>1471800</v>
      </c>
      <c r="Y243" s="592">
        <f t="shared" si="201"/>
        <v>4</v>
      </c>
      <c r="Z243" s="586">
        <f t="shared" si="214"/>
        <v>735900</v>
      </c>
      <c r="AA243" s="586">
        <f t="shared" si="215"/>
        <v>2943600</v>
      </c>
      <c r="AB243" s="586">
        <f t="shared" si="216"/>
        <v>735900</v>
      </c>
      <c r="AC243" s="291" t="b">
        <f t="shared" si="217"/>
        <v>1</v>
      </c>
    </row>
    <row r="244" spans="1:29" ht="24.95" hidden="1" customHeight="1">
      <c r="A244" s="297" t="s">
        <v>623</v>
      </c>
      <c r="B244" s="596">
        <v>13</v>
      </c>
      <c r="C244" s="593" t="s">
        <v>839</v>
      </c>
      <c r="D244" s="300" t="s">
        <v>535</v>
      </c>
      <c r="E244" s="70" t="s">
        <v>825</v>
      </c>
      <c r="F244" s="311" t="s">
        <v>205</v>
      </c>
      <c r="G244" s="311" t="s">
        <v>831</v>
      </c>
      <c r="H244" s="70" t="s">
        <v>840</v>
      </c>
      <c r="I244" s="70" t="s">
        <v>185</v>
      </c>
      <c r="J244" s="349">
        <v>1</v>
      </c>
      <c r="K244" s="70" t="s">
        <v>1622</v>
      </c>
      <c r="L244" s="419">
        <v>3679500</v>
      </c>
      <c r="M244" s="70">
        <v>2014</v>
      </c>
      <c r="N244" s="70" t="s">
        <v>833</v>
      </c>
      <c r="O244" s="606">
        <f t="shared" si="190"/>
        <v>3679500</v>
      </c>
      <c r="P244" s="312" t="s">
        <v>98</v>
      </c>
      <c r="Q244" s="349"/>
      <c r="R244" s="349"/>
      <c r="S244" s="312"/>
      <c r="T244" s="167">
        <v>5</v>
      </c>
      <c r="U244" s="167">
        <f t="shared" si="210"/>
        <v>3</v>
      </c>
      <c r="V244" s="586">
        <f t="shared" si="211"/>
        <v>735900</v>
      </c>
      <c r="W244" s="586">
        <f t="shared" si="212"/>
        <v>2207700</v>
      </c>
      <c r="X244" s="586">
        <f t="shared" si="213"/>
        <v>1471800</v>
      </c>
      <c r="Y244" s="592">
        <f t="shared" si="201"/>
        <v>4</v>
      </c>
      <c r="Z244" s="586">
        <f t="shared" si="214"/>
        <v>735900</v>
      </c>
      <c r="AA244" s="586">
        <f t="shared" si="215"/>
        <v>2943600</v>
      </c>
      <c r="AB244" s="586">
        <f t="shared" si="216"/>
        <v>735900</v>
      </c>
      <c r="AC244" s="291" t="b">
        <f t="shared" si="217"/>
        <v>1</v>
      </c>
    </row>
    <row r="245" spans="1:29" ht="24.95" hidden="1" customHeight="1">
      <c r="A245" s="297" t="s">
        <v>623</v>
      </c>
      <c r="B245" s="643">
        <v>14</v>
      </c>
      <c r="C245" s="637" t="s">
        <v>839</v>
      </c>
      <c r="D245" s="480" t="s">
        <v>535</v>
      </c>
      <c r="E245" s="363" t="s">
        <v>825</v>
      </c>
      <c r="F245" s="533" t="s">
        <v>205</v>
      </c>
      <c r="G245" s="533" t="s">
        <v>831</v>
      </c>
      <c r="H245" s="363" t="s">
        <v>840</v>
      </c>
      <c r="I245" s="363" t="s">
        <v>185</v>
      </c>
      <c r="J245" s="447">
        <v>1</v>
      </c>
      <c r="K245" s="363" t="s">
        <v>1622</v>
      </c>
      <c r="L245" s="612">
        <v>3679500</v>
      </c>
      <c r="M245" s="363">
        <v>2014</v>
      </c>
      <c r="N245" s="363" t="s">
        <v>833</v>
      </c>
      <c r="O245" s="644">
        <f t="shared" si="190"/>
        <v>3679500</v>
      </c>
      <c r="P245" s="442" t="s">
        <v>98</v>
      </c>
      <c r="Q245" s="447"/>
      <c r="R245" s="447"/>
      <c r="S245" s="442"/>
      <c r="T245" s="167">
        <v>5</v>
      </c>
      <c r="U245" s="167">
        <f t="shared" si="210"/>
        <v>3</v>
      </c>
      <c r="V245" s="586">
        <f t="shared" si="211"/>
        <v>735900</v>
      </c>
      <c r="W245" s="586">
        <f t="shared" si="212"/>
        <v>2207700</v>
      </c>
      <c r="X245" s="586">
        <f t="shared" si="213"/>
        <v>1471800</v>
      </c>
      <c r="Y245" s="592">
        <f t="shared" si="201"/>
        <v>4</v>
      </c>
      <c r="Z245" s="586">
        <f t="shared" si="214"/>
        <v>735900</v>
      </c>
      <c r="AA245" s="586">
        <f t="shared" si="215"/>
        <v>2943600</v>
      </c>
      <c r="AB245" s="586">
        <f t="shared" si="216"/>
        <v>735900</v>
      </c>
      <c r="AC245" s="291" t="b">
        <f t="shared" si="217"/>
        <v>1</v>
      </c>
    </row>
    <row r="246" spans="1:29" ht="54.95" hidden="1" customHeight="1">
      <c r="A246" s="297" t="s">
        <v>623</v>
      </c>
      <c r="B246" s="641">
        <v>15</v>
      </c>
      <c r="C246" s="636" t="s">
        <v>841</v>
      </c>
      <c r="D246" s="522" t="s">
        <v>842</v>
      </c>
      <c r="E246" s="432" t="s">
        <v>539</v>
      </c>
      <c r="F246" s="524" t="s">
        <v>843</v>
      </c>
      <c r="G246" s="524" t="s">
        <v>188</v>
      </c>
      <c r="H246" s="432"/>
      <c r="I246" s="432" t="s">
        <v>238</v>
      </c>
      <c r="J246" s="443">
        <v>1</v>
      </c>
      <c r="K246" s="432" t="s">
        <v>1619</v>
      </c>
      <c r="L246" s="614">
        <v>15000000</v>
      </c>
      <c r="M246" s="432">
        <v>2014</v>
      </c>
      <c r="N246" s="432" t="s">
        <v>186</v>
      </c>
      <c r="O246" s="642">
        <f t="shared" si="190"/>
        <v>15000000</v>
      </c>
      <c r="P246" s="436" t="s">
        <v>98</v>
      </c>
      <c r="Q246" s="443"/>
      <c r="R246" s="443"/>
      <c r="S246" s="436" t="s">
        <v>844</v>
      </c>
      <c r="T246" s="167">
        <v>4</v>
      </c>
      <c r="U246" s="167">
        <f t="shared" si="200"/>
        <v>3</v>
      </c>
      <c r="V246" s="586">
        <f t="shared" si="78"/>
        <v>3750000</v>
      </c>
      <c r="W246" s="586">
        <f t="shared" si="79"/>
        <v>11250000</v>
      </c>
      <c r="X246" s="586">
        <f t="shared" si="80"/>
        <v>3750000</v>
      </c>
      <c r="Y246" s="592">
        <f t="shared" si="201"/>
        <v>4</v>
      </c>
      <c r="Z246" s="586">
        <f t="shared" si="82"/>
        <v>3750000</v>
      </c>
      <c r="AA246" s="586">
        <f t="shared" si="83"/>
        <v>15000000</v>
      </c>
      <c r="AB246" s="586">
        <f t="shared" si="84"/>
        <v>0</v>
      </c>
      <c r="AC246" s="291" t="b">
        <f t="shared" ref="AC246:AC764" si="218">AA246+AB246=O246</f>
        <v>1</v>
      </c>
    </row>
    <row r="247" spans="1:29" ht="54.95" hidden="1" customHeight="1">
      <c r="A247" s="297" t="s">
        <v>623</v>
      </c>
      <c r="B247" s="596">
        <v>16</v>
      </c>
      <c r="C247" s="593" t="s">
        <v>841</v>
      </c>
      <c r="D247" s="300" t="s">
        <v>842</v>
      </c>
      <c r="E247" s="70" t="s">
        <v>539</v>
      </c>
      <c r="F247" s="311" t="s">
        <v>843</v>
      </c>
      <c r="G247" s="311" t="s">
        <v>188</v>
      </c>
      <c r="H247" s="70"/>
      <c r="I247" s="70" t="s">
        <v>238</v>
      </c>
      <c r="J247" s="349">
        <v>1</v>
      </c>
      <c r="K247" s="70" t="s">
        <v>1619</v>
      </c>
      <c r="L247" s="419">
        <v>15000000</v>
      </c>
      <c r="M247" s="70">
        <v>2014</v>
      </c>
      <c r="N247" s="70" t="s">
        <v>186</v>
      </c>
      <c r="O247" s="606">
        <f t="shared" si="190"/>
        <v>15000000</v>
      </c>
      <c r="P247" s="312" t="s">
        <v>98</v>
      </c>
      <c r="Q247" s="349"/>
      <c r="R247" s="349"/>
      <c r="S247" s="312" t="s">
        <v>844</v>
      </c>
      <c r="T247" s="167">
        <v>4</v>
      </c>
      <c r="U247" s="167">
        <f t="shared" ref="U247:U248" si="219">2016-M247+1</f>
        <v>3</v>
      </c>
      <c r="V247" s="586">
        <f t="shared" ref="V247:V248" si="220">O247/T247</f>
        <v>3750000</v>
      </c>
      <c r="W247" s="586">
        <f t="shared" ref="W247:W248" si="221">U247*V247</f>
        <v>11250000</v>
      </c>
      <c r="X247" s="586">
        <f t="shared" ref="X247:X248" si="222">O247-W247</f>
        <v>3750000</v>
      </c>
      <c r="Y247" s="592">
        <f t="shared" si="201"/>
        <v>4</v>
      </c>
      <c r="Z247" s="586">
        <f t="shared" ref="Z247:Z248" si="223">O247/T247</f>
        <v>3750000</v>
      </c>
      <c r="AA247" s="586">
        <f t="shared" ref="AA247:AA248" si="224">Y247*Z247</f>
        <v>15000000</v>
      </c>
      <c r="AB247" s="586">
        <f t="shared" ref="AB247:AB248" si="225">O247-AA247</f>
        <v>0</v>
      </c>
      <c r="AC247" s="291" t="b">
        <f t="shared" ref="AC247:AC248" si="226">AA247+AB247=O247</f>
        <v>1</v>
      </c>
    </row>
    <row r="248" spans="1:29" ht="54.95" hidden="1" customHeight="1">
      <c r="A248" s="297" t="s">
        <v>623</v>
      </c>
      <c r="B248" s="596">
        <v>17</v>
      </c>
      <c r="C248" s="593" t="s">
        <v>841</v>
      </c>
      <c r="D248" s="300" t="s">
        <v>842</v>
      </c>
      <c r="E248" s="70" t="s">
        <v>539</v>
      </c>
      <c r="F248" s="311" t="s">
        <v>843</v>
      </c>
      <c r="G248" s="311" t="s">
        <v>188</v>
      </c>
      <c r="H248" s="70"/>
      <c r="I248" s="70" t="s">
        <v>238</v>
      </c>
      <c r="J248" s="349">
        <v>1</v>
      </c>
      <c r="K248" s="70" t="s">
        <v>1619</v>
      </c>
      <c r="L248" s="419">
        <v>15000000</v>
      </c>
      <c r="M248" s="70">
        <v>2014</v>
      </c>
      <c r="N248" s="70" t="s">
        <v>186</v>
      </c>
      <c r="O248" s="606">
        <f t="shared" si="190"/>
        <v>15000000</v>
      </c>
      <c r="P248" s="312" t="s">
        <v>98</v>
      </c>
      <c r="Q248" s="349"/>
      <c r="R248" s="349"/>
      <c r="S248" s="312" t="s">
        <v>844</v>
      </c>
      <c r="T248" s="167">
        <v>4</v>
      </c>
      <c r="U248" s="167">
        <f t="shared" si="219"/>
        <v>3</v>
      </c>
      <c r="V248" s="586">
        <f t="shared" si="220"/>
        <v>3750000</v>
      </c>
      <c r="W248" s="586">
        <f t="shared" si="221"/>
        <v>11250000</v>
      </c>
      <c r="X248" s="586">
        <f t="shared" si="222"/>
        <v>3750000</v>
      </c>
      <c r="Y248" s="592">
        <f t="shared" si="201"/>
        <v>4</v>
      </c>
      <c r="Z248" s="586">
        <f t="shared" si="223"/>
        <v>3750000</v>
      </c>
      <c r="AA248" s="586">
        <f t="shared" si="224"/>
        <v>15000000</v>
      </c>
      <c r="AB248" s="586">
        <f t="shared" si="225"/>
        <v>0</v>
      </c>
      <c r="AC248" s="291" t="b">
        <f t="shared" si="226"/>
        <v>1</v>
      </c>
    </row>
    <row r="249" spans="1:29" ht="54.95" hidden="1" customHeight="1">
      <c r="A249" s="297" t="s">
        <v>623</v>
      </c>
      <c r="B249" s="596">
        <v>18</v>
      </c>
      <c r="C249" s="593" t="s">
        <v>201</v>
      </c>
      <c r="D249" s="300" t="s">
        <v>208</v>
      </c>
      <c r="E249" s="70" t="s">
        <v>815</v>
      </c>
      <c r="F249" s="311" t="s">
        <v>845</v>
      </c>
      <c r="G249" s="311" t="s">
        <v>846</v>
      </c>
      <c r="H249" s="70"/>
      <c r="I249" s="70" t="s">
        <v>238</v>
      </c>
      <c r="J249" s="349">
        <v>1</v>
      </c>
      <c r="K249" s="70" t="s">
        <v>1619</v>
      </c>
      <c r="L249" s="419">
        <v>2000000</v>
      </c>
      <c r="M249" s="70">
        <v>2014</v>
      </c>
      <c r="N249" s="70" t="s">
        <v>186</v>
      </c>
      <c r="O249" s="606">
        <f t="shared" si="190"/>
        <v>2000000</v>
      </c>
      <c r="P249" s="312" t="s">
        <v>98</v>
      </c>
      <c r="Q249" s="349"/>
      <c r="R249" s="349"/>
      <c r="S249" s="312" t="s">
        <v>847</v>
      </c>
      <c r="T249" s="167">
        <v>4</v>
      </c>
      <c r="U249" s="167">
        <f t="shared" si="200"/>
        <v>3</v>
      </c>
      <c r="V249" s="586">
        <f t="shared" si="78"/>
        <v>500000</v>
      </c>
      <c r="W249" s="586">
        <f t="shared" si="79"/>
        <v>1500000</v>
      </c>
      <c r="X249" s="586">
        <f t="shared" si="80"/>
        <v>500000</v>
      </c>
      <c r="Y249" s="592">
        <f t="shared" si="201"/>
        <v>4</v>
      </c>
      <c r="Z249" s="586">
        <f t="shared" si="82"/>
        <v>500000</v>
      </c>
      <c r="AA249" s="586">
        <f t="shared" si="83"/>
        <v>2000000</v>
      </c>
      <c r="AB249" s="586">
        <f t="shared" si="84"/>
        <v>0</v>
      </c>
      <c r="AC249" s="291" t="b">
        <f t="shared" si="218"/>
        <v>1</v>
      </c>
    </row>
    <row r="250" spans="1:29" ht="54.95" hidden="1" customHeight="1">
      <c r="A250" s="297" t="s">
        <v>623</v>
      </c>
      <c r="B250" s="596">
        <v>19</v>
      </c>
      <c r="C250" s="593" t="s">
        <v>201</v>
      </c>
      <c r="D250" s="300" t="s">
        <v>208</v>
      </c>
      <c r="E250" s="70" t="s">
        <v>815</v>
      </c>
      <c r="F250" s="311" t="s">
        <v>845</v>
      </c>
      <c r="G250" s="311" t="s">
        <v>846</v>
      </c>
      <c r="H250" s="70"/>
      <c r="I250" s="70" t="s">
        <v>238</v>
      </c>
      <c r="J250" s="349">
        <v>1</v>
      </c>
      <c r="K250" s="70" t="s">
        <v>1619</v>
      </c>
      <c r="L250" s="419">
        <v>2000000</v>
      </c>
      <c r="M250" s="70">
        <v>2014</v>
      </c>
      <c r="N250" s="70" t="s">
        <v>186</v>
      </c>
      <c r="O250" s="606">
        <f t="shared" si="190"/>
        <v>2000000</v>
      </c>
      <c r="P250" s="312" t="s">
        <v>98</v>
      </c>
      <c r="Q250" s="349"/>
      <c r="R250" s="349"/>
      <c r="S250" s="312" t="s">
        <v>847</v>
      </c>
      <c r="T250" s="167">
        <v>4</v>
      </c>
      <c r="U250" s="167">
        <f t="shared" ref="U250:U253" si="227">2016-M250+1</f>
        <v>3</v>
      </c>
      <c r="V250" s="586">
        <f t="shared" ref="V250:V253" si="228">O250/T250</f>
        <v>500000</v>
      </c>
      <c r="W250" s="586">
        <f t="shared" ref="W250:W253" si="229">U250*V250</f>
        <v>1500000</v>
      </c>
      <c r="X250" s="586">
        <f t="shared" ref="X250:X253" si="230">O250-W250</f>
        <v>500000</v>
      </c>
      <c r="Y250" s="592">
        <f t="shared" si="201"/>
        <v>4</v>
      </c>
      <c r="Z250" s="586">
        <f t="shared" ref="Z250:Z253" si="231">O250/T250</f>
        <v>500000</v>
      </c>
      <c r="AA250" s="586">
        <f t="shared" ref="AA250:AA253" si="232">Y250*Z250</f>
        <v>2000000</v>
      </c>
      <c r="AB250" s="586">
        <f t="shared" ref="AB250:AB253" si="233">O250-AA250</f>
        <v>0</v>
      </c>
      <c r="AC250" s="291" t="b">
        <f t="shared" ref="AC250:AC253" si="234">AA250+AB250=O250</f>
        <v>1</v>
      </c>
    </row>
    <row r="251" spans="1:29" ht="54.95" hidden="1" customHeight="1">
      <c r="A251" s="297" t="s">
        <v>623</v>
      </c>
      <c r="B251" s="596">
        <v>20</v>
      </c>
      <c r="C251" s="593" t="s">
        <v>201</v>
      </c>
      <c r="D251" s="300" t="s">
        <v>208</v>
      </c>
      <c r="E251" s="70" t="s">
        <v>815</v>
      </c>
      <c r="F251" s="311" t="s">
        <v>845</v>
      </c>
      <c r="G251" s="311" t="s">
        <v>846</v>
      </c>
      <c r="H251" s="70"/>
      <c r="I251" s="70" t="s">
        <v>238</v>
      </c>
      <c r="J251" s="349">
        <v>1</v>
      </c>
      <c r="K251" s="70" t="s">
        <v>1619</v>
      </c>
      <c r="L251" s="419">
        <v>2000000</v>
      </c>
      <c r="M251" s="70">
        <v>2014</v>
      </c>
      <c r="N251" s="70" t="s">
        <v>186</v>
      </c>
      <c r="O251" s="606">
        <f t="shared" si="190"/>
        <v>2000000</v>
      </c>
      <c r="P251" s="312" t="s">
        <v>98</v>
      </c>
      <c r="Q251" s="349"/>
      <c r="R251" s="349"/>
      <c r="S251" s="312" t="s">
        <v>847</v>
      </c>
      <c r="T251" s="167">
        <v>4</v>
      </c>
      <c r="U251" s="167">
        <f t="shared" si="227"/>
        <v>3</v>
      </c>
      <c r="V251" s="586">
        <f t="shared" si="228"/>
        <v>500000</v>
      </c>
      <c r="W251" s="586">
        <f t="shared" si="229"/>
        <v>1500000</v>
      </c>
      <c r="X251" s="586">
        <f t="shared" si="230"/>
        <v>500000</v>
      </c>
      <c r="Y251" s="592">
        <f t="shared" si="201"/>
        <v>4</v>
      </c>
      <c r="Z251" s="586">
        <f t="shared" si="231"/>
        <v>500000</v>
      </c>
      <c r="AA251" s="586">
        <f t="shared" si="232"/>
        <v>2000000</v>
      </c>
      <c r="AB251" s="586">
        <f t="shared" si="233"/>
        <v>0</v>
      </c>
      <c r="AC251" s="291" t="b">
        <f t="shared" si="234"/>
        <v>1</v>
      </c>
    </row>
    <row r="252" spans="1:29" ht="54.95" hidden="1" customHeight="1">
      <c r="A252" s="297" t="s">
        <v>623</v>
      </c>
      <c r="B252" s="596">
        <v>21</v>
      </c>
      <c r="C252" s="593" t="s">
        <v>201</v>
      </c>
      <c r="D252" s="300" t="s">
        <v>208</v>
      </c>
      <c r="E252" s="70" t="s">
        <v>815</v>
      </c>
      <c r="F252" s="311" t="s">
        <v>845</v>
      </c>
      <c r="G252" s="311" t="s">
        <v>846</v>
      </c>
      <c r="H252" s="70"/>
      <c r="I252" s="70" t="s">
        <v>238</v>
      </c>
      <c r="J252" s="349">
        <v>1</v>
      </c>
      <c r="K252" s="70" t="s">
        <v>1619</v>
      </c>
      <c r="L252" s="419">
        <v>2000000</v>
      </c>
      <c r="M252" s="70">
        <v>2014</v>
      </c>
      <c r="N252" s="70" t="s">
        <v>186</v>
      </c>
      <c r="O252" s="606">
        <f t="shared" si="190"/>
        <v>2000000</v>
      </c>
      <c r="P252" s="312" t="s">
        <v>98</v>
      </c>
      <c r="Q252" s="349"/>
      <c r="R252" s="349"/>
      <c r="S252" s="312" t="s">
        <v>847</v>
      </c>
      <c r="T252" s="167">
        <v>4</v>
      </c>
      <c r="U252" s="167">
        <f t="shared" si="227"/>
        <v>3</v>
      </c>
      <c r="V252" s="586">
        <f t="shared" si="228"/>
        <v>500000</v>
      </c>
      <c r="W252" s="586">
        <f t="shared" si="229"/>
        <v>1500000</v>
      </c>
      <c r="X252" s="586">
        <f t="shared" si="230"/>
        <v>500000</v>
      </c>
      <c r="Y252" s="592">
        <f t="shared" si="201"/>
        <v>4</v>
      </c>
      <c r="Z252" s="586">
        <f t="shared" si="231"/>
        <v>500000</v>
      </c>
      <c r="AA252" s="586">
        <f t="shared" si="232"/>
        <v>2000000</v>
      </c>
      <c r="AB252" s="586">
        <f t="shared" si="233"/>
        <v>0</v>
      </c>
      <c r="AC252" s="291" t="b">
        <f t="shared" si="234"/>
        <v>1</v>
      </c>
    </row>
    <row r="253" spans="1:29" ht="54.95" hidden="1" customHeight="1">
      <c r="A253" s="297" t="s">
        <v>623</v>
      </c>
      <c r="B253" s="596">
        <v>22</v>
      </c>
      <c r="C253" s="593" t="s">
        <v>201</v>
      </c>
      <c r="D253" s="300" t="s">
        <v>208</v>
      </c>
      <c r="E253" s="70" t="s">
        <v>815</v>
      </c>
      <c r="F253" s="311" t="s">
        <v>845</v>
      </c>
      <c r="G253" s="311" t="s">
        <v>846</v>
      </c>
      <c r="H253" s="70"/>
      <c r="I253" s="70" t="s">
        <v>238</v>
      </c>
      <c r="J253" s="349">
        <v>1</v>
      </c>
      <c r="K253" s="70" t="s">
        <v>1619</v>
      </c>
      <c r="L253" s="419">
        <v>2000000</v>
      </c>
      <c r="M253" s="70">
        <v>2014</v>
      </c>
      <c r="N253" s="70" t="s">
        <v>186</v>
      </c>
      <c r="O253" s="606">
        <f t="shared" si="190"/>
        <v>2000000</v>
      </c>
      <c r="P253" s="312" t="s">
        <v>98</v>
      </c>
      <c r="Q253" s="349"/>
      <c r="R253" s="349"/>
      <c r="S253" s="312" t="s">
        <v>847</v>
      </c>
      <c r="T253" s="167">
        <v>4</v>
      </c>
      <c r="U253" s="167">
        <f t="shared" si="227"/>
        <v>3</v>
      </c>
      <c r="V253" s="586">
        <f t="shared" si="228"/>
        <v>500000</v>
      </c>
      <c r="W253" s="586">
        <f t="shared" si="229"/>
        <v>1500000</v>
      </c>
      <c r="X253" s="586">
        <f t="shared" si="230"/>
        <v>500000</v>
      </c>
      <c r="Y253" s="592">
        <f t="shared" si="201"/>
        <v>4</v>
      </c>
      <c r="Z253" s="586">
        <f t="shared" si="231"/>
        <v>500000</v>
      </c>
      <c r="AA253" s="586">
        <f t="shared" si="232"/>
        <v>2000000</v>
      </c>
      <c r="AB253" s="586">
        <f t="shared" si="233"/>
        <v>0</v>
      </c>
      <c r="AC253" s="291" t="b">
        <f t="shared" si="234"/>
        <v>1</v>
      </c>
    </row>
    <row r="254" spans="1:29" ht="54.95" hidden="1" customHeight="1">
      <c r="A254" s="297" t="s">
        <v>623</v>
      </c>
      <c r="B254" s="596">
        <v>23</v>
      </c>
      <c r="C254" s="593" t="s">
        <v>848</v>
      </c>
      <c r="D254" s="300" t="s">
        <v>849</v>
      </c>
      <c r="E254" s="70" t="s">
        <v>850</v>
      </c>
      <c r="F254" s="311" t="s">
        <v>198</v>
      </c>
      <c r="G254" s="311" t="s">
        <v>866</v>
      </c>
      <c r="H254" s="70" t="s">
        <v>866</v>
      </c>
      <c r="I254" s="70" t="s">
        <v>187</v>
      </c>
      <c r="J254" s="349">
        <v>1</v>
      </c>
      <c r="K254" s="312" t="s">
        <v>1619</v>
      </c>
      <c r="L254" s="419">
        <v>700000</v>
      </c>
      <c r="M254" s="70">
        <v>2014</v>
      </c>
      <c r="N254" s="70" t="s">
        <v>186</v>
      </c>
      <c r="O254" s="606">
        <f t="shared" si="190"/>
        <v>700000</v>
      </c>
      <c r="P254" s="312" t="s">
        <v>98</v>
      </c>
      <c r="Q254" s="349"/>
      <c r="R254" s="349"/>
      <c r="S254" s="312" t="s">
        <v>851</v>
      </c>
      <c r="T254" s="167">
        <v>5</v>
      </c>
      <c r="U254" s="167">
        <f t="shared" si="200"/>
        <v>3</v>
      </c>
      <c r="V254" s="586">
        <f t="shared" si="78"/>
        <v>140000</v>
      </c>
      <c r="W254" s="586">
        <f t="shared" si="79"/>
        <v>420000</v>
      </c>
      <c r="X254" s="586">
        <f t="shared" si="80"/>
        <v>280000</v>
      </c>
      <c r="Y254" s="592">
        <f t="shared" si="201"/>
        <v>4</v>
      </c>
      <c r="Z254" s="586">
        <f t="shared" si="82"/>
        <v>140000</v>
      </c>
      <c r="AA254" s="586">
        <f t="shared" si="83"/>
        <v>560000</v>
      </c>
      <c r="AB254" s="586">
        <f t="shared" si="84"/>
        <v>140000</v>
      </c>
      <c r="AC254" s="291" t="b">
        <f t="shared" si="218"/>
        <v>1</v>
      </c>
    </row>
    <row r="255" spans="1:29" ht="54.95" hidden="1" customHeight="1">
      <c r="A255" s="297" t="s">
        <v>623</v>
      </c>
      <c r="B255" s="596">
        <v>24</v>
      </c>
      <c r="C255" s="593" t="s">
        <v>848</v>
      </c>
      <c r="D255" s="300" t="s">
        <v>849</v>
      </c>
      <c r="E255" s="70" t="s">
        <v>850</v>
      </c>
      <c r="F255" s="311" t="s">
        <v>198</v>
      </c>
      <c r="G255" s="311" t="s">
        <v>866</v>
      </c>
      <c r="H255" s="70" t="s">
        <v>866</v>
      </c>
      <c r="I255" s="70" t="s">
        <v>187</v>
      </c>
      <c r="J255" s="349">
        <v>1</v>
      </c>
      <c r="K255" s="312" t="s">
        <v>1619</v>
      </c>
      <c r="L255" s="419">
        <v>700000</v>
      </c>
      <c r="M255" s="70">
        <v>2014</v>
      </c>
      <c r="N255" s="70" t="s">
        <v>186</v>
      </c>
      <c r="O255" s="606">
        <f t="shared" si="190"/>
        <v>700000</v>
      </c>
      <c r="P255" s="312" t="s">
        <v>98</v>
      </c>
      <c r="Q255" s="349"/>
      <c r="R255" s="349"/>
      <c r="S255" s="312" t="s">
        <v>851</v>
      </c>
      <c r="T255" s="167">
        <v>5</v>
      </c>
      <c r="U255" s="167">
        <f t="shared" ref="U255:U318" si="235">2016-M255+1</f>
        <v>3</v>
      </c>
      <c r="V255" s="586">
        <f t="shared" ref="V255:V318" si="236">O255/T255</f>
        <v>140000</v>
      </c>
      <c r="W255" s="586">
        <f t="shared" ref="W255:W318" si="237">U255*V255</f>
        <v>420000</v>
      </c>
      <c r="X255" s="586">
        <f t="shared" ref="X255:X318" si="238">O255-W255</f>
        <v>280000</v>
      </c>
      <c r="Y255" s="592">
        <f t="shared" si="201"/>
        <v>4</v>
      </c>
      <c r="Z255" s="586">
        <f t="shared" ref="Z255:Z318" si="239">O255/T255</f>
        <v>140000</v>
      </c>
      <c r="AA255" s="586">
        <f t="shared" ref="AA255:AA318" si="240">Y255*Z255</f>
        <v>560000</v>
      </c>
      <c r="AB255" s="586">
        <f t="shared" ref="AB255:AB318" si="241">O255-AA255</f>
        <v>140000</v>
      </c>
      <c r="AC255" s="291" t="b">
        <f t="shared" ref="AC255:AC318" si="242">AA255+AB255=O255</f>
        <v>1</v>
      </c>
    </row>
    <row r="256" spans="1:29" ht="54.95" hidden="1" customHeight="1">
      <c r="A256" s="297" t="s">
        <v>623</v>
      </c>
      <c r="B256" s="643">
        <v>25</v>
      </c>
      <c r="C256" s="637" t="s">
        <v>848</v>
      </c>
      <c r="D256" s="480" t="s">
        <v>849</v>
      </c>
      <c r="E256" s="363" t="s">
        <v>850</v>
      </c>
      <c r="F256" s="533" t="s">
        <v>198</v>
      </c>
      <c r="G256" s="533" t="s">
        <v>866</v>
      </c>
      <c r="H256" s="363" t="s">
        <v>866</v>
      </c>
      <c r="I256" s="363" t="s">
        <v>187</v>
      </c>
      <c r="J256" s="447">
        <v>1</v>
      </c>
      <c r="K256" s="442" t="s">
        <v>1619</v>
      </c>
      <c r="L256" s="612">
        <v>700000</v>
      </c>
      <c r="M256" s="363">
        <v>2014</v>
      </c>
      <c r="N256" s="363" t="s">
        <v>186</v>
      </c>
      <c r="O256" s="644">
        <f t="shared" si="190"/>
        <v>700000</v>
      </c>
      <c r="P256" s="442" t="s">
        <v>98</v>
      </c>
      <c r="Q256" s="447"/>
      <c r="R256" s="447"/>
      <c r="S256" s="442" t="s">
        <v>851</v>
      </c>
      <c r="T256" s="167">
        <v>5</v>
      </c>
      <c r="U256" s="167">
        <f t="shared" si="235"/>
        <v>3</v>
      </c>
      <c r="V256" s="586">
        <f t="shared" si="236"/>
        <v>140000</v>
      </c>
      <c r="W256" s="586">
        <f t="shared" si="237"/>
        <v>420000</v>
      </c>
      <c r="X256" s="586">
        <f t="shared" si="238"/>
        <v>280000</v>
      </c>
      <c r="Y256" s="592">
        <f t="shared" si="201"/>
        <v>4</v>
      </c>
      <c r="Z256" s="586">
        <f t="shared" si="239"/>
        <v>140000</v>
      </c>
      <c r="AA256" s="586">
        <f t="shared" si="240"/>
        <v>560000</v>
      </c>
      <c r="AB256" s="586">
        <f t="shared" si="241"/>
        <v>140000</v>
      </c>
      <c r="AC256" s="291" t="b">
        <f t="shared" si="242"/>
        <v>1</v>
      </c>
    </row>
    <row r="257" spans="1:29" ht="54.95" hidden="1" customHeight="1">
      <c r="A257" s="297" t="s">
        <v>623</v>
      </c>
      <c r="B257" s="641">
        <v>26</v>
      </c>
      <c r="C257" s="636" t="s">
        <v>848</v>
      </c>
      <c r="D257" s="522" t="s">
        <v>849</v>
      </c>
      <c r="E257" s="432" t="s">
        <v>850</v>
      </c>
      <c r="F257" s="524" t="s">
        <v>198</v>
      </c>
      <c r="G257" s="524" t="s">
        <v>866</v>
      </c>
      <c r="H257" s="432" t="s">
        <v>866</v>
      </c>
      <c r="I257" s="432" t="s">
        <v>187</v>
      </c>
      <c r="J257" s="443">
        <v>1</v>
      </c>
      <c r="K257" s="436" t="s">
        <v>1619</v>
      </c>
      <c r="L257" s="614">
        <v>700000</v>
      </c>
      <c r="M257" s="432">
        <v>2014</v>
      </c>
      <c r="N257" s="432" t="s">
        <v>186</v>
      </c>
      <c r="O257" s="642">
        <f t="shared" si="190"/>
        <v>700000</v>
      </c>
      <c r="P257" s="436" t="s">
        <v>98</v>
      </c>
      <c r="Q257" s="443"/>
      <c r="R257" s="443"/>
      <c r="S257" s="436" t="s">
        <v>851</v>
      </c>
      <c r="T257" s="167">
        <v>5</v>
      </c>
      <c r="U257" s="167">
        <f t="shared" si="235"/>
        <v>3</v>
      </c>
      <c r="V257" s="586">
        <f t="shared" si="236"/>
        <v>140000</v>
      </c>
      <c r="W257" s="586">
        <f t="shared" si="237"/>
        <v>420000</v>
      </c>
      <c r="X257" s="586">
        <f t="shared" si="238"/>
        <v>280000</v>
      </c>
      <c r="Y257" s="592">
        <f t="shared" si="201"/>
        <v>4</v>
      </c>
      <c r="Z257" s="586">
        <f t="shared" si="239"/>
        <v>140000</v>
      </c>
      <c r="AA257" s="586">
        <f t="shared" si="240"/>
        <v>560000</v>
      </c>
      <c r="AB257" s="586">
        <f t="shared" si="241"/>
        <v>140000</v>
      </c>
      <c r="AC257" s="291" t="b">
        <f t="shared" si="242"/>
        <v>1</v>
      </c>
    </row>
    <row r="258" spans="1:29" ht="54.95" hidden="1" customHeight="1">
      <c r="A258" s="297" t="s">
        <v>623</v>
      </c>
      <c r="B258" s="596">
        <v>27</v>
      </c>
      <c r="C258" s="593" t="s">
        <v>848</v>
      </c>
      <c r="D258" s="300" t="s">
        <v>849</v>
      </c>
      <c r="E258" s="70" t="s">
        <v>850</v>
      </c>
      <c r="F258" s="311" t="s">
        <v>198</v>
      </c>
      <c r="G258" s="311" t="s">
        <v>866</v>
      </c>
      <c r="H258" s="70" t="s">
        <v>866</v>
      </c>
      <c r="I258" s="70" t="s">
        <v>187</v>
      </c>
      <c r="J258" s="349">
        <v>1</v>
      </c>
      <c r="K258" s="312" t="s">
        <v>1619</v>
      </c>
      <c r="L258" s="419">
        <v>700000</v>
      </c>
      <c r="M258" s="70">
        <v>2014</v>
      </c>
      <c r="N258" s="70" t="s">
        <v>186</v>
      </c>
      <c r="O258" s="606">
        <f t="shared" si="190"/>
        <v>700000</v>
      </c>
      <c r="P258" s="312" t="s">
        <v>98</v>
      </c>
      <c r="Q258" s="349"/>
      <c r="R258" s="349"/>
      <c r="S258" s="312" t="s">
        <v>851</v>
      </c>
      <c r="T258" s="167">
        <v>5</v>
      </c>
      <c r="U258" s="167">
        <f t="shared" si="235"/>
        <v>3</v>
      </c>
      <c r="V258" s="586">
        <f t="shared" si="236"/>
        <v>140000</v>
      </c>
      <c r="W258" s="586">
        <f t="shared" si="237"/>
        <v>420000</v>
      </c>
      <c r="X258" s="586">
        <f t="shared" si="238"/>
        <v>280000</v>
      </c>
      <c r="Y258" s="592">
        <f t="shared" si="201"/>
        <v>4</v>
      </c>
      <c r="Z258" s="586">
        <f t="shared" si="239"/>
        <v>140000</v>
      </c>
      <c r="AA258" s="586">
        <f t="shared" si="240"/>
        <v>560000</v>
      </c>
      <c r="AB258" s="586">
        <f t="shared" si="241"/>
        <v>140000</v>
      </c>
      <c r="AC258" s="291" t="b">
        <f t="shared" si="242"/>
        <v>1</v>
      </c>
    </row>
    <row r="259" spans="1:29" ht="54.95" hidden="1" customHeight="1">
      <c r="A259" s="297" t="s">
        <v>623</v>
      </c>
      <c r="B259" s="596">
        <v>28</v>
      </c>
      <c r="C259" s="593" t="s">
        <v>848</v>
      </c>
      <c r="D259" s="300" t="s">
        <v>849</v>
      </c>
      <c r="E259" s="70" t="s">
        <v>850</v>
      </c>
      <c r="F259" s="311" t="s">
        <v>198</v>
      </c>
      <c r="G259" s="311" t="s">
        <v>866</v>
      </c>
      <c r="H259" s="70" t="s">
        <v>866</v>
      </c>
      <c r="I259" s="70" t="s">
        <v>187</v>
      </c>
      <c r="J259" s="349">
        <v>1</v>
      </c>
      <c r="K259" s="312" t="s">
        <v>1619</v>
      </c>
      <c r="L259" s="419">
        <v>700000</v>
      </c>
      <c r="M259" s="70">
        <v>2014</v>
      </c>
      <c r="N259" s="70" t="s">
        <v>186</v>
      </c>
      <c r="O259" s="606">
        <f t="shared" si="190"/>
        <v>700000</v>
      </c>
      <c r="P259" s="312" t="s">
        <v>98</v>
      </c>
      <c r="Q259" s="349"/>
      <c r="R259" s="349"/>
      <c r="S259" s="312" t="s">
        <v>851</v>
      </c>
      <c r="T259" s="167">
        <v>5</v>
      </c>
      <c r="U259" s="167">
        <f t="shared" si="235"/>
        <v>3</v>
      </c>
      <c r="V259" s="586">
        <f t="shared" si="236"/>
        <v>140000</v>
      </c>
      <c r="W259" s="586">
        <f t="shared" si="237"/>
        <v>420000</v>
      </c>
      <c r="X259" s="586">
        <f t="shared" si="238"/>
        <v>280000</v>
      </c>
      <c r="Y259" s="592">
        <f t="shared" si="201"/>
        <v>4</v>
      </c>
      <c r="Z259" s="586">
        <f t="shared" si="239"/>
        <v>140000</v>
      </c>
      <c r="AA259" s="586">
        <f t="shared" si="240"/>
        <v>560000</v>
      </c>
      <c r="AB259" s="586">
        <f t="shared" si="241"/>
        <v>140000</v>
      </c>
      <c r="AC259" s="291" t="b">
        <f t="shared" si="242"/>
        <v>1</v>
      </c>
    </row>
    <row r="260" spans="1:29" ht="54.95" hidden="1" customHeight="1">
      <c r="A260" s="297" t="s">
        <v>623</v>
      </c>
      <c r="B260" s="596">
        <v>29</v>
      </c>
      <c r="C260" s="593" t="s">
        <v>848</v>
      </c>
      <c r="D260" s="300" t="s">
        <v>849</v>
      </c>
      <c r="E260" s="70" t="s">
        <v>850</v>
      </c>
      <c r="F260" s="311" t="s">
        <v>198</v>
      </c>
      <c r="G260" s="311" t="s">
        <v>866</v>
      </c>
      <c r="H260" s="70" t="s">
        <v>866</v>
      </c>
      <c r="I260" s="70" t="s">
        <v>187</v>
      </c>
      <c r="J260" s="349">
        <v>1</v>
      </c>
      <c r="K260" s="312" t="s">
        <v>1619</v>
      </c>
      <c r="L260" s="419">
        <v>700000</v>
      </c>
      <c r="M260" s="70">
        <v>2014</v>
      </c>
      <c r="N260" s="70" t="s">
        <v>186</v>
      </c>
      <c r="O260" s="606">
        <f t="shared" si="190"/>
        <v>700000</v>
      </c>
      <c r="P260" s="312" t="s">
        <v>98</v>
      </c>
      <c r="Q260" s="349"/>
      <c r="R260" s="349"/>
      <c r="S260" s="312" t="s">
        <v>851</v>
      </c>
      <c r="T260" s="167">
        <v>5</v>
      </c>
      <c r="U260" s="167">
        <f t="shared" si="235"/>
        <v>3</v>
      </c>
      <c r="V260" s="586">
        <f t="shared" si="236"/>
        <v>140000</v>
      </c>
      <c r="W260" s="586">
        <f t="shared" si="237"/>
        <v>420000</v>
      </c>
      <c r="X260" s="586">
        <f t="shared" si="238"/>
        <v>280000</v>
      </c>
      <c r="Y260" s="592">
        <f t="shared" si="201"/>
        <v>4</v>
      </c>
      <c r="Z260" s="586">
        <f t="shared" si="239"/>
        <v>140000</v>
      </c>
      <c r="AA260" s="586">
        <f t="shared" si="240"/>
        <v>560000</v>
      </c>
      <c r="AB260" s="586">
        <f t="shared" si="241"/>
        <v>140000</v>
      </c>
      <c r="AC260" s="291" t="b">
        <f t="shared" si="242"/>
        <v>1</v>
      </c>
    </row>
    <row r="261" spans="1:29" ht="54.95" hidden="1" customHeight="1">
      <c r="A261" s="297" t="s">
        <v>623</v>
      </c>
      <c r="B261" s="596">
        <v>30</v>
      </c>
      <c r="C261" s="593" t="s">
        <v>848</v>
      </c>
      <c r="D261" s="300" t="s">
        <v>849</v>
      </c>
      <c r="E261" s="70" t="s">
        <v>850</v>
      </c>
      <c r="F261" s="311" t="s">
        <v>198</v>
      </c>
      <c r="G261" s="311" t="s">
        <v>866</v>
      </c>
      <c r="H261" s="70" t="s">
        <v>866</v>
      </c>
      <c r="I261" s="70" t="s">
        <v>187</v>
      </c>
      <c r="J261" s="349">
        <v>1</v>
      </c>
      <c r="K261" s="312" t="s">
        <v>1619</v>
      </c>
      <c r="L261" s="419">
        <v>700000</v>
      </c>
      <c r="M261" s="70">
        <v>2014</v>
      </c>
      <c r="N261" s="70" t="s">
        <v>186</v>
      </c>
      <c r="O261" s="606">
        <f t="shared" si="190"/>
        <v>700000</v>
      </c>
      <c r="P261" s="312" t="s">
        <v>98</v>
      </c>
      <c r="Q261" s="349"/>
      <c r="R261" s="349"/>
      <c r="S261" s="312" t="s">
        <v>851</v>
      </c>
      <c r="T261" s="167">
        <v>5</v>
      </c>
      <c r="U261" s="167">
        <f t="shared" si="235"/>
        <v>3</v>
      </c>
      <c r="V261" s="586">
        <f t="shared" si="236"/>
        <v>140000</v>
      </c>
      <c r="W261" s="586">
        <f t="shared" si="237"/>
        <v>420000</v>
      </c>
      <c r="X261" s="586">
        <f t="shared" si="238"/>
        <v>280000</v>
      </c>
      <c r="Y261" s="592">
        <f t="shared" si="201"/>
        <v>4</v>
      </c>
      <c r="Z261" s="586">
        <f t="shared" si="239"/>
        <v>140000</v>
      </c>
      <c r="AA261" s="586">
        <f t="shared" si="240"/>
        <v>560000</v>
      </c>
      <c r="AB261" s="586">
        <f t="shared" si="241"/>
        <v>140000</v>
      </c>
      <c r="AC261" s="291" t="b">
        <f t="shared" si="242"/>
        <v>1</v>
      </c>
    </row>
    <row r="262" spans="1:29" ht="54.95" hidden="1" customHeight="1">
      <c r="A262" s="297" t="s">
        <v>623</v>
      </c>
      <c r="B262" s="596">
        <v>31</v>
      </c>
      <c r="C262" s="593" t="s">
        <v>848</v>
      </c>
      <c r="D262" s="300" t="s">
        <v>849</v>
      </c>
      <c r="E262" s="70" t="s">
        <v>850</v>
      </c>
      <c r="F262" s="311" t="s">
        <v>198</v>
      </c>
      <c r="G262" s="311" t="s">
        <v>866</v>
      </c>
      <c r="H262" s="70" t="s">
        <v>866</v>
      </c>
      <c r="I262" s="70" t="s">
        <v>187</v>
      </c>
      <c r="J262" s="349">
        <v>1</v>
      </c>
      <c r="K262" s="312" t="s">
        <v>1619</v>
      </c>
      <c r="L262" s="419">
        <v>700000</v>
      </c>
      <c r="M262" s="70">
        <v>2014</v>
      </c>
      <c r="N262" s="70" t="s">
        <v>186</v>
      </c>
      <c r="O262" s="606">
        <f t="shared" si="190"/>
        <v>700000</v>
      </c>
      <c r="P262" s="312" t="s">
        <v>98</v>
      </c>
      <c r="Q262" s="349"/>
      <c r="R262" s="349"/>
      <c r="S262" s="312" t="s">
        <v>851</v>
      </c>
      <c r="T262" s="167">
        <v>5</v>
      </c>
      <c r="U262" s="167">
        <f t="shared" si="235"/>
        <v>3</v>
      </c>
      <c r="V262" s="586">
        <f t="shared" si="236"/>
        <v>140000</v>
      </c>
      <c r="W262" s="586">
        <f t="shared" si="237"/>
        <v>420000</v>
      </c>
      <c r="X262" s="586">
        <f t="shared" si="238"/>
        <v>280000</v>
      </c>
      <c r="Y262" s="592">
        <f t="shared" si="201"/>
        <v>4</v>
      </c>
      <c r="Z262" s="586">
        <f t="shared" si="239"/>
        <v>140000</v>
      </c>
      <c r="AA262" s="586">
        <f t="shared" si="240"/>
        <v>560000</v>
      </c>
      <c r="AB262" s="586">
        <f t="shared" si="241"/>
        <v>140000</v>
      </c>
      <c r="AC262" s="291" t="b">
        <f t="shared" si="242"/>
        <v>1</v>
      </c>
    </row>
    <row r="263" spans="1:29" ht="54.95" hidden="1" customHeight="1">
      <c r="A263" s="297" t="s">
        <v>623</v>
      </c>
      <c r="B263" s="596">
        <v>32</v>
      </c>
      <c r="C263" s="593" t="s">
        <v>848</v>
      </c>
      <c r="D263" s="300" t="s">
        <v>849</v>
      </c>
      <c r="E263" s="70" t="s">
        <v>850</v>
      </c>
      <c r="F263" s="311" t="s">
        <v>198</v>
      </c>
      <c r="G263" s="311" t="s">
        <v>866</v>
      </c>
      <c r="H263" s="70" t="s">
        <v>866</v>
      </c>
      <c r="I263" s="70" t="s">
        <v>187</v>
      </c>
      <c r="J263" s="349">
        <v>1</v>
      </c>
      <c r="K263" s="312" t="s">
        <v>1619</v>
      </c>
      <c r="L263" s="419">
        <v>700000</v>
      </c>
      <c r="M263" s="70">
        <v>2014</v>
      </c>
      <c r="N263" s="70" t="s">
        <v>186</v>
      </c>
      <c r="O263" s="606">
        <f t="shared" si="190"/>
        <v>700000</v>
      </c>
      <c r="P263" s="312" t="s">
        <v>98</v>
      </c>
      <c r="Q263" s="349"/>
      <c r="R263" s="349"/>
      <c r="S263" s="312" t="s">
        <v>851</v>
      </c>
      <c r="T263" s="167">
        <v>5</v>
      </c>
      <c r="U263" s="167">
        <f t="shared" si="235"/>
        <v>3</v>
      </c>
      <c r="V263" s="586">
        <f t="shared" si="236"/>
        <v>140000</v>
      </c>
      <c r="W263" s="586">
        <f t="shared" si="237"/>
        <v>420000</v>
      </c>
      <c r="X263" s="586">
        <f t="shared" si="238"/>
        <v>280000</v>
      </c>
      <c r="Y263" s="592">
        <f t="shared" si="201"/>
        <v>4</v>
      </c>
      <c r="Z263" s="586">
        <f t="shared" si="239"/>
        <v>140000</v>
      </c>
      <c r="AA263" s="586">
        <f t="shared" si="240"/>
        <v>560000</v>
      </c>
      <c r="AB263" s="586">
        <f t="shared" si="241"/>
        <v>140000</v>
      </c>
      <c r="AC263" s="291" t="b">
        <f t="shared" si="242"/>
        <v>1</v>
      </c>
    </row>
    <row r="264" spans="1:29" ht="54.95" hidden="1" customHeight="1">
      <c r="A264" s="297" t="s">
        <v>623</v>
      </c>
      <c r="B264" s="596">
        <v>33</v>
      </c>
      <c r="C264" s="593" t="s">
        <v>848</v>
      </c>
      <c r="D264" s="300" t="s">
        <v>849</v>
      </c>
      <c r="E264" s="70" t="s">
        <v>850</v>
      </c>
      <c r="F264" s="311" t="s">
        <v>198</v>
      </c>
      <c r="G264" s="311" t="s">
        <v>866</v>
      </c>
      <c r="H264" s="70" t="s">
        <v>866</v>
      </c>
      <c r="I264" s="70" t="s">
        <v>187</v>
      </c>
      <c r="J264" s="349">
        <v>1</v>
      </c>
      <c r="K264" s="312" t="s">
        <v>1619</v>
      </c>
      <c r="L264" s="419">
        <v>700000</v>
      </c>
      <c r="M264" s="70">
        <v>2014</v>
      </c>
      <c r="N264" s="70" t="s">
        <v>186</v>
      </c>
      <c r="O264" s="606">
        <f t="shared" si="190"/>
        <v>700000</v>
      </c>
      <c r="P264" s="312" t="s">
        <v>98</v>
      </c>
      <c r="Q264" s="349"/>
      <c r="R264" s="349"/>
      <c r="S264" s="312" t="s">
        <v>851</v>
      </c>
      <c r="T264" s="167">
        <v>5</v>
      </c>
      <c r="U264" s="167">
        <f t="shared" si="235"/>
        <v>3</v>
      </c>
      <c r="V264" s="586">
        <f t="shared" si="236"/>
        <v>140000</v>
      </c>
      <c r="W264" s="586">
        <f t="shared" si="237"/>
        <v>420000</v>
      </c>
      <c r="X264" s="586">
        <f t="shared" si="238"/>
        <v>280000</v>
      </c>
      <c r="Y264" s="592">
        <f t="shared" si="201"/>
        <v>4</v>
      </c>
      <c r="Z264" s="586">
        <f t="shared" si="239"/>
        <v>140000</v>
      </c>
      <c r="AA264" s="586">
        <f t="shared" si="240"/>
        <v>560000</v>
      </c>
      <c r="AB264" s="586">
        <f t="shared" si="241"/>
        <v>140000</v>
      </c>
      <c r="AC264" s="291" t="b">
        <f t="shared" si="242"/>
        <v>1</v>
      </c>
    </row>
    <row r="265" spans="1:29" ht="54.95" hidden="1" customHeight="1">
      <c r="A265" s="297" t="s">
        <v>623</v>
      </c>
      <c r="B265" s="596">
        <v>34</v>
      </c>
      <c r="C265" s="593" t="s">
        <v>848</v>
      </c>
      <c r="D265" s="300" t="s">
        <v>849</v>
      </c>
      <c r="E265" s="70" t="s">
        <v>850</v>
      </c>
      <c r="F265" s="311" t="s">
        <v>198</v>
      </c>
      <c r="G265" s="311" t="s">
        <v>866</v>
      </c>
      <c r="H265" s="70" t="s">
        <v>866</v>
      </c>
      <c r="I265" s="70" t="s">
        <v>187</v>
      </c>
      <c r="J265" s="349">
        <v>1</v>
      </c>
      <c r="K265" s="312" t="s">
        <v>1619</v>
      </c>
      <c r="L265" s="419">
        <v>700000</v>
      </c>
      <c r="M265" s="70">
        <v>2014</v>
      </c>
      <c r="N265" s="70" t="s">
        <v>186</v>
      </c>
      <c r="O265" s="606">
        <f t="shared" si="190"/>
        <v>700000</v>
      </c>
      <c r="P265" s="312" t="s">
        <v>98</v>
      </c>
      <c r="Q265" s="349"/>
      <c r="R265" s="349"/>
      <c r="S265" s="312" t="s">
        <v>851</v>
      </c>
      <c r="T265" s="167">
        <v>5</v>
      </c>
      <c r="U265" s="167">
        <f t="shared" si="235"/>
        <v>3</v>
      </c>
      <c r="V265" s="586">
        <f t="shared" si="236"/>
        <v>140000</v>
      </c>
      <c r="W265" s="586">
        <f t="shared" si="237"/>
        <v>420000</v>
      </c>
      <c r="X265" s="586">
        <f t="shared" si="238"/>
        <v>280000</v>
      </c>
      <c r="Y265" s="592">
        <f t="shared" si="201"/>
        <v>4</v>
      </c>
      <c r="Z265" s="586">
        <f t="shared" si="239"/>
        <v>140000</v>
      </c>
      <c r="AA265" s="586">
        <f t="shared" si="240"/>
        <v>560000</v>
      </c>
      <c r="AB265" s="586">
        <f t="shared" si="241"/>
        <v>140000</v>
      </c>
      <c r="AC265" s="291" t="b">
        <f t="shared" si="242"/>
        <v>1</v>
      </c>
    </row>
    <row r="266" spans="1:29" ht="54.95" hidden="1" customHeight="1">
      <c r="A266" s="297" t="s">
        <v>623</v>
      </c>
      <c r="B266" s="596">
        <v>35</v>
      </c>
      <c r="C266" s="593" t="s">
        <v>848</v>
      </c>
      <c r="D266" s="300" t="s">
        <v>849</v>
      </c>
      <c r="E266" s="70" t="s">
        <v>850</v>
      </c>
      <c r="F266" s="311" t="s">
        <v>198</v>
      </c>
      <c r="G266" s="311" t="s">
        <v>866</v>
      </c>
      <c r="H266" s="70" t="s">
        <v>866</v>
      </c>
      <c r="I266" s="70" t="s">
        <v>187</v>
      </c>
      <c r="J266" s="349">
        <v>1</v>
      </c>
      <c r="K266" s="312" t="s">
        <v>1619</v>
      </c>
      <c r="L266" s="419">
        <v>700000</v>
      </c>
      <c r="M266" s="70">
        <v>2014</v>
      </c>
      <c r="N266" s="70" t="s">
        <v>186</v>
      </c>
      <c r="O266" s="606">
        <f t="shared" si="190"/>
        <v>700000</v>
      </c>
      <c r="P266" s="312" t="s">
        <v>98</v>
      </c>
      <c r="Q266" s="349"/>
      <c r="R266" s="349"/>
      <c r="S266" s="312" t="s">
        <v>851</v>
      </c>
      <c r="T266" s="167">
        <v>5</v>
      </c>
      <c r="U266" s="167">
        <f t="shared" si="235"/>
        <v>3</v>
      </c>
      <c r="V266" s="586">
        <f t="shared" si="236"/>
        <v>140000</v>
      </c>
      <c r="W266" s="586">
        <f t="shared" si="237"/>
        <v>420000</v>
      </c>
      <c r="X266" s="586">
        <f t="shared" si="238"/>
        <v>280000</v>
      </c>
      <c r="Y266" s="592">
        <f t="shared" si="201"/>
        <v>4</v>
      </c>
      <c r="Z266" s="586">
        <f t="shared" si="239"/>
        <v>140000</v>
      </c>
      <c r="AA266" s="586">
        <f t="shared" si="240"/>
        <v>560000</v>
      </c>
      <c r="AB266" s="586">
        <f t="shared" si="241"/>
        <v>140000</v>
      </c>
      <c r="AC266" s="291" t="b">
        <f t="shared" si="242"/>
        <v>1</v>
      </c>
    </row>
    <row r="267" spans="1:29" ht="54.95" hidden="1" customHeight="1">
      <c r="A267" s="297" t="s">
        <v>623</v>
      </c>
      <c r="B267" s="643">
        <v>36</v>
      </c>
      <c r="C267" s="637" t="s">
        <v>848</v>
      </c>
      <c r="D267" s="480" t="s">
        <v>849</v>
      </c>
      <c r="E267" s="363" t="s">
        <v>850</v>
      </c>
      <c r="F267" s="533" t="s">
        <v>198</v>
      </c>
      <c r="G267" s="533" t="s">
        <v>866</v>
      </c>
      <c r="H267" s="363" t="s">
        <v>866</v>
      </c>
      <c r="I267" s="363" t="s">
        <v>187</v>
      </c>
      <c r="J267" s="447">
        <v>1</v>
      </c>
      <c r="K267" s="442" t="s">
        <v>1619</v>
      </c>
      <c r="L267" s="612">
        <v>700000</v>
      </c>
      <c r="M267" s="363">
        <v>2014</v>
      </c>
      <c r="N267" s="363" t="s">
        <v>186</v>
      </c>
      <c r="O267" s="644">
        <f t="shared" si="190"/>
        <v>700000</v>
      </c>
      <c r="P267" s="442" t="s">
        <v>98</v>
      </c>
      <c r="Q267" s="447"/>
      <c r="R267" s="447"/>
      <c r="S267" s="442" t="s">
        <v>851</v>
      </c>
      <c r="T267" s="167">
        <v>5</v>
      </c>
      <c r="U267" s="167">
        <f t="shared" si="235"/>
        <v>3</v>
      </c>
      <c r="V267" s="586">
        <f t="shared" si="236"/>
        <v>140000</v>
      </c>
      <c r="W267" s="586">
        <f t="shared" si="237"/>
        <v>420000</v>
      </c>
      <c r="X267" s="586">
        <f t="shared" si="238"/>
        <v>280000</v>
      </c>
      <c r="Y267" s="592">
        <f t="shared" si="201"/>
        <v>4</v>
      </c>
      <c r="Z267" s="586">
        <f t="shared" si="239"/>
        <v>140000</v>
      </c>
      <c r="AA267" s="586">
        <f t="shared" si="240"/>
        <v>560000</v>
      </c>
      <c r="AB267" s="586">
        <f t="shared" si="241"/>
        <v>140000</v>
      </c>
      <c r="AC267" s="291" t="b">
        <f t="shared" si="242"/>
        <v>1</v>
      </c>
    </row>
    <row r="268" spans="1:29" ht="54.95" hidden="1" customHeight="1">
      <c r="A268" s="297" t="s">
        <v>623</v>
      </c>
      <c r="B268" s="641">
        <v>37</v>
      </c>
      <c r="C268" s="636" t="s">
        <v>848</v>
      </c>
      <c r="D268" s="522" t="s">
        <v>849</v>
      </c>
      <c r="E268" s="432" t="s">
        <v>850</v>
      </c>
      <c r="F268" s="524" t="s">
        <v>198</v>
      </c>
      <c r="G268" s="524" t="s">
        <v>866</v>
      </c>
      <c r="H268" s="432" t="s">
        <v>866</v>
      </c>
      <c r="I268" s="432" t="s">
        <v>187</v>
      </c>
      <c r="J268" s="443">
        <v>1</v>
      </c>
      <c r="K268" s="436" t="s">
        <v>1619</v>
      </c>
      <c r="L268" s="614">
        <v>700000</v>
      </c>
      <c r="M268" s="432">
        <v>2014</v>
      </c>
      <c r="N268" s="432" t="s">
        <v>186</v>
      </c>
      <c r="O268" s="642">
        <f t="shared" si="190"/>
        <v>700000</v>
      </c>
      <c r="P268" s="436" t="s">
        <v>98</v>
      </c>
      <c r="Q268" s="443"/>
      <c r="R268" s="443"/>
      <c r="S268" s="436" t="s">
        <v>851</v>
      </c>
      <c r="T268" s="167">
        <v>5</v>
      </c>
      <c r="U268" s="167">
        <f t="shared" si="235"/>
        <v>3</v>
      </c>
      <c r="V268" s="586">
        <f t="shared" si="236"/>
        <v>140000</v>
      </c>
      <c r="W268" s="586">
        <f t="shared" si="237"/>
        <v>420000</v>
      </c>
      <c r="X268" s="586">
        <f t="shared" si="238"/>
        <v>280000</v>
      </c>
      <c r="Y268" s="592">
        <f t="shared" si="201"/>
        <v>4</v>
      </c>
      <c r="Z268" s="586">
        <f t="shared" si="239"/>
        <v>140000</v>
      </c>
      <c r="AA268" s="586">
        <f t="shared" si="240"/>
        <v>560000</v>
      </c>
      <c r="AB268" s="586">
        <f t="shared" si="241"/>
        <v>140000</v>
      </c>
      <c r="AC268" s="291" t="b">
        <f t="shared" si="242"/>
        <v>1</v>
      </c>
    </row>
    <row r="269" spans="1:29" ht="54.95" hidden="1" customHeight="1">
      <c r="A269" s="297" t="s">
        <v>623</v>
      </c>
      <c r="B269" s="596">
        <v>38</v>
      </c>
      <c r="C269" s="593" t="s">
        <v>848</v>
      </c>
      <c r="D269" s="300" t="s">
        <v>849</v>
      </c>
      <c r="E269" s="70" t="s">
        <v>850</v>
      </c>
      <c r="F269" s="311" t="s">
        <v>198</v>
      </c>
      <c r="G269" s="311" t="s">
        <v>866</v>
      </c>
      <c r="H269" s="70" t="s">
        <v>866</v>
      </c>
      <c r="I269" s="70" t="s">
        <v>187</v>
      </c>
      <c r="J269" s="349">
        <v>1</v>
      </c>
      <c r="K269" s="312" t="s">
        <v>1619</v>
      </c>
      <c r="L269" s="419">
        <v>700000</v>
      </c>
      <c r="M269" s="70">
        <v>2014</v>
      </c>
      <c r="N269" s="70" t="s">
        <v>186</v>
      </c>
      <c r="O269" s="606">
        <f t="shared" si="190"/>
        <v>700000</v>
      </c>
      <c r="P269" s="312" t="s">
        <v>98</v>
      </c>
      <c r="Q269" s="349"/>
      <c r="R269" s="349"/>
      <c r="S269" s="312" t="s">
        <v>851</v>
      </c>
      <c r="T269" s="167">
        <v>5</v>
      </c>
      <c r="U269" s="167">
        <f t="shared" si="235"/>
        <v>3</v>
      </c>
      <c r="V269" s="586">
        <f t="shared" si="236"/>
        <v>140000</v>
      </c>
      <c r="W269" s="586">
        <f t="shared" si="237"/>
        <v>420000</v>
      </c>
      <c r="X269" s="586">
        <f t="shared" si="238"/>
        <v>280000</v>
      </c>
      <c r="Y269" s="592">
        <f t="shared" si="201"/>
        <v>4</v>
      </c>
      <c r="Z269" s="586">
        <f t="shared" si="239"/>
        <v>140000</v>
      </c>
      <c r="AA269" s="586">
        <f t="shared" si="240"/>
        <v>560000</v>
      </c>
      <c r="AB269" s="586">
        <f t="shared" si="241"/>
        <v>140000</v>
      </c>
      <c r="AC269" s="291" t="b">
        <f t="shared" si="242"/>
        <v>1</v>
      </c>
    </row>
    <row r="270" spans="1:29" ht="54.95" hidden="1" customHeight="1">
      <c r="A270" s="297" t="s">
        <v>623</v>
      </c>
      <c r="B270" s="596">
        <v>39</v>
      </c>
      <c r="C270" s="593" t="s">
        <v>848</v>
      </c>
      <c r="D270" s="300" t="s">
        <v>849</v>
      </c>
      <c r="E270" s="70" t="s">
        <v>850</v>
      </c>
      <c r="F270" s="311" t="s">
        <v>198</v>
      </c>
      <c r="G270" s="311" t="s">
        <v>866</v>
      </c>
      <c r="H270" s="70" t="s">
        <v>866</v>
      </c>
      <c r="I270" s="70" t="s">
        <v>187</v>
      </c>
      <c r="J270" s="349">
        <v>1</v>
      </c>
      <c r="K270" s="312" t="s">
        <v>1619</v>
      </c>
      <c r="L270" s="419">
        <v>700000</v>
      </c>
      <c r="M270" s="70">
        <v>2014</v>
      </c>
      <c r="N270" s="70" t="s">
        <v>186</v>
      </c>
      <c r="O270" s="606">
        <f t="shared" si="190"/>
        <v>700000</v>
      </c>
      <c r="P270" s="312" t="s">
        <v>98</v>
      </c>
      <c r="Q270" s="349"/>
      <c r="R270" s="349"/>
      <c r="S270" s="312" t="s">
        <v>851</v>
      </c>
      <c r="T270" s="167">
        <v>5</v>
      </c>
      <c r="U270" s="167">
        <f t="shared" si="235"/>
        <v>3</v>
      </c>
      <c r="V270" s="586">
        <f t="shared" si="236"/>
        <v>140000</v>
      </c>
      <c r="W270" s="586">
        <f t="shared" si="237"/>
        <v>420000</v>
      </c>
      <c r="X270" s="586">
        <f t="shared" si="238"/>
        <v>280000</v>
      </c>
      <c r="Y270" s="592">
        <f t="shared" si="201"/>
        <v>4</v>
      </c>
      <c r="Z270" s="586">
        <f t="shared" si="239"/>
        <v>140000</v>
      </c>
      <c r="AA270" s="586">
        <f t="shared" si="240"/>
        <v>560000</v>
      </c>
      <c r="AB270" s="586">
        <f t="shared" si="241"/>
        <v>140000</v>
      </c>
      <c r="AC270" s="291" t="b">
        <f t="shared" si="242"/>
        <v>1</v>
      </c>
    </row>
    <row r="271" spans="1:29" ht="54.95" hidden="1" customHeight="1">
      <c r="A271" s="297" t="s">
        <v>623</v>
      </c>
      <c r="B271" s="596">
        <v>40</v>
      </c>
      <c r="C271" s="593" t="s">
        <v>848</v>
      </c>
      <c r="D271" s="300" t="s">
        <v>849</v>
      </c>
      <c r="E271" s="70" t="s">
        <v>850</v>
      </c>
      <c r="F271" s="311" t="s">
        <v>198</v>
      </c>
      <c r="G271" s="311" t="s">
        <v>866</v>
      </c>
      <c r="H271" s="70" t="s">
        <v>866</v>
      </c>
      <c r="I271" s="70" t="s">
        <v>187</v>
      </c>
      <c r="J271" s="349">
        <v>1</v>
      </c>
      <c r="K271" s="312" t="s">
        <v>1619</v>
      </c>
      <c r="L271" s="419">
        <v>700000</v>
      </c>
      <c r="M271" s="70">
        <v>2014</v>
      </c>
      <c r="N271" s="70" t="s">
        <v>186</v>
      </c>
      <c r="O271" s="606">
        <f t="shared" si="190"/>
        <v>700000</v>
      </c>
      <c r="P271" s="312" t="s">
        <v>98</v>
      </c>
      <c r="Q271" s="349"/>
      <c r="R271" s="349"/>
      <c r="S271" s="312" t="s">
        <v>851</v>
      </c>
      <c r="T271" s="167">
        <v>5</v>
      </c>
      <c r="U271" s="167">
        <f t="shared" si="235"/>
        <v>3</v>
      </c>
      <c r="V271" s="586">
        <f t="shared" si="236"/>
        <v>140000</v>
      </c>
      <c r="W271" s="586">
        <f t="shared" si="237"/>
        <v>420000</v>
      </c>
      <c r="X271" s="586">
        <f t="shared" si="238"/>
        <v>280000</v>
      </c>
      <c r="Y271" s="592">
        <f t="shared" si="201"/>
        <v>4</v>
      </c>
      <c r="Z271" s="586">
        <f t="shared" si="239"/>
        <v>140000</v>
      </c>
      <c r="AA271" s="586">
        <f t="shared" si="240"/>
        <v>560000</v>
      </c>
      <c r="AB271" s="586">
        <f t="shared" si="241"/>
        <v>140000</v>
      </c>
      <c r="AC271" s="291" t="b">
        <f t="shared" si="242"/>
        <v>1</v>
      </c>
    </row>
    <row r="272" spans="1:29" ht="54.95" hidden="1" customHeight="1">
      <c r="A272" s="297" t="s">
        <v>623</v>
      </c>
      <c r="B272" s="596">
        <v>41</v>
      </c>
      <c r="C272" s="593" t="s">
        <v>848</v>
      </c>
      <c r="D272" s="300" t="s">
        <v>849</v>
      </c>
      <c r="E272" s="70" t="s">
        <v>850</v>
      </c>
      <c r="F272" s="311" t="s">
        <v>198</v>
      </c>
      <c r="G272" s="311" t="s">
        <v>866</v>
      </c>
      <c r="H272" s="70" t="s">
        <v>866</v>
      </c>
      <c r="I272" s="70" t="s">
        <v>187</v>
      </c>
      <c r="J272" s="349">
        <v>1</v>
      </c>
      <c r="K272" s="312" t="s">
        <v>1619</v>
      </c>
      <c r="L272" s="419">
        <v>700000</v>
      </c>
      <c r="M272" s="70">
        <v>2014</v>
      </c>
      <c r="N272" s="70" t="s">
        <v>186</v>
      </c>
      <c r="O272" s="606">
        <f t="shared" si="190"/>
        <v>700000</v>
      </c>
      <c r="P272" s="312" t="s">
        <v>98</v>
      </c>
      <c r="Q272" s="349"/>
      <c r="R272" s="349"/>
      <c r="S272" s="312" t="s">
        <v>851</v>
      </c>
      <c r="T272" s="167">
        <v>5</v>
      </c>
      <c r="U272" s="167">
        <f t="shared" si="235"/>
        <v>3</v>
      </c>
      <c r="V272" s="586">
        <f t="shared" si="236"/>
        <v>140000</v>
      </c>
      <c r="W272" s="586">
        <f t="shared" si="237"/>
        <v>420000</v>
      </c>
      <c r="X272" s="586">
        <f t="shared" si="238"/>
        <v>280000</v>
      </c>
      <c r="Y272" s="592">
        <f t="shared" si="201"/>
        <v>4</v>
      </c>
      <c r="Z272" s="586">
        <f t="shared" si="239"/>
        <v>140000</v>
      </c>
      <c r="AA272" s="586">
        <f t="shared" si="240"/>
        <v>560000</v>
      </c>
      <c r="AB272" s="586">
        <f t="shared" si="241"/>
        <v>140000</v>
      </c>
      <c r="AC272" s="291" t="b">
        <f t="shared" si="242"/>
        <v>1</v>
      </c>
    </row>
    <row r="273" spans="1:29" ht="54.95" hidden="1" customHeight="1">
      <c r="A273" s="297" t="s">
        <v>623</v>
      </c>
      <c r="B273" s="596">
        <v>42</v>
      </c>
      <c r="C273" s="593" t="s">
        <v>848</v>
      </c>
      <c r="D273" s="300" t="s">
        <v>849</v>
      </c>
      <c r="E273" s="70" t="s">
        <v>850</v>
      </c>
      <c r="F273" s="311" t="s">
        <v>198</v>
      </c>
      <c r="G273" s="311" t="s">
        <v>866</v>
      </c>
      <c r="H273" s="70" t="s">
        <v>866</v>
      </c>
      <c r="I273" s="70" t="s">
        <v>187</v>
      </c>
      <c r="J273" s="349">
        <v>1</v>
      </c>
      <c r="K273" s="312" t="s">
        <v>1619</v>
      </c>
      <c r="L273" s="419">
        <v>700000</v>
      </c>
      <c r="M273" s="70">
        <v>2014</v>
      </c>
      <c r="N273" s="70" t="s">
        <v>186</v>
      </c>
      <c r="O273" s="606">
        <f t="shared" si="190"/>
        <v>700000</v>
      </c>
      <c r="P273" s="312" t="s">
        <v>98</v>
      </c>
      <c r="Q273" s="349"/>
      <c r="R273" s="349"/>
      <c r="S273" s="312" t="s">
        <v>851</v>
      </c>
      <c r="T273" s="167">
        <v>5</v>
      </c>
      <c r="U273" s="167">
        <f t="shared" si="235"/>
        <v>3</v>
      </c>
      <c r="V273" s="586">
        <f t="shared" si="236"/>
        <v>140000</v>
      </c>
      <c r="W273" s="586">
        <f t="shared" si="237"/>
        <v>420000</v>
      </c>
      <c r="X273" s="586">
        <f t="shared" si="238"/>
        <v>280000</v>
      </c>
      <c r="Y273" s="592">
        <f t="shared" si="201"/>
        <v>4</v>
      </c>
      <c r="Z273" s="586">
        <f t="shared" si="239"/>
        <v>140000</v>
      </c>
      <c r="AA273" s="586">
        <f t="shared" si="240"/>
        <v>560000</v>
      </c>
      <c r="AB273" s="586">
        <f t="shared" si="241"/>
        <v>140000</v>
      </c>
      <c r="AC273" s="291" t="b">
        <f t="shared" si="242"/>
        <v>1</v>
      </c>
    </row>
    <row r="274" spans="1:29" ht="54.95" hidden="1" customHeight="1">
      <c r="A274" s="297" t="s">
        <v>623</v>
      </c>
      <c r="B274" s="596">
        <v>43</v>
      </c>
      <c r="C274" s="593" t="s">
        <v>848</v>
      </c>
      <c r="D274" s="300" t="s">
        <v>849</v>
      </c>
      <c r="E274" s="70" t="s">
        <v>850</v>
      </c>
      <c r="F274" s="311" t="s">
        <v>198</v>
      </c>
      <c r="G274" s="311" t="s">
        <v>866</v>
      </c>
      <c r="H274" s="70" t="s">
        <v>866</v>
      </c>
      <c r="I274" s="70" t="s">
        <v>187</v>
      </c>
      <c r="J274" s="349">
        <v>1</v>
      </c>
      <c r="K274" s="312" t="s">
        <v>1619</v>
      </c>
      <c r="L274" s="419">
        <v>700000</v>
      </c>
      <c r="M274" s="70">
        <v>2014</v>
      </c>
      <c r="N274" s="70" t="s">
        <v>186</v>
      </c>
      <c r="O274" s="606">
        <f t="shared" si="190"/>
        <v>700000</v>
      </c>
      <c r="P274" s="312" t="s">
        <v>98</v>
      </c>
      <c r="Q274" s="349"/>
      <c r="R274" s="349"/>
      <c r="S274" s="312" t="s">
        <v>851</v>
      </c>
      <c r="T274" s="167">
        <v>5</v>
      </c>
      <c r="U274" s="167">
        <f t="shared" si="235"/>
        <v>3</v>
      </c>
      <c r="V274" s="586">
        <f t="shared" si="236"/>
        <v>140000</v>
      </c>
      <c r="W274" s="586">
        <f t="shared" si="237"/>
        <v>420000</v>
      </c>
      <c r="X274" s="586">
        <f t="shared" si="238"/>
        <v>280000</v>
      </c>
      <c r="Y274" s="592">
        <f t="shared" si="201"/>
        <v>4</v>
      </c>
      <c r="Z274" s="586">
        <f t="shared" si="239"/>
        <v>140000</v>
      </c>
      <c r="AA274" s="586">
        <f t="shared" si="240"/>
        <v>560000</v>
      </c>
      <c r="AB274" s="586">
        <f t="shared" si="241"/>
        <v>140000</v>
      </c>
      <c r="AC274" s="291" t="b">
        <f t="shared" si="242"/>
        <v>1</v>
      </c>
    </row>
    <row r="275" spans="1:29" ht="54.95" hidden="1" customHeight="1">
      <c r="A275" s="297" t="s">
        <v>623</v>
      </c>
      <c r="B275" s="596">
        <v>44</v>
      </c>
      <c r="C275" s="593" t="s">
        <v>848</v>
      </c>
      <c r="D275" s="300" t="s">
        <v>849</v>
      </c>
      <c r="E275" s="70" t="s">
        <v>850</v>
      </c>
      <c r="F275" s="311" t="s">
        <v>198</v>
      </c>
      <c r="G275" s="311" t="s">
        <v>866</v>
      </c>
      <c r="H275" s="70" t="s">
        <v>866</v>
      </c>
      <c r="I275" s="70" t="s">
        <v>187</v>
      </c>
      <c r="J275" s="349">
        <v>1</v>
      </c>
      <c r="K275" s="312" t="s">
        <v>1619</v>
      </c>
      <c r="L275" s="419">
        <v>700000</v>
      </c>
      <c r="M275" s="70">
        <v>2014</v>
      </c>
      <c r="N275" s="70" t="s">
        <v>186</v>
      </c>
      <c r="O275" s="606">
        <f t="shared" si="190"/>
        <v>700000</v>
      </c>
      <c r="P275" s="312" t="s">
        <v>98</v>
      </c>
      <c r="Q275" s="349"/>
      <c r="R275" s="349"/>
      <c r="S275" s="312" t="s">
        <v>851</v>
      </c>
      <c r="T275" s="167">
        <v>5</v>
      </c>
      <c r="U275" s="167">
        <f t="shared" si="235"/>
        <v>3</v>
      </c>
      <c r="V275" s="586">
        <f t="shared" si="236"/>
        <v>140000</v>
      </c>
      <c r="W275" s="586">
        <f t="shared" si="237"/>
        <v>420000</v>
      </c>
      <c r="X275" s="586">
        <f t="shared" si="238"/>
        <v>280000</v>
      </c>
      <c r="Y275" s="592">
        <f t="shared" si="201"/>
        <v>4</v>
      </c>
      <c r="Z275" s="586">
        <f t="shared" si="239"/>
        <v>140000</v>
      </c>
      <c r="AA275" s="586">
        <f t="shared" si="240"/>
        <v>560000</v>
      </c>
      <c r="AB275" s="586">
        <f t="shared" si="241"/>
        <v>140000</v>
      </c>
      <c r="AC275" s="291" t="b">
        <f t="shared" si="242"/>
        <v>1</v>
      </c>
    </row>
    <row r="276" spans="1:29" ht="54.95" hidden="1" customHeight="1">
      <c r="A276" s="297" t="s">
        <v>623</v>
      </c>
      <c r="B276" s="596">
        <v>45</v>
      </c>
      <c r="C276" s="593" t="s">
        <v>848</v>
      </c>
      <c r="D276" s="300" t="s">
        <v>849</v>
      </c>
      <c r="E276" s="70" t="s">
        <v>850</v>
      </c>
      <c r="F276" s="311" t="s">
        <v>198</v>
      </c>
      <c r="G276" s="311" t="s">
        <v>866</v>
      </c>
      <c r="H276" s="70" t="s">
        <v>866</v>
      </c>
      <c r="I276" s="70" t="s">
        <v>187</v>
      </c>
      <c r="J276" s="349">
        <v>1</v>
      </c>
      <c r="K276" s="312" t="s">
        <v>1619</v>
      </c>
      <c r="L276" s="419">
        <v>700000</v>
      </c>
      <c r="M276" s="70">
        <v>2014</v>
      </c>
      <c r="N276" s="70" t="s">
        <v>186</v>
      </c>
      <c r="O276" s="606">
        <f t="shared" si="190"/>
        <v>700000</v>
      </c>
      <c r="P276" s="312" t="s">
        <v>98</v>
      </c>
      <c r="Q276" s="349"/>
      <c r="R276" s="349"/>
      <c r="S276" s="312" t="s">
        <v>851</v>
      </c>
      <c r="T276" s="167">
        <v>5</v>
      </c>
      <c r="U276" s="167">
        <f t="shared" si="235"/>
        <v>3</v>
      </c>
      <c r="V276" s="586">
        <f t="shared" si="236"/>
        <v>140000</v>
      </c>
      <c r="W276" s="586">
        <f t="shared" si="237"/>
        <v>420000</v>
      </c>
      <c r="X276" s="586">
        <f t="shared" si="238"/>
        <v>280000</v>
      </c>
      <c r="Y276" s="592">
        <f t="shared" si="201"/>
        <v>4</v>
      </c>
      <c r="Z276" s="586">
        <f t="shared" si="239"/>
        <v>140000</v>
      </c>
      <c r="AA276" s="586">
        <f t="shared" si="240"/>
        <v>560000</v>
      </c>
      <c r="AB276" s="586">
        <f t="shared" si="241"/>
        <v>140000</v>
      </c>
      <c r="AC276" s="291" t="b">
        <f t="shared" si="242"/>
        <v>1</v>
      </c>
    </row>
    <row r="277" spans="1:29" ht="54.95" hidden="1" customHeight="1">
      <c r="A277" s="297" t="s">
        <v>623</v>
      </c>
      <c r="B277" s="596">
        <v>46</v>
      </c>
      <c r="C277" s="593" t="s">
        <v>848</v>
      </c>
      <c r="D277" s="300" t="s">
        <v>849</v>
      </c>
      <c r="E277" s="70" t="s">
        <v>850</v>
      </c>
      <c r="F277" s="311" t="s">
        <v>198</v>
      </c>
      <c r="G277" s="311" t="s">
        <v>866</v>
      </c>
      <c r="H277" s="70" t="s">
        <v>866</v>
      </c>
      <c r="I277" s="70" t="s">
        <v>187</v>
      </c>
      <c r="J277" s="349">
        <v>1</v>
      </c>
      <c r="K277" s="312" t="s">
        <v>1619</v>
      </c>
      <c r="L277" s="419">
        <v>700000</v>
      </c>
      <c r="M277" s="70">
        <v>2014</v>
      </c>
      <c r="N277" s="70" t="s">
        <v>186</v>
      </c>
      <c r="O277" s="606">
        <f t="shared" si="190"/>
        <v>700000</v>
      </c>
      <c r="P277" s="312" t="s">
        <v>98</v>
      </c>
      <c r="Q277" s="349"/>
      <c r="R277" s="349"/>
      <c r="S277" s="312" t="s">
        <v>851</v>
      </c>
      <c r="T277" s="167">
        <v>5</v>
      </c>
      <c r="U277" s="167">
        <f t="shared" si="235"/>
        <v>3</v>
      </c>
      <c r="V277" s="586">
        <f t="shared" si="236"/>
        <v>140000</v>
      </c>
      <c r="W277" s="586">
        <f t="shared" si="237"/>
        <v>420000</v>
      </c>
      <c r="X277" s="586">
        <f t="shared" si="238"/>
        <v>280000</v>
      </c>
      <c r="Y277" s="592">
        <f t="shared" si="201"/>
        <v>4</v>
      </c>
      <c r="Z277" s="586">
        <f t="shared" si="239"/>
        <v>140000</v>
      </c>
      <c r="AA277" s="586">
        <f t="shared" si="240"/>
        <v>560000</v>
      </c>
      <c r="AB277" s="586">
        <f t="shared" si="241"/>
        <v>140000</v>
      </c>
      <c r="AC277" s="291" t="b">
        <f t="shared" si="242"/>
        <v>1</v>
      </c>
    </row>
    <row r="278" spans="1:29" ht="54.95" hidden="1" customHeight="1">
      <c r="A278" s="297" t="s">
        <v>623</v>
      </c>
      <c r="B278" s="643">
        <v>47</v>
      </c>
      <c r="C278" s="637" t="s">
        <v>848</v>
      </c>
      <c r="D278" s="480" t="s">
        <v>849</v>
      </c>
      <c r="E278" s="363" t="s">
        <v>850</v>
      </c>
      <c r="F278" s="533" t="s">
        <v>198</v>
      </c>
      <c r="G278" s="533" t="s">
        <v>866</v>
      </c>
      <c r="H278" s="363" t="s">
        <v>866</v>
      </c>
      <c r="I278" s="363" t="s">
        <v>187</v>
      </c>
      <c r="J278" s="447">
        <v>1</v>
      </c>
      <c r="K278" s="442" t="s">
        <v>1619</v>
      </c>
      <c r="L278" s="612">
        <v>700000</v>
      </c>
      <c r="M278" s="363">
        <v>2014</v>
      </c>
      <c r="N278" s="363" t="s">
        <v>186</v>
      </c>
      <c r="O278" s="644">
        <f t="shared" si="190"/>
        <v>700000</v>
      </c>
      <c r="P278" s="442" t="s">
        <v>98</v>
      </c>
      <c r="Q278" s="447"/>
      <c r="R278" s="447"/>
      <c r="S278" s="442" t="s">
        <v>851</v>
      </c>
      <c r="T278" s="167">
        <v>5</v>
      </c>
      <c r="U278" s="167">
        <f t="shared" si="235"/>
        <v>3</v>
      </c>
      <c r="V278" s="586">
        <f t="shared" si="236"/>
        <v>140000</v>
      </c>
      <c r="W278" s="586">
        <f t="shared" si="237"/>
        <v>420000</v>
      </c>
      <c r="X278" s="586">
        <f t="shared" si="238"/>
        <v>280000</v>
      </c>
      <c r="Y278" s="592">
        <f t="shared" si="201"/>
        <v>4</v>
      </c>
      <c r="Z278" s="586">
        <f t="shared" si="239"/>
        <v>140000</v>
      </c>
      <c r="AA278" s="586">
        <f t="shared" si="240"/>
        <v>560000</v>
      </c>
      <c r="AB278" s="586">
        <f t="shared" si="241"/>
        <v>140000</v>
      </c>
      <c r="AC278" s="291" t="b">
        <f t="shared" si="242"/>
        <v>1</v>
      </c>
    </row>
    <row r="279" spans="1:29" ht="54.95" hidden="1" customHeight="1">
      <c r="A279" s="297" t="s">
        <v>623</v>
      </c>
      <c r="B279" s="641">
        <v>48</v>
      </c>
      <c r="C279" s="636" t="s">
        <v>848</v>
      </c>
      <c r="D279" s="522" t="s">
        <v>849</v>
      </c>
      <c r="E279" s="432" t="s">
        <v>850</v>
      </c>
      <c r="F279" s="524" t="s">
        <v>198</v>
      </c>
      <c r="G279" s="524" t="s">
        <v>866</v>
      </c>
      <c r="H279" s="432" t="s">
        <v>866</v>
      </c>
      <c r="I279" s="432" t="s">
        <v>187</v>
      </c>
      <c r="J279" s="443">
        <v>1</v>
      </c>
      <c r="K279" s="436" t="s">
        <v>1619</v>
      </c>
      <c r="L279" s="614">
        <v>700000</v>
      </c>
      <c r="M279" s="432">
        <v>2014</v>
      </c>
      <c r="N279" s="432" t="s">
        <v>186</v>
      </c>
      <c r="O279" s="642">
        <f t="shared" si="190"/>
        <v>700000</v>
      </c>
      <c r="P279" s="436" t="s">
        <v>98</v>
      </c>
      <c r="Q279" s="443"/>
      <c r="R279" s="443"/>
      <c r="S279" s="436" t="s">
        <v>851</v>
      </c>
      <c r="T279" s="167">
        <v>5</v>
      </c>
      <c r="U279" s="167">
        <f t="shared" si="235"/>
        <v>3</v>
      </c>
      <c r="V279" s="586">
        <f t="shared" si="236"/>
        <v>140000</v>
      </c>
      <c r="W279" s="586">
        <f t="shared" si="237"/>
        <v>420000</v>
      </c>
      <c r="X279" s="586">
        <f t="shared" si="238"/>
        <v>280000</v>
      </c>
      <c r="Y279" s="592">
        <f t="shared" si="201"/>
        <v>4</v>
      </c>
      <c r="Z279" s="586">
        <f t="shared" si="239"/>
        <v>140000</v>
      </c>
      <c r="AA279" s="586">
        <f t="shared" si="240"/>
        <v>560000</v>
      </c>
      <c r="AB279" s="586">
        <f t="shared" si="241"/>
        <v>140000</v>
      </c>
      <c r="AC279" s="291" t="b">
        <f t="shared" si="242"/>
        <v>1</v>
      </c>
    </row>
    <row r="280" spans="1:29" ht="54.95" hidden="1" customHeight="1">
      <c r="A280" s="297" t="s">
        <v>623</v>
      </c>
      <c r="B280" s="596">
        <v>49</v>
      </c>
      <c r="C280" s="593" t="s">
        <v>848</v>
      </c>
      <c r="D280" s="300" t="s">
        <v>849</v>
      </c>
      <c r="E280" s="70" t="s">
        <v>850</v>
      </c>
      <c r="F280" s="311" t="s">
        <v>198</v>
      </c>
      <c r="G280" s="311" t="s">
        <v>866</v>
      </c>
      <c r="H280" s="70" t="s">
        <v>866</v>
      </c>
      <c r="I280" s="70" t="s">
        <v>187</v>
      </c>
      <c r="J280" s="349">
        <v>1</v>
      </c>
      <c r="K280" s="312" t="s">
        <v>1619</v>
      </c>
      <c r="L280" s="419">
        <v>700000</v>
      </c>
      <c r="M280" s="70">
        <v>2014</v>
      </c>
      <c r="N280" s="70" t="s">
        <v>186</v>
      </c>
      <c r="O280" s="606">
        <f t="shared" si="190"/>
        <v>700000</v>
      </c>
      <c r="P280" s="312" t="s">
        <v>98</v>
      </c>
      <c r="Q280" s="349"/>
      <c r="R280" s="349"/>
      <c r="S280" s="312" t="s">
        <v>851</v>
      </c>
      <c r="T280" s="167">
        <v>5</v>
      </c>
      <c r="U280" s="167">
        <f t="shared" si="235"/>
        <v>3</v>
      </c>
      <c r="V280" s="586">
        <f t="shared" si="236"/>
        <v>140000</v>
      </c>
      <c r="W280" s="586">
        <f t="shared" si="237"/>
        <v>420000</v>
      </c>
      <c r="X280" s="586">
        <f t="shared" si="238"/>
        <v>280000</v>
      </c>
      <c r="Y280" s="592">
        <f t="shared" si="201"/>
        <v>4</v>
      </c>
      <c r="Z280" s="586">
        <f t="shared" si="239"/>
        <v>140000</v>
      </c>
      <c r="AA280" s="586">
        <f t="shared" si="240"/>
        <v>560000</v>
      </c>
      <c r="AB280" s="586">
        <f t="shared" si="241"/>
        <v>140000</v>
      </c>
      <c r="AC280" s="291" t="b">
        <f t="shared" si="242"/>
        <v>1</v>
      </c>
    </row>
    <row r="281" spans="1:29" ht="54.95" hidden="1" customHeight="1">
      <c r="A281" s="297" t="s">
        <v>623</v>
      </c>
      <c r="B281" s="596">
        <v>50</v>
      </c>
      <c r="C281" s="593" t="s">
        <v>848</v>
      </c>
      <c r="D281" s="300" t="s">
        <v>849</v>
      </c>
      <c r="E281" s="70" t="s">
        <v>850</v>
      </c>
      <c r="F281" s="311" t="s">
        <v>198</v>
      </c>
      <c r="G281" s="311" t="s">
        <v>866</v>
      </c>
      <c r="H281" s="70" t="s">
        <v>866</v>
      </c>
      <c r="I281" s="70" t="s">
        <v>187</v>
      </c>
      <c r="J281" s="349">
        <v>1</v>
      </c>
      <c r="K281" s="312" t="s">
        <v>1619</v>
      </c>
      <c r="L281" s="419">
        <v>700000</v>
      </c>
      <c r="M281" s="70">
        <v>2014</v>
      </c>
      <c r="N281" s="70" t="s">
        <v>186</v>
      </c>
      <c r="O281" s="606">
        <f t="shared" si="190"/>
        <v>700000</v>
      </c>
      <c r="P281" s="312" t="s">
        <v>98</v>
      </c>
      <c r="Q281" s="349"/>
      <c r="R281" s="349"/>
      <c r="S281" s="312" t="s">
        <v>851</v>
      </c>
      <c r="T281" s="167">
        <v>5</v>
      </c>
      <c r="U281" s="167">
        <f t="shared" si="235"/>
        <v>3</v>
      </c>
      <c r="V281" s="586">
        <f t="shared" si="236"/>
        <v>140000</v>
      </c>
      <c r="W281" s="586">
        <f t="shared" si="237"/>
        <v>420000</v>
      </c>
      <c r="X281" s="586">
        <f t="shared" si="238"/>
        <v>280000</v>
      </c>
      <c r="Y281" s="592">
        <f t="shared" si="201"/>
        <v>4</v>
      </c>
      <c r="Z281" s="586">
        <f t="shared" si="239"/>
        <v>140000</v>
      </c>
      <c r="AA281" s="586">
        <f t="shared" si="240"/>
        <v>560000</v>
      </c>
      <c r="AB281" s="586">
        <f t="shared" si="241"/>
        <v>140000</v>
      </c>
      <c r="AC281" s="291" t="b">
        <f t="shared" si="242"/>
        <v>1</v>
      </c>
    </row>
    <row r="282" spans="1:29" ht="54.95" hidden="1" customHeight="1">
      <c r="A282" s="297" t="s">
        <v>623</v>
      </c>
      <c r="B282" s="596">
        <v>51</v>
      </c>
      <c r="C282" s="593" t="s">
        <v>848</v>
      </c>
      <c r="D282" s="300" t="s">
        <v>849</v>
      </c>
      <c r="E282" s="70" t="s">
        <v>850</v>
      </c>
      <c r="F282" s="311" t="s">
        <v>198</v>
      </c>
      <c r="G282" s="311" t="s">
        <v>866</v>
      </c>
      <c r="H282" s="70" t="s">
        <v>866</v>
      </c>
      <c r="I282" s="70" t="s">
        <v>187</v>
      </c>
      <c r="J282" s="349">
        <v>1</v>
      </c>
      <c r="K282" s="312" t="s">
        <v>1619</v>
      </c>
      <c r="L282" s="419">
        <v>700000</v>
      </c>
      <c r="M282" s="70">
        <v>2014</v>
      </c>
      <c r="N282" s="70" t="s">
        <v>186</v>
      </c>
      <c r="O282" s="606">
        <f t="shared" si="190"/>
        <v>700000</v>
      </c>
      <c r="P282" s="312" t="s">
        <v>98</v>
      </c>
      <c r="Q282" s="349"/>
      <c r="R282" s="349"/>
      <c r="S282" s="312" t="s">
        <v>851</v>
      </c>
      <c r="T282" s="167">
        <v>5</v>
      </c>
      <c r="U282" s="167">
        <f t="shared" si="235"/>
        <v>3</v>
      </c>
      <c r="V282" s="586">
        <f t="shared" si="236"/>
        <v>140000</v>
      </c>
      <c r="W282" s="586">
        <f t="shared" si="237"/>
        <v>420000</v>
      </c>
      <c r="X282" s="586">
        <f t="shared" si="238"/>
        <v>280000</v>
      </c>
      <c r="Y282" s="592">
        <f t="shared" si="201"/>
        <v>4</v>
      </c>
      <c r="Z282" s="586">
        <f t="shared" si="239"/>
        <v>140000</v>
      </c>
      <c r="AA282" s="586">
        <f t="shared" si="240"/>
        <v>560000</v>
      </c>
      <c r="AB282" s="586">
        <f t="shared" si="241"/>
        <v>140000</v>
      </c>
      <c r="AC282" s="291" t="b">
        <f t="shared" si="242"/>
        <v>1</v>
      </c>
    </row>
    <row r="283" spans="1:29" ht="54.95" hidden="1" customHeight="1">
      <c r="A283" s="297" t="s">
        <v>623</v>
      </c>
      <c r="B283" s="596">
        <v>52</v>
      </c>
      <c r="C283" s="593" t="s">
        <v>848</v>
      </c>
      <c r="D283" s="300" t="s">
        <v>849</v>
      </c>
      <c r="E283" s="70" t="s">
        <v>850</v>
      </c>
      <c r="F283" s="311" t="s">
        <v>198</v>
      </c>
      <c r="G283" s="311" t="s">
        <v>866</v>
      </c>
      <c r="H283" s="70" t="s">
        <v>866</v>
      </c>
      <c r="I283" s="70" t="s">
        <v>187</v>
      </c>
      <c r="J283" s="349">
        <v>1</v>
      </c>
      <c r="K283" s="312" t="s">
        <v>1619</v>
      </c>
      <c r="L283" s="419">
        <v>700000</v>
      </c>
      <c r="M283" s="70">
        <v>2014</v>
      </c>
      <c r="N283" s="70" t="s">
        <v>186</v>
      </c>
      <c r="O283" s="606">
        <f t="shared" si="190"/>
        <v>700000</v>
      </c>
      <c r="P283" s="312" t="s">
        <v>98</v>
      </c>
      <c r="Q283" s="349"/>
      <c r="R283" s="349"/>
      <c r="S283" s="312" t="s">
        <v>851</v>
      </c>
      <c r="T283" s="167">
        <v>5</v>
      </c>
      <c r="U283" s="167">
        <f t="shared" si="235"/>
        <v>3</v>
      </c>
      <c r="V283" s="586">
        <f t="shared" si="236"/>
        <v>140000</v>
      </c>
      <c r="W283" s="586">
        <f t="shared" si="237"/>
        <v>420000</v>
      </c>
      <c r="X283" s="586">
        <f t="shared" si="238"/>
        <v>280000</v>
      </c>
      <c r="Y283" s="592">
        <f t="shared" si="201"/>
        <v>4</v>
      </c>
      <c r="Z283" s="586">
        <f t="shared" si="239"/>
        <v>140000</v>
      </c>
      <c r="AA283" s="586">
        <f t="shared" si="240"/>
        <v>560000</v>
      </c>
      <c r="AB283" s="586">
        <f t="shared" si="241"/>
        <v>140000</v>
      </c>
      <c r="AC283" s="291" t="b">
        <f t="shared" si="242"/>
        <v>1</v>
      </c>
    </row>
    <row r="284" spans="1:29" ht="54.95" hidden="1" customHeight="1">
      <c r="A284" s="297" t="s">
        <v>623</v>
      </c>
      <c r="B284" s="596">
        <v>53</v>
      </c>
      <c r="C284" s="593" t="s">
        <v>848</v>
      </c>
      <c r="D284" s="300" t="s">
        <v>849</v>
      </c>
      <c r="E284" s="70" t="s">
        <v>850</v>
      </c>
      <c r="F284" s="311" t="s">
        <v>198</v>
      </c>
      <c r="G284" s="311" t="s">
        <v>866</v>
      </c>
      <c r="H284" s="70" t="s">
        <v>866</v>
      </c>
      <c r="I284" s="70" t="s">
        <v>187</v>
      </c>
      <c r="J284" s="349">
        <v>1</v>
      </c>
      <c r="K284" s="312" t="s">
        <v>1619</v>
      </c>
      <c r="L284" s="419">
        <v>700000</v>
      </c>
      <c r="M284" s="70">
        <v>2014</v>
      </c>
      <c r="N284" s="70" t="s">
        <v>186</v>
      </c>
      <c r="O284" s="606">
        <f t="shared" si="190"/>
        <v>700000</v>
      </c>
      <c r="P284" s="312" t="s">
        <v>98</v>
      </c>
      <c r="Q284" s="349"/>
      <c r="R284" s="349"/>
      <c r="S284" s="312" t="s">
        <v>851</v>
      </c>
      <c r="T284" s="167">
        <v>5</v>
      </c>
      <c r="U284" s="167">
        <f t="shared" si="235"/>
        <v>3</v>
      </c>
      <c r="V284" s="586">
        <f t="shared" si="236"/>
        <v>140000</v>
      </c>
      <c r="W284" s="586">
        <f t="shared" si="237"/>
        <v>420000</v>
      </c>
      <c r="X284" s="586">
        <f t="shared" si="238"/>
        <v>280000</v>
      </c>
      <c r="Y284" s="592">
        <f t="shared" si="201"/>
        <v>4</v>
      </c>
      <c r="Z284" s="586">
        <f t="shared" si="239"/>
        <v>140000</v>
      </c>
      <c r="AA284" s="586">
        <f t="shared" si="240"/>
        <v>560000</v>
      </c>
      <c r="AB284" s="586">
        <f t="shared" si="241"/>
        <v>140000</v>
      </c>
      <c r="AC284" s="291" t="b">
        <f t="shared" si="242"/>
        <v>1</v>
      </c>
    </row>
    <row r="285" spans="1:29" ht="54.95" hidden="1" customHeight="1">
      <c r="A285" s="297" t="s">
        <v>623</v>
      </c>
      <c r="B285" s="596">
        <v>54</v>
      </c>
      <c r="C285" s="593" t="s">
        <v>848</v>
      </c>
      <c r="D285" s="300" t="s">
        <v>849</v>
      </c>
      <c r="E285" s="70" t="s">
        <v>850</v>
      </c>
      <c r="F285" s="311" t="s">
        <v>198</v>
      </c>
      <c r="G285" s="311" t="s">
        <v>866</v>
      </c>
      <c r="H285" s="70" t="s">
        <v>866</v>
      </c>
      <c r="I285" s="70" t="s">
        <v>187</v>
      </c>
      <c r="J285" s="349">
        <v>1</v>
      </c>
      <c r="K285" s="312" t="s">
        <v>1619</v>
      </c>
      <c r="L285" s="419">
        <v>700000</v>
      </c>
      <c r="M285" s="70">
        <v>2014</v>
      </c>
      <c r="N285" s="70" t="s">
        <v>186</v>
      </c>
      <c r="O285" s="606">
        <f t="shared" si="190"/>
        <v>700000</v>
      </c>
      <c r="P285" s="312" t="s">
        <v>98</v>
      </c>
      <c r="Q285" s="349"/>
      <c r="R285" s="349"/>
      <c r="S285" s="312" t="s">
        <v>851</v>
      </c>
      <c r="T285" s="167">
        <v>5</v>
      </c>
      <c r="U285" s="167">
        <f t="shared" si="235"/>
        <v>3</v>
      </c>
      <c r="V285" s="586">
        <f t="shared" si="236"/>
        <v>140000</v>
      </c>
      <c r="W285" s="586">
        <f t="shared" si="237"/>
        <v>420000</v>
      </c>
      <c r="X285" s="586">
        <f t="shared" si="238"/>
        <v>280000</v>
      </c>
      <c r="Y285" s="592">
        <f t="shared" si="201"/>
        <v>4</v>
      </c>
      <c r="Z285" s="586">
        <f t="shared" si="239"/>
        <v>140000</v>
      </c>
      <c r="AA285" s="586">
        <f t="shared" si="240"/>
        <v>560000</v>
      </c>
      <c r="AB285" s="586">
        <f t="shared" si="241"/>
        <v>140000</v>
      </c>
      <c r="AC285" s="291" t="b">
        <f t="shared" si="242"/>
        <v>1</v>
      </c>
    </row>
    <row r="286" spans="1:29" ht="54.95" hidden="1" customHeight="1">
      <c r="A286" s="297" t="s">
        <v>623</v>
      </c>
      <c r="B286" s="596">
        <v>55</v>
      </c>
      <c r="C286" s="593" t="s">
        <v>848</v>
      </c>
      <c r="D286" s="300" t="s">
        <v>849</v>
      </c>
      <c r="E286" s="70" t="s">
        <v>850</v>
      </c>
      <c r="F286" s="311" t="s">
        <v>198</v>
      </c>
      <c r="G286" s="311" t="s">
        <v>866</v>
      </c>
      <c r="H286" s="70" t="s">
        <v>866</v>
      </c>
      <c r="I286" s="70" t="s">
        <v>187</v>
      </c>
      <c r="J286" s="349">
        <v>1</v>
      </c>
      <c r="K286" s="312" t="s">
        <v>1619</v>
      </c>
      <c r="L286" s="419">
        <v>700000</v>
      </c>
      <c r="M286" s="70">
        <v>2014</v>
      </c>
      <c r="N286" s="70" t="s">
        <v>186</v>
      </c>
      <c r="O286" s="606">
        <f t="shared" si="190"/>
        <v>700000</v>
      </c>
      <c r="P286" s="312" t="s">
        <v>98</v>
      </c>
      <c r="Q286" s="349"/>
      <c r="R286" s="349"/>
      <c r="S286" s="312" t="s">
        <v>851</v>
      </c>
      <c r="T286" s="167">
        <v>5</v>
      </c>
      <c r="U286" s="167">
        <f t="shared" si="235"/>
        <v>3</v>
      </c>
      <c r="V286" s="586">
        <f t="shared" si="236"/>
        <v>140000</v>
      </c>
      <c r="W286" s="586">
        <f t="shared" si="237"/>
        <v>420000</v>
      </c>
      <c r="X286" s="586">
        <f t="shared" si="238"/>
        <v>280000</v>
      </c>
      <c r="Y286" s="592">
        <f t="shared" si="201"/>
        <v>4</v>
      </c>
      <c r="Z286" s="586">
        <f t="shared" si="239"/>
        <v>140000</v>
      </c>
      <c r="AA286" s="586">
        <f t="shared" si="240"/>
        <v>560000</v>
      </c>
      <c r="AB286" s="586">
        <f t="shared" si="241"/>
        <v>140000</v>
      </c>
      <c r="AC286" s="291" t="b">
        <f t="shared" si="242"/>
        <v>1</v>
      </c>
    </row>
    <row r="287" spans="1:29" ht="54.95" hidden="1" customHeight="1">
      <c r="A287" s="297" t="s">
        <v>623</v>
      </c>
      <c r="B287" s="596">
        <v>56</v>
      </c>
      <c r="C287" s="593" t="s">
        <v>848</v>
      </c>
      <c r="D287" s="300" t="s">
        <v>849</v>
      </c>
      <c r="E287" s="70" t="s">
        <v>850</v>
      </c>
      <c r="F287" s="311" t="s">
        <v>198</v>
      </c>
      <c r="G287" s="311" t="s">
        <v>866</v>
      </c>
      <c r="H287" s="70" t="s">
        <v>866</v>
      </c>
      <c r="I287" s="70" t="s">
        <v>187</v>
      </c>
      <c r="J287" s="349">
        <v>1</v>
      </c>
      <c r="K287" s="312" t="s">
        <v>1619</v>
      </c>
      <c r="L287" s="419">
        <v>700000</v>
      </c>
      <c r="M287" s="70">
        <v>2014</v>
      </c>
      <c r="N287" s="70" t="s">
        <v>186</v>
      </c>
      <c r="O287" s="606">
        <f t="shared" si="190"/>
        <v>700000</v>
      </c>
      <c r="P287" s="312" t="s">
        <v>98</v>
      </c>
      <c r="Q287" s="349"/>
      <c r="R287" s="349"/>
      <c r="S287" s="312" t="s">
        <v>851</v>
      </c>
      <c r="T287" s="167">
        <v>5</v>
      </c>
      <c r="U287" s="167">
        <f t="shared" si="235"/>
        <v>3</v>
      </c>
      <c r="V287" s="586">
        <f t="shared" si="236"/>
        <v>140000</v>
      </c>
      <c r="W287" s="586">
        <f t="shared" si="237"/>
        <v>420000</v>
      </c>
      <c r="X287" s="586">
        <f t="shared" si="238"/>
        <v>280000</v>
      </c>
      <c r="Y287" s="592">
        <f t="shared" si="201"/>
        <v>4</v>
      </c>
      <c r="Z287" s="586">
        <f t="shared" si="239"/>
        <v>140000</v>
      </c>
      <c r="AA287" s="586">
        <f t="shared" si="240"/>
        <v>560000</v>
      </c>
      <c r="AB287" s="586">
        <f t="shared" si="241"/>
        <v>140000</v>
      </c>
      <c r="AC287" s="291" t="b">
        <f t="shared" si="242"/>
        <v>1</v>
      </c>
    </row>
    <row r="288" spans="1:29" ht="54.95" hidden="1" customHeight="1">
      <c r="A288" s="297" t="s">
        <v>623</v>
      </c>
      <c r="B288" s="596">
        <v>57</v>
      </c>
      <c r="C288" s="593" t="s">
        <v>848</v>
      </c>
      <c r="D288" s="300" t="s">
        <v>849</v>
      </c>
      <c r="E288" s="70" t="s">
        <v>850</v>
      </c>
      <c r="F288" s="311" t="s">
        <v>198</v>
      </c>
      <c r="G288" s="311" t="s">
        <v>866</v>
      </c>
      <c r="H288" s="70" t="s">
        <v>866</v>
      </c>
      <c r="I288" s="70" t="s">
        <v>187</v>
      </c>
      <c r="J288" s="349">
        <v>1</v>
      </c>
      <c r="K288" s="312" t="s">
        <v>1619</v>
      </c>
      <c r="L288" s="419">
        <v>700000</v>
      </c>
      <c r="M288" s="70">
        <v>2014</v>
      </c>
      <c r="N288" s="70" t="s">
        <v>186</v>
      </c>
      <c r="O288" s="606">
        <f t="shared" si="190"/>
        <v>700000</v>
      </c>
      <c r="P288" s="312" t="s">
        <v>98</v>
      </c>
      <c r="Q288" s="349"/>
      <c r="R288" s="349"/>
      <c r="S288" s="312" t="s">
        <v>851</v>
      </c>
      <c r="T288" s="167">
        <v>5</v>
      </c>
      <c r="U288" s="167">
        <f t="shared" si="235"/>
        <v>3</v>
      </c>
      <c r="V288" s="586">
        <f t="shared" si="236"/>
        <v>140000</v>
      </c>
      <c r="W288" s="586">
        <f t="shared" si="237"/>
        <v>420000</v>
      </c>
      <c r="X288" s="586">
        <f t="shared" si="238"/>
        <v>280000</v>
      </c>
      <c r="Y288" s="592">
        <f t="shared" si="201"/>
        <v>4</v>
      </c>
      <c r="Z288" s="586">
        <f t="shared" si="239"/>
        <v>140000</v>
      </c>
      <c r="AA288" s="586">
        <f t="shared" si="240"/>
        <v>560000</v>
      </c>
      <c r="AB288" s="586">
        <f t="shared" si="241"/>
        <v>140000</v>
      </c>
      <c r="AC288" s="291" t="b">
        <f t="shared" si="242"/>
        <v>1</v>
      </c>
    </row>
    <row r="289" spans="1:29" ht="54.95" hidden="1" customHeight="1">
      <c r="A289" s="297" t="s">
        <v>623</v>
      </c>
      <c r="B289" s="643">
        <v>58</v>
      </c>
      <c r="C289" s="637" t="s">
        <v>848</v>
      </c>
      <c r="D289" s="480" t="s">
        <v>849</v>
      </c>
      <c r="E289" s="363" t="s">
        <v>850</v>
      </c>
      <c r="F289" s="533" t="s">
        <v>198</v>
      </c>
      <c r="G289" s="533" t="s">
        <v>866</v>
      </c>
      <c r="H289" s="363" t="s">
        <v>866</v>
      </c>
      <c r="I289" s="363" t="s">
        <v>187</v>
      </c>
      <c r="J289" s="447">
        <v>1</v>
      </c>
      <c r="K289" s="442" t="s">
        <v>1619</v>
      </c>
      <c r="L289" s="612">
        <v>700000</v>
      </c>
      <c r="M289" s="363">
        <v>2014</v>
      </c>
      <c r="N289" s="363" t="s">
        <v>186</v>
      </c>
      <c r="O289" s="644">
        <f t="shared" si="190"/>
        <v>700000</v>
      </c>
      <c r="P289" s="442" t="s">
        <v>98</v>
      </c>
      <c r="Q289" s="447"/>
      <c r="R289" s="447"/>
      <c r="S289" s="442" t="s">
        <v>851</v>
      </c>
      <c r="T289" s="167">
        <v>5</v>
      </c>
      <c r="U289" s="167">
        <f t="shared" si="235"/>
        <v>3</v>
      </c>
      <c r="V289" s="586">
        <f t="shared" si="236"/>
        <v>140000</v>
      </c>
      <c r="W289" s="586">
        <f t="shared" si="237"/>
        <v>420000</v>
      </c>
      <c r="X289" s="586">
        <f t="shared" si="238"/>
        <v>280000</v>
      </c>
      <c r="Y289" s="592">
        <f t="shared" si="201"/>
        <v>4</v>
      </c>
      <c r="Z289" s="586">
        <f t="shared" si="239"/>
        <v>140000</v>
      </c>
      <c r="AA289" s="586">
        <f t="shared" si="240"/>
        <v>560000</v>
      </c>
      <c r="AB289" s="586">
        <f t="shared" si="241"/>
        <v>140000</v>
      </c>
      <c r="AC289" s="291" t="b">
        <f t="shared" si="242"/>
        <v>1</v>
      </c>
    </row>
    <row r="290" spans="1:29" ht="54.95" hidden="1" customHeight="1">
      <c r="A290" s="297" t="s">
        <v>623</v>
      </c>
      <c r="B290" s="641">
        <v>59</v>
      </c>
      <c r="C290" s="636" t="s">
        <v>848</v>
      </c>
      <c r="D290" s="522" t="s">
        <v>849</v>
      </c>
      <c r="E290" s="432" t="s">
        <v>850</v>
      </c>
      <c r="F290" s="524" t="s">
        <v>198</v>
      </c>
      <c r="G290" s="524" t="s">
        <v>866</v>
      </c>
      <c r="H290" s="432" t="s">
        <v>866</v>
      </c>
      <c r="I290" s="432" t="s">
        <v>187</v>
      </c>
      <c r="J290" s="443">
        <v>1</v>
      </c>
      <c r="K290" s="436" t="s">
        <v>1619</v>
      </c>
      <c r="L290" s="614">
        <v>700000</v>
      </c>
      <c r="M290" s="432">
        <v>2014</v>
      </c>
      <c r="N290" s="432" t="s">
        <v>186</v>
      </c>
      <c r="O290" s="642">
        <f t="shared" si="190"/>
        <v>700000</v>
      </c>
      <c r="P290" s="436" t="s">
        <v>98</v>
      </c>
      <c r="Q290" s="443"/>
      <c r="R290" s="443"/>
      <c r="S290" s="436" t="s">
        <v>851</v>
      </c>
      <c r="T290" s="167">
        <v>5</v>
      </c>
      <c r="U290" s="167">
        <f t="shared" si="235"/>
        <v>3</v>
      </c>
      <c r="V290" s="586">
        <f t="shared" si="236"/>
        <v>140000</v>
      </c>
      <c r="W290" s="586">
        <f t="shared" si="237"/>
        <v>420000</v>
      </c>
      <c r="X290" s="586">
        <f t="shared" si="238"/>
        <v>280000</v>
      </c>
      <c r="Y290" s="592">
        <f t="shared" si="201"/>
        <v>4</v>
      </c>
      <c r="Z290" s="586">
        <f t="shared" si="239"/>
        <v>140000</v>
      </c>
      <c r="AA290" s="586">
        <f t="shared" si="240"/>
        <v>560000</v>
      </c>
      <c r="AB290" s="586">
        <f t="shared" si="241"/>
        <v>140000</v>
      </c>
      <c r="AC290" s="291" t="b">
        <f t="shared" si="242"/>
        <v>1</v>
      </c>
    </row>
    <row r="291" spans="1:29" ht="54.95" hidden="1" customHeight="1">
      <c r="A291" s="297" t="s">
        <v>623</v>
      </c>
      <c r="B291" s="596">
        <v>60</v>
      </c>
      <c r="C291" s="593" t="s">
        <v>848</v>
      </c>
      <c r="D291" s="300" t="s">
        <v>849</v>
      </c>
      <c r="E291" s="70" t="s">
        <v>850</v>
      </c>
      <c r="F291" s="311" t="s">
        <v>198</v>
      </c>
      <c r="G291" s="311" t="s">
        <v>866</v>
      </c>
      <c r="H291" s="70" t="s">
        <v>866</v>
      </c>
      <c r="I291" s="70" t="s">
        <v>187</v>
      </c>
      <c r="J291" s="349">
        <v>1</v>
      </c>
      <c r="K291" s="312" t="s">
        <v>1619</v>
      </c>
      <c r="L291" s="419">
        <v>700000</v>
      </c>
      <c r="M291" s="70">
        <v>2014</v>
      </c>
      <c r="N291" s="70" t="s">
        <v>186</v>
      </c>
      <c r="O291" s="606">
        <f t="shared" si="190"/>
        <v>700000</v>
      </c>
      <c r="P291" s="312" t="s">
        <v>98</v>
      </c>
      <c r="Q291" s="349"/>
      <c r="R291" s="349"/>
      <c r="S291" s="312" t="s">
        <v>851</v>
      </c>
      <c r="T291" s="167">
        <v>5</v>
      </c>
      <c r="U291" s="167">
        <f t="shared" si="235"/>
        <v>3</v>
      </c>
      <c r="V291" s="586">
        <f t="shared" si="236"/>
        <v>140000</v>
      </c>
      <c r="W291" s="586">
        <f t="shared" si="237"/>
        <v>420000</v>
      </c>
      <c r="X291" s="586">
        <f t="shared" si="238"/>
        <v>280000</v>
      </c>
      <c r="Y291" s="592">
        <f t="shared" si="201"/>
        <v>4</v>
      </c>
      <c r="Z291" s="586">
        <f t="shared" si="239"/>
        <v>140000</v>
      </c>
      <c r="AA291" s="586">
        <f t="shared" si="240"/>
        <v>560000</v>
      </c>
      <c r="AB291" s="586">
        <f t="shared" si="241"/>
        <v>140000</v>
      </c>
      <c r="AC291" s="291" t="b">
        <f t="shared" si="242"/>
        <v>1</v>
      </c>
    </row>
    <row r="292" spans="1:29" ht="54.95" hidden="1" customHeight="1">
      <c r="A292" s="297" t="s">
        <v>623</v>
      </c>
      <c r="B292" s="596">
        <v>61</v>
      </c>
      <c r="C292" s="593" t="s">
        <v>848</v>
      </c>
      <c r="D292" s="300" t="s">
        <v>849</v>
      </c>
      <c r="E292" s="70" t="s">
        <v>850</v>
      </c>
      <c r="F292" s="311" t="s">
        <v>198</v>
      </c>
      <c r="G292" s="311" t="s">
        <v>866</v>
      </c>
      <c r="H292" s="70" t="s">
        <v>866</v>
      </c>
      <c r="I292" s="70" t="s">
        <v>187</v>
      </c>
      <c r="J292" s="349">
        <v>1</v>
      </c>
      <c r="K292" s="312" t="s">
        <v>1619</v>
      </c>
      <c r="L292" s="419">
        <v>700000</v>
      </c>
      <c r="M292" s="70">
        <v>2014</v>
      </c>
      <c r="N292" s="70" t="s">
        <v>186</v>
      </c>
      <c r="O292" s="606">
        <f t="shared" si="190"/>
        <v>700000</v>
      </c>
      <c r="P292" s="312" t="s">
        <v>98</v>
      </c>
      <c r="Q292" s="349"/>
      <c r="R292" s="349"/>
      <c r="S292" s="312" t="s">
        <v>851</v>
      </c>
      <c r="T292" s="167">
        <v>5</v>
      </c>
      <c r="U292" s="167">
        <f t="shared" si="235"/>
        <v>3</v>
      </c>
      <c r="V292" s="586">
        <f t="shared" si="236"/>
        <v>140000</v>
      </c>
      <c r="W292" s="586">
        <f t="shared" si="237"/>
        <v>420000</v>
      </c>
      <c r="X292" s="586">
        <f t="shared" si="238"/>
        <v>280000</v>
      </c>
      <c r="Y292" s="592">
        <f t="shared" si="201"/>
        <v>4</v>
      </c>
      <c r="Z292" s="586">
        <f t="shared" si="239"/>
        <v>140000</v>
      </c>
      <c r="AA292" s="586">
        <f t="shared" si="240"/>
        <v>560000</v>
      </c>
      <c r="AB292" s="586">
        <f t="shared" si="241"/>
        <v>140000</v>
      </c>
      <c r="AC292" s="291" t="b">
        <f t="shared" si="242"/>
        <v>1</v>
      </c>
    </row>
    <row r="293" spans="1:29" ht="54.95" hidden="1" customHeight="1">
      <c r="A293" s="297" t="s">
        <v>623</v>
      </c>
      <c r="B293" s="596">
        <v>62</v>
      </c>
      <c r="C293" s="593" t="s">
        <v>848</v>
      </c>
      <c r="D293" s="300" t="s">
        <v>849</v>
      </c>
      <c r="E293" s="70" t="s">
        <v>850</v>
      </c>
      <c r="F293" s="311" t="s">
        <v>198</v>
      </c>
      <c r="G293" s="311" t="s">
        <v>866</v>
      </c>
      <c r="H293" s="70" t="s">
        <v>866</v>
      </c>
      <c r="I293" s="70" t="s">
        <v>187</v>
      </c>
      <c r="J293" s="349">
        <v>1</v>
      </c>
      <c r="K293" s="312" t="s">
        <v>1619</v>
      </c>
      <c r="L293" s="419">
        <v>700000</v>
      </c>
      <c r="M293" s="70">
        <v>2014</v>
      </c>
      <c r="N293" s="70" t="s">
        <v>186</v>
      </c>
      <c r="O293" s="606">
        <f t="shared" si="190"/>
        <v>700000</v>
      </c>
      <c r="P293" s="312" t="s">
        <v>98</v>
      </c>
      <c r="Q293" s="349"/>
      <c r="R293" s="349"/>
      <c r="S293" s="312" t="s">
        <v>851</v>
      </c>
      <c r="T293" s="167">
        <v>5</v>
      </c>
      <c r="U293" s="167">
        <f t="shared" si="235"/>
        <v>3</v>
      </c>
      <c r="V293" s="586">
        <f t="shared" si="236"/>
        <v>140000</v>
      </c>
      <c r="W293" s="586">
        <f t="shared" si="237"/>
        <v>420000</v>
      </c>
      <c r="X293" s="586">
        <f t="shared" si="238"/>
        <v>280000</v>
      </c>
      <c r="Y293" s="592">
        <f t="shared" si="201"/>
        <v>4</v>
      </c>
      <c r="Z293" s="586">
        <f t="shared" si="239"/>
        <v>140000</v>
      </c>
      <c r="AA293" s="586">
        <f t="shared" si="240"/>
        <v>560000</v>
      </c>
      <c r="AB293" s="586">
        <f t="shared" si="241"/>
        <v>140000</v>
      </c>
      <c r="AC293" s="291" t="b">
        <f t="shared" si="242"/>
        <v>1</v>
      </c>
    </row>
    <row r="294" spans="1:29" ht="54.95" hidden="1" customHeight="1">
      <c r="A294" s="297" t="s">
        <v>623</v>
      </c>
      <c r="B294" s="596">
        <v>63</v>
      </c>
      <c r="C294" s="593" t="s">
        <v>848</v>
      </c>
      <c r="D294" s="300" t="s">
        <v>849</v>
      </c>
      <c r="E294" s="70" t="s">
        <v>850</v>
      </c>
      <c r="F294" s="311" t="s">
        <v>198</v>
      </c>
      <c r="G294" s="311" t="s">
        <v>866</v>
      </c>
      <c r="H294" s="70" t="s">
        <v>866</v>
      </c>
      <c r="I294" s="70" t="s">
        <v>187</v>
      </c>
      <c r="J294" s="349">
        <v>1</v>
      </c>
      <c r="K294" s="312" t="s">
        <v>1619</v>
      </c>
      <c r="L294" s="419">
        <v>700000</v>
      </c>
      <c r="M294" s="70">
        <v>2014</v>
      </c>
      <c r="N294" s="70" t="s">
        <v>186</v>
      </c>
      <c r="O294" s="606">
        <f t="shared" si="190"/>
        <v>700000</v>
      </c>
      <c r="P294" s="312" t="s">
        <v>98</v>
      </c>
      <c r="Q294" s="349"/>
      <c r="R294" s="349"/>
      <c r="S294" s="312" t="s">
        <v>851</v>
      </c>
      <c r="T294" s="167">
        <v>5</v>
      </c>
      <c r="U294" s="167">
        <f t="shared" si="235"/>
        <v>3</v>
      </c>
      <c r="V294" s="586">
        <f t="shared" si="236"/>
        <v>140000</v>
      </c>
      <c r="W294" s="586">
        <f t="shared" si="237"/>
        <v>420000</v>
      </c>
      <c r="X294" s="586">
        <f t="shared" si="238"/>
        <v>280000</v>
      </c>
      <c r="Y294" s="592">
        <f t="shared" si="201"/>
        <v>4</v>
      </c>
      <c r="Z294" s="586">
        <f t="shared" si="239"/>
        <v>140000</v>
      </c>
      <c r="AA294" s="586">
        <f t="shared" si="240"/>
        <v>560000</v>
      </c>
      <c r="AB294" s="586">
        <f t="shared" si="241"/>
        <v>140000</v>
      </c>
      <c r="AC294" s="291" t="b">
        <f t="shared" si="242"/>
        <v>1</v>
      </c>
    </row>
    <row r="295" spans="1:29" ht="54.95" hidden="1" customHeight="1">
      <c r="A295" s="297" t="s">
        <v>623</v>
      </c>
      <c r="B295" s="596">
        <v>64</v>
      </c>
      <c r="C295" s="593" t="s">
        <v>848</v>
      </c>
      <c r="D295" s="300" t="s">
        <v>849</v>
      </c>
      <c r="E295" s="70" t="s">
        <v>850</v>
      </c>
      <c r="F295" s="311" t="s">
        <v>198</v>
      </c>
      <c r="G295" s="311" t="s">
        <v>866</v>
      </c>
      <c r="H295" s="70" t="s">
        <v>866</v>
      </c>
      <c r="I295" s="70" t="s">
        <v>187</v>
      </c>
      <c r="J295" s="349">
        <v>1</v>
      </c>
      <c r="K295" s="312" t="s">
        <v>1619</v>
      </c>
      <c r="L295" s="419">
        <v>700000</v>
      </c>
      <c r="M295" s="70">
        <v>2014</v>
      </c>
      <c r="N295" s="70" t="s">
        <v>186</v>
      </c>
      <c r="O295" s="606">
        <f t="shared" si="190"/>
        <v>700000</v>
      </c>
      <c r="P295" s="312" t="s">
        <v>98</v>
      </c>
      <c r="Q295" s="349"/>
      <c r="R295" s="349"/>
      <c r="S295" s="312" t="s">
        <v>851</v>
      </c>
      <c r="T295" s="167">
        <v>5</v>
      </c>
      <c r="U295" s="167">
        <f t="shared" si="235"/>
        <v>3</v>
      </c>
      <c r="V295" s="586">
        <f t="shared" si="236"/>
        <v>140000</v>
      </c>
      <c r="W295" s="586">
        <f t="shared" si="237"/>
        <v>420000</v>
      </c>
      <c r="X295" s="586">
        <f t="shared" si="238"/>
        <v>280000</v>
      </c>
      <c r="Y295" s="592">
        <f t="shared" si="201"/>
        <v>4</v>
      </c>
      <c r="Z295" s="586">
        <f t="shared" si="239"/>
        <v>140000</v>
      </c>
      <c r="AA295" s="586">
        <f t="shared" si="240"/>
        <v>560000</v>
      </c>
      <c r="AB295" s="586">
        <f t="shared" si="241"/>
        <v>140000</v>
      </c>
      <c r="AC295" s="291" t="b">
        <f t="shared" si="242"/>
        <v>1</v>
      </c>
    </row>
    <row r="296" spans="1:29" ht="54.95" hidden="1" customHeight="1">
      <c r="A296" s="297" t="s">
        <v>623</v>
      </c>
      <c r="B296" s="596">
        <v>65</v>
      </c>
      <c r="C296" s="593" t="s">
        <v>848</v>
      </c>
      <c r="D296" s="300" t="s">
        <v>849</v>
      </c>
      <c r="E296" s="70" t="s">
        <v>850</v>
      </c>
      <c r="F296" s="311" t="s">
        <v>198</v>
      </c>
      <c r="G296" s="311" t="s">
        <v>866</v>
      </c>
      <c r="H296" s="70" t="s">
        <v>866</v>
      </c>
      <c r="I296" s="70" t="s">
        <v>187</v>
      </c>
      <c r="J296" s="349">
        <v>1</v>
      </c>
      <c r="K296" s="312" t="s">
        <v>1619</v>
      </c>
      <c r="L296" s="419">
        <v>700000</v>
      </c>
      <c r="M296" s="70">
        <v>2014</v>
      </c>
      <c r="N296" s="70" t="s">
        <v>186</v>
      </c>
      <c r="O296" s="606">
        <f t="shared" si="190"/>
        <v>700000</v>
      </c>
      <c r="P296" s="312" t="s">
        <v>98</v>
      </c>
      <c r="Q296" s="349"/>
      <c r="R296" s="349"/>
      <c r="S296" s="312" t="s">
        <v>851</v>
      </c>
      <c r="T296" s="167">
        <v>5</v>
      </c>
      <c r="U296" s="167">
        <f t="shared" si="235"/>
        <v>3</v>
      </c>
      <c r="V296" s="586">
        <f t="shared" si="236"/>
        <v>140000</v>
      </c>
      <c r="W296" s="586">
        <f t="shared" si="237"/>
        <v>420000</v>
      </c>
      <c r="X296" s="586">
        <f t="shared" si="238"/>
        <v>280000</v>
      </c>
      <c r="Y296" s="592">
        <f t="shared" si="201"/>
        <v>4</v>
      </c>
      <c r="Z296" s="586">
        <f t="shared" si="239"/>
        <v>140000</v>
      </c>
      <c r="AA296" s="586">
        <f t="shared" si="240"/>
        <v>560000</v>
      </c>
      <c r="AB296" s="586">
        <f t="shared" si="241"/>
        <v>140000</v>
      </c>
      <c r="AC296" s="291" t="b">
        <f t="shared" si="242"/>
        <v>1</v>
      </c>
    </row>
    <row r="297" spans="1:29" ht="54.95" hidden="1" customHeight="1">
      <c r="A297" s="297" t="s">
        <v>623</v>
      </c>
      <c r="B297" s="596">
        <v>66</v>
      </c>
      <c r="C297" s="593" t="s">
        <v>848</v>
      </c>
      <c r="D297" s="300" t="s">
        <v>849</v>
      </c>
      <c r="E297" s="70" t="s">
        <v>850</v>
      </c>
      <c r="F297" s="311" t="s">
        <v>198</v>
      </c>
      <c r="G297" s="311" t="s">
        <v>866</v>
      </c>
      <c r="H297" s="70" t="s">
        <v>866</v>
      </c>
      <c r="I297" s="70" t="s">
        <v>187</v>
      </c>
      <c r="J297" s="349">
        <v>1</v>
      </c>
      <c r="K297" s="312" t="s">
        <v>1619</v>
      </c>
      <c r="L297" s="419">
        <v>700000</v>
      </c>
      <c r="M297" s="70">
        <v>2014</v>
      </c>
      <c r="N297" s="70" t="s">
        <v>186</v>
      </c>
      <c r="O297" s="606">
        <f t="shared" ref="O297:O360" si="243">J297*L297</f>
        <v>700000</v>
      </c>
      <c r="P297" s="312" t="s">
        <v>98</v>
      </c>
      <c r="Q297" s="349"/>
      <c r="R297" s="349"/>
      <c r="S297" s="312" t="s">
        <v>851</v>
      </c>
      <c r="T297" s="167">
        <v>5</v>
      </c>
      <c r="U297" s="167">
        <f t="shared" si="235"/>
        <v>3</v>
      </c>
      <c r="V297" s="586">
        <f t="shared" si="236"/>
        <v>140000</v>
      </c>
      <c r="W297" s="586">
        <f t="shared" si="237"/>
        <v>420000</v>
      </c>
      <c r="X297" s="586">
        <f t="shared" si="238"/>
        <v>280000</v>
      </c>
      <c r="Y297" s="592">
        <f t="shared" si="201"/>
        <v>4</v>
      </c>
      <c r="Z297" s="586">
        <f t="shared" si="239"/>
        <v>140000</v>
      </c>
      <c r="AA297" s="586">
        <f t="shared" si="240"/>
        <v>560000</v>
      </c>
      <c r="AB297" s="586">
        <f t="shared" si="241"/>
        <v>140000</v>
      </c>
      <c r="AC297" s="291" t="b">
        <f t="shared" si="242"/>
        <v>1</v>
      </c>
    </row>
    <row r="298" spans="1:29" ht="54.95" hidden="1" customHeight="1">
      <c r="A298" s="297" t="s">
        <v>623</v>
      </c>
      <c r="B298" s="596">
        <v>67</v>
      </c>
      <c r="C298" s="593" t="s">
        <v>848</v>
      </c>
      <c r="D298" s="300" t="s">
        <v>849</v>
      </c>
      <c r="E298" s="70" t="s">
        <v>850</v>
      </c>
      <c r="F298" s="311" t="s">
        <v>198</v>
      </c>
      <c r="G298" s="311" t="s">
        <v>866</v>
      </c>
      <c r="H298" s="70" t="s">
        <v>866</v>
      </c>
      <c r="I298" s="70" t="s">
        <v>187</v>
      </c>
      <c r="J298" s="349">
        <v>1</v>
      </c>
      <c r="K298" s="312" t="s">
        <v>1619</v>
      </c>
      <c r="L298" s="419">
        <v>700000</v>
      </c>
      <c r="M298" s="70">
        <v>2014</v>
      </c>
      <c r="N298" s="70" t="s">
        <v>186</v>
      </c>
      <c r="O298" s="606">
        <f t="shared" si="243"/>
        <v>700000</v>
      </c>
      <c r="P298" s="312" t="s">
        <v>98</v>
      </c>
      <c r="Q298" s="349"/>
      <c r="R298" s="349"/>
      <c r="S298" s="312" t="s">
        <v>851</v>
      </c>
      <c r="T298" s="167">
        <v>5</v>
      </c>
      <c r="U298" s="167">
        <f t="shared" si="235"/>
        <v>3</v>
      </c>
      <c r="V298" s="586">
        <f t="shared" si="236"/>
        <v>140000</v>
      </c>
      <c r="W298" s="586">
        <f t="shared" si="237"/>
        <v>420000</v>
      </c>
      <c r="X298" s="586">
        <f t="shared" si="238"/>
        <v>280000</v>
      </c>
      <c r="Y298" s="592">
        <f t="shared" si="201"/>
        <v>4</v>
      </c>
      <c r="Z298" s="586">
        <f t="shared" si="239"/>
        <v>140000</v>
      </c>
      <c r="AA298" s="586">
        <f t="shared" si="240"/>
        <v>560000</v>
      </c>
      <c r="AB298" s="586">
        <f t="shared" si="241"/>
        <v>140000</v>
      </c>
      <c r="AC298" s="291" t="b">
        <f t="shared" si="242"/>
        <v>1</v>
      </c>
    </row>
    <row r="299" spans="1:29" ht="54.95" hidden="1" customHeight="1">
      <c r="A299" s="297" t="s">
        <v>623</v>
      </c>
      <c r="B299" s="596">
        <v>68</v>
      </c>
      <c r="C299" s="593" t="s">
        <v>848</v>
      </c>
      <c r="D299" s="300" t="s">
        <v>849</v>
      </c>
      <c r="E299" s="70" t="s">
        <v>850</v>
      </c>
      <c r="F299" s="311" t="s">
        <v>198</v>
      </c>
      <c r="G299" s="311" t="s">
        <v>866</v>
      </c>
      <c r="H299" s="70" t="s">
        <v>866</v>
      </c>
      <c r="I299" s="70" t="s">
        <v>187</v>
      </c>
      <c r="J299" s="349">
        <v>1</v>
      </c>
      <c r="K299" s="312" t="s">
        <v>1619</v>
      </c>
      <c r="L299" s="419">
        <v>700000</v>
      </c>
      <c r="M299" s="70">
        <v>2014</v>
      </c>
      <c r="N299" s="70" t="s">
        <v>186</v>
      </c>
      <c r="O299" s="606">
        <f t="shared" si="243"/>
        <v>700000</v>
      </c>
      <c r="P299" s="312" t="s">
        <v>98</v>
      </c>
      <c r="Q299" s="349"/>
      <c r="R299" s="349"/>
      <c r="S299" s="312" t="s">
        <v>851</v>
      </c>
      <c r="T299" s="167">
        <v>5</v>
      </c>
      <c r="U299" s="167">
        <f t="shared" si="235"/>
        <v>3</v>
      </c>
      <c r="V299" s="586">
        <f t="shared" si="236"/>
        <v>140000</v>
      </c>
      <c r="W299" s="586">
        <f t="shared" si="237"/>
        <v>420000</v>
      </c>
      <c r="X299" s="586">
        <f t="shared" si="238"/>
        <v>280000</v>
      </c>
      <c r="Y299" s="592">
        <f t="shared" si="201"/>
        <v>4</v>
      </c>
      <c r="Z299" s="586">
        <f t="shared" si="239"/>
        <v>140000</v>
      </c>
      <c r="AA299" s="586">
        <f t="shared" si="240"/>
        <v>560000</v>
      </c>
      <c r="AB299" s="586">
        <f t="shared" si="241"/>
        <v>140000</v>
      </c>
      <c r="AC299" s="291" t="b">
        <f t="shared" si="242"/>
        <v>1</v>
      </c>
    </row>
    <row r="300" spans="1:29" ht="54.95" hidden="1" customHeight="1">
      <c r="A300" s="297" t="s">
        <v>623</v>
      </c>
      <c r="B300" s="643">
        <v>69</v>
      </c>
      <c r="C300" s="637" t="s">
        <v>848</v>
      </c>
      <c r="D300" s="480" t="s">
        <v>849</v>
      </c>
      <c r="E300" s="363" t="s">
        <v>850</v>
      </c>
      <c r="F300" s="533" t="s">
        <v>198</v>
      </c>
      <c r="G300" s="533" t="s">
        <v>866</v>
      </c>
      <c r="H300" s="363" t="s">
        <v>866</v>
      </c>
      <c r="I300" s="363" t="s">
        <v>187</v>
      </c>
      <c r="J300" s="447">
        <v>1</v>
      </c>
      <c r="K300" s="442" t="s">
        <v>1619</v>
      </c>
      <c r="L300" s="612">
        <v>700000</v>
      </c>
      <c r="M300" s="363">
        <v>2014</v>
      </c>
      <c r="N300" s="363" t="s">
        <v>186</v>
      </c>
      <c r="O300" s="644">
        <f t="shared" si="243"/>
        <v>700000</v>
      </c>
      <c r="P300" s="442" t="s">
        <v>98</v>
      </c>
      <c r="Q300" s="447"/>
      <c r="R300" s="447"/>
      <c r="S300" s="442" t="s">
        <v>851</v>
      </c>
      <c r="T300" s="167">
        <v>5</v>
      </c>
      <c r="U300" s="167">
        <f t="shared" si="235"/>
        <v>3</v>
      </c>
      <c r="V300" s="586">
        <f t="shared" si="236"/>
        <v>140000</v>
      </c>
      <c r="W300" s="586">
        <f t="shared" si="237"/>
        <v>420000</v>
      </c>
      <c r="X300" s="586">
        <f t="shared" si="238"/>
        <v>280000</v>
      </c>
      <c r="Y300" s="592">
        <f t="shared" si="201"/>
        <v>4</v>
      </c>
      <c r="Z300" s="586">
        <f t="shared" si="239"/>
        <v>140000</v>
      </c>
      <c r="AA300" s="586">
        <f t="shared" si="240"/>
        <v>560000</v>
      </c>
      <c r="AB300" s="586">
        <f t="shared" si="241"/>
        <v>140000</v>
      </c>
      <c r="AC300" s="291" t="b">
        <f t="shared" si="242"/>
        <v>1</v>
      </c>
    </row>
    <row r="301" spans="1:29" ht="54.95" hidden="1" customHeight="1">
      <c r="A301" s="297" t="s">
        <v>623</v>
      </c>
      <c r="B301" s="641">
        <v>70</v>
      </c>
      <c r="C301" s="636" t="s">
        <v>848</v>
      </c>
      <c r="D301" s="522" t="s">
        <v>849</v>
      </c>
      <c r="E301" s="432" t="s">
        <v>850</v>
      </c>
      <c r="F301" s="524" t="s">
        <v>198</v>
      </c>
      <c r="G301" s="524" t="s">
        <v>866</v>
      </c>
      <c r="H301" s="432" t="s">
        <v>866</v>
      </c>
      <c r="I301" s="432" t="s">
        <v>187</v>
      </c>
      <c r="J301" s="443">
        <v>1</v>
      </c>
      <c r="K301" s="436" t="s">
        <v>1619</v>
      </c>
      <c r="L301" s="614">
        <v>700000</v>
      </c>
      <c r="M301" s="432">
        <v>2014</v>
      </c>
      <c r="N301" s="432" t="s">
        <v>186</v>
      </c>
      <c r="O301" s="642">
        <f t="shared" si="243"/>
        <v>700000</v>
      </c>
      <c r="P301" s="436" t="s">
        <v>98</v>
      </c>
      <c r="Q301" s="443"/>
      <c r="R301" s="443"/>
      <c r="S301" s="436" t="s">
        <v>851</v>
      </c>
      <c r="T301" s="167">
        <v>5</v>
      </c>
      <c r="U301" s="167">
        <f t="shared" si="235"/>
        <v>3</v>
      </c>
      <c r="V301" s="586">
        <f t="shared" si="236"/>
        <v>140000</v>
      </c>
      <c r="W301" s="586">
        <f t="shared" si="237"/>
        <v>420000</v>
      </c>
      <c r="X301" s="586">
        <f t="shared" si="238"/>
        <v>280000</v>
      </c>
      <c r="Y301" s="592">
        <f t="shared" si="201"/>
        <v>4</v>
      </c>
      <c r="Z301" s="586">
        <f t="shared" si="239"/>
        <v>140000</v>
      </c>
      <c r="AA301" s="586">
        <f t="shared" si="240"/>
        <v>560000</v>
      </c>
      <c r="AB301" s="586">
        <f t="shared" si="241"/>
        <v>140000</v>
      </c>
      <c r="AC301" s="291" t="b">
        <f t="shared" si="242"/>
        <v>1</v>
      </c>
    </row>
    <row r="302" spans="1:29" ht="54.95" hidden="1" customHeight="1">
      <c r="A302" s="297" t="s">
        <v>623</v>
      </c>
      <c r="B302" s="596">
        <v>71</v>
      </c>
      <c r="C302" s="593" t="s">
        <v>848</v>
      </c>
      <c r="D302" s="300" t="s">
        <v>849</v>
      </c>
      <c r="E302" s="70" t="s">
        <v>850</v>
      </c>
      <c r="F302" s="311" t="s">
        <v>198</v>
      </c>
      <c r="G302" s="311" t="s">
        <v>866</v>
      </c>
      <c r="H302" s="70" t="s">
        <v>866</v>
      </c>
      <c r="I302" s="70" t="s">
        <v>187</v>
      </c>
      <c r="J302" s="349">
        <v>1</v>
      </c>
      <c r="K302" s="312" t="s">
        <v>1619</v>
      </c>
      <c r="L302" s="419">
        <v>700000</v>
      </c>
      <c r="M302" s="70">
        <v>2014</v>
      </c>
      <c r="N302" s="70" t="s">
        <v>186</v>
      </c>
      <c r="O302" s="606">
        <f t="shared" si="243"/>
        <v>700000</v>
      </c>
      <c r="P302" s="312" t="s">
        <v>98</v>
      </c>
      <c r="Q302" s="349"/>
      <c r="R302" s="349"/>
      <c r="S302" s="312" t="s">
        <v>851</v>
      </c>
      <c r="T302" s="167">
        <v>5</v>
      </c>
      <c r="U302" s="167">
        <f t="shared" si="235"/>
        <v>3</v>
      </c>
      <c r="V302" s="586">
        <f t="shared" si="236"/>
        <v>140000</v>
      </c>
      <c r="W302" s="586">
        <f t="shared" si="237"/>
        <v>420000</v>
      </c>
      <c r="X302" s="586">
        <f t="shared" si="238"/>
        <v>280000</v>
      </c>
      <c r="Y302" s="592">
        <f t="shared" si="201"/>
        <v>4</v>
      </c>
      <c r="Z302" s="586">
        <f t="shared" si="239"/>
        <v>140000</v>
      </c>
      <c r="AA302" s="586">
        <f t="shared" si="240"/>
        <v>560000</v>
      </c>
      <c r="AB302" s="586">
        <f t="shared" si="241"/>
        <v>140000</v>
      </c>
      <c r="AC302" s="291" t="b">
        <f t="shared" si="242"/>
        <v>1</v>
      </c>
    </row>
    <row r="303" spans="1:29" ht="54.95" hidden="1" customHeight="1">
      <c r="A303" s="297" t="s">
        <v>623</v>
      </c>
      <c r="B303" s="596">
        <v>72</v>
      </c>
      <c r="C303" s="593" t="s">
        <v>848</v>
      </c>
      <c r="D303" s="300" t="s">
        <v>849</v>
      </c>
      <c r="E303" s="70" t="s">
        <v>850</v>
      </c>
      <c r="F303" s="311" t="s">
        <v>198</v>
      </c>
      <c r="G303" s="311" t="s">
        <v>866</v>
      </c>
      <c r="H303" s="70" t="s">
        <v>866</v>
      </c>
      <c r="I303" s="70" t="s">
        <v>187</v>
      </c>
      <c r="J303" s="349">
        <v>1</v>
      </c>
      <c r="K303" s="312" t="s">
        <v>1619</v>
      </c>
      <c r="L303" s="419">
        <v>700000</v>
      </c>
      <c r="M303" s="70">
        <v>2014</v>
      </c>
      <c r="N303" s="70" t="s">
        <v>186</v>
      </c>
      <c r="O303" s="606">
        <f t="shared" si="243"/>
        <v>700000</v>
      </c>
      <c r="P303" s="312" t="s">
        <v>98</v>
      </c>
      <c r="Q303" s="349"/>
      <c r="R303" s="349"/>
      <c r="S303" s="312" t="s">
        <v>851</v>
      </c>
      <c r="T303" s="167">
        <v>5</v>
      </c>
      <c r="U303" s="167">
        <f t="shared" si="235"/>
        <v>3</v>
      </c>
      <c r="V303" s="586">
        <f t="shared" si="236"/>
        <v>140000</v>
      </c>
      <c r="W303" s="586">
        <f t="shared" si="237"/>
        <v>420000</v>
      </c>
      <c r="X303" s="586">
        <f t="shared" si="238"/>
        <v>280000</v>
      </c>
      <c r="Y303" s="592">
        <f t="shared" si="201"/>
        <v>4</v>
      </c>
      <c r="Z303" s="586">
        <f t="shared" si="239"/>
        <v>140000</v>
      </c>
      <c r="AA303" s="586">
        <f t="shared" si="240"/>
        <v>560000</v>
      </c>
      <c r="AB303" s="586">
        <f t="shared" si="241"/>
        <v>140000</v>
      </c>
      <c r="AC303" s="291" t="b">
        <f t="shared" si="242"/>
        <v>1</v>
      </c>
    </row>
    <row r="304" spans="1:29" ht="54.95" hidden="1" customHeight="1">
      <c r="A304" s="297" t="s">
        <v>623</v>
      </c>
      <c r="B304" s="596">
        <v>73</v>
      </c>
      <c r="C304" s="593" t="s">
        <v>848</v>
      </c>
      <c r="D304" s="300" t="s">
        <v>849</v>
      </c>
      <c r="E304" s="70" t="s">
        <v>850</v>
      </c>
      <c r="F304" s="311" t="s">
        <v>198</v>
      </c>
      <c r="G304" s="311" t="s">
        <v>866</v>
      </c>
      <c r="H304" s="70" t="s">
        <v>866</v>
      </c>
      <c r="I304" s="70" t="s">
        <v>187</v>
      </c>
      <c r="J304" s="349">
        <v>1</v>
      </c>
      <c r="K304" s="312" t="s">
        <v>1619</v>
      </c>
      <c r="L304" s="419">
        <v>700000</v>
      </c>
      <c r="M304" s="70">
        <v>2014</v>
      </c>
      <c r="N304" s="70" t="s">
        <v>186</v>
      </c>
      <c r="O304" s="606">
        <f t="shared" si="243"/>
        <v>700000</v>
      </c>
      <c r="P304" s="312" t="s">
        <v>98</v>
      </c>
      <c r="Q304" s="349"/>
      <c r="R304" s="349"/>
      <c r="S304" s="312" t="s">
        <v>851</v>
      </c>
      <c r="T304" s="167">
        <v>5</v>
      </c>
      <c r="U304" s="167">
        <f t="shared" si="235"/>
        <v>3</v>
      </c>
      <c r="V304" s="586">
        <f t="shared" si="236"/>
        <v>140000</v>
      </c>
      <c r="W304" s="586">
        <f t="shared" si="237"/>
        <v>420000</v>
      </c>
      <c r="X304" s="586">
        <f t="shared" si="238"/>
        <v>280000</v>
      </c>
      <c r="Y304" s="592">
        <f t="shared" si="201"/>
        <v>4</v>
      </c>
      <c r="Z304" s="586">
        <f t="shared" si="239"/>
        <v>140000</v>
      </c>
      <c r="AA304" s="586">
        <f t="shared" si="240"/>
        <v>560000</v>
      </c>
      <c r="AB304" s="586">
        <f t="shared" si="241"/>
        <v>140000</v>
      </c>
      <c r="AC304" s="291" t="b">
        <f t="shared" si="242"/>
        <v>1</v>
      </c>
    </row>
    <row r="305" spans="1:29" ht="54.95" hidden="1" customHeight="1">
      <c r="A305" s="297" t="s">
        <v>623</v>
      </c>
      <c r="B305" s="596">
        <v>74</v>
      </c>
      <c r="C305" s="593" t="s">
        <v>848</v>
      </c>
      <c r="D305" s="300" t="s">
        <v>849</v>
      </c>
      <c r="E305" s="70" t="s">
        <v>850</v>
      </c>
      <c r="F305" s="311" t="s">
        <v>198</v>
      </c>
      <c r="G305" s="311" t="s">
        <v>866</v>
      </c>
      <c r="H305" s="70" t="s">
        <v>866</v>
      </c>
      <c r="I305" s="70" t="s">
        <v>187</v>
      </c>
      <c r="J305" s="349">
        <v>1</v>
      </c>
      <c r="K305" s="312" t="s">
        <v>1619</v>
      </c>
      <c r="L305" s="419">
        <v>700000</v>
      </c>
      <c r="M305" s="70">
        <v>2014</v>
      </c>
      <c r="N305" s="70" t="s">
        <v>186</v>
      </c>
      <c r="O305" s="606">
        <f t="shared" si="243"/>
        <v>700000</v>
      </c>
      <c r="P305" s="312" t="s">
        <v>98</v>
      </c>
      <c r="Q305" s="349"/>
      <c r="R305" s="349"/>
      <c r="S305" s="312" t="s">
        <v>851</v>
      </c>
      <c r="T305" s="167">
        <v>5</v>
      </c>
      <c r="U305" s="167">
        <f t="shared" si="235"/>
        <v>3</v>
      </c>
      <c r="V305" s="586">
        <f t="shared" si="236"/>
        <v>140000</v>
      </c>
      <c r="W305" s="586">
        <f t="shared" si="237"/>
        <v>420000</v>
      </c>
      <c r="X305" s="586">
        <f t="shared" si="238"/>
        <v>280000</v>
      </c>
      <c r="Y305" s="592">
        <f t="shared" si="201"/>
        <v>4</v>
      </c>
      <c r="Z305" s="586">
        <f t="shared" si="239"/>
        <v>140000</v>
      </c>
      <c r="AA305" s="586">
        <f t="shared" si="240"/>
        <v>560000</v>
      </c>
      <c r="AB305" s="586">
        <f t="shared" si="241"/>
        <v>140000</v>
      </c>
      <c r="AC305" s="291" t="b">
        <f t="shared" si="242"/>
        <v>1</v>
      </c>
    </row>
    <row r="306" spans="1:29" ht="54.95" hidden="1" customHeight="1">
      <c r="A306" s="297" t="s">
        <v>623</v>
      </c>
      <c r="B306" s="596">
        <v>75</v>
      </c>
      <c r="C306" s="593" t="s">
        <v>848</v>
      </c>
      <c r="D306" s="300" t="s">
        <v>849</v>
      </c>
      <c r="E306" s="70" t="s">
        <v>850</v>
      </c>
      <c r="F306" s="311" t="s">
        <v>198</v>
      </c>
      <c r="G306" s="311" t="s">
        <v>866</v>
      </c>
      <c r="H306" s="70" t="s">
        <v>866</v>
      </c>
      <c r="I306" s="70" t="s">
        <v>187</v>
      </c>
      <c r="J306" s="349">
        <v>1</v>
      </c>
      <c r="K306" s="312" t="s">
        <v>1619</v>
      </c>
      <c r="L306" s="419">
        <v>700000</v>
      </c>
      <c r="M306" s="70">
        <v>2014</v>
      </c>
      <c r="N306" s="70" t="s">
        <v>186</v>
      </c>
      <c r="O306" s="606">
        <f t="shared" si="243"/>
        <v>700000</v>
      </c>
      <c r="P306" s="312" t="s">
        <v>98</v>
      </c>
      <c r="Q306" s="349"/>
      <c r="R306" s="349"/>
      <c r="S306" s="312" t="s">
        <v>851</v>
      </c>
      <c r="T306" s="167">
        <v>5</v>
      </c>
      <c r="U306" s="167">
        <f t="shared" si="235"/>
        <v>3</v>
      </c>
      <c r="V306" s="586">
        <f t="shared" si="236"/>
        <v>140000</v>
      </c>
      <c r="W306" s="586">
        <f t="shared" si="237"/>
        <v>420000</v>
      </c>
      <c r="X306" s="586">
        <f t="shared" si="238"/>
        <v>280000</v>
      </c>
      <c r="Y306" s="592">
        <f t="shared" si="201"/>
        <v>4</v>
      </c>
      <c r="Z306" s="586">
        <f t="shared" si="239"/>
        <v>140000</v>
      </c>
      <c r="AA306" s="586">
        <f t="shared" si="240"/>
        <v>560000</v>
      </c>
      <c r="AB306" s="586">
        <f t="shared" si="241"/>
        <v>140000</v>
      </c>
      <c r="AC306" s="291" t="b">
        <f t="shared" si="242"/>
        <v>1</v>
      </c>
    </row>
    <row r="307" spans="1:29" ht="54.95" hidden="1" customHeight="1">
      <c r="A307" s="297" t="s">
        <v>623</v>
      </c>
      <c r="B307" s="596">
        <v>76</v>
      </c>
      <c r="C307" s="593" t="s">
        <v>848</v>
      </c>
      <c r="D307" s="300" t="s">
        <v>849</v>
      </c>
      <c r="E307" s="70" t="s">
        <v>850</v>
      </c>
      <c r="F307" s="311" t="s">
        <v>198</v>
      </c>
      <c r="G307" s="311" t="s">
        <v>866</v>
      </c>
      <c r="H307" s="70" t="s">
        <v>866</v>
      </c>
      <c r="I307" s="70" t="s">
        <v>187</v>
      </c>
      <c r="J307" s="349">
        <v>1</v>
      </c>
      <c r="K307" s="312" t="s">
        <v>1619</v>
      </c>
      <c r="L307" s="419">
        <v>700000</v>
      </c>
      <c r="M307" s="70">
        <v>2014</v>
      </c>
      <c r="N307" s="70" t="s">
        <v>186</v>
      </c>
      <c r="O307" s="606">
        <f t="shared" si="243"/>
        <v>700000</v>
      </c>
      <c r="P307" s="312" t="s">
        <v>98</v>
      </c>
      <c r="Q307" s="349"/>
      <c r="R307" s="349"/>
      <c r="S307" s="312" t="s">
        <v>851</v>
      </c>
      <c r="T307" s="167">
        <v>5</v>
      </c>
      <c r="U307" s="167">
        <f t="shared" si="235"/>
        <v>3</v>
      </c>
      <c r="V307" s="586">
        <f t="shared" si="236"/>
        <v>140000</v>
      </c>
      <c r="W307" s="586">
        <f t="shared" si="237"/>
        <v>420000</v>
      </c>
      <c r="X307" s="586">
        <f t="shared" si="238"/>
        <v>280000</v>
      </c>
      <c r="Y307" s="592">
        <f t="shared" si="201"/>
        <v>4</v>
      </c>
      <c r="Z307" s="586">
        <f t="shared" si="239"/>
        <v>140000</v>
      </c>
      <c r="AA307" s="586">
        <f t="shared" si="240"/>
        <v>560000</v>
      </c>
      <c r="AB307" s="586">
        <f t="shared" si="241"/>
        <v>140000</v>
      </c>
      <c r="AC307" s="291" t="b">
        <f t="shared" si="242"/>
        <v>1</v>
      </c>
    </row>
    <row r="308" spans="1:29" ht="54.95" hidden="1" customHeight="1">
      <c r="A308" s="297" t="s">
        <v>623</v>
      </c>
      <c r="B308" s="596">
        <v>77</v>
      </c>
      <c r="C308" s="593" t="s">
        <v>848</v>
      </c>
      <c r="D308" s="300" t="s">
        <v>849</v>
      </c>
      <c r="E308" s="70" t="s">
        <v>850</v>
      </c>
      <c r="F308" s="311" t="s">
        <v>198</v>
      </c>
      <c r="G308" s="311" t="s">
        <v>866</v>
      </c>
      <c r="H308" s="70" t="s">
        <v>866</v>
      </c>
      <c r="I308" s="70" t="s">
        <v>187</v>
      </c>
      <c r="J308" s="349">
        <v>1</v>
      </c>
      <c r="K308" s="312" t="s">
        <v>1619</v>
      </c>
      <c r="L308" s="419">
        <v>700000</v>
      </c>
      <c r="M308" s="70">
        <v>2014</v>
      </c>
      <c r="N308" s="70" t="s">
        <v>186</v>
      </c>
      <c r="O308" s="606">
        <f t="shared" si="243"/>
        <v>700000</v>
      </c>
      <c r="P308" s="312" t="s">
        <v>98</v>
      </c>
      <c r="Q308" s="349"/>
      <c r="R308" s="349"/>
      <c r="S308" s="312" t="s">
        <v>851</v>
      </c>
      <c r="T308" s="167">
        <v>5</v>
      </c>
      <c r="U308" s="167">
        <f t="shared" si="235"/>
        <v>3</v>
      </c>
      <c r="V308" s="586">
        <f t="shared" si="236"/>
        <v>140000</v>
      </c>
      <c r="W308" s="586">
        <f t="shared" si="237"/>
        <v>420000</v>
      </c>
      <c r="X308" s="586">
        <f t="shared" si="238"/>
        <v>280000</v>
      </c>
      <c r="Y308" s="592">
        <f t="shared" si="201"/>
        <v>4</v>
      </c>
      <c r="Z308" s="586">
        <f t="shared" si="239"/>
        <v>140000</v>
      </c>
      <c r="AA308" s="586">
        <f t="shared" si="240"/>
        <v>560000</v>
      </c>
      <c r="AB308" s="586">
        <f t="shared" si="241"/>
        <v>140000</v>
      </c>
      <c r="AC308" s="291" t="b">
        <f t="shared" si="242"/>
        <v>1</v>
      </c>
    </row>
    <row r="309" spans="1:29" ht="54.95" hidden="1" customHeight="1">
      <c r="A309" s="297" t="s">
        <v>623</v>
      </c>
      <c r="B309" s="596">
        <v>78</v>
      </c>
      <c r="C309" s="593" t="s">
        <v>848</v>
      </c>
      <c r="D309" s="300" t="s">
        <v>849</v>
      </c>
      <c r="E309" s="70" t="s">
        <v>850</v>
      </c>
      <c r="F309" s="311" t="s">
        <v>198</v>
      </c>
      <c r="G309" s="311" t="s">
        <v>866</v>
      </c>
      <c r="H309" s="70" t="s">
        <v>866</v>
      </c>
      <c r="I309" s="70" t="s">
        <v>187</v>
      </c>
      <c r="J309" s="349">
        <v>1</v>
      </c>
      <c r="K309" s="312" t="s">
        <v>1619</v>
      </c>
      <c r="L309" s="419">
        <v>700000</v>
      </c>
      <c r="M309" s="70">
        <v>2014</v>
      </c>
      <c r="N309" s="70" t="s">
        <v>186</v>
      </c>
      <c r="O309" s="606">
        <f t="shared" si="243"/>
        <v>700000</v>
      </c>
      <c r="P309" s="312" t="s">
        <v>98</v>
      </c>
      <c r="Q309" s="349"/>
      <c r="R309" s="349"/>
      <c r="S309" s="312" t="s">
        <v>851</v>
      </c>
      <c r="T309" s="167">
        <v>5</v>
      </c>
      <c r="U309" s="167">
        <f t="shared" si="235"/>
        <v>3</v>
      </c>
      <c r="V309" s="586">
        <f t="shared" si="236"/>
        <v>140000</v>
      </c>
      <c r="W309" s="586">
        <f t="shared" si="237"/>
        <v>420000</v>
      </c>
      <c r="X309" s="586">
        <f t="shared" si="238"/>
        <v>280000</v>
      </c>
      <c r="Y309" s="592">
        <f t="shared" si="201"/>
        <v>4</v>
      </c>
      <c r="Z309" s="586">
        <f t="shared" si="239"/>
        <v>140000</v>
      </c>
      <c r="AA309" s="586">
        <f t="shared" si="240"/>
        <v>560000</v>
      </c>
      <c r="AB309" s="586">
        <f t="shared" si="241"/>
        <v>140000</v>
      </c>
      <c r="AC309" s="291" t="b">
        <f t="shared" si="242"/>
        <v>1</v>
      </c>
    </row>
    <row r="310" spans="1:29" ht="54.95" hidden="1" customHeight="1">
      <c r="A310" s="297" t="s">
        <v>623</v>
      </c>
      <c r="B310" s="596">
        <v>79</v>
      </c>
      <c r="C310" s="593" t="s">
        <v>848</v>
      </c>
      <c r="D310" s="300" t="s">
        <v>849</v>
      </c>
      <c r="E310" s="70" t="s">
        <v>850</v>
      </c>
      <c r="F310" s="311" t="s">
        <v>198</v>
      </c>
      <c r="G310" s="311" t="s">
        <v>866</v>
      </c>
      <c r="H310" s="70" t="s">
        <v>866</v>
      </c>
      <c r="I310" s="70" t="s">
        <v>187</v>
      </c>
      <c r="J310" s="349">
        <v>1</v>
      </c>
      <c r="K310" s="312" t="s">
        <v>1619</v>
      </c>
      <c r="L310" s="419">
        <v>700000</v>
      </c>
      <c r="M310" s="70">
        <v>2014</v>
      </c>
      <c r="N310" s="70" t="s">
        <v>186</v>
      </c>
      <c r="O310" s="606">
        <f t="shared" si="243"/>
        <v>700000</v>
      </c>
      <c r="P310" s="312" t="s">
        <v>98</v>
      </c>
      <c r="Q310" s="349"/>
      <c r="R310" s="349"/>
      <c r="S310" s="312" t="s">
        <v>851</v>
      </c>
      <c r="T310" s="167">
        <v>5</v>
      </c>
      <c r="U310" s="167">
        <f t="shared" si="235"/>
        <v>3</v>
      </c>
      <c r="V310" s="586">
        <f t="shared" si="236"/>
        <v>140000</v>
      </c>
      <c r="W310" s="586">
        <f t="shared" si="237"/>
        <v>420000</v>
      </c>
      <c r="X310" s="586">
        <f t="shared" si="238"/>
        <v>280000</v>
      </c>
      <c r="Y310" s="592">
        <f t="shared" si="201"/>
        <v>4</v>
      </c>
      <c r="Z310" s="586">
        <f t="shared" si="239"/>
        <v>140000</v>
      </c>
      <c r="AA310" s="586">
        <f t="shared" si="240"/>
        <v>560000</v>
      </c>
      <c r="AB310" s="586">
        <f t="shared" si="241"/>
        <v>140000</v>
      </c>
      <c r="AC310" s="291" t="b">
        <f t="shared" si="242"/>
        <v>1</v>
      </c>
    </row>
    <row r="311" spans="1:29" ht="54.95" hidden="1" customHeight="1">
      <c r="A311" s="297" t="s">
        <v>623</v>
      </c>
      <c r="B311" s="643">
        <v>80</v>
      </c>
      <c r="C311" s="637" t="s">
        <v>848</v>
      </c>
      <c r="D311" s="480" t="s">
        <v>849</v>
      </c>
      <c r="E311" s="363" t="s">
        <v>850</v>
      </c>
      <c r="F311" s="533" t="s">
        <v>198</v>
      </c>
      <c r="G311" s="533" t="s">
        <v>866</v>
      </c>
      <c r="H311" s="363" t="s">
        <v>866</v>
      </c>
      <c r="I311" s="363" t="s">
        <v>187</v>
      </c>
      <c r="J311" s="447">
        <v>1</v>
      </c>
      <c r="K311" s="442" t="s">
        <v>1619</v>
      </c>
      <c r="L311" s="612">
        <v>700000</v>
      </c>
      <c r="M311" s="363">
        <v>2014</v>
      </c>
      <c r="N311" s="363" t="s">
        <v>186</v>
      </c>
      <c r="O311" s="644">
        <f t="shared" si="243"/>
        <v>700000</v>
      </c>
      <c r="P311" s="442" t="s">
        <v>98</v>
      </c>
      <c r="Q311" s="447"/>
      <c r="R311" s="447"/>
      <c r="S311" s="442" t="s">
        <v>851</v>
      </c>
      <c r="T311" s="167">
        <v>5</v>
      </c>
      <c r="U311" s="167">
        <f t="shared" si="235"/>
        <v>3</v>
      </c>
      <c r="V311" s="586">
        <f t="shared" si="236"/>
        <v>140000</v>
      </c>
      <c r="W311" s="586">
        <f t="shared" si="237"/>
        <v>420000</v>
      </c>
      <c r="X311" s="586">
        <f t="shared" si="238"/>
        <v>280000</v>
      </c>
      <c r="Y311" s="592">
        <f t="shared" si="201"/>
        <v>4</v>
      </c>
      <c r="Z311" s="586">
        <f t="shared" si="239"/>
        <v>140000</v>
      </c>
      <c r="AA311" s="586">
        <f t="shared" si="240"/>
        <v>560000</v>
      </c>
      <c r="AB311" s="586">
        <f t="shared" si="241"/>
        <v>140000</v>
      </c>
      <c r="AC311" s="291" t="b">
        <f t="shared" si="242"/>
        <v>1</v>
      </c>
    </row>
    <row r="312" spans="1:29" ht="54.95" hidden="1" customHeight="1">
      <c r="A312" s="297" t="s">
        <v>623</v>
      </c>
      <c r="B312" s="641">
        <v>81</v>
      </c>
      <c r="C312" s="636" t="s">
        <v>848</v>
      </c>
      <c r="D312" s="522" t="s">
        <v>849</v>
      </c>
      <c r="E312" s="432" t="s">
        <v>850</v>
      </c>
      <c r="F312" s="524" t="s">
        <v>198</v>
      </c>
      <c r="G312" s="524" t="s">
        <v>866</v>
      </c>
      <c r="H312" s="432" t="s">
        <v>866</v>
      </c>
      <c r="I312" s="432" t="s">
        <v>187</v>
      </c>
      <c r="J312" s="443">
        <v>1</v>
      </c>
      <c r="K312" s="436" t="s">
        <v>1619</v>
      </c>
      <c r="L312" s="614">
        <v>700000</v>
      </c>
      <c r="M312" s="432">
        <v>2014</v>
      </c>
      <c r="N312" s="432" t="s">
        <v>186</v>
      </c>
      <c r="O312" s="642">
        <f t="shared" si="243"/>
        <v>700000</v>
      </c>
      <c r="P312" s="436" t="s">
        <v>98</v>
      </c>
      <c r="Q312" s="443"/>
      <c r="R312" s="443"/>
      <c r="S312" s="436" t="s">
        <v>851</v>
      </c>
      <c r="T312" s="167">
        <v>5</v>
      </c>
      <c r="U312" s="167">
        <f t="shared" si="235"/>
        <v>3</v>
      </c>
      <c r="V312" s="586">
        <f t="shared" si="236"/>
        <v>140000</v>
      </c>
      <c r="W312" s="586">
        <f t="shared" si="237"/>
        <v>420000</v>
      </c>
      <c r="X312" s="586">
        <f t="shared" si="238"/>
        <v>280000</v>
      </c>
      <c r="Y312" s="592">
        <f t="shared" si="201"/>
        <v>4</v>
      </c>
      <c r="Z312" s="586">
        <f t="shared" si="239"/>
        <v>140000</v>
      </c>
      <c r="AA312" s="586">
        <f t="shared" si="240"/>
        <v>560000</v>
      </c>
      <c r="AB312" s="586">
        <f t="shared" si="241"/>
        <v>140000</v>
      </c>
      <c r="AC312" s="291" t="b">
        <f t="shared" si="242"/>
        <v>1</v>
      </c>
    </row>
    <row r="313" spans="1:29" ht="54.95" hidden="1" customHeight="1">
      <c r="A313" s="297" t="s">
        <v>623</v>
      </c>
      <c r="B313" s="596">
        <v>82</v>
      </c>
      <c r="C313" s="593" t="s">
        <v>848</v>
      </c>
      <c r="D313" s="300" t="s">
        <v>849</v>
      </c>
      <c r="E313" s="70" t="s">
        <v>850</v>
      </c>
      <c r="F313" s="311" t="s">
        <v>198</v>
      </c>
      <c r="G313" s="311" t="s">
        <v>866</v>
      </c>
      <c r="H313" s="70" t="s">
        <v>866</v>
      </c>
      <c r="I313" s="70" t="s">
        <v>187</v>
      </c>
      <c r="J313" s="349">
        <v>1</v>
      </c>
      <c r="K313" s="312" t="s">
        <v>1619</v>
      </c>
      <c r="L313" s="419">
        <v>700000</v>
      </c>
      <c r="M313" s="70">
        <v>2014</v>
      </c>
      <c r="N313" s="70" t="s">
        <v>186</v>
      </c>
      <c r="O313" s="606">
        <f t="shared" si="243"/>
        <v>700000</v>
      </c>
      <c r="P313" s="312" t="s">
        <v>98</v>
      </c>
      <c r="Q313" s="349"/>
      <c r="R313" s="349"/>
      <c r="S313" s="312" t="s">
        <v>851</v>
      </c>
      <c r="T313" s="167">
        <v>5</v>
      </c>
      <c r="U313" s="167">
        <f t="shared" si="235"/>
        <v>3</v>
      </c>
      <c r="V313" s="586">
        <f t="shared" si="236"/>
        <v>140000</v>
      </c>
      <c r="W313" s="586">
        <f t="shared" si="237"/>
        <v>420000</v>
      </c>
      <c r="X313" s="586">
        <f t="shared" si="238"/>
        <v>280000</v>
      </c>
      <c r="Y313" s="592">
        <f t="shared" si="201"/>
        <v>4</v>
      </c>
      <c r="Z313" s="586">
        <f t="shared" si="239"/>
        <v>140000</v>
      </c>
      <c r="AA313" s="586">
        <f t="shared" si="240"/>
        <v>560000</v>
      </c>
      <c r="AB313" s="586">
        <f t="shared" si="241"/>
        <v>140000</v>
      </c>
      <c r="AC313" s="291" t="b">
        <f t="shared" si="242"/>
        <v>1</v>
      </c>
    </row>
    <row r="314" spans="1:29" ht="54.95" hidden="1" customHeight="1">
      <c r="A314" s="297" t="s">
        <v>623</v>
      </c>
      <c r="B314" s="596">
        <v>83</v>
      </c>
      <c r="C314" s="593" t="s">
        <v>848</v>
      </c>
      <c r="D314" s="300" t="s">
        <v>849</v>
      </c>
      <c r="E314" s="70" t="s">
        <v>850</v>
      </c>
      <c r="F314" s="311" t="s">
        <v>198</v>
      </c>
      <c r="G314" s="311" t="s">
        <v>866</v>
      </c>
      <c r="H314" s="70" t="s">
        <v>866</v>
      </c>
      <c r="I314" s="70" t="s">
        <v>187</v>
      </c>
      <c r="J314" s="349">
        <v>1</v>
      </c>
      <c r="K314" s="312" t="s">
        <v>1619</v>
      </c>
      <c r="L314" s="419">
        <v>700000</v>
      </c>
      <c r="M314" s="70">
        <v>2014</v>
      </c>
      <c r="N314" s="70" t="s">
        <v>186</v>
      </c>
      <c r="O314" s="606">
        <f t="shared" si="243"/>
        <v>700000</v>
      </c>
      <c r="P314" s="312" t="s">
        <v>98</v>
      </c>
      <c r="Q314" s="349"/>
      <c r="R314" s="349"/>
      <c r="S314" s="312" t="s">
        <v>851</v>
      </c>
      <c r="T314" s="167">
        <v>5</v>
      </c>
      <c r="U314" s="167">
        <f t="shared" si="235"/>
        <v>3</v>
      </c>
      <c r="V314" s="586">
        <f t="shared" si="236"/>
        <v>140000</v>
      </c>
      <c r="W314" s="586">
        <f t="shared" si="237"/>
        <v>420000</v>
      </c>
      <c r="X314" s="586">
        <f t="shared" si="238"/>
        <v>280000</v>
      </c>
      <c r="Y314" s="592">
        <f t="shared" si="201"/>
        <v>4</v>
      </c>
      <c r="Z314" s="586">
        <f t="shared" si="239"/>
        <v>140000</v>
      </c>
      <c r="AA314" s="586">
        <f t="shared" si="240"/>
        <v>560000</v>
      </c>
      <c r="AB314" s="586">
        <f t="shared" si="241"/>
        <v>140000</v>
      </c>
      <c r="AC314" s="291" t="b">
        <f t="shared" si="242"/>
        <v>1</v>
      </c>
    </row>
    <row r="315" spans="1:29" ht="54.95" hidden="1" customHeight="1">
      <c r="A315" s="297" t="s">
        <v>623</v>
      </c>
      <c r="B315" s="596">
        <v>84</v>
      </c>
      <c r="C315" s="593" t="s">
        <v>848</v>
      </c>
      <c r="D315" s="300" t="s">
        <v>849</v>
      </c>
      <c r="E315" s="70" t="s">
        <v>850</v>
      </c>
      <c r="F315" s="311" t="s">
        <v>198</v>
      </c>
      <c r="G315" s="311" t="s">
        <v>866</v>
      </c>
      <c r="H315" s="70" t="s">
        <v>866</v>
      </c>
      <c r="I315" s="70" t="s">
        <v>187</v>
      </c>
      <c r="J315" s="349">
        <v>1</v>
      </c>
      <c r="K315" s="312" t="s">
        <v>1619</v>
      </c>
      <c r="L315" s="419">
        <v>700000</v>
      </c>
      <c r="M315" s="70">
        <v>2014</v>
      </c>
      <c r="N315" s="70" t="s">
        <v>186</v>
      </c>
      <c r="O315" s="606">
        <f t="shared" si="243"/>
        <v>700000</v>
      </c>
      <c r="P315" s="312" t="s">
        <v>98</v>
      </c>
      <c r="Q315" s="349"/>
      <c r="R315" s="349"/>
      <c r="S315" s="312" t="s">
        <v>851</v>
      </c>
      <c r="T315" s="167">
        <v>5</v>
      </c>
      <c r="U315" s="167">
        <f t="shared" si="235"/>
        <v>3</v>
      </c>
      <c r="V315" s="586">
        <f t="shared" si="236"/>
        <v>140000</v>
      </c>
      <c r="W315" s="586">
        <f t="shared" si="237"/>
        <v>420000</v>
      </c>
      <c r="X315" s="586">
        <f t="shared" si="238"/>
        <v>280000</v>
      </c>
      <c r="Y315" s="592">
        <f t="shared" si="201"/>
        <v>4</v>
      </c>
      <c r="Z315" s="586">
        <f t="shared" si="239"/>
        <v>140000</v>
      </c>
      <c r="AA315" s="586">
        <f t="shared" si="240"/>
        <v>560000</v>
      </c>
      <c r="AB315" s="586">
        <f t="shared" si="241"/>
        <v>140000</v>
      </c>
      <c r="AC315" s="291" t="b">
        <f t="shared" si="242"/>
        <v>1</v>
      </c>
    </row>
    <row r="316" spans="1:29" ht="54.95" hidden="1" customHeight="1">
      <c r="A316" s="297" t="s">
        <v>623</v>
      </c>
      <c r="B316" s="596">
        <v>85</v>
      </c>
      <c r="C316" s="593" t="s">
        <v>848</v>
      </c>
      <c r="D316" s="300" t="s">
        <v>849</v>
      </c>
      <c r="E316" s="70" t="s">
        <v>850</v>
      </c>
      <c r="F316" s="311" t="s">
        <v>198</v>
      </c>
      <c r="G316" s="311" t="s">
        <v>866</v>
      </c>
      <c r="H316" s="70" t="s">
        <v>866</v>
      </c>
      <c r="I316" s="70" t="s">
        <v>187</v>
      </c>
      <c r="J316" s="349">
        <v>1</v>
      </c>
      <c r="K316" s="312" t="s">
        <v>1619</v>
      </c>
      <c r="L316" s="419">
        <v>700000</v>
      </c>
      <c r="M316" s="70">
        <v>2014</v>
      </c>
      <c r="N316" s="70" t="s">
        <v>186</v>
      </c>
      <c r="O316" s="606">
        <f t="shared" si="243"/>
        <v>700000</v>
      </c>
      <c r="P316" s="312" t="s">
        <v>98</v>
      </c>
      <c r="Q316" s="349"/>
      <c r="R316" s="349"/>
      <c r="S316" s="312" t="s">
        <v>851</v>
      </c>
      <c r="T316" s="167">
        <v>5</v>
      </c>
      <c r="U316" s="167">
        <f t="shared" si="235"/>
        <v>3</v>
      </c>
      <c r="V316" s="586">
        <f t="shared" si="236"/>
        <v>140000</v>
      </c>
      <c r="W316" s="586">
        <f t="shared" si="237"/>
        <v>420000</v>
      </c>
      <c r="X316" s="586">
        <f t="shared" si="238"/>
        <v>280000</v>
      </c>
      <c r="Y316" s="592">
        <f t="shared" si="201"/>
        <v>4</v>
      </c>
      <c r="Z316" s="586">
        <f t="shared" si="239"/>
        <v>140000</v>
      </c>
      <c r="AA316" s="586">
        <f t="shared" si="240"/>
        <v>560000</v>
      </c>
      <c r="AB316" s="586">
        <f t="shared" si="241"/>
        <v>140000</v>
      </c>
      <c r="AC316" s="291" t="b">
        <f t="shared" si="242"/>
        <v>1</v>
      </c>
    </row>
    <row r="317" spans="1:29" ht="54.95" hidden="1" customHeight="1">
      <c r="A317" s="297" t="s">
        <v>623</v>
      </c>
      <c r="B317" s="596">
        <v>86</v>
      </c>
      <c r="C317" s="593" t="s">
        <v>848</v>
      </c>
      <c r="D317" s="300" t="s">
        <v>849</v>
      </c>
      <c r="E317" s="70" t="s">
        <v>850</v>
      </c>
      <c r="F317" s="311" t="s">
        <v>198</v>
      </c>
      <c r="G317" s="311" t="s">
        <v>866</v>
      </c>
      <c r="H317" s="70" t="s">
        <v>866</v>
      </c>
      <c r="I317" s="70" t="s">
        <v>187</v>
      </c>
      <c r="J317" s="349">
        <v>1</v>
      </c>
      <c r="K317" s="312" t="s">
        <v>1619</v>
      </c>
      <c r="L317" s="419">
        <v>700000</v>
      </c>
      <c r="M317" s="70">
        <v>2014</v>
      </c>
      <c r="N317" s="70" t="s">
        <v>186</v>
      </c>
      <c r="O317" s="606">
        <f t="shared" si="243"/>
        <v>700000</v>
      </c>
      <c r="P317" s="312" t="s">
        <v>98</v>
      </c>
      <c r="Q317" s="349"/>
      <c r="R317" s="349"/>
      <c r="S317" s="312" t="s">
        <v>851</v>
      </c>
      <c r="T317" s="167">
        <v>5</v>
      </c>
      <c r="U317" s="167">
        <f t="shared" si="235"/>
        <v>3</v>
      </c>
      <c r="V317" s="586">
        <f t="shared" si="236"/>
        <v>140000</v>
      </c>
      <c r="W317" s="586">
        <f t="shared" si="237"/>
        <v>420000</v>
      </c>
      <c r="X317" s="586">
        <f t="shared" si="238"/>
        <v>280000</v>
      </c>
      <c r="Y317" s="592">
        <f t="shared" si="201"/>
        <v>4</v>
      </c>
      <c r="Z317" s="586">
        <f t="shared" si="239"/>
        <v>140000</v>
      </c>
      <c r="AA317" s="586">
        <f t="shared" si="240"/>
        <v>560000</v>
      </c>
      <c r="AB317" s="586">
        <f t="shared" si="241"/>
        <v>140000</v>
      </c>
      <c r="AC317" s="291" t="b">
        <f t="shared" si="242"/>
        <v>1</v>
      </c>
    </row>
    <row r="318" spans="1:29" ht="54.95" hidden="1" customHeight="1">
      <c r="A318" s="297" t="s">
        <v>623</v>
      </c>
      <c r="B318" s="596">
        <v>87</v>
      </c>
      <c r="C318" s="593" t="s">
        <v>848</v>
      </c>
      <c r="D318" s="300" t="s">
        <v>849</v>
      </c>
      <c r="E318" s="70" t="s">
        <v>850</v>
      </c>
      <c r="F318" s="311" t="s">
        <v>198</v>
      </c>
      <c r="G318" s="311" t="s">
        <v>866</v>
      </c>
      <c r="H318" s="70" t="s">
        <v>866</v>
      </c>
      <c r="I318" s="70" t="s">
        <v>187</v>
      </c>
      <c r="J318" s="349">
        <v>1</v>
      </c>
      <c r="K318" s="312" t="s">
        <v>1619</v>
      </c>
      <c r="L318" s="419">
        <v>700000</v>
      </c>
      <c r="M318" s="70">
        <v>2014</v>
      </c>
      <c r="N318" s="70" t="s">
        <v>186</v>
      </c>
      <c r="O318" s="606">
        <f t="shared" si="243"/>
        <v>700000</v>
      </c>
      <c r="P318" s="312" t="s">
        <v>98</v>
      </c>
      <c r="Q318" s="349"/>
      <c r="R318" s="349"/>
      <c r="S318" s="312" t="s">
        <v>851</v>
      </c>
      <c r="T318" s="167">
        <v>5</v>
      </c>
      <c r="U318" s="167">
        <f t="shared" si="235"/>
        <v>3</v>
      </c>
      <c r="V318" s="586">
        <f t="shared" si="236"/>
        <v>140000</v>
      </c>
      <c r="W318" s="586">
        <f t="shared" si="237"/>
        <v>420000</v>
      </c>
      <c r="X318" s="586">
        <f t="shared" si="238"/>
        <v>280000</v>
      </c>
      <c r="Y318" s="592">
        <f t="shared" si="201"/>
        <v>4</v>
      </c>
      <c r="Z318" s="586">
        <f t="shared" si="239"/>
        <v>140000</v>
      </c>
      <c r="AA318" s="586">
        <f t="shared" si="240"/>
        <v>560000</v>
      </c>
      <c r="AB318" s="586">
        <f t="shared" si="241"/>
        <v>140000</v>
      </c>
      <c r="AC318" s="291" t="b">
        <f t="shared" si="242"/>
        <v>1</v>
      </c>
    </row>
    <row r="319" spans="1:29" ht="54.95" hidden="1" customHeight="1">
      <c r="A319" s="297" t="s">
        <v>623</v>
      </c>
      <c r="B319" s="596">
        <v>88</v>
      </c>
      <c r="C319" s="593" t="s">
        <v>848</v>
      </c>
      <c r="D319" s="300" t="s">
        <v>849</v>
      </c>
      <c r="E319" s="70" t="s">
        <v>850</v>
      </c>
      <c r="F319" s="311" t="s">
        <v>198</v>
      </c>
      <c r="G319" s="311" t="s">
        <v>866</v>
      </c>
      <c r="H319" s="70" t="s">
        <v>866</v>
      </c>
      <c r="I319" s="70" t="s">
        <v>187</v>
      </c>
      <c r="J319" s="349">
        <v>1</v>
      </c>
      <c r="K319" s="312" t="s">
        <v>1619</v>
      </c>
      <c r="L319" s="419">
        <v>700000</v>
      </c>
      <c r="M319" s="70">
        <v>2014</v>
      </c>
      <c r="N319" s="70" t="s">
        <v>186</v>
      </c>
      <c r="O319" s="606">
        <f t="shared" si="243"/>
        <v>700000</v>
      </c>
      <c r="P319" s="312" t="s">
        <v>98</v>
      </c>
      <c r="Q319" s="349"/>
      <c r="R319" s="349"/>
      <c r="S319" s="312" t="s">
        <v>851</v>
      </c>
      <c r="T319" s="167">
        <v>5</v>
      </c>
      <c r="U319" s="167">
        <f t="shared" ref="U319:U353" si="244">2016-M319+1</f>
        <v>3</v>
      </c>
      <c r="V319" s="586">
        <f t="shared" ref="V319:V353" si="245">O319/T319</f>
        <v>140000</v>
      </c>
      <c r="W319" s="586">
        <f t="shared" ref="W319:W353" si="246">U319*V319</f>
        <v>420000</v>
      </c>
      <c r="X319" s="586">
        <f t="shared" ref="X319:X353" si="247">O319-W319</f>
        <v>280000</v>
      </c>
      <c r="Y319" s="592">
        <f t="shared" si="201"/>
        <v>4</v>
      </c>
      <c r="Z319" s="586">
        <f t="shared" ref="Z319:Z353" si="248">O319/T319</f>
        <v>140000</v>
      </c>
      <c r="AA319" s="586">
        <f t="shared" ref="AA319:AA353" si="249">Y319*Z319</f>
        <v>560000</v>
      </c>
      <c r="AB319" s="586">
        <f t="shared" ref="AB319:AB353" si="250">O319-AA319</f>
        <v>140000</v>
      </c>
      <c r="AC319" s="291" t="b">
        <f t="shared" ref="AC319:AC353" si="251">AA319+AB319=O319</f>
        <v>1</v>
      </c>
    </row>
    <row r="320" spans="1:29" ht="54.95" hidden="1" customHeight="1">
      <c r="A320" s="297" t="s">
        <v>623</v>
      </c>
      <c r="B320" s="596">
        <v>89</v>
      </c>
      <c r="C320" s="593" t="s">
        <v>848</v>
      </c>
      <c r="D320" s="300" t="s">
        <v>849</v>
      </c>
      <c r="E320" s="70" t="s">
        <v>850</v>
      </c>
      <c r="F320" s="311" t="s">
        <v>198</v>
      </c>
      <c r="G320" s="311" t="s">
        <v>866</v>
      </c>
      <c r="H320" s="70" t="s">
        <v>866</v>
      </c>
      <c r="I320" s="70" t="s">
        <v>187</v>
      </c>
      <c r="J320" s="349">
        <v>1</v>
      </c>
      <c r="K320" s="312" t="s">
        <v>1619</v>
      </c>
      <c r="L320" s="419">
        <v>700000</v>
      </c>
      <c r="M320" s="70">
        <v>2014</v>
      </c>
      <c r="N320" s="70" t="s">
        <v>186</v>
      </c>
      <c r="O320" s="606">
        <f t="shared" si="243"/>
        <v>700000</v>
      </c>
      <c r="P320" s="312" t="s">
        <v>98</v>
      </c>
      <c r="Q320" s="349"/>
      <c r="R320" s="349"/>
      <c r="S320" s="312" t="s">
        <v>851</v>
      </c>
      <c r="T320" s="167">
        <v>5</v>
      </c>
      <c r="U320" s="167">
        <f t="shared" si="244"/>
        <v>3</v>
      </c>
      <c r="V320" s="586">
        <f t="shared" si="245"/>
        <v>140000</v>
      </c>
      <c r="W320" s="586">
        <f t="shared" si="246"/>
        <v>420000</v>
      </c>
      <c r="X320" s="586">
        <f t="shared" si="247"/>
        <v>280000</v>
      </c>
      <c r="Y320" s="592">
        <f t="shared" si="201"/>
        <v>4</v>
      </c>
      <c r="Z320" s="586">
        <f t="shared" si="248"/>
        <v>140000</v>
      </c>
      <c r="AA320" s="586">
        <f t="shared" si="249"/>
        <v>560000</v>
      </c>
      <c r="AB320" s="586">
        <f t="shared" si="250"/>
        <v>140000</v>
      </c>
      <c r="AC320" s="291" t="b">
        <f t="shared" si="251"/>
        <v>1</v>
      </c>
    </row>
    <row r="321" spans="1:29" ht="54.95" hidden="1" customHeight="1">
      <c r="A321" s="297" t="s">
        <v>623</v>
      </c>
      <c r="B321" s="596">
        <v>90</v>
      </c>
      <c r="C321" s="593" t="s">
        <v>848</v>
      </c>
      <c r="D321" s="300" t="s">
        <v>849</v>
      </c>
      <c r="E321" s="70" t="s">
        <v>850</v>
      </c>
      <c r="F321" s="311" t="s">
        <v>198</v>
      </c>
      <c r="G321" s="311" t="s">
        <v>866</v>
      </c>
      <c r="H321" s="70" t="s">
        <v>866</v>
      </c>
      <c r="I321" s="70" t="s">
        <v>187</v>
      </c>
      <c r="J321" s="349">
        <v>1</v>
      </c>
      <c r="K321" s="312" t="s">
        <v>1619</v>
      </c>
      <c r="L321" s="419">
        <v>700000</v>
      </c>
      <c r="M321" s="70">
        <v>2014</v>
      </c>
      <c r="N321" s="70" t="s">
        <v>186</v>
      </c>
      <c r="O321" s="606">
        <f t="shared" si="243"/>
        <v>700000</v>
      </c>
      <c r="P321" s="312" t="s">
        <v>98</v>
      </c>
      <c r="Q321" s="349"/>
      <c r="R321" s="349"/>
      <c r="S321" s="312" t="s">
        <v>851</v>
      </c>
      <c r="T321" s="167">
        <v>5</v>
      </c>
      <c r="U321" s="167">
        <f t="shared" si="244"/>
        <v>3</v>
      </c>
      <c r="V321" s="586">
        <f t="shared" si="245"/>
        <v>140000</v>
      </c>
      <c r="W321" s="586">
        <f t="shared" si="246"/>
        <v>420000</v>
      </c>
      <c r="X321" s="586">
        <f t="shared" si="247"/>
        <v>280000</v>
      </c>
      <c r="Y321" s="592">
        <f t="shared" si="201"/>
        <v>4</v>
      </c>
      <c r="Z321" s="586">
        <f t="shared" si="248"/>
        <v>140000</v>
      </c>
      <c r="AA321" s="586">
        <f t="shared" si="249"/>
        <v>560000</v>
      </c>
      <c r="AB321" s="586">
        <f t="shared" si="250"/>
        <v>140000</v>
      </c>
      <c r="AC321" s="291" t="b">
        <f t="shared" si="251"/>
        <v>1</v>
      </c>
    </row>
    <row r="322" spans="1:29" ht="54.95" hidden="1" customHeight="1">
      <c r="A322" s="297" t="s">
        <v>623</v>
      </c>
      <c r="B322" s="643">
        <v>91</v>
      </c>
      <c r="C322" s="637" t="s">
        <v>848</v>
      </c>
      <c r="D322" s="480" t="s">
        <v>849</v>
      </c>
      <c r="E322" s="363" t="s">
        <v>850</v>
      </c>
      <c r="F322" s="533" t="s">
        <v>198</v>
      </c>
      <c r="G322" s="533" t="s">
        <v>866</v>
      </c>
      <c r="H322" s="363" t="s">
        <v>866</v>
      </c>
      <c r="I322" s="363" t="s">
        <v>187</v>
      </c>
      <c r="J322" s="447">
        <v>1</v>
      </c>
      <c r="K322" s="442" t="s">
        <v>1619</v>
      </c>
      <c r="L322" s="612">
        <v>700000</v>
      </c>
      <c r="M322" s="363">
        <v>2014</v>
      </c>
      <c r="N322" s="363" t="s">
        <v>186</v>
      </c>
      <c r="O322" s="644">
        <f t="shared" si="243"/>
        <v>700000</v>
      </c>
      <c r="P322" s="442" t="s">
        <v>98</v>
      </c>
      <c r="Q322" s="447"/>
      <c r="R322" s="447"/>
      <c r="S322" s="442" t="s">
        <v>851</v>
      </c>
      <c r="T322" s="167">
        <v>5</v>
      </c>
      <c r="U322" s="167">
        <f t="shared" si="244"/>
        <v>3</v>
      </c>
      <c r="V322" s="586">
        <f t="shared" si="245"/>
        <v>140000</v>
      </c>
      <c r="W322" s="586">
        <f t="shared" si="246"/>
        <v>420000</v>
      </c>
      <c r="X322" s="586">
        <f t="shared" si="247"/>
        <v>280000</v>
      </c>
      <c r="Y322" s="592">
        <f t="shared" si="201"/>
        <v>4</v>
      </c>
      <c r="Z322" s="586">
        <f t="shared" si="248"/>
        <v>140000</v>
      </c>
      <c r="AA322" s="586">
        <f t="shared" si="249"/>
        <v>560000</v>
      </c>
      <c r="AB322" s="586">
        <f t="shared" si="250"/>
        <v>140000</v>
      </c>
      <c r="AC322" s="291" t="b">
        <f t="shared" si="251"/>
        <v>1</v>
      </c>
    </row>
    <row r="323" spans="1:29" ht="54.95" hidden="1" customHeight="1">
      <c r="A323" s="297" t="s">
        <v>623</v>
      </c>
      <c r="B323" s="641">
        <v>92</v>
      </c>
      <c r="C323" s="636" t="s">
        <v>848</v>
      </c>
      <c r="D323" s="522" t="s">
        <v>849</v>
      </c>
      <c r="E323" s="432" t="s">
        <v>850</v>
      </c>
      <c r="F323" s="524" t="s">
        <v>198</v>
      </c>
      <c r="G323" s="524" t="s">
        <v>866</v>
      </c>
      <c r="H323" s="432" t="s">
        <v>866</v>
      </c>
      <c r="I323" s="432" t="s">
        <v>187</v>
      </c>
      <c r="J323" s="443">
        <v>1</v>
      </c>
      <c r="K323" s="436" t="s">
        <v>1619</v>
      </c>
      <c r="L323" s="614">
        <v>700000</v>
      </c>
      <c r="M323" s="432">
        <v>2014</v>
      </c>
      <c r="N323" s="432" t="s">
        <v>186</v>
      </c>
      <c r="O323" s="642">
        <f t="shared" si="243"/>
        <v>700000</v>
      </c>
      <c r="P323" s="436" t="s">
        <v>98</v>
      </c>
      <c r="Q323" s="443"/>
      <c r="R323" s="443"/>
      <c r="S323" s="436" t="s">
        <v>851</v>
      </c>
      <c r="T323" s="167">
        <v>5</v>
      </c>
      <c r="U323" s="167">
        <f t="shared" si="244"/>
        <v>3</v>
      </c>
      <c r="V323" s="586">
        <f t="shared" si="245"/>
        <v>140000</v>
      </c>
      <c r="W323" s="586">
        <f t="shared" si="246"/>
        <v>420000</v>
      </c>
      <c r="X323" s="586">
        <f t="shared" si="247"/>
        <v>280000</v>
      </c>
      <c r="Y323" s="592">
        <f t="shared" si="201"/>
        <v>4</v>
      </c>
      <c r="Z323" s="586">
        <f t="shared" si="248"/>
        <v>140000</v>
      </c>
      <c r="AA323" s="586">
        <f t="shared" si="249"/>
        <v>560000</v>
      </c>
      <c r="AB323" s="586">
        <f t="shared" si="250"/>
        <v>140000</v>
      </c>
      <c r="AC323" s="291" t="b">
        <f t="shared" si="251"/>
        <v>1</v>
      </c>
    </row>
    <row r="324" spans="1:29" ht="54.95" hidden="1" customHeight="1">
      <c r="A324" s="297" t="s">
        <v>623</v>
      </c>
      <c r="B324" s="596">
        <v>93</v>
      </c>
      <c r="C324" s="593" t="s">
        <v>848</v>
      </c>
      <c r="D324" s="300" t="s">
        <v>849</v>
      </c>
      <c r="E324" s="70" t="s">
        <v>850</v>
      </c>
      <c r="F324" s="311" t="s">
        <v>198</v>
      </c>
      <c r="G324" s="311" t="s">
        <v>866</v>
      </c>
      <c r="H324" s="70" t="s">
        <v>866</v>
      </c>
      <c r="I324" s="70" t="s">
        <v>187</v>
      </c>
      <c r="J324" s="349">
        <v>1</v>
      </c>
      <c r="K324" s="312" t="s">
        <v>1619</v>
      </c>
      <c r="L324" s="419">
        <v>700000</v>
      </c>
      <c r="M324" s="70">
        <v>2014</v>
      </c>
      <c r="N324" s="70" t="s">
        <v>186</v>
      </c>
      <c r="O324" s="606">
        <f t="shared" si="243"/>
        <v>700000</v>
      </c>
      <c r="P324" s="312" t="s">
        <v>98</v>
      </c>
      <c r="Q324" s="349"/>
      <c r="R324" s="349"/>
      <c r="S324" s="312" t="s">
        <v>851</v>
      </c>
      <c r="T324" s="167">
        <v>5</v>
      </c>
      <c r="U324" s="167">
        <f t="shared" si="244"/>
        <v>3</v>
      </c>
      <c r="V324" s="586">
        <f t="shared" si="245"/>
        <v>140000</v>
      </c>
      <c r="W324" s="586">
        <f t="shared" si="246"/>
        <v>420000</v>
      </c>
      <c r="X324" s="586">
        <f t="shared" si="247"/>
        <v>280000</v>
      </c>
      <c r="Y324" s="592">
        <f t="shared" si="201"/>
        <v>4</v>
      </c>
      <c r="Z324" s="586">
        <f t="shared" si="248"/>
        <v>140000</v>
      </c>
      <c r="AA324" s="586">
        <f t="shared" si="249"/>
        <v>560000</v>
      </c>
      <c r="AB324" s="586">
        <f t="shared" si="250"/>
        <v>140000</v>
      </c>
      <c r="AC324" s="291" t="b">
        <f t="shared" si="251"/>
        <v>1</v>
      </c>
    </row>
    <row r="325" spans="1:29" ht="54.95" hidden="1" customHeight="1">
      <c r="A325" s="297" t="s">
        <v>623</v>
      </c>
      <c r="B325" s="596">
        <v>94</v>
      </c>
      <c r="C325" s="593" t="s">
        <v>848</v>
      </c>
      <c r="D325" s="300" t="s">
        <v>849</v>
      </c>
      <c r="E325" s="70" t="s">
        <v>850</v>
      </c>
      <c r="F325" s="311" t="s">
        <v>198</v>
      </c>
      <c r="G325" s="311" t="s">
        <v>866</v>
      </c>
      <c r="H325" s="70" t="s">
        <v>866</v>
      </c>
      <c r="I325" s="70" t="s">
        <v>187</v>
      </c>
      <c r="J325" s="349">
        <v>1</v>
      </c>
      <c r="K325" s="312" t="s">
        <v>1619</v>
      </c>
      <c r="L325" s="419">
        <v>700000</v>
      </c>
      <c r="M325" s="70">
        <v>2014</v>
      </c>
      <c r="N325" s="70" t="s">
        <v>186</v>
      </c>
      <c r="O325" s="606">
        <f t="shared" si="243"/>
        <v>700000</v>
      </c>
      <c r="P325" s="312" t="s">
        <v>98</v>
      </c>
      <c r="Q325" s="349"/>
      <c r="R325" s="349"/>
      <c r="S325" s="312" t="s">
        <v>851</v>
      </c>
      <c r="T325" s="167">
        <v>5</v>
      </c>
      <c r="U325" s="167">
        <f t="shared" si="244"/>
        <v>3</v>
      </c>
      <c r="V325" s="586">
        <f t="shared" si="245"/>
        <v>140000</v>
      </c>
      <c r="W325" s="586">
        <f t="shared" si="246"/>
        <v>420000</v>
      </c>
      <c r="X325" s="586">
        <f t="shared" si="247"/>
        <v>280000</v>
      </c>
      <c r="Y325" s="592">
        <f t="shared" si="201"/>
        <v>4</v>
      </c>
      <c r="Z325" s="586">
        <f t="shared" si="248"/>
        <v>140000</v>
      </c>
      <c r="AA325" s="586">
        <f t="shared" si="249"/>
        <v>560000</v>
      </c>
      <c r="AB325" s="586">
        <f t="shared" si="250"/>
        <v>140000</v>
      </c>
      <c r="AC325" s="291" t="b">
        <f t="shared" si="251"/>
        <v>1</v>
      </c>
    </row>
    <row r="326" spans="1:29" ht="54.95" hidden="1" customHeight="1">
      <c r="A326" s="297" t="s">
        <v>623</v>
      </c>
      <c r="B326" s="596">
        <v>95</v>
      </c>
      <c r="C326" s="593" t="s">
        <v>848</v>
      </c>
      <c r="D326" s="300" t="s">
        <v>849</v>
      </c>
      <c r="E326" s="70" t="s">
        <v>850</v>
      </c>
      <c r="F326" s="311" t="s">
        <v>198</v>
      </c>
      <c r="G326" s="311" t="s">
        <v>866</v>
      </c>
      <c r="H326" s="70" t="s">
        <v>866</v>
      </c>
      <c r="I326" s="70" t="s">
        <v>187</v>
      </c>
      <c r="J326" s="349">
        <v>1</v>
      </c>
      <c r="K326" s="312" t="s">
        <v>1619</v>
      </c>
      <c r="L326" s="419">
        <v>700000</v>
      </c>
      <c r="M326" s="70">
        <v>2014</v>
      </c>
      <c r="N326" s="70" t="s">
        <v>186</v>
      </c>
      <c r="O326" s="606">
        <f t="shared" si="243"/>
        <v>700000</v>
      </c>
      <c r="P326" s="312" t="s">
        <v>98</v>
      </c>
      <c r="Q326" s="349"/>
      <c r="R326" s="349"/>
      <c r="S326" s="312" t="s">
        <v>851</v>
      </c>
      <c r="T326" s="167">
        <v>5</v>
      </c>
      <c r="U326" s="167">
        <f t="shared" si="244"/>
        <v>3</v>
      </c>
      <c r="V326" s="586">
        <f t="shared" si="245"/>
        <v>140000</v>
      </c>
      <c r="W326" s="586">
        <f t="shared" si="246"/>
        <v>420000</v>
      </c>
      <c r="X326" s="586">
        <f t="shared" si="247"/>
        <v>280000</v>
      </c>
      <c r="Y326" s="592">
        <f t="shared" si="201"/>
        <v>4</v>
      </c>
      <c r="Z326" s="586">
        <f t="shared" si="248"/>
        <v>140000</v>
      </c>
      <c r="AA326" s="586">
        <f t="shared" si="249"/>
        <v>560000</v>
      </c>
      <c r="AB326" s="586">
        <f t="shared" si="250"/>
        <v>140000</v>
      </c>
      <c r="AC326" s="291" t="b">
        <f t="shared" si="251"/>
        <v>1</v>
      </c>
    </row>
    <row r="327" spans="1:29" ht="54.95" hidden="1" customHeight="1">
      <c r="A327" s="297" t="s">
        <v>623</v>
      </c>
      <c r="B327" s="596">
        <v>96</v>
      </c>
      <c r="C327" s="593" t="s">
        <v>848</v>
      </c>
      <c r="D327" s="300" t="s">
        <v>849</v>
      </c>
      <c r="E327" s="70" t="s">
        <v>850</v>
      </c>
      <c r="F327" s="311" t="s">
        <v>198</v>
      </c>
      <c r="G327" s="311" t="s">
        <v>866</v>
      </c>
      <c r="H327" s="70" t="s">
        <v>866</v>
      </c>
      <c r="I327" s="70" t="s">
        <v>187</v>
      </c>
      <c r="J327" s="349">
        <v>1</v>
      </c>
      <c r="K327" s="312" t="s">
        <v>1619</v>
      </c>
      <c r="L327" s="419">
        <v>700000</v>
      </c>
      <c r="M327" s="70">
        <v>2014</v>
      </c>
      <c r="N327" s="70" t="s">
        <v>186</v>
      </c>
      <c r="O327" s="606">
        <f t="shared" si="243"/>
        <v>700000</v>
      </c>
      <c r="P327" s="312" t="s">
        <v>98</v>
      </c>
      <c r="Q327" s="349"/>
      <c r="R327" s="349"/>
      <c r="S327" s="312" t="s">
        <v>851</v>
      </c>
      <c r="T327" s="167">
        <v>5</v>
      </c>
      <c r="U327" s="167">
        <f t="shared" si="244"/>
        <v>3</v>
      </c>
      <c r="V327" s="586">
        <f t="shared" si="245"/>
        <v>140000</v>
      </c>
      <c r="W327" s="586">
        <f t="shared" si="246"/>
        <v>420000</v>
      </c>
      <c r="X327" s="586">
        <f t="shared" si="247"/>
        <v>280000</v>
      </c>
      <c r="Y327" s="592">
        <f t="shared" si="201"/>
        <v>4</v>
      </c>
      <c r="Z327" s="586">
        <f t="shared" si="248"/>
        <v>140000</v>
      </c>
      <c r="AA327" s="586">
        <f t="shared" si="249"/>
        <v>560000</v>
      </c>
      <c r="AB327" s="586">
        <f t="shared" si="250"/>
        <v>140000</v>
      </c>
      <c r="AC327" s="291" t="b">
        <f t="shared" si="251"/>
        <v>1</v>
      </c>
    </row>
    <row r="328" spans="1:29" ht="54.95" hidden="1" customHeight="1">
      <c r="A328" s="297" t="s">
        <v>623</v>
      </c>
      <c r="B328" s="596">
        <v>97</v>
      </c>
      <c r="C328" s="593" t="s">
        <v>848</v>
      </c>
      <c r="D328" s="300" t="s">
        <v>849</v>
      </c>
      <c r="E328" s="70" t="s">
        <v>850</v>
      </c>
      <c r="F328" s="311" t="s">
        <v>198</v>
      </c>
      <c r="G328" s="311" t="s">
        <v>866</v>
      </c>
      <c r="H328" s="70" t="s">
        <v>866</v>
      </c>
      <c r="I328" s="70" t="s">
        <v>187</v>
      </c>
      <c r="J328" s="349">
        <v>1</v>
      </c>
      <c r="K328" s="312" t="s">
        <v>1619</v>
      </c>
      <c r="L328" s="419">
        <v>700000</v>
      </c>
      <c r="M328" s="70">
        <v>2014</v>
      </c>
      <c r="N328" s="70" t="s">
        <v>186</v>
      </c>
      <c r="O328" s="606">
        <f t="shared" si="243"/>
        <v>700000</v>
      </c>
      <c r="P328" s="312" t="s">
        <v>98</v>
      </c>
      <c r="Q328" s="349"/>
      <c r="R328" s="349"/>
      <c r="S328" s="312" t="s">
        <v>851</v>
      </c>
      <c r="T328" s="167">
        <v>5</v>
      </c>
      <c r="U328" s="167">
        <f t="shared" si="244"/>
        <v>3</v>
      </c>
      <c r="V328" s="586">
        <f t="shared" si="245"/>
        <v>140000</v>
      </c>
      <c r="W328" s="586">
        <f t="shared" si="246"/>
        <v>420000</v>
      </c>
      <c r="X328" s="586">
        <f t="shared" si="247"/>
        <v>280000</v>
      </c>
      <c r="Y328" s="592">
        <f t="shared" si="201"/>
        <v>4</v>
      </c>
      <c r="Z328" s="586">
        <f t="shared" si="248"/>
        <v>140000</v>
      </c>
      <c r="AA328" s="586">
        <f t="shared" si="249"/>
        <v>560000</v>
      </c>
      <c r="AB328" s="586">
        <f t="shared" si="250"/>
        <v>140000</v>
      </c>
      <c r="AC328" s="291" t="b">
        <f t="shared" si="251"/>
        <v>1</v>
      </c>
    </row>
    <row r="329" spans="1:29" ht="54.95" hidden="1" customHeight="1">
      <c r="A329" s="297" t="s">
        <v>623</v>
      </c>
      <c r="B329" s="596">
        <v>98</v>
      </c>
      <c r="C329" s="593" t="s">
        <v>848</v>
      </c>
      <c r="D329" s="300" t="s">
        <v>849</v>
      </c>
      <c r="E329" s="70" t="s">
        <v>850</v>
      </c>
      <c r="F329" s="311" t="s">
        <v>198</v>
      </c>
      <c r="G329" s="311" t="s">
        <v>866</v>
      </c>
      <c r="H329" s="70" t="s">
        <v>866</v>
      </c>
      <c r="I329" s="70" t="s">
        <v>187</v>
      </c>
      <c r="J329" s="349">
        <v>1</v>
      </c>
      <c r="K329" s="312" t="s">
        <v>1619</v>
      </c>
      <c r="L329" s="419">
        <v>700000</v>
      </c>
      <c r="M329" s="70">
        <v>2014</v>
      </c>
      <c r="N329" s="70" t="s">
        <v>186</v>
      </c>
      <c r="O329" s="606">
        <f t="shared" si="243"/>
        <v>700000</v>
      </c>
      <c r="P329" s="312" t="s">
        <v>98</v>
      </c>
      <c r="Q329" s="349"/>
      <c r="R329" s="349"/>
      <c r="S329" s="312" t="s">
        <v>851</v>
      </c>
      <c r="T329" s="167">
        <v>5</v>
      </c>
      <c r="U329" s="167">
        <f t="shared" si="244"/>
        <v>3</v>
      </c>
      <c r="V329" s="586">
        <f t="shared" si="245"/>
        <v>140000</v>
      </c>
      <c r="W329" s="586">
        <f t="shared" si="246"/>
        <v>420000</v>
      </c>
      <c r="X329" s="586">
        <f t="shared" si="247"/>
        <v>280000</v>
      </c>
      <c r="Y329" s="592">
        <f t="shared" si="201"/>
        <v>4</v>
      </c>
      <c r="Z329" s="586">
        <f t="shared" si="248"/>
        <v>140000</v>
      </c>
      <c r="AA329" s="586">
        <f t="shared" si="249"/>
        <v>560000</v>
      </c>
      <c r="AB329" s="586">
        <f t="shared" si="250"/>
        <v>140000</v>
      </c>
      <c r="AC329" s="291" t="b">
        <f t="shared" si="251"/>
        <v>1</v>
      </c>
    </row>
    <row r="330" spans="1:29" ht="54.95" hidden="1" customHeight="1">
      <c r="A330" s="297" t="s">
        <v>623</v>
      </c>
      <c r="B330" s="596">
        <v>99</v>
      </c>
      <c r="C330" s="593" t="s">
        <v>848</v>
      </c>
      <c r="D330" s="300" t="s">
        <v>849</v>
      </c>
      <c r="E330" s="70" t="s">
        <v>850</v>
      </c>
      <c r="F330" s="311" t="s">
        <v>198</v>
      </c>
      <c r="G330" s="311" t="s">
        <v>866</v>
      </c>
      <c r="H330" s="70" t="s">
        <v>866</v>
      </c>
      <c r="I330" s="70" t="s">
        <v>187</v>
      </c>
      <c r="J330" s="349">
        <v>1</v>
      </c>
      <c r="K330" s="312" t="s">
        <v>1619</v>
      </c>
      <c r="L330" s="419">
        <v>700000</v>
      </c>
      <c r="M330" s="70">
        <v>2014</v>
      </c>
      <c r="N330" s="70" t="s">
        <v>186</v>
      </c>
      <c r="O330" s="606">
        <f t="shared" si="243"/>
        <v>700000</v>
      </c>
      <c r="P330" s="312" t="s">
        <v>98</v>
      </c>
      <c r="Q330" s="349"/>
      <c r="R330" s="349"/>
      <c r="S330" s="312" t="s">
        <v>851</v>
      </c>
      <c r="T330" s="167">
        <v>5</v>
      </c>
      <c r="U330" s="167">
        <f t="shared" si="244"/>
        <v>3</v>
      </c>
      <c r="V330" s="586">
        <f t="shared" si="245"/>
        <v>140000</v>
      </c>
      <c r="W330" s="586">
        <f t="shared" si="246"/>
        <v>420000</v>
      </c>
      <c r="X330" s="586">
        <f t="shared" si="247"/>
        <v>280000</v>
      </c>
      <c r="Y330" s="592">
        <f t="shared" si="201"/>
        <v>4</v>
      </c>
      <c r="Z330" s="586">
        <f t="shared" si="248"/>
        <v>140000</v>
      </c>
      <c r="AA330" s="586">
        <f t="shared" si="249"/>
        <v>560000</v>
      </c>
      <c r="AB330" s="586">
        <f t="shared" si="250"/>
        <v>140000</v>
      </c>
      <c r="AC330" s="291" t="b">
        <f t="shared" si="251"/>
        <v>1</v>
      </c>
    </row>
    <row r="331" spans="1:29" ht="54.95" hidden="1" customHeight="1">
      <c r="A331" s="297" t="s">
        <v>623</v>
      </c>
      <c r="B331" s="596">
        <v>100</v>
      </c>
      <c r="C331" s="593" t="s">
        <v>848</v>
      </c>
      <c r="D331" s="300" t="s">
        <v>849</v>
      </c>
      <c r="E331" s="70" t="s">
        <v>850</v>
      </c>
      <c r="F331" s="311" t="s">
        <v>198</v>
      </c>
      <c r="G331" s="311" t="s">
        <v>866</v>
      </c>
      <c r="H331" s="70" t="s">
        <v>866</v>
      </c>
      <c r="I331" s="70" t="s">
        <v>187</v>
      </c>
      <c r="J331" s="349">
        <v>1</v>
      </c>
      <c r="K331" s="312" t="s">
        <v>1619</v>
      </c>
      <c r="L331" s="419">
        <v>700000</v>
      </c>
      <c r="M331" s="70">
        <v>2014</v>
      </c>
      <c r="N331" s="70" t="s">
        <v>186</v>
      </c>
      <c r="O331" s="606">
        <f t="shared" si="243"/>
        <v>700000</v>
      </c>
      <c r="P331" s="312" t="s">
        <v>98</v>
      </c>
      <c r="Q331" s="349"/>
      <c r="R331" s="349"/>
      <c r="S331" s="312" t="s">
        <v>851</v>
      </c>
      <c r="T331" s="167">
        <v>5</v>
      </c>
      <c r="U331" s="167">
        <f t="shared" si="244"/>
        <v>3</v>
      </c>
      <c r="V331" s="586">
        <f t="shared" si="245"/>
        <v>140000</v>
      </c>
      <c r="W331" s="586">
        <f t="shared" si="246"/>
        <v>420000</v>
      </c>
      <c r="X331" s="586">
        <f t="shared" si="247"/>
        <v>280000</v>
      </c>
      <c r="Y331" s="592">
        <f t="shared" si="201"/>
        <v>4</v>
      </c>
      <c r="Z331" s="586">
        <f t="shared" si="248"/>
        <v>140000</v>
      </c>
      <c r="AA331" s="586">
        <f t="shared" si="249"/>
        <v>560000</v>
      </c>
      <c r="AB331" s="586">
        <f t="shared" si="250"/>
        <v>140000</v>
      </c>
      <c r="AC331" s="291" t="b">
        <f t="shared" si="251"/>
        <v>1</v>
      </c>
    </row>
    <row r="332" spans="1:29" ht="54.95" hidden="1" customHeight="1">
      <c r="A332" s="297" t="s">
        <v>623</v>
      </c>
      <c r="B332" s="596">
        <v>101</v>
      </c>
      <c r="C332" s="593" t="s">
        <v>848</v>
      </c>
      <c r="D332" s="300" t="s">
        <v>849</v>
      </c>
      <c r="E332" s="70" t="s">
        <v>850</v>
      </c>
      <c r="F332" s="311" t="s">
        <v>198</v>
      </c>
      <c r="G332" s="311" t="s">
        <v>866</v>
      </c>
      <c r="H332" s="70" t="s">
        <v>866</v>
      </c>
      <c r="I332" s="70" t="s">
        <v>187</v>
      </c>
      <c r="J332" s="349">
        <v>1</v>
      </c>
      <c r="K332" s="312" t="s">
        <v>1619</v>
      </c>
      <c r="L332" s="419">
        <v>700000</v>
      </c>
      <c r="M332" s="70">
        <v>2014</v>
      </c>
      <c r="N332" s="70" t="s">
        <v>186</v>
      </c>
      <c r="O332" s="606">
        <f t="shared" si="243"/>
        <v>700000</v>
      </c>
      <c r="P332" s="312" t="s">
        <v>98</v>
      </c>
      <c r="Q332" s="349"/>
      <c r="R332" s="349"/>
      <c r="S332" s="312" t="s">
        <v>851</v>
      </c>
      <c r="T332" s="167">
        <v>5</v>
      </c>
      <c r="U332" s="167">
        <f t="shared" si="244"/>
        <v>3</v>
      </c>
      <c r="V332" s="586">
        <f t="shared" si="245"/>
        <v>140000</v>
      </c>
      <c r="W332" s="586">
        <f t="shared" si="246"/>
        <v>420000</v>
      </c>
      <c r="X332" s="586">
        <f t="shared" si="247"/>
        <v>280000</v>
      </c>
      <c r="Y332" s="592">
        <f t="shared" si="201"/>
        <v>4</v>
      </c>
      <c r="Z332" s="586">
        <f t="shared" si="248"/>
        <v>140000</v>
      </c>
      <c r="AA332" s="586">
        <f t="shared" si="249"/>
        <v>560000</v>
      </c>
      <c r="AB332" s="586">
        <f t="shared" si="250"/>
        <v>140000</v>
      </c>
      <c r="AC332" s="291" t="b">
        <f t="shared" si="251"/>
        <v>1</v>
      </c>
    </row>
    <row r="333" spans="1:29" ht="54.95" hidden="1" customHeight="1">
      <c r="A333" s="297" t="s">
        <v>623</v>
      </c>
      <c r="B333" s="643">
        <v>102</v>
      </c>
      <c r="C333" s="637" t="s">
        <v>848</v>
      </c>
      <c r="D333" s="480" t="s">
        <v>849</v>
      </c>
      <c r="E333" s="363" t="s">
        <v>850</v>
      </c>
      <c r="F333" s="533" t="s">
        <v>198</v>
      </c>
      <c r="G333" s="533" t="s">
        <v>866</v>
      </c>
      <c r="H333" s="363" t="s">
        <v>866</v>
      </c>
      <c r="I333" s="363" t="s">
        <v>187</v>
      </c>
      <c r="J333" s="447">
        <v>1</v>
      </c>
      <c r="K333" s="442" t="s">
        <v>1619</v>
      </c>
      <c r="L333" s="612">
        <v>700000</v>
      </c>
      <c r="M333" s="363">
        <v>2014</v>
      </c>
      <c r="N333" s="363" t="s">
        <v>186</v>
      </c>
      <c r="O333" s="644">
        <f t="shared" si="243"/>
        <v>700000</v>
      </c>
      <c r="P333" s="442" t="s">
        <v>98</v>
      </c>
      <c r="Q333" s="447"/>
      <c r="R333" s="447"/>
      <c r="S333" s="442" t="s">
        <v>851</v>
      </c>
      <c r="T333" s="167">
        <v>5</v>
      </c>
      <c r="U333" s="167">
        <f t="shared" si="244"/>
        <v>3</v>
      </c>
      <c r="V333" s="586">
        <f t="shared" si="245"/>
        <v>140000</v>
      </c>
      <c r="W333" s="586">
        <f t="shared" si="246"/>
        <v>420000</v>
      </c>
      <c r="X333" s="586">
        <f t="shared" si="247"/>
        <v>280000</v>
      </c>
      <c r="Y333" s="592">
        <f t="shared" si="201"/>
        <v>4</v>
      </c>
      <c r="Z333" s="586">
        <f t="shared" si="248"/>
        <v>140000</v>
      </c>
      <c r="AA333" s="586">
        <f t="shared" si="249"/>
        <v>560000</v>
      </c>
      <c r="AB333" s="586">
        <f t="shared" si="250"/>
        <v>140000</v>
      </c>
      <c r="AC333" s="291" t="b">
        <f t="shared" si="251"/>
        <v>1</v>
      </c>
    </row>
    <row r="334" spans="1:29" ht="54.95" hidden="1" customHeight="1">
      <c r="A334" s="297" t="s">
        <v>623</v>
      </c>
      <c r="B334" s="641">
        <v>103</v>
      </c>
      <c r="C334" s="636" t="s">
        <v>848</v>
      </c>
      <c r="D334" s="522" t="s">
        <v>849</v>
      </c>
      <c r="E334" s="432" t="s">
        <v>850</v>
      </c>
      <c r="F334" s="524" t="s">
        <v>198</v>
      </c>
      <c r="G334" s="524" t="s">
        <v>866</v>
      </c>
      <c r="H334" s="432" t="s">
        <v>866</v>
      </c>
      <c r="I334" s="432" t="s">
        <v>187</v>
      </c>
      <c r="J334" s="443">
        <v>1</v>
      </c>
      <c r="K334" s="436" t="s">
        <v>1619</v>
      </c>
      <c r="L334" s="614">
        <v>700000</v>
      </c>
      <c r="M334" s="432">
        <v>2014</v>
      </c>
      <c r="N334" s="432" t="s">
        <v>186</v>
      </c>
      <c r="O334" s="642">
        <f t="shared" si="243"/>
        <v>700000</v>
      </c>
      <c r="P334" s="436" t="s">
        <v>98</v>
      </c>
      <c r="Q334" s="443"/>
      <c r="R334" s="443"/>
      <c r="S334" s="436" t="s">
        <v>851</v>
      </c>
      <c r="T334" s="167">
        <v>5</v>
      </c>
      <c r="U334" s="167">
        <f t="shared" si="244"/>
        <v>3</v>
      </c>
      <c r="V334" s="586">
        <f t="shared" si="245"/>
        <v>140000</v>
      </c>
      <c r="W334" s="586">
        <f t="shared" si="246"/>
        <v>420000</v>
      </c>
      <c r="X334" s="586">
        <f t="shared" si="247"/>
        <v>280000</v>
      </c>
      <c r="Y334" s="592">
        <f t="shared" si="201"/>
        <v>4</v>
      </c>
      <c r="Z334" s="586">
        <f t="shared" si="248"/>
        <v>140000</v>
      </c>
      <c r="AA334" s="586">
        <f t="shared" si="249"/>
        <v>560000</v>
      </c>
      <c r="AB334" s="586">
        <f t="shared" si="250"/>
        <v>140000</v>
      </c>
      <c r="AC334" s="291" t="b">
        <f t="shared" si="251"/>
        <v>1</v>
      </c>
    </row>
    <row r="335" spans="1:29" ht="54.95" hidden="1" customHeight="1">
      <c r="A335" s="297" t="s">
        <v>623</v>
      </c>
      <c r="B335" s="596">
        <v>104</v>
      </c>
      <c r="C335" s="593" t="s">
        <v>848</v>
      </c>
      <c r="D335" s="300" t="s">
        <v>849</v>
      </c>
      <c r="E335" s="70" t="s">
        <v>850</v>
      </c>
      <c r="F335" s="311" t="s">
        <v>198</v>
      </c>
      <c r="G335" s="311" t="s">
        <v>866</v>
      </c>
      <c r="H335" s="70" t="s">
        <v>866</v>
      </c>
      <c r="I335" s="70" t="s">
        <v>187</v>
      </c>
      <c r="J335" s="349">
        <v>1</v>
      </c>
      <c r="K335" s="312" t="s">
        <v>1619</v>
      </c>
      <c r="L335" s="419">
        <v>700000</v>
      </c>
      <c r="M335" s="70">
        <v>2014</v>
      </c>
      <c r="N335" s="70" t="s">
        <v>186</v>
      </c>
      <c r="O335" s="606">
        <f t="shared" si="243"/>
        <v>700000</v>
      </c>
      <c r="P335" s="312" t="s">
        <v>98</v>
      </c>
      <c r="Q335" s="349"/>
      <c r="R335" s="349"/>
      <c r="S335" s="312" t="s">
        <v>851</v>
      </c>
      <c r="T335" s="167">
        <v>5</v>
      </c>
      <c r="U335" s="167">
        <f t="shared" si="244"/>
        <v>3</v>
      </c>
      <c r="V335" s="586">
        <f t="shared" si="245"/>
        <v>140000</v>
      </c>
      <c r="W335" s="586">
        <f t="shared" si="246"/>
        <v>420000</v>
      </c>
      <c r="X335" s="586">
        <f t="shared" si="247"/>
        <v>280000</v>
      </c>
      <c r="Y335" s="592">
        <f t="shared" si="201"/>
        <v>4</v>
      </c>
      <c r="Z335" s="586">
        <f t="shared" si="248"/>
        <v>140000</v>
      </c>
      <c r="AA335" s="586">
        <f t="shared" si="249"/>
        <v>560000</v>
      </c>
      <c r="AB335" s="586">
        <f t="shared" si="250"/>
        <v>140000</v>
      </c>
      <c r="AC335" s="291" t="b">
        <f t="shared" si="251"/>
        <v>1</v>
      </c>
    </row>
    <row r="336" spans="1:29" ht="54.95" hidden="1" customHeight="1">
      <c r="A336" s="297" t="s">
        <v>623</v>
      </c>
      <c r="B336" s="596">
        <v>105</v>
      </c>
      <c r="C336" s="593" t="s">
        <v>848</v>
      </c>
      <c r="D336" s="300" t="s">
        <v>849</v>
      </c>
      <c r="E336" s="70" t="s">
        <v>850</v>
      </c>
      <c r="F336" s="311" t="s">
        <v>198</v>
      </c>
      <c r="G336" s="311" t="s">
        <v>866</v>
      </c>
      <c r="H336" s="70" t="s">
        <v>866</v>
      </c>
      <c r="I336" s="70" t="s">
        <v>187</v>
      </c>
      <c r="J336" s="349">
        <v>1</v>
      </c>
      <c r="K336" s="312" t="s">
        <v>1619</v>
      </c>
      <c r="L336" s="419">
        <v>700000</v>
      </c>
      <c r="M336" s="70">
        <v>2014</v>
      </c>
      <c r="N336" s="70" t="s">
        <v>186</v>
      </c>
      <c r="O336" s="606">
        <f t="shared" si="243"/>
        <v>700000</v>
      </c>
      <c r="P336" s="312" t="s">
        <v>98</v>
      </c>
      <c r="Q336" s="349"/>
      <c r="R336" s="349"/>
      <c r="S336" s="312" t="s">
        <v>851</v>
      </c>
      <c r="T336" s="167">
        <v>5</v>
      </c>
      <c r="U336" s="167">
        <f t="shared" si="244"/>
        <v>3</v>
      </c>
      <c r="V336" s="586">
        <f t="shared" si="245"/>
        <v>140000</v>
      </c>
      <c r="W336" s="586">
        <f t="shared" si="246"/>
        <v>420000</v>
      </c>
      <c r="X336" s="586">
        <f t="shared" si="247"/>
        <v>280000</v>
      </c>
      <c r="Y336" s="592">
        <f t="shared" si="201"/>
        <v>4</v>
      </c>
      <c r="Z336" s="586">
        <f t="shared" si="248"/>
        <v>140000</v>
      </c>
      <c r="AA336" s="586">
        <f t="shared" si="249"/>
        <v>560000</v>
      </c>
      <c r="AB336" s="586">
        <f t="shared" si="250"/>
        <v>140000</v>
      </c>
      <c r="AC336" s="291" t="b">
        <f t="shared" si="251"/>
        <v>1</v>
      </c>
    </row>
    <row r="337" spans="1:29" ht="54.95" hidden="1" customHeight="1">
      <c r="A337" s="297" t="s">
        <v>623</v>
      </c>
      <c r="B337" s="596">
        <v>106</v>
      </c>
      <c r="C337" s="593" t="s">
        <v>848</v>
      </c>
      <c r="D337" s="300" t="s">
        <v>849</v>
      </c>
      <c r="E337" s="70" t="s">
        <v>850</v>
      </c>
      <c r="F337" s="311" t="s">
        <v>198</v>
      </c>
      <c r="G337" s="311" t="s">
        <v>866</v>
      </c>
      <c r="H337" s="70" t="s">
        <v>866</v>
      </c>
      <c r="I337" s="70" t="s">
        <v>187</v>
      </c>
      <c r="J337" s="349">
        <v>1</v>
      </c>
      <c r="K337" s="312" t="s">
        <v>1619</v>
      </c>
      <c r="L337" s="419">
        <v>700000</v>
      </c>
      <c r="M337" s="70">
        <v>2014</v>
      </c>
      <c r="N337" s="70" t="s">
        <v>186</v>
      </c>
      <c r="O337" s="606">
        <f t="shared" si="243"/>
        <v>700000</v>
      </c>
      <c r="P337" s="312" t="s">
        <v>98</v>
      </c>
      <c r="Q337" s="349"/>
      <c r="R337" s="349"/>
      <c r="S337" s="312" t="s">
        <v>851</v>
      </c>
      <c r="T337" s="167">
        <v>5</v>
      </c>
      <c r="U337" s="167">
        <f t="shared" si="244"/>
        <v>3</v>
      </c>
      <c r="V337" s="586">
        <f t="shared" si="245"/>
        <v>140000</v>
      </c>
      <c r="W337" s="586">
        <f t="shared" si="246"/>
        <v>420000</v>
      </c>
      <c r="X337" s="586">
        <f t="shared" si="247"/>
        <v>280000</v>
      </c>
      <c r="Y337" s="592">
        <f t="shared" si="201"/>
        <v>4</v>
      </c>
      <c r="Z337" s="586">
        <f t="shared" si="248"/>
        <v>140000</v>
      </c>
      <c r="AA337" s="586">
        <f t="shared" si="249"/>
        <v>560000</v>
      </c>
      <c r="AB337" s="586">
        <f t="shared" si="250"/>
        <v>140000</v>
      </c>
      <c r="AC337" s="291" t="b">
        <f t="shared" si="251"/>
        <v>1</v>
      </c>
    </row>
    <row r="338" spans="1:29" ht="54.95" hidden="1" customHeight="1">
      <c r="A338" s="297" t="s">
        <v>623</v>
      </c>
      <c r="B338" s="596">
        <v>107</v>
      </c>
      <c r="C338" s="593" t="s">
        <v>848</v>
      </c>
      <c r="D338" s="300" t="s">
        <v>849</v>
      </c>
      <c r="E338" s="70" t="s">
        <v>850</v>
      </c>
      <c r="F338" s="311" t="s">
        <v>198</v>
      </c>
      <c r="G338" s="311" t="s">
        <v>866</v>
      </c>
      <c r="H338" s="70" t="s">
        <v>866</v>
      </c>
      <c r="I338" s="70" t="s">
        <v>187</v>
      </c>
      <c r="J338" s="349">
        <v>1</v>
      </c>
      <c r="K338" s="312" t="s">
        <v>1619</v>
      </c>
      <c r="L338" s="419">
        <v>700000</v>
      </c>
      <c r="M338" s="70">
        <v>2014</v>
      </c>
      <c r="N338" s="70" t="s">
        <v>186</v>
      </c>
      <c r="O338" s="606">
        <f t="shared" si="243"/>
        <v>700000</v>
      </c>
      <c r="P338" s="312" t="s">
        <v>98</v>
      </c>
      <c r="Q338" s="349"/>
      <c r="R338" s="349"/>
      <c r="S338" s="312" t="s">
        <v>851</v>
      </c>
      <c r="T338" s="167">
        <v>5</v>
      </c>
      <c r="U338" s="167">
        <f t="shared" si="244"/>
        <v>3</v>
      </c>
      <c r="V338" s="586">
        <f t="shared" si="245"/>
        <v>140000</v>
      </c>
      <c r="W338" s="586">
        <f t="shared" si="246"/>
        <v>420000</v>
      </c>
      <c r="X338" s="586">
        <f t="shared" si="247"/>
        <v>280000</v>
      </c>
      <c r="Y338" s="592">
        <f t="shared" si="201"/>
        <v>4</v>
      </c>
      <c r="Z338" s="586">
        <f t="shared" si="248"/>
        <v>140000</v>
      </c>
      <c r="AA338" s="586">
        <f t="shared" si="249"/>
        <v>560000</v>
      </c>
      <c r="AB338" s="586">
        <f t="shared" si="250"/>
        <v>140000</v>
      </c>
      <c r="AC338" s="291" t="b">
        <f t="shared" si="251"/>
        <v>1</v>
      </c>
    </row>
    <row r="339" spans="1:29" ht="54.95" hidden="1" customHeight="1">
      <c r="A339" s="297" t="s">
        <v>623</v>
      </c>
      <c r="B339" s="596">
        <v>108</v>
      </c>
      <c r="C339" s="593" t="s">
        <v>848</v>
      </c>
      <c r="D339" s="300" t="s">
        <v>849</v>
      </c>
      <c r="E339" s="70" t="s">
        <v>850</v>
      </c>
      <c r="F339" s="311" t="s">
        <v>198</v>
      </c>
      <c r="G339" s="311" t="s">
        <v>866</v>
      </c>
      <c r="H339" s="70" t="s">
        <v>866</v>
      </c>
      <c r="I339" s="70" t="s">
        <v>187</v>
      </c>
      <c r="J339" s="349">
        <v>1</v>
      </c>
      <c r="K339" s="312" t="s">
        <v>1619</v>
      </c>
      <c r="L339" s="419">
        <v>700000</v>
      </c>
      <c r="M339" s="70">
        <v>2014</v>
      </c>
      <c r="N339" s="70" t="s">
        <v>186</v>
      </c>
      <c r="O339" s="606">
        <f t="shared" si="243"/>
        <v>700000</v>
      </c>
      <c r="P339" s="312" t="s">
        <v>98</v>
      </c>
      <c r="Q339" s="349"/>
      <c r="R339" s="349"/>
      <c r="S339" s="312" t="s">
        <v>851</v>
      </c>
      <c r="T339" s="167">
        <v>5</v>
      </c>
      <c r="U339" s="167">
        <f t="shared" si="244"/>
        <v>3</v>
      </c>
      <c r="V339" s="586">
        <f t="shared" si="245"/>
        <v>140000</v>
      </c>
      <c r="W339" s="586">
        <f t="shared" si="246"/>
        <v>420000</v>
      </c>
      <c r="X339" s="586">
        <f t="shared" si="247"/>
        <v>280000</v>
      </c>
      <c r="Y339" s="592">
        <f t="shared" si="201"/>
        <v>4</v>
      </c>
      <c r="Z339" s="586">
        <f t="shared" si="248"/>
        <v>140000</v>
      </c>
      <c r="AA339" s="586">
        <f t="shared" si="249"/>
        <v>560000</v>
      </c>
      <c r="AB339" s="586">
        <f t="shared" si="250"/>
        <v>140000</v>
      </c>
      <c r="AC339" s="291" t="b">
        <f t="shared" si="251"/>
        <v>1</v>
      </c>
    </row>
    <row r="340" spans="1:29" ht="54.95" hidden="1" customHeight="1">
      <c r="A340" s="297" t="s">
        <v>623</v>
      </c>
      <c r="B340" s="596">
        <v>109</v>
      </c>
      <c r="C340" s="593" t="s">
        <v>848</v>
      </c>
      <c r="D340" s="300" t="s">
        <v>849</v>
      </c>
      <c r="E340" s="70" t="s">
        <v>850</v>
      </c>
      <c r="F340" s="311" t="s">
        <v>198</v>
      </c>
      <c r="G340" s="311" t="s">
        <v>866</v>
      </c>
      <c r="H340" s="70" t="s">
        <v>866</v>
      </c>
      <c r="I340" s="70" t="s">
        <v>187</v>
      </c>
      <c r="J340" s="349">
        <v>1</v>
      </c>
      <c r="K340" s="312" t="s">
        <v>1619</v>
      </c>
      <c r="L340" s="419">
        <v>700000</v>
      </c>
      <c r="M340" s="70">
        <v>2014</v>
      </c>
      <c r="N340" s="70" t="s">
        <v>186</v>
      </c>
      <c r="O340" s="606">
        <f t="shared" si="243"/>
        <v>700000</v>
      </c>
      <c r="P340" s="312" t="s">
        <v>98</v>
      </c>
      <c r="Q340" s="349"/>
      <c r="R340" s="349"/>
      <c r="S340" s="312" t="s">
        <v>851</v>
      </c>
      <c r="T340" s="167">
        <v>5</v>
      </c>
      <c r="U340" s="167">
        <f t="shared" si="244"/>
        <v>3</v>
      </c>
      <c r="V340" s="586">
        <f t="shared" si="245"/>
        <v>140000</v>
      </c>
      <c r="W340" s="586">
        <f t="shared" si="246"/>
        <v>420000</v>
      </c>
      <c r="X340" s="586">
        <f t="shared" si="247"/>
        <v>280000</v>
      </c>
      <c r="Y340" s="592">
        <f t="shared" si="201"/>
        <v>4</v>
      </c>
      <c r="Z340" s="586">
        <f t="shared" si="248"/>
        <v>140000</v>
      </c>
      <c r="AA340" s="586">
        <f t="shared" si="249"/>
        <v>560000</v>
      </c>
      <c r="AB340" s="586">
        <f t="shared" si="250"/>
        <v>140000</v>
      </c>
      <c r="AC340" s="291" t="b">
        <f t="shared" si="251"/>
        <v>1</v>
      </c>
    </row>
    <row r="341" spans="1:29" ht="54.95" hidden="1" customHeight="1">
      <c r="A341" s="297" t="s">
        <v>623</v>
      </c>
      <c r="B341" s="596">
        <v>110</v>
      </c>
      <c r="C341" s="593" t="s">
        <v>848</v>
      </c>
      <c r="D341" s="300" t="s">
        <v>849</v>
      </c>
      <c r="E341" s="70" t="s">
        <v>850</v>
      </c>
      <c r="F341" s="311" t="s">
        <v>198</v>
      </c>
      <c r="G341" s="311" t="s">
        <v>866</v>
      </c>
      <c r="H341" s="70" t="s">
        <v>866</v>
      </c>
      <c r="I341" s="70" t="s">
        <v>187</v>
      </c>
      <c r="J341" s="349">
        <v>1</v>
      </c>
      <c r="K341" s="312" t="s">
        <v>1619</v>
      </c>
      <c r="L341" s="419">
        <v>700000</v>
      </c>
      <c r="M341" s="70">
        <v>2014</v>
      </c>
      <c r="N341" s="70" t="s">
        <v>186</v>
      </c>
      <c r="O341" s="606">
        <f t="shared" si="243"/>
        <v>700000</v>
      </c>
      <c r="P341" s="312" t="s">
        <v>98</v>
      </c>
      <c r="Q341" s="349"/>
      <c r="R341" s="349"/>
      <c r="S341" s="312" t="s">
        <v>851</v>
      </c>
      <c r="T341" s="167">
        <v>5</v>
      </c>
      <c r="U341" s="167">
        <f t="shared" si="244"/>
        <v>3</v>
      </c>
      <c r="V341" s="586">
        <f t="shared" si="245"/>
        <v>140000</v>
      </c>
      <c r="W341" s="586">
        <f t="shared" si="246"/>
        <v>420000</v>
      </c>
      <c r="X341" s="586">
        <f t="shared" si="247"/>
        <v>280000</v>
      </c>
      <c r="Y341" s="592">
        <f t="shared" si="201"/>
        <v>4</v>
      </c>
      <c r="Z341" s="586">
        <f t="shared" si="248"/>
        <v>140000</v>
      </c>
      <c r="AA341" s="586">
        <f t="shared" si="249"/>
        <v>560000</v>
      </c>
      <c r="AB341" s="586">
        <f t="shared" si="250"/>
        <v>140000</v>
      </c>
      <c r="AC341" s="291" t="b">
        <f t="shared" si="251"/>
        <v>1</v>
      </c>
    </row>
    <row r="342" spans="1:29" ht="54.95" hidden="1" customHeight="1">
      <c r="A342" s="297" t="s">
        <v>623</v>
      </c>
      <c r="B342" s="596">
        <v>111</v>
      </c>
      <c r="C342" s="593" t="s">
        <v>848</v>
      </c>
      <c r="D342" s="300" t="s">
        <v>849</v>
      </c>
      <c r="E342" s="70" t="s">
        <v>850</v>
      </c>
      <c r="F342" s="311" t="s">
        <v>198</v>
      </c>
      <c r="G342" s="311" t="s">
        <v>866</v>
      </c>
      <c r="H342" s="70" t="s">
        <v>866</v>
      </c>
      <c r="I342" s="70" t="s">
        <v>187</v>
      </c>
      <c r="J342" s="349">
        <v>1</v>
      </c>
      <c r="K342" s="312" t="s">
        <v>1619</v>
      </c>
      <c r="L342" s="419">
        <v>700000</v>
      </c>
      <c r="M342" s="70">
        <v>2014</v>
      </c>
      <c r="N342" s="70" t="s">
        <v>186</v>
      </c>
      <c r="O342" s="606">
        <f t="shared" si="243"/>
        <v>700000</v>
      </c>
      <c r="P342" s="312" t="s">
        <v>98</v>
      </c>
      <c r="Q342" s="349"/>
      <c r="R342" s="349"/>
      <c r="S342" s="312" t="s">
        <v>851</v>
      </c>
      <c r="T342" s="167">
        <v>5</v>
      </c>
      <c r="U342" s="167">
        <f t="shared" si="244"/>
        <v>3</v>
      </c>
      <c r="V342" s="586">
        <f t="shared" si="245"/>
        <v>140000</v>
      </c>
      <c r="W342" s="586">
        <f t="shared" si="246"/>
        <v>420000</v>
      </c>
      <c r="X342" s="586">
        <f t="shared" si="247"/>
        <v>280000</v>
      </c>
      <c r="Y342" s="592">
        <f t="shared" si="201"/>
        <v>4</v>
      </c>
      <c r="Z342" s="586">
        <f t="shared" si="248"/>
        <v>140000</v>
      </c>
      <c r="AA342" s="586">
        <f t="shared" si="249"/>
        <v>560000</v>
      </c>
      <c r="AB342" s="586">
        <f t="shared" si="250"/>
        <v>140000</v>
      </c>
      <c r="AC342" s="291" t="b">
        <f t="shared" si="251"/>
        <v>1</v>
      </c>
    </row>
    <row r="343" spans="1:29" ht="54.95" hidden="1" customHeight="1">
      <c r="A343" s="297" t="s">
        <v>623</v>
      </c>
      <c r="B343" s="596">
        <v>112</v>
      </c>
      <c r="C343" s="593" t="s">
        <v>848</v>
      </c>
      <c r="D343" s="300" t="s">
        <v>849</v>
      </c>
      <c r="E343" s="70" t="s">
        <v>850</v>
      </c>
      <c r="F343" s="311" t="s">
        <v>198</v>
      </c>
      <c r="G343" s="311" t="s">
        <v>866</v>
      </c>
      <c r="H343" s="70" t="s">
        <v>866</v>
      </c>
      <c r="I343" s="70" t="s">
        <v>187</v>
      </c>
      <c r="J343" s="349">
        <v>1</v>
      </c>
      <c r="K343" s="312" t="s">
        <v>1619</v>
      </c>
      <c r="L343" s="419">
        <v>700000</v>
      </c>
      <c r="M343" s="70">
        <v>2014</v>
      </c>
      <c r="N343" s="70" t="s">
        <v>186</v>
      </c>
      <c r="O343" s="606">
        <f t="shared" si="243"/>
        <v>700000</v>
      </c>
      <c r="P343" s="312" t="s">
        <v>98</v>
      </c>
      <c r="Q343" s="349"/>
      <c r="R343" s="349"/>
      <c r="S343" s="312" t="s">
        <v>851</v>
      </c>
      <c r="T343" s="167">
        <v>5</v>
      </c>
      <c r="U343" s="167">
        <f t="shared" si="244"/>
        <v>3</v>
      </c>
      <c r="V343" s="586">
        <f t="shared" si="245"/>
        <v>140000</v>
      </c>
      <c r="W343" s="586">
        <f t="shared" si="246"/>
        <v>420000</v>
      </c>
      <c r="X343" s="586">
        <f t="shared" si="247"/>
        <v>280000</v>
      </c>
      <c r="Y343" s="592">
        <f t="shared" si="201"/>
        <v>4</v>
      </c>
      <c r="Z343" s="586">
        <f t="shared" si="248"/>
        <v>140000</v>
      </c>
      <c r="AA343" s="586">
        <f t="shared" si="249"/>
        <v>560000</v>
      </c>
      <c r="AB343" s="586">
        <f t="shared" si="250"/>
        <v>140000</v>
      </c>
      <c r="AC343" s="291" t="b">
        <f t="shared" si="251"/>
        <v>1</v>
      </c>
    </row>
    <row r="344" spans="1:29" ht="54.95" hidden="1" customHeight="1">
      <c r="A344" s="297" t="s">
        <v>623</v>
      </c>
      <c r="B344" s="643">
        <v>113</v>
      </c>
      <c r="C344" s="637" t="s">
        <v>848</v>
      </c>
      <c r="D344" s="480" t="s">
        <v>849</v>
      </c>
      <c r="E344" s="363" t="s">
        <v>850</v>
      </c>
      <c r="F344" s="533" t="s">
        <v>198</v>
      </c>
      <c r="G344" s="533" t="s">
        <v>866</v>
      </c>
      <c r="H344" s="363" t="s">
        <v>866</v>
      </c>
      <c r="I344" s="363" t="s">
        <v>187</v>
      </c>
      <c r="J344" s="447">
        <v>1</v>
      </c>
      <c r="K344" s="442" t="s">
        <v>1619</v>
      </c>
      <c r="L344" s="612">
        <v>700000</v>
      </c>
      <c r="M344" s="363">
        <v>2014</v>
      </c>
      <c r="N344" s="363" t="s">
        <v>186</v>
      </c>
      <c r="O344" s="644">
        <f t="shared" si="243"/>
        <v>700000</v>
      </c>
      <c r="P344" s="442" t="s">
        <v>98</v>
      </c>
      <c r="Q344" s="447"/>
      <c r="R344" s="447"/>
      <c r="S344" s="442" t="s">
        <v>851</v>
      </c>
      <c r="T344" s="167">
        <v>5</v>
      </c>
      <c r="U344" s="167">
        <f t="shared" si="244"/>
        <v>3</v>
      </c>
      <c r="V344" s="586">
        <f t="shared" si="245"/>
        <v>140000</v>
      </c>
      <c r="W344" s="586">
        <f t="shared" si="246"/>
        <v>420000</v>
      </c>
      <c r="X344" s="586">
        <f t="shared" si="247"/>
        <v>280000</v>
      </c>
      <c r="Y344" s="592">
        <f t="shared" si="201"/>
        <v>4</v>
      </c>
      <c r="Z344" s="586">
        <f t="shared" si="248"/>
        <v>140000</v>
      </c>
      <c r="AA344" s="586">
        <f t="shared" si="249"/>
        <v>560000</v>
      </c>
      <c r="AB344" s="586">
        <f t="shared" si="250"/>
        <v>140000</v>
      </c>
      <c r="AC344" s="291" t="b">
        <f t="shared" si="251"/>
        <v>1</v>
      </c>
    </row>
    <row r="345" spans="1:29" ht="54.95" hidden="1" customHeight="1">
      <c r="A345" s="297" t="s">
        <v>623</v>
      </c>
      <c r="B345" s="641">
        <v>114</v>
      </c>
      <c r="C345" s="636" t="s">
        <v>848</v>
      </c>
      <c r="D345" s="522" t="s">
        <v>849</v>
      </c>
      <c r="E345" s="432" t="s">
        <v>850</v>
      </c>
      <c r="F345" s="524" t="s">
        <v>198</v>
      </c>
      <c r="G345" s="524" t="s">
        <v>866</v>
      </c>
      <c r="H345" s="432" t="s">
        <v>866</v>
      </c>
      <c r="I345" s="432" t="s">
        <v>187</v>
      </c>
      <c r="J345" s="443">
        <v>1</v>
      </c>
      <c r="K345" s="436" t="s">
        <v>1619</v>
      </c>
      <c r="L345" s="614">
        <v>700000</v>
      </c>
      <c r="M345" s="432">
        <v>2014</v>
      </c>
      <c r="N345" s="432" t="s">
        <v>186</v>
      </c>
      <c r="O345" s="642">
        <f t="shared" si="243"/>
        <v>700000</v>
      </c>
      <c r="P345" s="436" t="s">
        <v>98</v>
      </c>
      <c r="Q345" s="443"/>
      <c r="R345" s="443"/>
      <c r="S345" s="436" t="s">
        <v>851</v>
      </c>
      <c r="T345" s="167">
        <v>5</v>
      </c>
      <c r="U345" s="167">
        <f t="shared" si="244"/>
        <v>3</v>
      </c>
      <c r="V345" s="586">
        <f t="shared" si="245"/>
        <v>140000</v>
      </c>
      <c r="W345" s="586">
        <f t="shared" si="246"/>
        <v>420000</v>
      </c>
      <c r="X345" s="586">
        <f t="shared" si="247"/>
        <v>280000</v>
      </c>
      <c r="Y345" s="592">
        <f t="shared" si="201"/>
        <v>4</v>
      </c>
      <c r="Z345" s="586">
        <f t="shared" si="248"/>
        <v>140000</v>
      </c>
      <c r="AA345" s="586">
        <f t="shared" si="249"/>
        <v>560000</v>
      </c>
      <c r="AB345" s="586">
        <f t="shared" si="250"/>
        <v>140000</v>
      </c>
      <c r="AC345" s="291" t="b">
        <f t="shared" si="251"/>
        <v>1</v>
      </c>
    </row>
    <row r="346" spans="1:29" ht="54.95" hidden="1" customHeight="1">
      <c r="A346" s="297" t="s">
        <v>623</v>
      </c>
      <c r="B346" s="596">
        <v>115</v>
      </c>
      <c r="C346" s="593" t="s">
        <v>848</v>
      </c>
      <c r="D346" s="300" t="s">
        <v>849</v>
      </c>
      <c r="E346" s="70" t="s">
        <v>850</v>
      </c>
      <c r="F346" s="311" t="s">
        <v>198</v>
      </c>
      <c r="G346" s="311" t="s">
        <v>866</v>
      </c>
      <c r="H346" s="70" t="s">
        <v>866</v>
      </c>
      <c r="I346" s="70" t="s">
        <v>187</v>
      </c>
      <c r="J346" s="349">
        <v>1</v>
      </c>
      <c r="K346" s="312" t="s">
        <v>1619</v>
      </c>
      <c r="L346" s="419">
        <v>700000</v>
      </c>
      <c r="M346" s="70">
        <v>2014</v>
      </c>
      <c r="N346" s="70" t="s">
        <v>186</v>
      </c>
      <c r="O346" s="606">
        <f t="shared" si="243"/>
        <v>700000</v>
      </c>
      <c r="P346" s="312" t="s">
        <v>98</v>
      </c>
      <c r="Q346" s="349"/>
      <c r="R346" s="349"/>
      <c r="S346" s="312" t="s">
        <v>851</v>
      </c>
      <c r="T346" s="167">
        <v>5</v>
      </c>
      <c r="U346" s="167">
        <f t="shared" si="244"/>
        <v>3</v>
      </c>
      <c r="V346" s="586">
        <f t="shared" si="245"/>
        <v>140000</v>
      </c>
      <c r="W346" s="586">
        <f t="shared" si="246"/>
        <v>420000</v>
      </c>
      <c r="X346" s="586">
        <f t="shared" si="247"/>
        <v>280000</v>
      </c>
      <c r="Y346" s="592">
        <f t="shared" si="201"/>
        <v>4</v>
      </c>
      <c r="Z346" s="586">
        <f t="shared" si="248"/>
        <v>140000</v>
      </c>
      <c r="AA346" s="586">
        <f t="shared" si="249"/>
        <v>560000</v>
      </c>
      <c r="AB346" s="586">
        <f t="shared" si="250"/>
        <v>140000</v>
      </c>
      <c r="AC346" s="291" t="b">
        <f t="shared" si="251"/>
        <v>1</v>
      </c>
    </row>
    <row r="347" spans="1:29" ht="54.95" hidden="1" customHeight="1">
      <c r="A347" s="297" t="s">
        <v>623</v>
      </c>
      <c r="B347" s="596">
        <v>116</v>
      </c>
      <c r="C347" s="593" t="s">
        <v>848</v>
      </c>
      <c r="D347" s="300" t="s">
        <v>849</v>
      </c>
      <c r="E347" s="70" t="s">
        <v>850</v>
      </c>
      <c r="F347" s="311" t="s">
        <v>198</v>
      </c>
      <c r="G347" s="311" t="s">
        <v>866</v>
      </c>
      <c r="H347" s="70" t="s">
        <v>866</v>
      </c>
      <c r="I347" s="70" t="s">
        <v>187</v>
      </c>
      <c r="J347" s="349">
        <v>1</v>
      </c>
      <c r="K347" s="312" t="s">
        <v>1619</v>
      </c>
      <c r="L347" s="419">
        <v>700000</v>
      </c>
      <c r="M347" s="70">
        <v>2014</v>
      </c>
      <c r="N347" s="70" t="s">
        <v>186</v>
      </c>
      <c r="O347" s="606">
        <f t="shared" si="243"/>
        <v>700000</v>
      </c>
      <c r="P347" s="312" t="s">
        <v>98</v>
      </c>
      <c r="Q347" s="349"/>
      <c r="R347" s="349"/>
      <c r="S347" s="312" t="s">
        <v>851</v>
      </c>
      <c r="T347" s="167">
        <v>5</v>
      </c>
      <c r="U347" s="167">
        <f t="shared" si="244"/>
        <v>3</v>
      </c>
      <c r="V347" s="586">
        <f t="shared" si="245"/>
        <v>140000</v>
      </c>
      <c r="W347" s="586">
        <f t="shared" si="246"/>
        <v>420000</v>
      </c>
      <c r="X347" s="586">
        <f t="shared" si="247"/>
        <v>280000</v>
      </c>
      <c r="Y347" s="592">
        <f t="shared" si="201"/>
        <v>4</v>
      </c>
      <c r="Z347" s="586">
        <f t="shared" si="248"/>
        <v>140000</v>
      </c>
      <c r="AA347" s="586">
        <f t="shared" si="249"/>
        <v>560000</v>
      </c>
      <c r="AB347" s="586">
        <f t="shared" si="250"/>
        <v>140000</v>
      </c>
      <c r="AC347" s="291" t="b">
        <f t="shared" si="251"/>
        <v>1</v>
      </c>
    </row>
    <row r="348" spans="1:29" ht="54.95" hidden="1" customHeight="1">
      <c r="A348" s="297" t="s">
        <v>623</v>
      </c>
      <c r="B348" s="596">
        <v>117</v>
      </c>
      <c r="C348" s="593" t="s">
        <v>848</v>
      </c>
      <c r="D348" s="300" t="s">
        <v>849</v>
      </c>
      <c r="E348" s="70" t="s">
        <v>850</v>
      </c>
      <c r="F348" s="311" t="s">
        <v>198</v>
      </c>
      <c r="G348" s="311" t="s">
        <v>866</v>
      </c>
      <c r="H348" s="70" t="s">
        <v>866</v>
      </c>
      <c r="I348" s="70" t="s">
        <v>187</v>
      </c>
      <c r="J348" s="349">
        <v>1</v>
      </c>
      <c r="K348" s="312" t="s">
        <v>1619</v>
      </c>
      <c r="L348" s="419">
        <v>700000</v>
      </c>
      <c r="M348" s="70">
        <v>2014</v>
      </c>
      <c r="N348" s="70" t="s">
        <v>186</v>
      </c>
      <c r="O348" s="606">
        <f t="shared" si="243"/>
        <v>700000</v>
      </c>
      <c r="P348" s="312" t="s">
        <v>98</v>
      </c>
      <c r="Q348" s="349"/>
      <c r="R348" s="349"/>
      <c r="S348" s="312" t="s">
        <v>851</v>
      </c>
      <c r="T348" s="167">
        <v>5</v>
      </c>
      <c r="U348" s="167">
        <f t="shared" si="244"/>
        <v>3</v>
      </c>
      <c r="V348" s="586">
        <f t="shared" si="245"/>
        <v>140000</v>
      </c>
      <c r="W348" s="586">
        <f t="shared" si="246"/>
        <v>420000</v>
      </c>
      <c r="X348" s="586">
        <f t="shared" si="247"/>
        <v>280000</v>
      </c>
      <c r="Y348" s="592">
        <f t="shared" si="201"/>
        <v>4</v>
      </c>
      <c r="Z348" s="586">
        <f t="shared" si="248"/>
        <v>140000</v>
      </c>
      <c r="AA348" s="586">
        <f t="shared" si="249"/>
        <v>560000</v>
      </c>
      <c r="AB348" s="586">
        <f t="shared" si="250"/>
        <v>140000</v>
      </c>
      <c r="AC348" s="291" t="b">
        <f t="shared" si="251"/>
        <v>1</v>
      </c>
    </row>
    <row r="349" spans="1:29" ht="54.95" hidden="1" customHeight="1">
      <c r="A349" s="297" t="s">
        <v>623</v>
      </c>
      <c r="B349" s="596">
        <v>118</v>
      </c>
      <c r="C349" s="593" t="s">
        <v>848</v>
      </c>
      <c r="D349" s="300" t="s">
        <v>849</v>
      </c>
      <c r="E349" s="70" t="s">
        <v>850</v>
      </c>
      <c r="F349" s="311" t="s">
        <v>198</v>
      </c>
      <c r="G349" s="311" t="s">
        <v>866</v>
      </c>
      <c r="H349" s="70" t="s">
        <v>866</v>
      </c>
      <c r="I349" s="70" t="s">
        <v>187</v>
      </c>
      <c r="J349" s="349">
        <v>1</v>
      </c>
      <c r="K349" s="312" t="s">
        <v>1619</v>
      </c>
      <c r="L349" s="419">
        <v>700000</v>
      </c>
      <c r="M349" s="70">
        <v>2014</v>
      </c>
      <c r="N349" s="70" t="s">
        <v>186</v>
      </c>
      <c r="O349" s="606">
        <f t="shared" si="243"/>
        <v>700000</v>
      </c>
      <c r="P349" s="312" t="s">
        <v>98</v>
      </c>
      <c r="Q349" s="349"/>
      <c r="R349" s="349"/>
      <c r="S349" s="312" t="s">
        <v>851</v>
      </c>
      <c r="T349" s="167">
        <v>5</v>
      </c>
      <c r="U349" s="167">
        <f t="shared" si="244"/>
        <v>3</v>
      </c>
      <c r="V349" s="586">
        <f t="shared" si="245"/>
        <v>140000</v>
      </c>
      <c r="W349" s="586">
        <f t="shared" si="246"/>
        <v>420000</v>
      </c>
      <c r="X349" s="586">
        <f t="shared" si="247"/>
        <v>280000</v>
      </c>
      <c r="Y349" s="592">
        <f t="shared" si="201"/>
        <v>4</v>
      </c>
      <c r="Z349" s="586">
        <f t="shared" si="248"/>
        <v>140000</v>
      </c>
      <c r="AA349" s="586">
        <f t="shared" si="249"/>
        <v>560000</v>
      </c>
      <c r="AB349" s="586">
        <f t="shared" si="250"/>
        <v>140000</v>
      </c>
      <c r="AC349" s="291" t="b">
        <f t="shared" si="251"/>
        <v>1</v>
      </c>
    </row>
    <row r="350" spans="1:29" ht="54.95" hidden="1" customHeight="1">
      <c r="A350" s="297" t="s">
        <v>623</v>
      </c>
      <c r="B350" s="596">
        <v>119</v>
      </c>
      <c r="C350" s="593" t="s">
        <v>848</v>
      </c>
      <c r="D350" s="300" t="s">
        <v>849</v>
      </c>
      <c r="E350" s="70" t="s">
        <v>850</v>
      </c>
      <c r="F350" s="311" t="s">
        <v>198</v>
      </c>
      <c r="G350" s="311" t="s">
        <v>866</v>
      </c>
      <c r="H350" s="70" t="s">
        <v>866</v>
      </c>
      <c r="I350" s="70" t="s">
        <v>187</v>
      </c>
      <c r="J350" s="349">
        <v>1</v>
      </c>
      <c r="K350" s="312" t="s">
        <v>1619</v>
      </c>
      <c r="L350" s="419">
        <v>700000</v>
      </c>
      <c r="M350" s="70">
        <v>2014</v>
      </c>
      <c r="N350" s="70" t="s">
        <v>186</v>
      </c>
      <c r="O350" s="606">
        <f t="shared" si="243"/>
        <v>700000</v>
      </c>
      <c r="P350" s="312" t="s">
        <v>98</v>
      </c>
      <c r="Q350" s="349"/>
      <c r="R350" s="349"/>
      <c r="S350" s="312" t="s">
        <v>851</v>
      </c>
      <c r="T350" s="167">
        <v>5</v>
      </c>
      <c r="U350" s="167">
        <f t="shared" si="244"/>
        <v>3</v>
      </c>
      <c r="V350" s="586">
        <f t="shared" si="245"/>
        <v>140000</v>
      </c>
      <c r="W350" s="586">
        <f t="shared" si="246"/>
        <v>420000</v>
      </c>
      <c r="X350" s="586">
        <f t="shared" si="247"/>
        <v>280000</v>
      </c>
      <c r="Y350" s="592">
        <f t="shared" si="201"/>
        <v>4</v>
      </c>
      <c r="Z350" s="586">
        <f t="shared" si="248"/>
        <v>140000</v>
      </c>
      <c r="AA350" s="586">
        <f t="shared" si="249"/>
        <v>560000</v>
      </c>
      <c r="AB350" s="586">
        <f t="shared" si="250"/>
        <v>140000</v>
      </c>
      <c r="AC350" s="291" t="b">
        <f t="shared" si="251"/>
        <v>1</v>
      </c>
    </row>
    <row r="351" spans="1:29" ht="54.95" hidden="1" customHeight="1">
      <c r="A351" s="297" t="s">
        <v>623</v>
      </c>
      <c r="B351" s="596">
        <v>120</v>
      </c>
      <c r="C351" s="593" t="s">
        <v>848</v>
      </c>
      <c r="D351" s="300" t="s">
        <v>849</v>
      </c>
      <c r="E351" s="70" t="s">
        <v>850</v>
      </c>
      <c r="F351" s="311" t="s">
        <v>198</v>
      </c>
      <c r="G351" s="311" t="s">
        <v>866</v>
      </c>
      <c r="H351" s="70" t="s">
        <v>866</v>
      </c>
      <c r="I351" s="70" t="s">
        <v>187</v>
      </c>
      <c r="J351" s="349">
        <v>1</v>
      </c>
      <c r="K351" s="312" t="s">
        <v>1619</v>
      </c>
      <c r="L351" s="419">
        <v>700000</v>
      </c>
      <c r="M351" s="70">
        <v>2014</v>
      </c>
      <c r="N351" s="70" t="s">
        <v>186</v>
      </c>
      <c r="O351" s="606">
        <f t="shared" si="243"/>
        <v>700000</v>
      </c>
      <c r="P351" s="312" t="s">
        <v>98</v>
      </c>
      <c r="Q351" s="349"/>
      <c r="R351" s="349"/>
      <c r="S351" s="312" t="s">
        <v>851</v>
      </c>
      <c r="T351" s="167">
        <v>5</v>
      </c>
      <c r="U351" s="167">
        <f t="shared" si="244"/>
        <v>3</v>
      </c>
      <c r="V351" s="586">
        <f t="shared" si="245"/>
        <v>140000</v>
      </c>
      <c r="W351" s="586">
        <f t="shared" si="246"/>
        <v>420000</v>
      </c>
      <c r="X351" s="586">
        <f t="shared" si="247"/>
        <v>280000</v>
      </c>
      <c r="Y351" s="592">
        <f t="shared" si="201"/>
        <v>4</v>
      </c>
      <c r="Z351" s="586">
        <f t="shared" si="248"/>
        <v>140000</v>
      </c>
      <c r="AA351" s="586">
        <f t="shared" si="249"/>
        <v>560000</v>
      </c>
      <c r="AB351" s="586">
        <f t="shared" si="250"/>
        <v>140000</v>
      </c>
      <c r="AC351" s="291" t="b">
        <f t="shared" si="251"/>
        <v>1</v>
      </c>
    </row>
    <row r="352" spans="1:29" ht="54.95" hidden="1" customHeight="1">
      <c r="A352" s="297" t="s">
        <v>623</v>
      </c>
      <c r="B352" s="596">
        <v>121</v>
      </c>
      <c r="C352" s="593" t="s">
        <v>848</v>
      </c>
      <c r="D352" s="300" t="s">
        <v>849</v>
      </c>
      <c r="E352" s="70" t="s">
        <v>850</v>
      </c>
      <c r="F352" s="311" t="s">
        <v>198</v>
      </c>
      <c r="G352" s="311" t="s">
        <v>866</v>
      </c>
      <c r="H352" s="70" t="s">
        <v>866</v>
      </c>
      <c r="I352" s="70" t="s">
        <v>187</v>
      </c>
      <c r="J352" s="349">
        <v>1</v>
      </c>
      <c r="K352" s="312" t="s">
        <v>1619</v>
      </c>
      <c r="L352" s="419">
        <v>700000</v>
      </c>
      <c r="M352" s="70">
        <v>2014</v>
      </c>
      <c r="N352" s="70" t="s">
        <v>186</v>
      </c>
      <c r="O352" s="606">
        <f t="shared" si="243"/>
        <v>700000</v>
      </c>
      <c r="P352" s="312" t="s">
        <v>98</v>
      </c>
      <c r="Q352" s="349"/>
      <c r="R352" s="349"/>
      <c r="S352" s="312" t="s">
        <v>851</v>
      </c>
      <c r="T352" s="167">
        <v>5</v>
      </c>
      <c r="U352" s="167">
        <f t="shared" si="244"/>
        <v>3</v>
      </c>
      <c r="V352" s="586">
        <f t="shared" si="245"/>
        <v>140000</v>
      </c>
      <c r="W352" s="586">
        <f t="shared" si="246"/>
        <v>420000</v>
      </c>
      <c r="X352" s="586">
        <f t="shared" si="247"/>
        <v>280000</v>
      </c>
      <c r="Y352" s="592">
        <f t="shared" si="201"/>
        <v>4</v>
      </c>
      <c r="Z352" s="586">
        <f t="shared" si="248"/>
        <v>140000</v>
      </c>
      <c r="AA352" s="586">
        <f t="shared" si="249"/>
        <v>560000</v>
      </c>
      <c r="AB352" s="586">
        <f t="shared" si="250"/>
        <v>140000</v>
      </c>
      <c r="AC352" s="291" t="b">
        <f t="shared" si="251"/>
        <v>1</v>
      </c>
    </row>
    <row r="353" spans="1:33" ht="54.95" hidden="1" customHeight="1">
      <c r="A353" s="297" t="s">
        <v>623</v>
      </c>
      <c r="B353" s="596">
        <v>122</v>
      </c>
      <c r="C353" s="593" t="s">
        <v>848</v>
      </c>
      <c r="D353" s="300" t="s">
        <v>849</v>
      </c>
      <c r="E353" s="70" t="s">
        <v>850</v>
      </c>
      <c r="F353" s="311" t="s">
        <v>198</v>
      </c>
      <c r="G353" s="311" t="s">
        <v>866</v>
      </c>
      <c r="H353" s="70" t="s">
        <v>866</v>
      </c>
      <c r="I353" s="70" t="s">
        <v>187</v>
      </c>
      <c r="J353" s="349">
        <v>1</v>
      </c>
      <c r="K353" s="312" t="s">
        <v>1619</v>
      </c>
      <c r="L353" s="419">
        <v>700000</v>
      </c>
      <c r="M353" s="70">
        <v>2014</v>
      </c>
      <c r="N353" s="70" t="s">
        <v>186</v>
      </c>
      <c r="O353" s="606">
        <f t="shared" si="243"/>
        <v>700000</v>
      </c>
      <c r="P353" s="312" t="s">
        <v>98</v>
      </c>
      <c r="Q353" s="349"/>
      <c r="R353" s="349"/>
      <c r="S353" s="312" t="s">
        <v>851</v>
      </c>
      <c r="T353" s="167">
        <v>5</v>
      </c>
      <c r="U353" s="167">
        <f t="shared" si="244"/>
        <v>3</v>
      </c>
      <c r="V353" s="586">
        <f t="shared" si="245"/>
        <v>140000</v>
      </c>
      <c r="W353" s="586">
        <f t="shared" si="246"/>
        <v>420000</v>
      </c>
      <c r="X353" s="586">
        <f t="shared" si="247"/>
        <v>280000</v>
      </c>
      <c r="Y353" s="592">
        <f t="shared" si="201"/>
        <v>4</v>
      </c>
      <c r="Z353" s="586">
        <f t="shared" si="248"/>
        <v>140000</v>
      </c>
      <c r="AA353" s="586">
        <f t="shared" si="249"/>
        <v>560000</v>
      </c>
      <c r="AB353" s="586">
        <f t="shared" si="250"/>
        <v>140000</v>
      </c>
      <c r="AC353" s="291" t="b">
        <f t="shared" si="251"/>
        <v>1</v>
      </c>
    </row>
    <row r="354" spans="1:33" ht="54.95" hidden="1" customHeight="1">
      <c r="A354" s="297" t="s">
        <v>623</v>
      </c>
      <c r="B354" s="596">
        <v>123</v>
      </c>
      <c r="C354" s="299" t="s">
        <v>852</v>
      </c>
      <c r="D354" s="300" t="s">
        <v>853</v>
      </c>
      <c r="E354" s="70" t="s">
        <v>854</v>
      </c>
      <c r="F354" s="306" t="s">
        <v>198</v>
      </c>
      <c r="G354" s="311" t="s">
        <v>188</v>
      </c>
      <c r="H354" s="311" t="s">
        <v>188</v>
      </c>
      <c r="I354" s="352" t="s">
        <v>187</v>
      </c>
      <c r="J354" s="70">
        <v>1</v>
      </c>
      <c r="K354" s="312" t="s">
        <v>1619</v>
      </c>
      <c r="L354" s="419">
        <v>3893750</v>
      </c>
      <c r="M354" s="306">
        <v>2014</v>
      </c>
      <c r="N354" s="70" t="s">
        <v>186</v>
      </c>
      <c r="O354" s="606">
        <f t="shared" si="243"/>
        <v>3893750</v>
      </c>
      <c r="P354" s="312" t="s">
        <v>98</v>
      </c>
      <c r="Q354" s="312"/>
      <c r="R354" s="312"/>
      <c r="S354" s="70" t="s">
        <v>855</v>
      </c>
      <c r="T354" s="167">
        <v>5</v>
      </c>
      <c r="U354" s="167">
        <f t="shared" si="200"/>
        <v>3</v>
      </c>
      <c r="V354" s="586">
        <f t="shared" si="78"/>
        <v>778750</v>
      </c>
      <c r="W354" s="586">
        <f t="shared" si="79"/>
        <v>2336250</v>
      </c>
      <c r="X354" s="586">
        <f t="shared" si="80"/>
        <v>1557500</v>
      </c>
      <c r="Y354" s="592">
        <f t="shared" si="201"/>
        <v>4</v>
      </c>
      <c r="Z354" s="586">
        <f t="shared" si="82"/>
        <v>778750</v>
      </c>
      <c r="AA354" s="586">
        <f t="shared" si="83"/>
        <v>3115000</v>
      </c>
      <c r="AB354" s="586">
        <f t="shared" si="84"/>
        <v>778750</v>
      </c>
      <c r="AC354" s="291" t="b">
        <f t="shared" si="218"/>
        <v>1</v>
      </c>
    </row>
    <row r="355" spans="1:33" ht="54.95" hidden="1" customHeight="1">
      <c r="A355" s="297" t="s">
        <v>623</v>
      </c>
      <c r="B355" s="643">
        <v>124</v>
      </c>
      <c r="C355" s="611" t="s">
        <v>852</v>
      </c>
      <c r="D355" s="480" t="s">
        <v>853</v>
      </c>
      <c r="E355" s="363" t="s">
        <v>854</v>
      </c>
      <c r="F355" s="439" t="s">
        <v>198</v>
      </c>
      <c r="G355" s="533" t="s">
        <v>188</v>
      </c>
      <c r="H355" s="533" t="s">
        <v>188</v>
      </c>
      <c r="I355" s="598" t="s">
        <v>187</v>
      </c>
      <c r="J355" s="363">
        <v>1</v>
      </c>
      <c r="K355" s="442" t="s">
        <v>1619</v>
      </c>
      <c r="L355" s="612">
        <v>3893750</v>
      </c>
      <c r="M355" s="439">
        <v>2014</v>
      </c>
      <c r="N355" s="363" t="s">
        <v>186</v>
      </c>
      <c r="O355" s="644">
        <f t="shared" si="243"/>
        <v>3893750</v>
      </c>
      <c r="P355" s="442" t="s">
        <v>98</v>
      </c>
      <c r="Q355" s="442"/>
      <c r="R355" s="442"/>
      <c r="S355" s="363" t="s">
        <v>855</v>
      </c>
      <c r="T355" s="167">
        <v>5</v>
      </c>
      <c r="U355" s="167">
        <f t="shared" ref="U355:U361" si="252">2016-M355+1</f>
        <v>3</v>
      </c>
      <c r="V355" s="586">
        <f t="shared" ref="V355:V361" si="253">O355/T355</f>
        <v>778750</v>
      </c>
      <c r="W355" s="586">
        <f t="shared" ref="W355:W361" si="254">U355*V355</f>
        <v>2336250</v>
      </c>
      <c r="X355" s="586">
        <f t="shared" ref="X355:X361" si="255">O355-W355</f>
        <v>1557500</v>
      </c>
      <c r="Y355" s="592">
        <f t="shared" si="201"/>
        <v>4</v>
      </c>
      <c r="Z355" s="586">
        <f t="shared" ref="Z355:Z361" si="256">O355/T355</f>
        <v>778750</v>
      </c>
      <c r="AA355" s="586">
        <f t="shared" ref="AA355:AA361" si="257">Y355*Z355</f>
        <v>3115000</v>
      </c>
      <c r="AB355" s="586">
        <f t="shared" ref="AB355:AB361" si="258">O355-AA355</f>
        <v>778750</v>
      </c>
      <c r="AC355" s="291" t="b">
        <f t="shared" ref="AC355:AC361" si="259">AA355+AB355=O355</f>
        <v>1</v>
      </c>
    </row>
    <row r="356" spans="1:33" ht="54.95" hidden="1" customHeight="1">
      <c r="A356" s="297" t="s">
        <v>623</v>
      </c>
      <c r="B356" s="641">
        <v>125</v>
      </c>
      <c r="C356" s="613" t="s">
        <v>852</v>
      </c>
      <c r="D356" s="522" t="s">
        <v>853</v>
      </c>
      <c r="E356" s="432" t="s">
        <v>854</v>
      </c>
      <c r="F356" s="433" t="s">
        <v>198</v>
      </c>
      <c r="G356" s="524" t="s">
        <v>188</v>
      </c>
      <c r="H356" s="524" t="s">
        <v>188</v>
      </c>
      <c r="I356" s="599" t="s">
        <v>187</v>
      </c>
      <c r="J356" s="432">
        <v>1</v>
      </c>
      <c r="K356" s="436" t="s">
        <v>1619</v>
      </c>
      <c r="L356" s="614">
        <v>3893750</v>
      </c>
      <c r="M356" s="433">
        <v>2014</v>
      </c>
      <c r="N356" s="432" t="s">
        <v>186</v>
      </c>
      <c r="O356" s="642">
        <f t="shared" si="243"/>
        <v>3893750</v>
      </c>
      <c r="P356" s="436" t="s">
        <v>98</v>
      </c>
      <c r="Q356" s="436"/>
      <c r="R356" s="436"/>
      <c r="S356" s="432" t="s">
        <v>855</v>
      </c>
      <c r="T356" s="167">
        <v>5</v>
      </c>
      <c r="U356" s="167">
        <f t="shared" si="252"/>
        <v>3</v>
      </c>
      <c r="V356" s="586">
        <f t="shared" si="253"/>
        <v>778750</v>
      </c>
      <c r="W356" s="586">
        <f t="shared" si="254"/>
        <v>2336250</v>
      </c>
      <c r="X356" s="586">
        <f t="shared" si="255"/>
        <v>1557500</v>
      </c>
      <c r="Y356" s="592">
        <f t="shared" si="201"/>
        <v>4</v>
      </c>
      <c r="Z356" s="586">
        <f t="shared" si="256"/>
        <v>778750</v>
      </c>
      <c r="AA356" s="586">
        <f t="shared" si="257"/>
        <v>3115000</v>
      </c>
      <c r="AB356" s="586">
        <f t="shared" si="258"/>
        <v>778750</v>
      </c>
      <c r="AC356" s="291" t="b">
        <f t="shared" si="259"/>
        <v>1</v>
      </c>
    </row>
    <row r="357" spans="1:33" ht="54.95" hidden="1" customHeight="1">
      <c r="A357" s="297" t="s">
        <v>623</v>
      </c>
      <c r="B357" s="596">
        <v>126</v>
      </c>
      <c r="C357" s="299" t="s">
        <v>852</v>
      </c>
      <c r="D357" s="300" t="s">
        <v>853</v>
      </c>
      <c r="E357" s="70" t="s">
        <v>854</v>
      </c>
      <c r="F357" s="306" t="s">
        <v>198</v>
      </c>
      <c r="G357" s="311" t="s">
        <v>188</v>
      </c>
      <c r="H357" s="311" t="s">
        <v>188</v>
      </c>
      <c r="I357" s="352" t="s">
        <v>187</v>
      </c>
      <c r="J357" s="70">
        <v>1</v>
      </c>
      <c r="K357" s="312" t="s">
        <v>1619</v>
      </c>
      <c r="L357" s="419">
        <v>3893750</v>
      </c>
      <c r="M357" s="306">
        <v>2014</v>
      </c>
      <c r="N357" s="70" t="s">
        <v>186</v>
      </c>
      <c r="O357" s="606">
        <f t="shared" si="243"/>
        <v>3893750</v>
      </c>
      <c r="P357" s="312" t="s">
        <v>98</v>
      </c>
      <c r="Q357" s="312"/>
      <c r="R357" s="312"/>
      <c r="S357" s="70" t="s">
        <v>855</v>
      </c>
      <c r="T357" s="167">
        <v>5</v>
      </c>
      <c r="U357" s="167">
        <f t="shared" si="252"/>
        <v>3</v>
      </c>
      <c r="V357" s="586">
        <f t="shared" si="253"/>
        <v>778750</v>
      </c>
      <c r="W357" s="586">
        <f t="shared" si="254"/>
        <v>2336250</v>
      </c>
      <c r="X357" s="586">
        <f t="shared" si="255"/>
        <v>1557500</v>
      </c>
      <c r="Y357" s="592">
        <f t="shared" si="201"/>
        <v>4</v>
      </c>
      <c r="Z357" s="586">
        <f t="shared" si="256"/>
        <v>778750</v>
      </c>
      <c r="AA357" s="586">
        <f t="shared" si="257"/>
        <v>3115000</v>
      </c>
      <c r="AB357" s="586">
        <f t="shared" si="258"/>
        <v>778750</v>
      </c>
      <c r="AC357" s="291" t="b">
        <f t="shared" si="259"/>
        <v>1</v>
      </c>
    </row>
    <row r="358" spans="1:33" ht="54.95" hidden="1" customHeight="1">
      <c r="A358" s="297" t="s">
        <v>623</v>
      </c>
      <c r="B358" s="596">
        <v>127</v>
      </c>
      <c r="C358" s="299" t="s">
        <v>852</v>
      </c>
      <c r="D358" s="300" t="s">
        <v>853</v>
      </c>
      <c r="E358" s="70" t="s">
        <v>854</v>
      </c>
      <c r="F358" s="306" t="s">
        <v>198</v>
      </c>
      <c r="G358" s="311" t="s">
        <v>188</v>
      </c>
      <c r="H358" s="311" t="s">
        <v>188</v>
      </c>
      <c r="I358" s="352" t="s">
        <v>187</v>
      </c>
      <c r="J358" s="70">
        <v>1</v>
      </c>
      <c r="K358" s="312" t="s">
        <v>1619</v>
      </c>
      <c r="L358" s="419">
        <v>3893750</v>
      </c>
      <c r="M358" s="306">
        <v>2014</v>
      </c>
      <c r="N358" s="70" t="s">
        <v>186</v>
      </c>
      <c r="O358" s="606">
        <f t="shared" si="243"/>
        <v>3893750</v>
      </c>
      <c r="P358" s="312" t="s">
        <v>98</v>
      </c>
      <c r="Q358" s="312"/>
      <c r="R358" s="312"/>
      <c r="S358" s="70" t="s">
        <v>855</v>
      </c>
      <c r="T358" s="167">
        <v>5</v>
      </c>
      <c r="U358" s="167">
        <f t="shared" si="252"/>
        <v>3</v>
      </c>
      <c r="V358" s="586">
        <f t="shared" si="253"/>
        <v>778750</v>
      </c>
      <c r="W358" s="586">
        <f t="shared" si="254"/>
        <v>2336250</v>
      </c>
      <c r="X358" s="586">
        <f t="shared" si="255"/>
        <v>1557500</v>
      </c>
      <c r="Y358" s="592">
        <f t="shared" si="201"/>
        <v>4</v>
      </c>
      <c r="Z358" s="586">
        <f t="shared" si="256"/>
        <v>778750</v>
      </c>
      <c r="AA358" s="586">
        <f t="shared" si="257"/>
        <v>3115000</v>
      </c>
      <c r="AB358" s="586">
        <f t="shared" si="258"/>
        <v>778750</v>
      </c>
      <c r="AC358" s="291" t="b">
        <f t="shared" si="259"/>
        <v>1</v>
      </c>
    </row>
    <row r="359" spans="1:33" ht="54.95" hidden="1" customHeight="1">
      <c r="A359" s="297" t="s">
        <v>623</v>
      </c>
      <c r="B359" s="596">
        <v>128</v>
      </c>
      <c r="C359" s="299" t="s">
        <v>852</v>
      </c>
      <c r="D359" s="300" t="s">
        <v>853</v>
      </c>
      <c r="E359" s="70" t="s">
        <v>854</v>
      </c>
      <c r="F359" s="306" t="s">
        <v>198</v>
      </c>
      <c r="G359" s="311" t="s">
        <v>188</v>
      </c>
      <c r="H359" s="311" t="s">
        <v>188</v>
      </c>
      <c r="I359" s="352" t="s">
        <v>187</v>
      </c>
      <c r="J359" s="70">
        <v>1</v>
      </c>
      <c r="K359" s="312" t="s">
        <v>1619</v>
      </c>
      <c r="L359" s="419">
        <v>3893750</v>
      </c>
      <c r="M359" s="306">
        <v>2014</v>
      </c>
      <c r="N359" s="70" t="s">
        <v>186</v>
      </c>
      <c r="O359" s="606">
        <f t="shared" si="243"/>
        <v>3893750</v>
      </c>
      <c r="P359" s="312" t="s">
        <v>98</v>
      </c>
      <c r="Q359" s="312"/>
      <c r="R359" s="312"/>
      <c r="S359" s="70" t="s">
        <v>855</v>
      </c>
      <c r="T359" s="167">
        <v>5</v>
      </c>
      <c r="U359" s="167">
        <f t="shared" si="252"/>
        <v>3</v>
      </c>
      <c r="V359" s="586">
        <f t="shared" si="253"/>
        <v>778750</v>
      </c>
      <c r="W359" s="586">
        <f t="shared" si="254"/>
        <v>2336250</v>
      </c>
      <c r="X359" s="586">
        <f t="shared" si="255"/>
        <v>1557500</v>
      </c>
      <c r="Y359" s="592">
        <f t="shared" si="201"/>
        <v>4</v>
      </c>
      <c r="Z359" s="586">
        <f t="shared" si="256"/>
        <v>778750</v>
      </c>
      <c r="AA359" s="586">
        <f t="shared" si="257"/>
        <v>3115000</v>
      </c>
      <c r="AB359" s="586">
        <f t="shared" si="258"/>
        <v>778750</v>
      </c>
      <c r="AC359" s="291" t="b">
        <f t="shared" si="259"/>
        <v>1</v>
      </c>
    </row>
    <row r="360" spans="1:33" ht="54.95" hidden="1" customHeight="1">
      <c r="A360" s="297" t="s">
        <v>623</v>
      </c>
      <c r="B360" s="596">
        <v>129</v>
      </c>
      <c r="C360" s="299" t="s">
        <v>852</v>
      </c>
      <c r="D360" s="300" t="s">
        <v>853</v>
      </c>
      <c r="E360" s="70" t="s">
        <v>854</v>
      </c>
      <c r="F360" s="306" t="s">
        <v>198</v>
      </c>
      <c r="G360" s="311" t="s">
        <v>188</v>
      </c>
      <c r="H360" s="311" t="s">
        <v>188</v>
      </c>
      <c r="I360" s="352" t="s">
        <v>187</v>
      </c>
      <c r="J360" s="70">
        <v>1</v>
      </c>
      <c r="K360" s="312" t="s">
        <v>1619</v>
      </c>
      <c r="L360" s="419">
        <v>3893750</v>
      </c>
      <c r="M360" s="306">
        <v>2014</v>
      </c>
      <c r="N360" s="70" t="s">
        <v>186</v>
      </c>
      <c r="O360" s="606">
        <f t="shared" si="243"/>
        <v>3893750</v>
      </c>
      <c r="P360" s="312" t="s">
        <v>98</v>
      </c>
      <c r="Q360" s="312"/>
      <c r="R360" s="312"/>
      <c r="S360" s="70" t="s">
        <v>855</v>
      </c>
      <c r="T360" s="167">
        <v>5</v>
      </c>
      <c r="U360" s="167">
        <f t="shared" si="252"/>
        <v>3</v>
      </c>
      <c r="V360" s="586">
        <f t="shared" si="253"/>
        <v>778750</v>
      </c>
      <c r="W360" s="586">
        <f t="shared" si="254"/>
        <v>2336250</v>
      </c>
      <c r="X360" s="586">
        <f t="shared" si="255"/>
        <v>1557500</v>
      </c>
      <c r="Y360" s="592">
        <f t="shared" si="201"/>
        <v>4</v>
      </c>
      <c r="Z360" s="586">
        <f t="shared" si="256"/>
        <v>778750</v>
      </c>
      <c r="AA360" s="586">
        <f t="shared" si="257"/>
        <v>3115000</v>
      </c>
      <c r="AB360" s="586">
        <f t="shared" si="258"/>
        <v>778750</v>
      </c>
      <c r="AC360" s="291" t="b">
        <f t="shared" si="259"/>
        <v>1</v>
      </c>
    </row>
    <row r="361" spans="1:33" ht="54.95" hidden="1" customHeight="1">
      <c r="A361" s="297" t="s">
        <v>623</v>
      </c>
      <c r="B361" s="596">
        <v>130</v>
      </c>
      <c r="C361" s="299" t="s">
        <v>852</v>
      </c>
      <c r="D361" s="300" t="s">
        <v>853</v>
      </c>
      <c r="E361" s="70" t="s">
        <v>854</v>
      </c>
      <c r="F361" s="306" t="s">
        <v>198</v>
      </c>
      <c r="G361" s="311" t="s">
        <v>188</v>
      </c>
      <c r="H361" s="311" t="s">
        <v>188</v>
      </c>
      <c r="I361" s="352" t="s">
        <v>187</v>
      </c>
      <c r="J361" s="70">
        <v>1</v>
      </c>
      <c r="K361" s="312" t="s">
        <v>1619</v>
      </c>
      <c r="L361" s="419">
        <v>3893750</v>
      </c>
      <c r="M361" s="306">
        <v>2014</v>
      </c>
      <c r="N361" s="70" t="s">
        <v>186</v>
      </c>
      <c r="O361" s="606">
        <f t="shared" ref="O361:O370" si="260">J361*L361</f>
        <v>3893750</v>
      </c>
      <c r="P361" s="312" t="s">
        <v>98</v>
      </c>
      <c r="Q361" s="312"/>
      <c r="R361" s="312"/>
      <c r="S361" s="70" t="s">
        <v>855</v>
      </c>
      <c r="T361" s="167">
        <v>5</v>
      </c>
      <c r="U361" s="167">
        <f t="shared" si="252"/>
        <v>3</v>
      </c>
      <c r="V361" s="586">
        <f t="shared" si="253"/>
        <v>778750</v>
      </c>
      <c r="W361" s="586">
        <f t="shared" si="254"/>
        <v>2336250</v>
      </c>
      <c r="X361" s="586">
        <f t="shared" si="255"/>
        <v>1557500</v>
      </c>
      <c r="Y361" s="592">
        <f t="shared" si="201"/>
        <v>4</v>
      </c>
      <c r="Z361" s="586">
        <f t="shared" si="256"/>
        <v>778750</v>
      </c>
      <c r="AA361" s="586">
        <f t="shared" si="257"/>
        <v>3115000</v>
      </c>
      <c r="AB361" s="586">
        <f t="shared" si="258"/>
        <v>778750</v>
      </c>
      <c r="AC361" s="291" t="b">
        <f t="shared" si="259"/>
        <v>1</v>
      </c>
      <c r="AG361" s="580"/>
    </row>
    <row r="362" spans="1:33" ht="54.95" hidden="1" customHeight="1">
      <c r="A362" s="297" t="s">
        <v>623</v>
      </c>
      <c r="B362" s="596">
        <v>131</v>
      </c>
      <c r="C362" s="299" t="s">
        <v>856</v>
      </c>
      <c r="D362" s="300" t="s">
        <v>857</v>
      </c>
      <c r="E362" s="70" t="s">
        <v>854</v>
      </c>
      <c r="F362" s="306" t="s">
        <v>858</v>
      </c>
      <c r="G362" s="312" t="s">
        <v>859</v>
      </c>
      <c r="H362" s="349" t="s">
        <v>860</v>
      </c>
      <c r="I362" s="352" t="s">
        <v>187</v>
      </c>
      <c r="J362" s="70">
        <v>1</v>
      </c>
      <c r="K362" s="312" t="s">
        <v>1619</v>
      </c>
      <c r="L362" s="419">
        <v>10000000</v>
      </c>
      <c r="M362" s="306">
        <v>2014</v>
      </c>
      <c r="N362" s="70" t="s">
        <v>186</v>
      </c>
      <c r="O362" s="606">
        <f t="shared" si="260"/>
        <v>10000000</v>
      </c>
      <c r="P362" s="312" t="s">
        <v>98</v>
      </c>
      <c r="Q362" s="312"/>
      <c r="R362" s="312"/>
      <c r="S362" s="70" t="s">
        <v>861</v>
      </c>
      <c r="T362" s="167">
        <v>5</v>
      </c>
      <c r="U362" s="167">
        <f t="shared" si="200"/>
        <v>3</v>
      </c>
      <c r="V362" s="586">
        <f t="shared" si="78"/>
        <v>2000000</v>
      </c>
      <c r="W362" s="586">
        <f t="shared" si="79"/>
        <v>6000000</v>
      </c>
      <c r="X362" s="586">
        <f t="shared" si="80"/>
        <v>4000000</v>
      </c>
      <c r="Y362" s="592">
        <f t="shared" si="201"/>
        <v>4</v>
      </c>
      <c r="Z362" s="586">
        <f t="shared" si="82"/>
        <v>2000000</v>
      </c>
      <c r="AA362" s="586">
        <f t="shared" si="83"/>
        <v>8000000</v>
      </c>
      <c r="AB362" s="586">
        <f t="shared" si="84"/>
        <v>2000000</v>
      </c>
      <c r="AC362" s="291" t="b">
        <f t="shared" si="218"/>
        <v>1</v>
      </c>
      <c r="AG362" s="580"/>
    </row>
    <row r="363" spans="1:33" ht="54.95" hidden="1" customHeight="1">
      <c r="A363" s="297" t="s">
        <v>623</v>
      </c>
      <c r="B363" s="596">
        <v>132</v>
      </c>
      <c r="C363" s="299" t="s">
        <v>856</v>
      </c>
      <c r="D363" s="300" t="s">
        <v>857</v>
      </c>
      <c r="E363" s="70" t="s">
        <v>854</v>
      </c>
      <c r="F363" s="306" t="s">
        <v>858</v>
      </c>
      <c r="G363" s="312" t="s">
        <v>859</v>
      </c>
      <c r="H363" s="349" t="s">
        <v>860</v>
      </c>
      <c r="I363" s="352" t="s">
        <v>187</v>
      </c>
      <c r="J363" s="70">
        <v>1</v>
      </c>
      <c r="K363" s="312" t="s">
        <v>1619</v>
      </c>
      <c r="L363" s="419">
        <v>10000000</v>
      </c>
      <c r="M363" s="306">
        <v>2014</v>
      </c>
      <c r="N363" s="70" t="s">
        <v>186</v>
      </c>
      <c r="O363" s="606">
        <f t="shared" si="260"/>
        <v>10000000</v>
      </c>
      <c r="P363" s="312" t="s">
        <v>98</v>
      </c>
      <c r="Q363" s="312"/>
      <c r="R363" s="312"/>
      <c r="S363" s="70" t="s">
        <v>861</v>
      </c>
      <c r="T363" s="167">
        <v>5</v>
      </c>
      <c r="U363" s="167">
        <f t="shared" ref="U363:U369" si="261">2016-M363+1</f>
        <v>3</v>
      </c>
      <c r="V363" s="586">
        <f t="shared" ref="V363:V369" si="262">O363/T363</f>
        <v>2000000</v>
      </c>
      <c r="W363" s="586">
        <f t="shared" ref="W363:W369" si="263">U363*V363</f>
        <v>6000000</v>
      </c>
      <c r="X363" s="586">
        <f t="shared" ref="X363:X369" si="264">O363-W363</f>
        <v>4000000</v>
      </c>
      <c r="Y363" s="592">
        <f t="shared" si="201"/>
        <v>4</v>
      </c>
      <c r="Z363" s="586">
        <f t="shared" ref="Z363:Z369" si="265">O363/T363</f>
        <v>2000000</v>
      </c>
      <c r="AA363" s="586">
        <f t="shared" ref="AA363:AA369" si="266">Y363*Z363</f>
        <v>8000000</v>
      </c>
      <c r="AB363" s="586">
        <f t="shared" ref="AB363:AB369" si="267">O363-AA363</f>
        <v>2000000</v>
      </c>
      <c r="AC363" s="291" t="b">
        <f t="shared" si="218"/>
        <v>1</v>
      </c>
      <c r="AG363" s="580"/>
    </row>
    <row r="364" spans="1:33" ht="54.95" hidden="1" customHeight="1">
      <c r="A364" s="297" t="s">
        <v>623</v>
      </c>
      <c r="B364" s="596">
        <v>133</v>
      </c>
      <c r="C364" s="299" t="s">
        <v>856</v>
      </c>
      <c r="D364" s="300" t="s">
        <v>857</v>
      </c>
      <c r="E364" s="70" t="s">
        <v>854</v>
      </c>
      <c r="F364" s="306" t="s">
        <v>858</v>
      </c>
      <c r="G364" s="312" t="s">
        <v>859</v>
      </c>
      <c r="H364" s="349" t="s">
        <v>860</v>
      </c>
      <c r="I364" s="352" t="s">
        <v>187</v>
      </c>
      <c r="J364" s="70">
        <v>1</v>
      </c>
      <c r="K364" s="312" t="s">
        <v>1619</v>
      </c>
      <c r="L364" s="419">
        <v>10000000</v>
      </c>
      <c r="M364" s="306">
        <v>2014</v>
      </c>
      <c r="N364" s="70" t="s">
        <v>186</v>
      </c>
      <c r="O364" s="606">
        <f t="shared" si="260"/>
        <v>10000000</v>
      </c>
      <c r="P364" s="312" t="s">
        <v>98</v>
      </c>
      <c r="Q364" s="312"/>
      <c r="R364" s="312"/>
      <c r="S364" s="70" t="s">
        <v>861</v>
      </c>
      <c r="T364" s="167">
        <v>5</v>
      </c>
      <c r="U364" s="167">
        <f t="shared" si="261"/>
        <v>3</v>
      </c>
      <c r="V364" s="586">
        <f t="shared" si="262"/>
        <v>2000000</v>
      </c>
      <c r="W364" s="586">
        <f t="shared" si="263"/>
        <v>6000000</v>
      </c>
      <c r="X364" s="586">
        <f t="shared" si="264"/>
        <v>4000000</v>
      </c>
      <c r="Y364" s="592">
        <f t="shared" si="201"/>
        <v>4</v>
      </c>
      <c r="Z364" s="586">
        <f t="shared" si="265"/>
        <v>2000000</v>
      </c>
      <c r="AA364" s="586">
        <f t="shared" si="266"/>
        <v>8000000</v>
      </c>
      <c r="AB364" s="586">
        <f t="shared" si="267"/>
        <v>2000000</v>
      </c>
      <c r="AC364" s="291" t="b">
        <f t="shared" si="218"/>
        <v>1</v>
      </c>
      <c r="AG364" s="580"/>
    </row>
    <row r="365" spans="1:33" ht="54.95" hidden="1" customHeight="1">
      <c r="A365" s="297" t="s">
        <v>623</v>
      </c>
      <c r="B365" s="596">
        <v>134</v>
      </c>
      <c r="C365" s="299" t="s">
        <v>856</v>
      </c>
      <c r="D365" s="300" t="s">
        <v>857</v>
      </c>
      <c r="E365" s="70" t="s">
        <v>854</v>
      </c>
      <c r="F365" s="306" t="s">
        <v>858</v>
      </c>
      <c r="G365" s="312" t="s">
        <v>859</v>
      </c>
      <c r="H365" s="349" t="s">
        <v>860</v>
      </c>
      <c r="I365" s="352" t="s">
        <v>187</v>
      </c>
      <c r="J365" s="70">
        <v>1</v>
      </c>
      <c r="K365" s="312" t="s">
        <v>1619</v>
      </c>
      <c r="L365" s="419">
        <v>10000000</v>
      </c>
      <c r="M365" s="306">
        <v>2014</v>
      </c>
      <c r="N365" s="70" t="s">
        <v>186</v>
      </c>
      <c r="O365" s="606">
        <f t="shared" si="260"/>
        <v>10000000</v>
      </c>
      <c r="P365" s="312" t="s">
        <v>98</v>
      </c>
      <c r="Q365" s="312"/>
      <c r="R365" s="312"/>
      <c r="S365" s="70" t="s">
        <v>861</v>
      </c>
      <c r="T365" s="167">
        <v>5</v>
      </c>
      <c r="U365" s="167">
        <f t="shared" si="261"/>
        <v>3</v>
      </c>
      <c r="V365" s="586">
        <f t="shared" si="262"/>
        <v>2000000</v>
      </c>
      <c r="W365" s="586">
        <f t="shared" si="263"/>
        <v>6000000</v>
      </c>
      <c r="X365" s="586">
        <f t="shared" si="264"/>
        <v>4000000</v>
      </c>
      <c r="Y365" s="592">
        <f t="shared" si="201"/>
        <v>4</v>
      </c>
      <c r="Z365" s="586">
        <f t="shared" si="265"/>
        <v>2000000</v>
      </c>
      <c r="AA365" s="586">
        <f t="shared" si="266"/>
        <v>8000000</v>
      </c>
      <c r="AB365" s="586">
        <f t="shared" si="267"/>
        <v>2000000</v>
      </c>
      <c r="AC365" s="291" t="b">
        <f t="shared" si="218"/>
        <v>1</v>
      </c>
      <c r="AG365" s="580"/>
    </row>
    <row r="366" spans="1:33" ht="54.95" hidden="1" customHeight="1">
      <c r="A366" s="297" t="s">
        <v>623</v>
      </c>
      <c r="B366" s="643">
        <v>135</v>
      </c>
      <c r="C366" s="611" t="s">
        <v>856</v>
      </c>
      <c r="D366" s="480" t="s">
        <v>857</v>
      </c>
      <c r="E366" s="363" t="s">
        <v>854</v>
      </c>
      <c r="F366" s="439" t="s">
        <v>858</v>
      </c>
      <c r="G366" s="442" t="s">
        <v>859</v>
      </c>
      <c r="H366" s="447" t="s">
        <v>860</v>
      </c>
      <c r="I366" s="598" t="s">
        <v>187</v>
      </c>
      <c r="J366" s="363">
        <v>1</v>
      </c>
      <c r="K366" s="442" t="s">
        <v>1619</v>
      </c>
      <c r="L366" s="612">
        <v>10000000</v>
      </c>
      <c r="M366" s="439">
        <v>2014</v>
      </c>
      <c r="N366" s="363" t="s">
        <v>186</v>
      </c>
      <c r="O366" s="644">
        <f t="shared" si="260"/>
        <v>10000000</v>
      </c>
      <c r="P366" s="442" t="s">
        <v>98</v>
      </c>
      <c r="Q366" s="442"/>
      <c r="R366" s="442"/>
      <c r="S366" s="363" t="s">
        <v>861</v>
      </c>
      <c r="T366" s="167">
        <v>5</v>
      </c>
      <c r="U366" s="167">
        <f t="shared" si="261"/>
        <v>3</v>
      </c>
      <c r="V366" s="586">
        <f t="shared" si="262"/>
        <v>2000000</v>
      </c>
      <c r="W366" s="586">
        <f t="shared" si="263"/>
        <v>6000000</v>
      </c>
      <c r="X366" s="586">
        <f t="shared" si="264"/>
        <v>4000000</v>
      </c>
      <c r="Y366" s="592">
        <f t="shared" si="201"/>
        <v>4</v>
      </c>
      <c r="Z366" s="586">
        <f t="shared" si="265"/>
        <v>2000000</v>
      </c>
      <c r="AA366" s="586">
        <f t="shared" si="266"/>
        <v>8000000</v>
      </c>
      <c r="AB366" s="586">
        <f t="shared" si="267"/>
        <v>2000000</v>
      </c>
      <c r="AC366" s="291" t="b">
        <f t="shared" si="218"/>
        <v>1</v>
      </c>
    </row>
    <row r="367" spans="1:33" ht="54.95" hidden="1" customHeight="1">
      <c r="A367" s="297" t="s">
        <v>623</v>
      </c>
      <c r="B367" s="641">
        <v>136</v>
      </c>
      <c r="C367" s="613" t="s">
        <v>856</v>
      </c>
      <c r="D367" s="522" t="s">
        <v>857</v>
      </c>
      <c r="E367" s="432" t="s">
        <v>854</v>
      </c>
      <c r="F367" s="433" t="s">
        <v>858</v>
      </c>
      <c r="G367" s="436" t="s">
        <v>859</v>
      </c>
      <c r="H367" s="443" t="s">
        <v>860</v>
      </c>
      <c r="I367" s="599" t="s">
        <v>187</v>
      </c>
      <c r="J367" s="432">
        <v>1</v>
      </c>
      <c r="K367" s="436" t="s">
        <v>1619</v>
      </c>
      <c r="L367" s="614">
        <v>10000000</v>
      </c>
      <c r="M367" s="433">
        <v>2014</v>
      </c>
      <c r="N367" s="432" t="s">
        <v>186</v>
      </c>
      <c r="O367" s="642">
        <f t="shared" si="260"/>
        <v>10000000</v>
      </c>
      <c r="P367" s="436" t="s">
        <v>98</v>
      </c>
      <c r="Q367" s="436"/>
      <c r="R367" s="436"/>
      <c r="S367" s="432" t="s">
        <v>861</v>
      </c>
      <c r="T367" s="167">
        <v>5</v>
      </c>
      <c r="U367" s="167">
        <f t="shared" si="261"/>
        <v>3</v>
      </c>
      <c r="V367" s="586">
        <f t="shared" si="262"/>
        <v>2000000</v>
      </c>
      <c r="W367" s="586">
        <f t="shared" si="263"/>
        <v>6000000</v>
      </c>
      <c r="X367" s="586">
        <f t="shared" si="264"/>
        <v>4000000</v>
      </c>
      <c r="Y367" s="592">
        <f t="shared" si="201"/>
        <v>4</v>
      </c>
      <c r="Z367" s="586">
        <f t="shared" si="265"/>
        <v>2000000</v>
      </c>
      <c r="AA367" s="586">
        <f t="shared" si="266"/>
        <v>8000000</v>
      </c>
      <c r="AB367" s="586">
        <f t="shared" si="267"/>
        <v>2000000</v>
      </c>
      <c r="AC367" s="291" t="b">
        <f t="shared" si="218"/>
        <v>1</v>
      </c>
    </row>
    <row r="368" spans="1:33" ht="54.95" hidden="1" customHeight="1">
      <c r="A368" s="297" t="s">
        <v>623</v>
      </c>
      <c r="B368" s="596">
        <v>137</v>
      </c>
      <c r="C368" s="299" t="s">
        <v>856</v>
      </c>
      <c r="D368" s="300" t="s">
        <v>857</v>
      </c>
      <c r="E368" s="70" t="s">
        <v>854</v>
      </c>
      <c r="F368" s="306" t="s">
        <v>858</v>
      </c>
      <c r="G368" s="312" t="s">
        <v>859</v>
      </c>
      <c r="H368" s="349" t="s">
        <v>860</v>
      </c>
      <c r="I368" s="352" t="s">
        <v>187</v>
      </c>
      <c r="J368" s="70">
        <v>1</v>
      </c>
      <c r="K368" s="312" t="s">
        <v>1619</v>
      </c>
      <c r="L368" s="419">
        <v>10000000</v>
      </c>
      <c r="M368" s="306">
        <v>2014</v>
      </c>
      <c r="N368" s="70" t="s">
        <v>186</v>
      </c>
      <c r="O368" s="606">
        <f t="shared" si="260"/>
        <v>10000000</v>
      </c>
      <c r="P368" s="312" t="s">
        <v>98</v>
      </c>
      <c r="Q368" s="312"/>
      <c r="R368" s="312"/>
      <c r="S368" s="70" t="s">
        <v>861</v>
      </c>
      <c r="T368" s="167">
        <v>5</v>
      </c>
      <c r="U368" s="167">
        <f t="shared" si="261"/>
        <v>3</v>
      </c>
      <c r="V368" s="586">
        <f t="shared" si="262"/>
        <v>2000000</v>
      </c>
      <c r="W368" s="586">
        <f t="shared" si="263"/>
        <v>6000000</v>
      </c>
      <c r="X368" s="586">
        <f t="shared" si="264"/>
        <v>4000000</v>
      </c>
      <c r="Y368" s="592">
        <f t="shared" si="201"/>
        <v>4</v>
      </c>
      <c r="Z368" s="586">
        <f t="shared" si="265"/>
        <v>2000000</v>
      </c>
      <c r="AA368" s="586">
        <f t="shared" si="266"/>
        <v>8000000</v>
      </c>
      <c r="AB368" s="586">
        <f t="shared" si="267"/>
        <v>2000000</v>
      </c>
      <c r="AC368" s="291" t="b">
        <f t="shared" si="218"/>
        <v>1</v>
      </c>
    </row>
    <row r="369" spans="1:29" ht="54.95" hidden="1" customHeight="1">
      <c r="A369" s="297" t="s">
        <v>623</v>
      </c>
      <c r="B369" s="596">
        <v>138</v>
      </c>
      <c r="C369" s="299" t="s">
        <v>856</v>
      </c>
      <c r="D369" s="300" t="s">
        <v>857</v>
      </c>
      <c r="E369" s="70" t="s">
        <v>854</v>
      </c>
      <c r="F369" s="306" t="s">
        <v>858</v>
      </c>
      <c r="G369" s="312" t="s">
        <v>859</v>
      </c>
      <c r="H369" s="349" t="s">
        <v>860</v>
      </c>
      <c r="I369" s="352" t="s">
        <v>187</v>
      </c>
      <c r="J369" s="70">
        <v>1</v>
      </c>
      <c r="K369" s="312" t="s">
        <v>1619</v>
      </c>
      <c r="L369" s="419">
        <v>10000000</v>
      </c>
      <c r="M369" s="306">
        <v>2014</v>
      </c>
      <c r="N369" s="70" t="s">
        <v>186</v>
      </c>
      <c r="O369" s="606">
        <f t="shared" si="260"/>
        <v>10000000</v>
      </c>
      <c r="P369" s="312" t="s">
        <v>98</v>
      </c>
      <c r="Q369" s="312"/>
      <c r="R369" s="312"/>
      <c r="S369" s="70" t="s">
        <v>861</v>
      </c>
      <c r="T369" s="167">
        <v>5</v>
      </c>
      <c r="U369" s="167">
        <f t="shared" si="261"/>
        <v>3</v>
      </c>
      <c r="V369" s="586">
        <f t="shared" si="262"/>
        <v>2000000</v>
      </c>
      <c r="W369" s="586">
        <f t="shared" si="263"/>
        <v>6000000</v>
      </c>
      <c r="X369" s="586">
        <f t="shared" si="264"/>
        <v>4000000</v>
      </c>
      <c r="Y369" s="592">
        <f t="shared" si="201"/>
        <v>4</v>
      </c>
      <c r="Z369" s="586">
        <f t="shared" si="265"/>
        <v>2000000</v>
      </c>
      <c r="AA369" s="586">
        <f t="shared" si="266"/>
        <v>8000000</v>
      </c>
      <c r="AB369" s="586">
        <f t="shared" si="267"/>
        <v>2000000</v>
      </c>
      <c r="AC369" s="291" t="b">
        <f t="shared" si="218"/>
        <v>1</v>
      </c>
    </row>
    <row r="370" spans="1:29" ht="84" hidden="1" customHeight="1">
      <c r="A370" s="297" t="s">
        <v>623</v>
      </c>
      <c r="B370" s="596">
        <v>139</v>
      </c>
      <c r="C370" s="299" t="s">
        <v>862</v>
      </c>
      <c r="D370" s="300" t="s">
        <v>863</v>
      </c>
      <c r="E370" s="70" t="s">
        <v>254</v>
      </c>
      <c r="F370" s="306" t="s">
        <v>198</v>
      </c>
      <c r="G370" s="311" t="s">
        <v>188</v>
      </c>
      <c r="H370" s="597" t="s">
        <v>864</v>
      </c>
      <c r="I370" s="352" t="s">
        <v>187</v>
      </c>
      <c r="J370" s="70">
        <v>1</v>
      </c>
      <c r="K370" s="70" t="s">
        <v>1619</v>
      </c>
      <c r="L370" s="419">
        <v>323700000</v>
      </c>
      <c r="M370" s="306">
        <v>2014</v>
      </c>
      <c r="N370" s="70" t="s">
        <v>833</v>
      </c>
      <c r="O370" s="606">
        <f t="shared" si="260"/>
        <v>323700000</v>
      </c>
      <c r="P370" s="312" t="s">
        <v>98</v>
      </c>
      <c r="Q370" s="312"/>
      <c r="R370" s="312"/>
      <c r="S370" s="70" t="s">
        <v>865</v>
      </c>
      <c r="T370" s="167">
        <v>5</v>
      </c>
      <c r="U370" s="167">
        <f t="shared" si="200"/>
        <v>3</v>
      </c>
      <c r="V370" s="586">
        <f t="shared" si="78"/>
        <v>64740000</v>
      </c>
      <c r="W370" s="586">
        <f t="shared" si="79"/>
        <v>194220000</v>
      </c>
      <c r="X370" s="586">
        <f t="shared" si="80"/>
        <v>129480000</v>
      </c>
      <c r="Y370" s="592">
        <f t="shared" si="201"/>
        <v>4</v>
      </c>
      <c r="Z370" s="586">
        <f t="shared" si="82"/>
        <v>64740000</v>
      </c>
      <c r="AA370" s="586">
        <f t="shared" si="83"/>
        <v>258960000</v>
      </c>
      <c r="AB370" s="586">
        <f t="shared" si="84"/>
        <v>64740000</v>
      </c>
      <c r="AC370" s="291" t="b">
        <f t="shared" si="218"/>
        <v>1</v>
      </c>
    </row>
    <row r="371" spans="1:29" ht="65.099999999999994" hidden="1" customHeight="1">
      <c r="A371" s="297" t="s">
        <v>1028</v>
      </c>
      <c r="B371" s="298">
        <v>1</v>
      </c>
      <c r="C371" s="299" t="s">
        <v>1062</v>
      </c>
      <c r="D371" s="300" t="s">
        <v>1063</v>
      </c>
      <c r="E371" s="70" t="s">
        <v>1031</v>
      </c>
      <c r="F371" s="306" t="s">
        <v>1064</v>
      </c>
      <c r="G371" s="312" t="s">
        <v>1065</v>
      </c>
      <c r="H371" s="311" t="s">
        <v>188</v>
      </c>
      <c r="I371" s="352" t="s">
        <v>187</v>
      </c>
      <c r="J371" s="70">
        <v>1</v>
      </c>
      <c r="K371" s="70" t="s">
        <v>1619</v>
      </c>
      <c r="L371" s="419">
        <v>14982000</v>
      </c>
      <c r="M371" s="306">
        <v>2015</v>
      </c>
      <c r="N371" s="70" t="s">
        <v>186</v>
      </c>
      <c r="O371" s="422">
        <f>J371*L371</f>
        <v>14982000</v>
      </c>
      <c r="P371" s="312" t="s">
        <v>98</v>
      </c>
      <c r="Q371" s="312"/>
      <c r="R371" s="312"/>
      <c r="S371" s="70" t="s">
        <v>1066</v>
      </c>
      <c r="T371" s="167">
        <v>5</v>
      </c>
      <c r="U371" s="167">
        <f>2016-M371+1</f>
        <v>2</v>
      </c>
      <c r="V371" s="586">
        <f t="shared" si="78"/>
        <v>2996400</v>
      </c>
      <c r="W371" s="586">
        <f t="shared" si="79"/>
        <v>5992800</v>
      </c>
      <c r="X371" s="586">
        <f t="shared" si="80"/>
        <v>8989200</v>
      </c>
      <c r="Y371" s="592">
        <f>2017-M371+1</f>
        <v>3</v>
      </c>
      <c r="Z371" s="586">
        <f t="shared" si="82"/>
        <v>2996400</v>
      </c>
      <c r="AA371" s="586">
        <f t="shared" si="83"/>
        <v>8989200</v>
      </c>
      <c r="AB371" s="586">
        <f t="shared" si="84"/>
        <v>5992800</v>
      </c>
      <c r="AC371" s="291" t="b">
        <f t="shared" si="218"/>
        <v>1</v>
      </c>
    </row>
    <row r="372" spans="1:29" ht="65.099999999999994" hidden="1" customHeight="1">
      <c r="A372" s="297" t="s">
        <v>1028</v>
      </c>
      <c r="B372" s="298">
        <v>2</v>
      </c>
      <c r="C372" s="299" t="s">
        <v>1067</v>
      </c>
      <c r="D372" s="300" t="s">
        <v>1068</v>
      </c>
      <c r="E372" s="70" t="s">
        <v>1031</v>
      </c>
      <c r="F372" s="306" t="s">
        <v>205</v>
      </c>
      <c r="G372" s="311" t="s">
        <v>188</v>
      </c>
      <c r="H372" s="311" t="s">
        <v>188</v>
      </c>
      <c r="I372" s="352" t="s">
        <v>185</v>
      </c>
      <c r="J372" s="70">
        <v>1</v>
      </c>
      <c r="K372" s="312" t="s">
        <v>1619</v>
      </c>
      <c r="L372" s="419">
        <v>6462500</v>
      </c>
      <c r="M372" s="306">
        <v>2015</v>
      </c>
      <c r="N372" s="70" t="s">
        <v>186</v>
      </c>
      <c r="O372" s="422">
        <f t="shared" ref="O372:O435" si="268">J372*L372</f>
        <v>6462500</v>
      </c>
      <c r="P372" s="312" t="s">
        <v>98</v>
      </c>
      <c r="Q372" s="312"/>
      <c r="R372" s="312"/>
      <c r="S372" s="70" t="s">
        <v>1066</v>
      </c>
      <c r="T372" s="167">
        <v>5</v>
      </c>
      <c r="U372" s="167">
        <f t="shared" ref="U372:U583" si="269">2016-M372+1</f>
        <v>2</v>
      </c>
      <c r="V372" s="586">
        <f t="shared" si="78"/>
        <v>1292500</v>
      </c>
      <c r="W372" s="586">
        <f t="shared" si="79"/>
        <v>2585000</v>
      </c>
      <c r="X372" s="586">
        <f t="shared" si="80"/>
        <v>3877500</v>
      </c>
      <c r="Y372" s="592">
        <f t="shared" ref="Y372:Y584" si="270">2017-M372+1</f>
        <v>3</v>
      </c>
      <c r="Z372" s="586">
        <f t="shared" si="82"/>
        <v>1292500</v>
      </c>
      <c r="AA372" s="586">
        <f t="shared" si="83"/>
        <v>3877500</v>
      </c>
      <c r="AB372" s="586">
        <f t="shared" si="84"/>
        <v>2585000</v>
      </c>
      <c r="AC372" s="291" t="b">
        <f t="shared" si="218"/>
        <v>1</v>
      </c>
    </row>
    <row r="373" spans="1:29" ht="65.099999999999994" hidden="1" customHeight="1">
      <c r="A373" s="297" t="s">
        <v>1028</v>
      </c>
      <c r="B373" s="298">
        <v>3</v>
      </c>
      <c r="C373" s="299" t="s">
        <v>1069</v>
      </c>
      <c r="D373" s="300" t="s">
        <v>1070</v>
      </c>
      <c r="E373" s="70" t="s">
        <v>1071</v>
      </c>
      <c r="F373" s="306" t="s">
        <v>1072</v>
      </c>
      <c r="G373" s="311" t="s">
        <v>188</v>
      </c>
      <c r="H373" s="311" t="s">
        <v>188</v>
      </c>
      <c r="I373" s="352" t="s">
        <v>187</v>
      </c>
      <c r="J373" s="70">
        <v>1</v>
      </c>
      <c r="K373" s="312" t="s">
        <v>1619</v>
      </c>
      <c r="L373" s="419">
        <v>594000</v>
      </c>
      <c r="M373" s="306">
        <v>2015</v>
      </c>
      <c r="N373" s="70" t="s">
        <v>186</v>
      </c>
      <c r="O373" s="422">
        <f t="shared" si="268"/>
        <v>594000</v>
      </c>
      <c r="P373" s="312" t="s">
        <v>98</v>
      </c>
      <c r="Q373" s="312"/>
      <c r="R373" s="312"/>
      <c r="S373" s="70" t="s">
        <v>1066</v>
      </c>
      <c r="T373" s="167">
        <v>5</v>
      </c>
      <c r="U373" s="167">
        <f t="shared" si="269"/>
        <v>2</v>
      </c>
      <c r="V373" s="586">
        <f t="shared" si="78"/>
        <v>118800</v>
      </c>
      <c r="W373" s="586">
        <f t="shared" si="79"/>
        <v>237600</v>
      </c>
      <c r="X373" s="586">
        <f t="shared" si="80"/>
        <v>356400</v>
      </c>
      <c r="Y373" s="592">
        <f t="shared" si="270"/>
        <v>3</v>
      </c>
      <c r="Z373" s="586">
        <f t="shared" si="82"/>
        <v>118800</v>
      </c>
      <c r="AA373" s="586">
        <f t="shared" si="83"/>
        <v>356400</v>
      </c>
      <c r="AB373" s="586">
        <f t="shared" si="84"/>
        <v>237600</v>
      </c>
      <c r="AC373" s="291" t="b">
        <f t="shared" si="218"/>
        <v>1</v>
      </c>
    </row>
    <row r="374" spans="1:29" ht="65.099999999999994" hidden="1" customHeight="1">
      <c r="A374" s="297" t="s">
        <v>1028</v>
      </c>
      <c r="B374" s="298">
        <v>4</v>
      </c>
      <c r="C374" s="299" t="s">
        <v>1069</v>
      </c>
      <c r="D374" s="300" t="s">
        <v>1070</v>
      </c>
      <c r="E374" s="70" t="s">
        <v>1071</v>
      </c>
      <c r="F374" s="306" t="s">
        <v>1072</v>
      </c>
      <c r="G374" s="311" t="s">
        <v>188</v>
      </c>
      <c r="H374" s="311" t="s">
        <v>188</v>
      </c>
      <c r="I374" s="352" t="s">
        <v>187</v>
      </c>
      <c r="J374" s="70">
        <v>1</v>
      </c>
      <c r="K374" s="312" t="s">
        <v>1619</v>
      </c>
      <c r="L374" s="419">
        <v>594000</v>
      </c>
      <c r="M374" s="306">
        <v>2015</v>
      </c>
      <c r="N374" s="70" t="s">
        <v>186</v>
      </c>
      <c r="O374" s="422">
        <f t="shared" si="268"/>
        <v>594000</v>
      </c>
      <c r="P374" s="312" t="s">
        <v>98</v>
      </c>
      <c r="Q374" s="312"/>
      <c r="R374" s="312"/>
      <c r="S374" s="70" t="s">
        <v>1066</v>
      </c>
      <c r="T374" s="167">
        <v>5</v>
      </c>
      <c r="U374" s="167">
        <f t="shared" ref="U374:U382" si="271">2016-M374+1</f>
        <v>2</v>
      </c>
      <c r="V374" s="586">
        <f t="shared" ref="V374:V382" si="272">O374/T374</f>
        <v>118800</v>
      </c>
      <c r="W374" s="586">
        <f t="shared" ref="W374:W382" si="273">U374*V374</f>
        <v>237600</v>
      </c>
      <c r="X374" s="586">
        <f t="shared" ref="X374:X382" si="274">O374-W374</f>
        <v>356400</v>
      </c>
      <c r="Y374" s="592">
        <f t="shared" si="270"/>
        <v>3</v>
      </c>
      <c r="Z374" s="586">
        <f t="shared" ref="Z374:Z382" si="275">O374/T374</f>
        <v>118800</v>
      </c>
      <c r="AA374" s="586">
        <f t="shared" ref="AA374:AA382" si="276">Y374*Z374</f>
        <v>356400</v>
      </c>
      <c r="AB374" s="586">
        <f t="shared" ref="AB374:AB382" si="277">O374-AA374</f>
        <v>237600</v>
      </c>
      <c r="AC374" s="291" t="b">
        <f t="shared" ref="AC374:AC382" si="278">AA374+AB374=O374</f>
        <v>1</v>
      </c>
    </row>
    <row r="375" spans="1:29" ht="65.099999999999994" hidden="1" customHeight="1">
      <c r="A375" s="297" t="s">
        <v>1028</v>
      </c>
      <c r="B375" s="298">
        <v>5</v>
      </c>
      <c r="C375" s="299" t="s">
        <v>1069</v>
      </c>
      <c r="D375" s="300" t="s">
        <v>1070</v>
      </c>
      <c r="E375" s="70" t="s">
        <v>1071</v>
      </c>
      <c r="F375" s="306" t="s">
        <v>1072</v>
      </c>
      <c r="G375" s="311" t="s">
        <v>188</v>
      </c>
      <c r="H375" s="311" t="s">
        <v>188</v>
      </c>
      <c r="I375" s="352" t="s">
        <v>187</v>
      </c>
      <c r="J375" s="70">
        <v>1</v>
      </c>
      <c r="K375" s="312" t="s">
        <v>1619</v>
      </c>
      <c r="L375" s="419">
        <v>594000</v>
      </c>
      <c r="M375" s="306">
        <v>2015</v>
      </c>
      <c r="N375" s="70" t="s">
        <v>186</v>
      </c>
      <c r="O375" s="422">
        <f t="shared" si="268"/>
        <v>594000</v>
      </c>
      <c r="P375" s="312" t="s">
        <v>98</v>
      </c>
      <c r="Q375" s="312"/>
      <c r="R375" s="312"/>
      <c r="S375" s="70" t="s">
        <v>1066</v>
      </c>
      <c r="T375" s="167">
        <v>5</v>
      </c>
      <c r="U375" s="167">
        <f t="shared" si="271"/>
        <v>2</v>
      </c>
      <c r="V375" s="586">
        <f t="shared" si="272"/>
        <v>118800</v>
      </c>
      <c r="W375" s="586">
        <f t="shared" si="273"/>
        <v>237600</v>
      </c>
      <c r="X375" s="586">
        <f t="shared" si="274"/>
        <v>356400</v>
      </c>
      <c r="Y375" s="592">
        <f t="shared" si="270"/>
        <v>3</v>
      </c>
      <c r="Z375" s="586">
        <f t="shared" si="275"/>
        <v>118800</v>
      </c>
      <c r="AA375" s="586">
        <f t="shared" si="276"/>
        <v>356400</v>
      </c>
      <c r="AB375" s="586">
        <f t="shared" si="277"/>
        <v>237600</v>
      </c>
      <c r="AC375" s="291" t="b">
        <f t="shared" si="278"/>
        <v>1</v>
      </c>
    </row>
    <row r="376" spans="1:29" ht="65.099999999999994" hidden="1" customHeight="1">
      <c r="A376" s="297" t="s">
        <v>1028</v>
      </c>
      <c r="B376" s="437">
        <v>6</v>
      </c>
      <c r="C376" s="611" t="s">
        <v>1069</v>
      </c>
      <c r="D376" s="480" t="s">
        <v>1070</v>
      </c>
      <c r="E376" s="363" t="s">
        <v>1071</v>
      </c>
      <c r="F376" s="439" t="s">
        <v>1072</v>
      </c>
      <c r="G376" s="533" t="s">
        <v>188</v>
      </c>
      <c r="H376" s="533" t="s">
        <v>188</v>
      </c>
      <c r="I376" s="598" t="s">
        <v>187</v>
      </c>
      <c r="J376" s="363">
        <v>1</v>
      </c>
      <c r="K376" s="442" t="s">
        <v>1619</v>
      </c>
      <c r="L376" s="612">
        <v>594000</v>
      </c>
      <c r="M376" s="439">
        <v>2015</v>
      </c>
      <c r="N376" s="363" t="s">
        <v>186</v>
      </c>
      <c r="O376" s="440">
        <f t="shared" si="268"/>
        <v>594000</v>
      </c>
      <c r="P376" s="442" t="s">
        <v>98</v>
      </c>
      <c r="Q376" s="442"/>
      <c r="R376" s="442"/>
      <c r="S376" s="363" t="s">
        <v>1066</v>
      </c>
      <c r="T376" s="167">
        <v>5</v>
      </c>
      <c r="U376" s="167">
        <f t="shared" si="271"/>
        <v>2</v>
      </c>
      <c r="V376" s="586">
        <f t="shared" si="272"/>
        <v>118800</v>
      </c>
      <c r="W376" s="586">
        <f t="shared" si="273"/>
        <v>237600</v>
      </c>
      <c r="X376" s="586">
        <f t="shared" si="274"/>
        <v>356400</v>
      </c>
      <c r="Y376" s="592">
        <f t="shared" si="270"/>
        <v>3</v>
      </c>
      <c r="Z376" s="586">
        <f t="shared" si="275"/>
        <v>118800</v>
      </c>
      <c r="AA376" s="586">
        <f t="shared" si="276"/>
        <v>356400</v>
      </c>
      <c r="AB376" s="586">
        <f t="shared" si="277"/>
        <v>237600</v>
      </c>
      <c r="AC376" s="291" t="b">
        <f t="shared" si="278"/>
        <v>1</v>
      </c>
    </row>
    <row r="377" spans="1:29" ht="65.099999999999994" hidden="1" customHeight="1">
      <c r="A377" s="297" t="s">
        <v>1028</v>
      </c>
      <c r="B377" s="430">
        <v>7</v>
      </c>
      <c r="C377" s="613" t="s">
        <v>1069</v>
      </c>
      <c r="D377" s="522" t="s">
        <v>1070</v>
      </c>
      <c r="E377" s="432" t="s">
        <v>1071</v>
      </c>
      <c r="F377" s="433" t="s">
        <v>1072</v>
      </c>
      <c r="G377" s="524" t="s">
        <v>188</v>
      </c>
      <c r="H377" s="524" t="s">
        <v>188</v>
      </c>
      <c r="I377" s="599" t="s">
        <v>187</v>
      </c>
      <c r="J377" s="432">
        <v>1</v>
      </c>
      <c r="K377" s="436" t="s">
        <v>1619</v>
      </c>
      <c r="L377" s="614">
        <v>594000</v>
      </c>
      <c r="M377" s="433">
        <v>2015</v>
      </c>
      <c r="N377" s="432" t="s">
        <v>186</v>
      </c>
      <c r="O377" s="434">
        <f t="shared" si="268"/>
        <v>594000</v>
      </c>
      <c r="P377" s="436" t="s">
        <v>98</v>
      </c>
      <c r="Q377" s="436"/>
      <c r="R377" s="436"/>
      <c r="S377" s="432" t="s">
        <v>1066</v>
      </c>
      <c r="T377" s="167">
        <v>5</v>
      </c>
      <c r="U377" s="167">
        <f t="shared" si="271"/>
        <v>2</v>
      </c>
      <c r="V377" s="586">
        <f t="shared" si="272"/>
        <v>118800</v>
      </c>
      <c r="W377" s="586">
        <f t="shared" si="273"/>
        <v>237600</v>
      </c>
      <c r="X377" s="586">
        <f t="shared" si="274"/>
        <v>356400</v>
      </c>
      <c r="Y377" s="592">
        <f t="shared" si="270"/>
        <v>3</v>
      </c>
      <c r="Z377" s="586">
        <f t="shared" si="275"/>
        <v>118800</v>
      </c>
      <c r="AA377" s="586">
        <f t="shared" si="276"/>
        <v>356400</v>
      </c>
      <c r="AB377" s="586">
        <f t="shared" si="277"/>
        <v>237600</v>
      </c>
      <c r="AC377" s="291" t="b">
        <f t="shared" si="278"/>
        <v>1</v>
      </c>
    </row>
    <row r="378" spans="1:29" ht="65.099999999999994" hidden="1" customHeight="1">
      <c r="A378" s="297" t="s">
        <v>1028</v>
      </c>
      <c r="B378" s="298">
        <v>8</v>
      </c>
      <c r="C378" s="299" t="s">
        <v>1069</v>
      </c>
      <c r="D378" s="300" t="s">
        <v>1070</v>
      </c>
      <c r="E378" s="70" t="s">
        <v>1071</v>
      </c>
      <c r="F378" s="306" t="s">
        <v>1072</v>
      </c>
      <c r="G378" s="311" t="s">
        <v>188</v>
      </c>
      <c r="H378" s="311" t="s">
        <v>188</v>
      </c>
      <c r="I378" s="352" t="s">
        <v>187</v>
      </c>
      <c r="J378" s="70">
        <v>1</v>
      </c>
      <c r="K378" s="312" t="s">
        <v>1619</v>
      </c>
      <c r="L378" s="419">
        <v>594000</v>
      </c>
      <c r="M378" s="306">
        <v>2015</v>
      </c>
      <c r="N378" s="70" t="s">
        <v>186</v>
      </c>
      <c r="O378" s="422">
        <f t="shared" si="268"/>
        <v>594000</v>
      </c>
      <c r="P378" s="312" t="s">
        <v>98</v>
      </c>
      <c r="Q378" s="312"/>
      <c r="R378" s="312"/>
      <c r="S378" s="70" t="s">
        <v>1066</v>
      </c>
      <c r="T378" s="167">
        <v>5</v>
      </c>
      <c r="U378" s="167">
        <f t="shared" si="271"/>
        <v>2</v>
      </c>
      <c r="V378" s="586">
        <f t="shared" si="272"/>
        <v>118800</v>
      </c>
      <c r="W378" s="586">
        <f t="shared" si="273"/>
        <v>237600</v>
      </c>
      <c r="X378" s="586">
        <f t="shared" si="274"/>
        <v>356400</v>
      </c>
      <c r="Y378" s="592">
        <f t="shared" si="270"/>
        <v>3</v>
      </c>
      <c r="Z378" s="586">
        <f t="shared" si="275"/>
        <v>118800</v>
      </c>
      <c r="AA378" s="586">
        <f t="shared" si="276"/>
        <v>356400</v>
      </c>
      <c r="AB378" s="586">
        <f t="shared" si="277"/>
        <v>237600</v>
      </c>
      <c r="AC378" s="291" t="b">
        <f t="shared" si="278"/>
        <v>1</v>
      </c>
    </row>
    <row r="379" spans="1:29" ht="65.099999999999994" hidden="1" customHeight="1">
      <c r="A379" s="297" t="s">
        <v>1028</v>
      </c>
      <c r="B379" s="298">
        <v>9</v>
      </c>
      <c r="C379" s="299" t="s">
        <v>1069</v>
      </c>
      <c r="D379" s="300" t="s">
        <v>1070</v>
      </c>
      <c r="E379" s="70" t="s">
        <v>1071</v>
      </c>
      <c r="F379" s="306" t="s">
        <v>1072</v>
      </c>
      <c r="G379" s="311" t="s">
        <v>188</v>
      </c>
      <c r="H379" s="311" t="s">
        <v>188</v>
      </c>
      <c r="I379" s="352" t="s">
        <v>187</v>
      </c>
      <c r="J379" s="70">
        <v>1</v>
      </c>
      <c r="K379" s="312" t="s">
        <v>1619</v>
      </c>
      <c r="L379" s="419">
        <v>594000</v>
      </c>
      <c r="M379" s="306">
        <v>2015</v>
      </c>
      <c r="N379" s="70" t="s">
        <v>186</v>
      </c>
      <c r="O379" s="422">
        <f t="shared" si="268"/>
        <v>594000</v>
      </c>
      <c r="P379" s="312" t="s">
        <v>98</v>
      </c>
      <c r="Q379" s="312"/>
      <c r="R379" s="312"/>
      <c r="S379" s="70" t="s">
        <v>1066</v>
      </c>
      <c r="T379" s="167">
        <v>5</v>
      </c>
      <c r="U379" s="167">
        <f t="shared" si="271"/>
        <v>2</v>
      </c>
      <c r="V379" s="586">
        <f t="shared" si="272"/>
        <v>118800</v>
      </c>
      <c r="W379" s="586">
        <f t="shared" si="273"/>
        <v>237600</v>
      </c>
      <c r="X379" s="586">
        <f t="shared" si="274"/>
        <v>356400</v>
      </c>
      <c r="Y379" s="592">
        <f t="shared" si="270"/>
        <v>3</v>
      </c>
      <c r="Z379" s="586">
        <f t="shared" si="275"/>
        <v>118800</v>
      </c>
      <c r="AA379" s="586">
        <f t="shared" si="276"/>
        <v>356400</v>
      </c>
      <c r="AB379" s="586">
        <f t="shared" si="277"/>
        <v>237600</v>
      </c>
      <c r="AC379" s="291" t="b">
        <f t="shared" si="278"/>
        <v>1</v>
      </c>
    </row>
    <row r="380" spans="1:29" ht="65.099999999999994" hidden="1" customHeight="1">
      <c r="A380" s="297" t="s">
        <v>1028</v>
      </c>
      <c r="B380" s="298">
        <v>10</v>
      </c>
      <c r="C380" s="299" t="s">
        <v>1069</v>
      </c>
      <c r="D380" s="300" t="s">
        <v>1070</v>
      </c>
      <c r="E380" s="70" t="s">
        <v>1071</v>
      </c>
      <c r="F380" s="306" t="s">
        <v>1072</v>
      </c>
      <c r="G380" s="311" t="s">
        <v>188</v>
      </c>
      <c r="H380" s="311" t="s">
        <v>188</v>
      </c>
      <c r="I380" s="352" t="s">
        <v>187</v>
      </c>
      <c r="J380" s="70">
        <v>1</v>
      </c>
      <c r="K380" s="312" t="s">
        <v>1619</v>
      </c>
      <c r="L380" s="419">
        <v>594000</v>
      </c>
      <c r="M380" s="306">
        <v>2015</v>
      </c>
      <c r="N380" s="70" t="s">
        <v>186</v>
      </c>
      <c r="O380" s="422">
        <f t="shared" si="268"/>
        <v>594000</v>
      </c>
      <c r="P380" s="312" t="s">
        <v>98</v>
      </c>
      <c r="Q380" s="312"/>
      <c r="R380" s="312"/>
      <c r="S380" s="70" t="s">
        <v>1066</v>
      </c>
      <c r="T380" s="167">
        <v>5</v>
      </c>
      <c r="U380" s="167">
        <f t="shared" si="271"/>
        <v>2</v>
      </c>
      <c r="V380" s="586">
        <f t="shared" si="272"/>
        <v>118800</v>
      </c>
      <c r="W380" s="586">
        <f t="shared" si="273"/>
        <v>237600</v>
      </c>
      <c r="X380" s="586">
        <f t="shared" si="274"/>
        <v>356400</v>
      </c>
      <c r="Y380" s="592">
        <f t="shared" si="270"/>
        <v>3</v>
      </c>
      <c r="Z380" s="586">
        <f t="shared" si="275"/>
        <v>118800</v>
      </c>
      <c r="AA380" s="586">
        <f t="shared" si="276"/>
        <v>356400</v>
      </c>
      <c r="AB380" s="586">
        <f t="shared" si="277"/>
        <v>237600</v>
      </c>
      <c r="AC380" s="291" t="b">
        <f t="shared" si="278"/>
        <v>1</v>
      </c>
    </row>
    <row r="381" spans="1:29" ht="65.099999999999994" hidden="1" customHeight="1">
      <c r="A381" s="297" t="s">
        <v>1028</v>
      </c>
      <c r="B381" s="298">
        <v>11</v>
      </c>
      <c r="C381" s="299" t="s">
        <v>1069</v>
      </c>
      <c r="D381" s="300" t="s">
        <v>1070</v>
      </c>
      <c r="E381" s="70" t="s">
        <v>1071</v>
      </c>
      <c r="F381" s="306" t="s">
        <v>1072</v>
      </c>
      <c r="G381" s="311" t="s">
        <v>188</v>
      </c>
      <c r="H381" s="311" t="s">
        <v>188</v>
      </c>
      <c r="I381" s="352" t="s">
        <v>187</v>
      </c>
      <c r="J381" s="70">
        <v>1</v>
      </c>
      <c r="K381" s="312" t="s">
        <v>1619</v>
      </c>
      <c r="L381" s="419">
        <v>594000</v>
      </c>
      <c r="M381" s="306">
        <v>2015</v>
      </c>
      <c r="N381" s="70" t="s">
        <v>186</v>
      </c>
      <c r="O381" s="422">
        <f t="shared" si="268"/>
        <v>594000</v>
      </c>
      <c r="P381" s="312" t="s">
        <v>98</v>
      </c>
      <c r="Q381" s="312"/>
      <c r="R381" s="312"/>
      <c r="S381" s="70" t="s">
        <v>1066</v>
      </c>
      <c r="T381" s="167">
        <v>5</v>
      </c>
      <c r="U381" s="167">
        <f t="shared" si="271"/>
        <v>2</v>
      </c>
      <c r="V381" s="586">
        <f t="shared" si="272"/>
        <v>118800</v>
      </c>
      <c r="W381" s="586">
        <f t="shared" si="273"/>
        <v>237600</v>
      </c>
      <c r="X381" s="586">
        <f t="shared" si="274"/>
        <v>356400</v>
      </c>
      <c r="Y381" s="592">
        <f t="shared" si="270"/>
        <v>3</v>
      </c>
      <c r="Z381" s="586">
        <f t="shared" si="275"/>
        <v>118800</v>
      </c>
      <c r="AA381" s="586">
        <f t="shared" si="276"/>
        <v>356400</v>
      </c>
      <c r="AB381" s="586">
        <f t="shared" si="277"/>
        <v>237600</v>
      </c>
      <c r="AC381" s="291" t="b">
        <f t="shared" si="278"/>
        <v>1</v>
      </c>
    </row>
    <row r="382" spans="1:29" ht="65.099999999999994" hidden="1" customHeight="1">
      <c r="A382" s="297" t="s">
        <v>1028</v>
      </c>
      <c r="B382" s="298">
        <v>12</v>
      </c>
      <c r="C382" s="299" t="s">
        <v>1069</v>
      </c>
      <c r="D382" s="300" t="s">
        <v>1070</v>
      </c>
      <c r="E382" s="70" t="s">
        <v>1071</v>
      </c>
      <c r="F382" s="306" t="s">
        <v>1072</v>
      </c>
      <c r="G382" s="311" t="s">
        <v>188</v>
      </c>
      <c r="H382" s="311" t="s">
        <v>188</v>
      </c>
      <c r="I382" s="352" t="s">
        <v>187</v>
      </c>
      <c r="J382" s="70">
        <v>1</v>
      </c>
      <c r="K382" s="312" t="s">
        <v>1619</v>
      </c>
      <c r="L382" s="419">
        <v>594000</v>
      </c>
      <c r="M382" s="306">
        <v>2015</v>
      </c>
      <c r="N382" s="70" t="s">
        <v>186</v>
      </c>
      <c r="O382" s="422">
        <f t="shared" si="268"/>
        <v>594000</v>
      </c>
      <c r="P382" s="312" t="s">
        <v>98</v>
      </c>
      <c r="Q382" s="312"/>
      <c r="R382" s="312"/>
      <c r="S382" s="70" t="s">
        <v>1066</v>
      </c>
      <c r="T382" s="167">
        <v>5</v>
      </c>
      <c r="U382" s="167">
        <f t="shared" si="271"/>
        <v>2</v>
      </c>
      <c r="V382" s="586">
        <f t="shared" si="272"/>
        <v>118800</v>
      </c>
      <c r="W382" s="586">
        <f t="shared" si="273"/>
        <v>237600</v>
      </c>
      <c r="X382" s="586">
        <f t="shared" si="274"/>
        <v>356400</v>
      </c>
      <c r="Y382" s="592">
        <f t="shared" si="270"/>
        <v>3</v>
      </c>
      <c r="Z382" s="586">
        <f t="shared" si="275"/>
        <v>118800</v>
      </c>
      <c r="AA382" s="586">
        <f t="shared" si="276"/>
        <v>356400</v>
      </c>
      <c r="AB382" s="586">
        <f t="shared" si="277"/>
        <v>237600</v>
      </c>
      <c r="AC382" s="291" t="b">
        <f t="shared" si="278"/>
        <v>1</v>
      </c>
    </row>
    <row r="383" spans="1:29" ht="65.099999999999994" hidden="1" customHeight="1">
      <c r="A383" s="297" t="s">
        <v>1028</v>
      </c>
      <c r="B383" s="298">
        <v>13</v>
      </c>
      <c r="C383" s="299" t="s">
        <v>1073</v>
      </c>
      <c r="D383" s="300" t="s">
        <v>1074</v>
      </c>
      <c r="E383" s="70" t="s">
        <v>1031</v>
      </c>
      <c r="F383" s="306" t="s">
        <v>205</v>
      </c>
      <c r="G383" s="311" t="s">
        <v>188</v>
      </c>
      <c r="H383" s="311" t="s">
        <v>188</v>
      </c>
      <c r="I383" s="352" t="s">
        <v>185</v>
      </c>
      <c r="J383" s="70">
        <v>1</v>
      </c>
      <c r="K383" s="312" t="s">
        <v>1619</v>
      </c>
      <c r="L383" s="419">
        <v>4972000</v>
      </c>
      <c r="M383" s="306">
        <v>2015</v>
      </c>
      <c r="N383" s="70" t="s">
        <v>186</v>
      </c>
      <c r="O383" s="422">
        <f t="shared" si="268"/>
        <v>4972000</v>
      </c>
      <c r="P383" s="312" t="s">
        <v>98</v>
      </c>
      <c r="Q383" s="312"/>
      <c r="R383" s="312"/>
      <c r="S383" s="70" t="s">
        <v>1066</v>
      </c>
      <c r="T383" s="167">
        <v>5</v>
      </c>
      <c r="U383" s="167">
        <f t="shared" si="269"/>
        <v>2</v>
      </c>
      <c r="V383" s="586">
        <f t="shared" si="78"/>
        <v>994400</v>
      </c>
      <c r="W383" s="586">
        <f t="shared" si="79"/>
        <v>1988800</v>
      </c>
      <c r="X383" s="586">
        <f t="shared" si="80"/>
        <v>2983200</v>
      </c>
      <c r="Y383" s="592">
        <f t="shared" si="270"/>
        <v>3</v>
      </c>
      <c r="Z383" s="586">
        <f t="shared" si="82"/>
        <v>994400</v>
      </c>
      <c r="AA383" s="586">
        <f t="shared" si="83"/>
        <v>2983200</v>
      </c>
      <c r="AB383" s="586">
        <f t="shared" si="84"/>
        <v>1988800</v>
      </c>
      <c r="AC383" s="291" t="b">
        <f t="shared" si="218"/>
        <v>1</v>
      </c>
    </row>
    <row r="384" spans="1:29" ht="65.099999999999994" hidden="1" customHeight="1">
      <c r="A384" s="297" t="s">
        <v>1028</v>
      </c>
      <c r="B384" s="298">
        <v>14</v>
      </c>
      <c r="C384" s="299" t="s">
        <v>1075</v>
      </c>
      <c r="D384" s="300" t="s">
        <v>1076</v>
      </c>
      <c r="E384" s="70" t="s">
        <v>1077</v>
      </c>
      <c r="F384" s="306" t="s">
        <v>205</v>
      </c>
      <c r="G384" s="311" t="s">
        <v>188</v>
      </c>
      <c r="H384" s="311" t="s">
        <v>188</v>
      </c>
      <c r="I384" s="352" t="s">
        <v>199</v>
      </c>
      <c r="J384" s="70">
        <v>1</v>
      </c>
      <c r="K384" s="312" t="s">
        <v>1619</v>
      </c>
      <c r="L384" s="419">
        <v>1485000</v>
      </c>
      <c r="M384" s="306">
        <v>2015</v>
      </c>
      <c r="N384" s="70" t="s">
        <v>186</v>
      </c>
      <c r="O384" s="422">
        <f t="shared" si="268"/>
        <v>1485000</v>
      </c>
      <c r="P384" s="312" t="s">
        <v>98</v>
      </c>
      <c r="Q384" s="312"/>
      <c r="R384" s="312"/>
      <c r="S384" s="70" t="s">
        <v>1066</v>
      </c>
      <c r="T384" s="167">
        <v>5</v>
      </c>
      <c r="U384" s="167">
        <f t="shared" si="269"/>
        <v>2</v>
      </c>
      <c r="V384" s="586">
        <f t="shared" si="78"/>
        <v>297000</v>
      </c>
      <c r="W384" s="586">
        <f t="shared" si="79"/>
        <v>594000</v>
      </c>
      <c r="X384" s="586">
        <f t="shared" si="80"/>
        <v>891000</v>
      </c>
      <c r="Y384" s="592">
        <f t="shared" si="270"/>
        <v>3</v>
      </c>
      <c r="Z384" s="586">
        <f t="shared" si="82"/>
        <v>297000</v>
      </c>
      <c r="AA384" s="586">
        <f t="shared" si="83"/>
        <v>891000</v>
      </c>
      <c r="AB384" s="586">
        <f t="shared" si="84"/>
        <v>594000</v>
      </c>
      <c r="AC384" s="291" t="b">
        <f t="shared" si="218"/>
        <v>1</v>
      </c>
    </row>
    <row r="385" spans="1:29" ht="65.099999999999994" hidden="1" customHeight="1">
      <c r="A385" s="297" t="s">
        <v>1028</v>
      </c>
      <c r="B385" s="437">
        <v>15</v>
      </c>
      <c r="C385" s="611" t="s">
        <v>1075</v>
      </c>
      <c r="D385" s="480" t="s">
        <v>1076</v>
      </c>
      <c r="E385" s="363" t="s">
        <v>1077</v>
      </c>
      <c r="F385" s="439" t="s">
        <v>205</v>
      </c>
      <c r="G385" s="533" t="s">
        <v>188</v>
      </c>
      <c r="H385" s="533" t="s">
        <v>188</v>
      </c>
      <c r="I385" s="598" t="s">
        <v>199</v>
      </c>
      <c r="J385" s="363">
        <v>1</v>
      </c>
      <c r="K385" s="442" t="s">
        <v>1619</v>
      </c>
      <c r="L385" s="612">
        <v>1485000</v>
      </c>
      <c r="M385" s="439">
        <v>2015</v>
      </c>
      <c r="N385" s="363" t="s">
        <v>186</v>
      </c>
      <c r="O385" s="440">
        <f t="shared" si="268"/>
        <v>1485000</v>
      </c>
      <c r="P385" s="442" t="s">
        <v>98</v>
      </c>
      <c r="Q385" s="442"/>
      <c r="R385" s="442"/>
      <c r="S385" s="363" t="s">
        <v>1066</v>
      </c>
      <c r="T385" s="167">
        <v>5</v>
      </c>
      <c r="U385" s="167">
        <f t="shared" ref="U385:U391" si="279">2016-M385+1</f>
        <v>2</v>
      </c>
      <c r="V385" s="586">
        <f t="shared" ref="V385:V391" si="280">O385/T385</f>
        <v>297000</v>
      </c>
      <c r="W385" s="586">
        <f t="shared" ref="W385:W391" si="281">U385*V385</f>
        <v>594000</v>
      </c>
      <c r="X385" s="586">
        <f t="shared" ref="X385:X391" si="282">O385-W385</f>
        <v>891000</v>
      </c>
      <c r="Y385" s="592">
        <f t="shared" si="270"/>
        <v>3</v>
      </c>
      <c r="Z385" s="586">
        <f t="shared" ref="Z385:Z391" si="283">O385/T385</f>
        <v>297000</v>
      </c>
      <c r="AA385" s="586">
        <f t="shared" ref="AA385:AA391" si="284">Y385*Z385</f>
        <v>891000</v>
      </c>
      <c r="AB385" s="586">
        <f t="shared" ref="AB385:AB391" si="285">O385-AA385</f>
        <v>594000</v>
      </c>
      <c r="AC385" s="291" t="b">
        <f t="shared" ref="AC385:AC391" si="286">AA385+AB385=O385</f>
        <v>1</v>
      </c>
    </row>
    <row r="386" spans="1:29" ht="65.099999999999994" hidden="1" customHeight="1">
      <c r="A386" s="297" t="s">
        <v>1028</v>
      </c>
      <c r="B386" s="430">
        <v>16</v>
      </c>
      <c r="C386" s="613" t="s">
        <v>1075</v>
      </c>
      <c r="D386" s="522" t="s">
        <v>1076</v>
      </c>
      <c r="E386" s="432" t="s">
        <v>1077</v>
      </c>
      <c r="F386" s="433" t="s">
        <v>205</v>
      </c>
      <c r="G386" s="524" t="s">
        <v>188</v>
      </c>
      <c r="H386" s="524" t="s">
        <v>188</v>
      </c>
      <c r="I386" s="599" t="s">
        <v>199</v>
      </c>
      <c r="J386" s="432">
        <v>1</v>
      </c>
      <c r="K386" s="436" t="s">
        <v>1619</v>
      </c>
      <c r="L386" s="614">
        <v>1485000</v>
      </c>
      <c r="M386" s="433">
        <v>2015</v>
      </c>
      <c r="N386" s="432" t="s">
        <v>186</v>
      </c>
      <c r="O386" s="434">
        <f t="shared" si="268"/>
        <v>1485000</v>
      </c>
      <c r="P386" s="436" t="s">
        <v>98</v>
      </c>
      <c r="Q386" s="436"/>
      <c r="R386" s="436"/>
      <c r="S386" s="432" t="s">
        <v>1066</v>
      </c>
      <c r="T386" s="167">
        <v>5</v>
      </c>
      <c r="U386" s="167">
        <f t="shared" si="279"/>
        <v>2</v>
      </c>
      <c r="V386" s="586">
        <f t="shared" si="280"/>
        <v>297000</v>
      </c>
      <c r="W386" s="586">
        <f t="shared" si="281"/>
        <v>594000</v>
      </c>
      <c r="X386" s="586">
        <f t="shared" si="282"/>
        <v>891000</v>
      </c>
      <c r="Y386" s="592">
        <f t="shared" si="270"/>
        <v>3</v>
      </c>
      <c r="Z386" s="586">
        <f t="shared" si="283"/>
        <v>297000</v>
      </c>
      <c r="AA386" s="586">
        <f t="shared" si="284"/>
        <v>891000</v>
      </c>
      <c r="AB386" s="586">
        <f t="shared" si="285"/>
        <v>594000</v>
      </c>
      <c r="AC386" s="291" t="b">
        <f t="shared" si="286"/>
        <v>1</v>
      </c>
    </row>
    <row r="387" spans="1:29" ht="65.099999999999994" hidden="1" customHeight="1">
      <c r="A387" s="297" t="s">
        <v>1028</v>
      </c>
      <c r="B387" s="298">
        <v>17</v>
      </c>
      <c r="C387" s="299" t="s">
        <v>1075</v>
      </c>
      <c r="D387" s="300" t="s">
        <v>1076</v>
      </c>
      <c r="E387" s="70" t="s">
        <v>1077</v>
      </c>
      <c r="F387" s="306" t="s">
        <v>205</v>
      </c>
      <c r="G387" s="311" t="s">
        <v>188</v>
      </c>
      <c r="H387" s="311" t="s">
        <v>188</v>
      </c>
      <c r="I387" s="352" t="s">
        <v>199</v>
      </c>
      <c r="J387" s="70">
        <v>1</v>
      </c>
      <c r="K387" s="312" t="s">
        <v>1619</v>
      </c>
      <c r="L387" s="419">
        <v>1485000</v>
      </c>
      <c r="M387" s="306">
        <v>2015</v>
      </c>
      <c r="N387" s="70" t="s">
        <v>186</v>
      </c>
      <c r="O387" s="422">
        <f t="shared" si="268"/>
        <v>1485000</v>
      </c>
      <c r="P387" s="312" t="s">
        <v>98</v>
      </c>
      <c r="Q387" s="312"/>
      <c r="R387" s="312"/>
      <c r="S387" s="70" t="s">
        <v>1066</v>
      </c>
      <c r="T387" s="167">
        <v>5</v>
      </c>
      <c r="U387" s="167">
        <f t="shared" si="279"/>
        <v>2</v>
      </c>
      <c r="V387" s="586">
        <f t="shared" si="280"/>
        <v>297000</v>
      </c>
      <c r="W387" s="586">
        <f t="shared" si="281"/>
        <v>594000</v>
      </c>
      <c r="X387" s="586">
        <f t="shared" si="282"/>
        <v>891000</v>
      </c>
      <c r="Y387" s="592">
        <f t="shared" si="270"/>
        <v>3</v>
      </c>
      <c r="Z387" s="586">
        <f t="shared" si="283"/>
        <v>297000</v>
      </c>
      <c r="AA387" s="586">
        <f t="shared" si="284"/>
        <v>891000</v>
      </c>
      <c r="AB387" s="586">
        <f t="shared" si="285"/>
        <v>594000</v>
      </c>
      <c r="AC387" s="291" t="b">
        <f t="shared" si="286"/>
        <v>1</v>
      </c>
    </row>
    <row r="388" spans="1:29" ht="65.099999999999994" hidden="1" customHeight="1">
      <c r="A388" s="297" t="s">
        <v>1028</v>
      </c>
      <c r="B388" s="298">
        <v>18</v>
      </c>
      <c r="C388" s="299" t="s">
        <v>1075</v>
      </c>
      <c r="D388" s="300" t="s">
        <v>1076</v>
      </c>
      <c r="E388" s="70" t="s">
        <v>1077</v>
      </c>
      <c r="F388" s="306" t="s">
        <v>205</v>
      </c>
      <c r="G388" s="311" t="s">
        <v>188</v>
      </c>
      <c r="H388" s="311" t="s">
        <v>188</v>
      </c>
      <c r="I388" s="352" t="s">
        <v>199</v>
      </c>
      <c r="J388" s="70">
        <v>1</v>
      </c>
      <c r="K388" s="312" t="s">
        <v>1619</v>
      </c>
      <c r="L388" s="419">
        <v>1485000</v>
      </c>
      <c r="M388" s="306">
        <v>2015</v>
      </c>
      <c r="N388" s="70" t="s">
        <v>186</v>
      </c>
      <c r="O388" s="422">
        <f t="shared" si="268"/>
        <v>1485000</v>
      </c>
      <c r="P388" s="312" t="s">
        <v>98</v>
      </c>
      <c r="Q388" s="312"/>
      <c r="R388" s="312"/>
      <c r="S388" s="70" t="s">
        <v>1066</v>
      </c>
      <c r="T388" s="167">
        <v>5</v>
      </c>
      <c r="U388" s="167">
        <f t="shared" si="279"/>
        <v>2</v>
      </c>
      <c r="V388" s="586">
        <f t="shared" si="280"/>
        <v>297000</v>
      </c>
      <c r="W388" s="586">
        <f t="shared" si="281"/>
        <v>594000</v>
      </c>
      <c r="X388" s="586">
        <f t="shared" si="282"/>
        <v>891000</v>
      </c>
      <c r="Y388" s="592">
        <f t="shared" si="270"/>
        <v>3</v>
      </c>
      <c r="Z388" s="586">
        <f t="shared" si="283"/>
        <v>297000</v>
      </c>
      <c r="AA388" s="586">
        <f t="shared" si="284"/>
        <v>891000</v>
      </c>
      <c r="AB388" s="586">
        <f t="shared" si="285"/>
        <v>594000</v>
      </c>
      <c r="AC388" s="291" t="b">
        <f t="shared" si="286"/>
        <v>1</v>
      </c>
    </row>
    <row r="389" spans="1:29" ht="65.099999999999994" hidden="1" customHeight="1">
      <c r="A389" s="297" t="s">
        <v>1028</v>
      </c>
      <c r="B389" s="298">
        <v>19</v>
      </c>
      <c r="C389" s="299" t="s">
        <v>1075</v>
      </c>
      <c r="D389" s="300" t="s">
        <v>1076</v>
      </c>
      <c r="E389" s="70" t="s">
        <v>1077</v>
      </c>
      <c r="F389" s="306" t="s">
        <v>205</v>
      </c>
      <c r="G389" s="311" t="s">
        <v>188</v>
      </c>
      <c r="H389" s="311" t="s">
        <v>188</v>
      </c>
      <c r="I389" s="352" t="s">
        <v>199</v>
      </c>
      <c r="J389" s="70">
        <v>1</v>
      </c>
      <c r="K389" s="312" t="s">
        <v>1619</v>
      </c>
      <c r="L389" s="419">
        <v>1485000</v>
      </c>
      <c r="M389" s="306">
        <v>2015</v>
      </c>
      <c r="N389" s="70" t="s">
        <v>186</v>
      </c>
      <c r="O389" s="422">
        <f t="shared" si="268"/>
        <v>1485000</v>
      </c>
      <c r="P389" s="312" t="s">
        <v>98</v>
      </c>
      <c r="Q389" s="312"/>
      <c r="R389" s="312"/>
      <c r="S389" s="70" t="s">
        <v>1066</v>
      </c>
      <c r="T389" s="167">
        <v>5</v>
      </c>
      <c r="U389" s="167">
        <f t="shared" si="279"/>
        <v>2</v>
      </c>
      <c r="V389" s="586">
        <f t="shared" si="280"/>
        <v>297000</v>
      </c>
      <c r="W389" s="586">
        <f t="shared" si="281"/>
        <v>594000</v>
      </c>
      <c r="X389" s="586">
        <f t="shared" si="282"/>
        <v>891000</v>
      </c>
      <c r="Y389" s="592">
        <f t="shared" si="270"/>
        <v>3</v>
      </c>
      <c r="Z389" s="586">
        <f t="shared" si="283"/>
        <v>297000</v>
      </c>
      <c r="AA389" s="586">
        <f t="shared" si="284"/>
        <v>891000</v>
      </c>
      <c r="AB389" s="586">
        <f t="shared" si="285"/>
        <v>594000</v>
      </c>
      <c r="AC389" s="291" t="b">
        <f t="shared" si="286"/>
        <v>1</v>
      </c>
    </row>
    <row r="390" spans="1:29" ht="65.099999999999994" hidden="1" customHeight="1">
      <c r="A390" s="297" t="s">
        <v>1028</v>
      </c>
      <c r="B390" s="298">
        <v>20</v>
      </c>
      <c r="C390" s="299" t="s">
        <v>1075</v>
      </c>
      <c r="D390" s="300" t="s">
        <v>1076</v>
      </c>
      <c r="E390" s="70" t="s">
        <v>1077</v>
      </c>
      <c r="F390" s="306" t="s">
        <v>205</v>
      </c>
      <c r="G390" s="311" t="s">
        <v>188</v>
      </c>
      <c r="H390" s="311" t="s">
        <v>188</v>
      </c>
      <c r="I390" s="352" t="s">
        <v>199</v>
      </c>
      <c r="J390" s="70">
        <v>1</v>
      </c>
      <c r="K390" s="312" t="s">
        <v>1619</v>
      </c>
      <c r="L390" s="419">
        <v>1485000</v>
      </c>
      <c r="M390" s="306">
        <v>2015</v>
      </c>
      <c r="N390" s="70" t="s">
        <v>186</v>
      </c>
      <c r="O390" s="422">
        <f t="shared" si="268"/>
        <v>1485000</v>
      </c>
      <c r="P390" s="312" t="s">
        <v>98</v>
      </c>
      <c r="Q390" s="312"/>
      <c r="R390" s="312"/>
      <c r="S390" s="70" t="s">
        <v>1066</v>
      </c>
      <c r="T390" s="167">
        <v>5</v>
      </c>
      <c r="U390" s="167">
        <f t="shared" si="279"/>
        <v>2</v>
      </c>
      <c r="V390" s="586">
        <f t="shared" si="280"/>
        <v>297000</v>
      </c>
      <c r="W390" s="586">
        <f t="shared" si="281"/>
        <v>594000</v>
      </c>
      <c r="X390" s="586">
        <f t="shared" si="282"/>
        <v>891000</v>
      </c>
      <c r="Y390" s="592">
        <f t="shared" si="270"/>
        <v>3</v>
      </c>
      <c r="Z390" s="586">
        <f t="shared" si="283"/>
        <v>297000</v>
      </c>
      <c r="AA390" s="586">
        <f t="shared" si="284"/>
        <v>891000</v>
      </c>
      <c r="AB390" s="586">
        <f t="shared" si="285"/>
        <v>594000</v>
      </c>
      <c r="AC390" s="291" t="b">
        <f t="shared" si="286"/>
        <v>1</v>
      </c>
    </row>
    <row r="391" spans="1:29" ht="65.099999999999994" hidden="1" customHeight="1">
      <c r="A391" s="297" t="s">
        <v>1028</v>
      </c>
      <c r="B391" s="298">
        <v>21</v>
      </c>
      <c r="C391" s="299" t="s">
        <v>1075</v>
      </c>
      <c r="D391" s="300" t="s">
        <v>1076</v>
      </c>
      <c r="E391" s="70" t="s">
        <v>1077</v>
      </c>
      <c r="F391" s="306" t="s">
        <v>205</v>
      </c>
      <c r="G391" s="311" t="s">
        <v>188</v>
      </c>
      <c r="H391" s="311" t="s">
        <v>188</v>
      </c>
      <c r="I391" s="352" t="s">
        <v>199</v>
      </c>
      <c r="J391" s="70">
        <v>1</v>
      </c>
      <c r="K391" s="312" t="s">
        <v>1619</v>
      </c>
      <c r="L391" s="419">
        <v>1485000</v>
      </c>
      <c r="M391" s="306">
        <v>2015</v>
      </c>
      <c r="N391" s="70" t="s">
        <v>186</v>
      </c>
      <c r="O391" s="422">
        <f t="shared" si="268"/>
        <v>1485000</v>
      </c>
      <c r="P391" s="312" t="s">
        <v>98</v>
      </c>
      <c r="Q391" s="312"/>
      <c r="R391" s="312"/>
      <c r="S391" s="70" t="s">
        <v>1066</v>
      </c>
      <c r="T391" s="167">
        <v>5</v>
      </c>
      <c r="U391" s="167">
        <f t="shared" si="279"/>
        <v>2</v>
      </c>
      <c r="V391" s="586">
        <f t="shared" si="280"/>
        <v>297000</v>
      </c>
      <c r="W391" s="586">
        <f t="shared" si="281"/>
        <v>594000</v>
      </c>
      <c r="X391" s="586">
        <f t="shared" si="282"/>
        <v>891000</v>
      </c>
      <c r="Y391" s="592">
        <f t="shared" si="270"/>
        <v>3</v>
      </c>
      <c r="Z391" s="586">
        <f t="shared" si="283"/>
        <v>297000</v>
      </c>
      <c r="AA391" s="586">
        <f t="shared" si="284"/>
        <v>891000</v>
      </c>
      <c r="AB391" s="586">
        <f t="shared" si="285"/>
        <v>594000</v>
      </c>
      <c r="AC391" s="291" t="b">
        <f t="shared" si="286"/>
        <v>1</v>
      </c>
    </row>
    <row r="392" spans="1:29" ht="65.099999999999994" hidden="1" customHeight="1">
      <c r="A392" s="297" t="s">
        <v>1028</v>
      </c>
      <c r="B392" s="298">
        <v>22</v>
      </c>
      <c r="C392" s="299" t="s">
        <v>1078</v>
      </c>
      <c r="D392" s="300" t="s">
        <v>1079</v>
      </c>
      <c r="E392" s="70" t="s">
        <v>1080</v>
      </c>
      <c r="F392" s="306" t="s">
        <v>205</v>
      </c>
      <c r="G392" s="311" t="s">
        <v>188</v>
      </c>
      <c r="H392" s="311" t="s">
        <v>188</v>
      </c>
      <c r="I392" s="352" t="s">
        <v>187</v>
      </c>
      <c r="J392" s="70">
        <v>1</v>
      </c>
      <c r="K392" s="312" t="s">
        <v>1619</v>
      </c>
      <c r="L392" s="419">
        <v>4983000</v>
      </c>
      <c r="M392" s="306">
        <v>2015</v>
      </c>
      <c r="N392" s="70" t="s">
        <v>186</v>
      </c>
      <c r="O392" s="422">
        <f t="shared" si="268"/>
        <v>4983000</v>
      </c>
      <c r="P392" s="312" t="s">
        <v>98</v>
      </c>
      <c r="Q392" s="312"/>
      <c r="R392" s="312"/>
      <c r="S392" s="70" t="s">
        <v>1066</v>
      </c>
      <c r="T392" s="167">
        <v>5</v>
      </c>
      <c r="U392" s="167">
        <f t="shared" si="269"/>
        <v>2</v>
      </c>
      <c r="V392" s="586">
        <f t="shared" si="78"/>
        <v>996600</v>
      </c>
      <c r="W392" s="586">
        <f t="shared" si="79"/>
        <v>1993200</v>
      </c>
      <c r="X392" s="586">
        <f t="shared" si="80"/>
        <v>2989800</v>
      </c>
      <c r="Y392" s="592">
        <f t="shared" si="270"/>
        <v>3</v>
      </c>
      <c r="Z392" s="586">
        <f t="shared" si="82"/>
        <v>996600</v>
      </c>
      <c r="AA392" s="586">
        <f t="shared" si="83"/>
        <v>2989800</v>
      </c>
      <c r="AB392" s="586">
        <f t="shared" si="84"/>
        <v>1993200</v>
      </c>
      <c r="AC392" s="291" t="b">
        <f t="shared" si="218"/>
        <v>1</v>
      </c>
    </row>
    <row r="393" spans="1:29" ht="65.099999999999994" hidden="1" customHeight="1">
      <c r="A393" s="297" t="s">
        <v>1028</v>
      </c>
      <c r="B393" s="298">
        <v>23</v>
      </c>
      <c r="C393" s="299" t="s">
        <v>1078</v>
      </c>
      <c r="D393" s="300" t="s">
        <v>1079</v>
      </c>
      <c r="E393" s="70" t="s">
        <v>1080</v>
      </c>
      <c r="F393" s="306" t="s">
        <v>205</v>
      </c>
      <c r="G393" s="311" t="s">
        <v>188</v>
      </c>
      <c r="H393" s="311" t="s">
        <v>188</v>
      </c>
      <c r="I393" s="352" t="s">
        <v>187</v>
      </c>
      <c r="J393" s="70">
        <v>1</v>
      </c>
      <c r="K393" s="312" t="s">
        <v>1619</v>
      </c>
      <c r="L393" s="419">
        <v>4983000</v>
      </c>
      <c r="M393" s="306">
        <v>2015</v>
      </c>
      <c r="N393" s="70" t="s">
        <v>186</v>
      </c>
      <c r="O393" s="422">
        <f t="shared" si="268"/>
        <v>4983000</v>
      </c>
      <c r="P393" s="312" t="s">
        <v>98</v>
      </c>
      <c r="Q393" s="312"/>
      <c r="R393" s="312"/>
      <c r="S393" s="70" t="s">
        <v>1066</v>
      </c>
      <c r="T393" s="167">
        <v>5</v>
      </c>
      <c r="U393" s="167">
        <f t="shared" ref="U393:U395" si="287">2016-M393+1</f>
        <v>2</v>
      </c>
      <c r="V393" s="586">
        <f t="shared" ref="V393:V395" si="288">O393/T393</f>
        <v>996600</v>
      </c>
      <c r="W393" s="586">
        <f t="shared" ref="W393:W395" si="289">U393*V393</f>
        <v>1993200</v>
      </c>
      <c r="X393" s="586">
        <f t="shared" ref="X393:X395" si="290">O393-W393</f>
        <v>2989800</v>
      </c>
      <c r="Y393" s="592">
        <f t="shared" si="270"/>
        <v>3</v>
      </c>
      <c r="Z393" s="586">
        <f t="shared" ref="Z393:Z395" si="291">O393/T393</f>
        <v>996600</v>
      </c>
      <c r="AA393" s="586">
        <f t="shared" ref="AA393:AA395" si="292">Y393*Z393</f>
        <v>2989800</v>
      </c>
      <c r="AB393" s="586">
        <f t="shared" ref="AB393:AB395" si="293">O393-AA393</f>
        <v>1993200</v>
      </c>
      <c r="AC393" s="291" t="b">
        <f t="shared" ref="AC393:AC395" si="294">AA393+AB393=O393</f>
        <v>1</v>
      </c>
    </row>
    <row r="394" spans="1:29" ht="65.099999999999994" hidden="1" customHeight="1">
      <c r="A394" s="297" t="s">
        <v>1028</v>
      </c>
      <c r="B394" s="437">
        <v>24</v>
      </c>
      <c r="C394" s="611" t="s">
        <v>1078</v>
      </c>
      <c r="D394" s="480" t="s">
        <v>1079</v>
      </c>
      <c r="E394" s="363" t="s">
        <v>1080</v>
      </c>
      <c r="F394" s="439" t="s">
        <v>205</v>
      </c>
      <c r="G394" s="533" t="s">
        <v>188</v>
      </c>
      <c r="H394" s="533" t="s">
        <v>188</v>
      </c>
      <c r="I394" s="598" t="s">
        <v>187</v>
      </c>
      <c r="J394" s="363">
        <v>1</v>
      </c>
      <c r="K394" s="442" t="s">
        <v>1619</v>
      </c>
      <c r="L394" s="612">
        <v>4983000</v>
      </c>
      <c r="M394" s="439">
        <v>2015</v>
      </c>
      <c r="N394" s="363" t="s">
        <v>186</v>
      </c>
      <c r="O394" s="440">
        <f t="shared" si="268"/>
        <v>4983000</v>
      </c>
      <c r="P394" s="442" t="s">
        <v>98</v>
      </c>
      <c r="Q394" s="442"/>
      <c r="R394" s="442"/>
      <c r="S394" s="363" t="s">
        <v>1066</v>
      </c>
      <c r="T394" s="167">
        <v>5</v>
      </c>
      <c r="U394" s="167">
        <f t="shared" si="287"/>
        <v>2</v>
      </c>
      <c r="V394" s="586">
        <f t="shared" si="288"/>
        <v>996600</v>
      </c>
      <c r="W394" s="586">
        <f t="shared" si="289"/>
        <v>1993200</v>
      </c>
      <c r="X394" s="586">
        <f t="shared" si="290"/>
        <v>2989800</v>
      </c>
      <c r="Y394" s="592">
        <f t="shared" si="270"/>
        <v>3</v>
      </c>
      <c r="Z394" s="586">
        <f t="shared" si="291"/>
        <v>996600</v>
      </c>
      <c r="AA394" s="586">
        <f t="shared" si="292"/>
        <v>2989800</v>
      </c>
      <c r="AB394" s="586">
        <f t="shared" si="293"/>
        <v>1993200</v>
      </c>
      <c r="AC394" s="291" t="b">
        <f t="shared" si="294"/>
        <v>1</v>
      </c>
    </row>
    <row r="395" spans="1:29" ht="65.099999999999994" hidden="1" customHeight="1">
      <c r="A395" s="297" t="s">
        <v>1028</v>
      </c>
      <c r="B395" s="430">
        <v>25</v>
      </c>
      <c r="C395" s="613" t="s">
        <v>1078</v>
      </c>
      <c r="D395" s="522" t="s">
        <v>1079</v>
      </c>
      <c r="E395" s="432" t="s">
        <v>1080</v>
      </c>
      <c r="F395" s="433" t="s">
        <v>205</v>
      </c>
      <c r="G395" s="524" t="s">
        <v>188</v>
      </c>
      <c r="H395" s="524" t="s">
        <v>188</v>
      </c>
      <c r="I395" s="599" t="s">
        <v>187</v>
      </c>
      <c r="J395" s="432">
        <v>1</v>
      </c>
      <c r="K395" s="436" t="s">
        <v>1619</v>
      </c>
      <c r="L395" s="614">
        <v>4983000</v>
      </c>
      <c r="M395" s="433">
        <v>2015</v>
      </c>
      <c r="N395" s="432" t="s">
        <v>186</v>
      </c>
      <c r="O395" s="434">
        <f t="shared" si="268"/>
        <v>4983000</v>
      </c>
      <c r="P395" s="436" t="s">
        <v>98</v>
      </c>
      <c r="Q395" s="436"/>
      <c r="R395" s="436"/>
      <c r="S395" s="432" t="s">
        <v>1066</v>
      </c>
      <c r="T395" s="167">
        <v>5</v>
      </c>
      <c r="U395" s="167">
        <f t="shared" si="287"/>
        <v>2</v>
      </c>
      <c r="V395" s="586">
        <f t="shared" si="288"/>
        <v>996600</v>
      </c>
      <c r="W395" s="586">
        <f t="shared" si="289"/>
        <v>1993200</v>
      </c>
      <c r="X395" s="586">
        <f t="shared" si="290"/>
        <v>2989800</v>
      </c>
      <c r="Y395" s="592">
        <f t="shared" si="270"/>
        <v>3</v>
      </c>
      <c r="Z395" s="586">
        <f t="shared" si="291"/>
        <v>996600</v>
      </c>
      <c r="AA395" s="586">
        <f t="shared" si="292"/>
        <v>2989800</v>
      </c>
      <c r="AB395" s="586">
        <f t="shared" si="293"/>
        <v>1993200</v>
      </c>
      <c r="AC395" s="291" t="b">
        <f t="shared" si="294"/>
        <v>1</v>
      </c>
    </row>
    <row r="396" spans="1:29" ht="65.099999999999994" hidden="1" customHeight="1">
      <c r="A396" s="297" t="s">
        <v>1028</v>
      </c>
      <c r="B396" s="298">
        <v>26</v>
      </c>
      <c r="C396" s="299" t="s">
        <v>1081</v>
      </c>
      <c r="D396" s="300" t="s">
        <v>1082</v>
      </c>
      <c r="E396" s="70" t="s">
        <v>1077</v>
      </c>
      <c r="F396" s="306" t="s">
        <v>205</v>
      </c>
      <c r="G396" s="311" t="s">
        <v>188</v>
      </c>
      <c r="H396" s="311" t="s">
        <v>188</v>
      </c>
      <c r="I396" s="352" t="s">
        <v>185</v>
      </c>
      <c r="J396" s="70">
        <v>1</v>
      </c>
      <c r="K396" s="312" t="s">
        <v>1619</v>
      </c>
      <c r="L396" s="419">
        <v>7997000</v>
      </c>
      <c r="M396" s="306">
        <v>2015</v>
      </c>
      <c r="N396" s="70" t="s">
        <v>186</v>
      </c>
      <c r="O396" s="422">
        <f t="shared" si="268"/>
        <v>7997000</v>
      </c>
      <c r="P396" s="312" t="s">
        <v>98</v>
      </c>
      <c r="Q396" s="312"/>
      <c r="R396" s="312"/>
      <c r="S396" s="70" t="s">
        <v>1066</v>
      </c>
      <c r="T396" s="167">
        <v>5</v>
      </c>
      <c r="U396" s="167">
        <f t="shared" si="269"/>
        <v>2</v>
      </c>
      <c r="V396" s="586">
        <f t="shared" si="78"/>
        <v>1599400</v>
      </c>
      <c r="W396" s="586">
        <f t="shared" si="79"/>
        <v>3198800</v>
      </c>
      <c r="X396" s="586">
        <f t="shared" si="80"/>
        <v>4798200</v>
      </c>
      <c r="Y396" s="592">
        <f t="shared" si="270"/>
        <v>3</v>
      </c>
      <c r="Z396" s="586">
        <f t="shared" si="82"/>
        <v>1599400</v>
      </c>
      <c r="AA396" s="586">
        <f t="shared" si="83"/>
        <v>4798200</v>
      </c>
      <c r="AB396" s="586">
        <f t="shared" si="84"/>
        <v>3198800</v>
      </c>
      <c r="AC396" s="291" t="b">
        <f t="shared" si="218"/>
        <v>1</v>
      </c>
    </row>
    <row r="397" spans="1:29" ht="65.099999999999994" hidden="1" customHeight="1">
      <c r="A397" s="297" t="s">
        <v>1028</v>
      </c>
      <c r="B397" s="298">
        <v>27</v>
      </c>
      <c r="C397" s="299" t="s">
        <v>1081</v>
      </c>
      <c r="D397" s="300" t="s">
        <v>1082</v>
      </c>
      <c r="E397" s="70" t="s">
        <v>1077</v>
      </c>
      <c r="F397" s="306" t="s">
        <v>205</v>
      </c>
      <c r="G397" s="311" t="s">
        <v>188</v>
      </c>
      <c r="H397" s="311" t="s">
        <v>188</v>
      </c>
      <c r="I397" s="352" t="s">
        <v>185</v>
      </c>
      <c r="J397" s="70">
        <v>1</v>
      </c>
      <c r="K397" s="312" t="s">
        <v>1619</v>
      </c>
      <c r="L397" s="419">
        <v>7997000</v>
      </c>
      <c r="M397" s="306">
        <v>2015</v>
      </c>
      <c r="N397" s="70" t="s">
        <v>186</v>
      </c>
      <c r="O397" s="422">
        <f t="shared" si="268"/>
        <v>7997000</v>
      </c>
      <c r="P397" s="312" t="s">
        <v>98</v>
      </c>
      <c r="Q397" s="312"/>
      <c r="R397" s="312"/>
      <c r="S397" s="70" t="s">
        <v>1066</v>
      </c>
      <c r="T397" s="167">
        <v>5</v>
      </c>
      <c r="U397" s="167">
        <f t="shared" ref="U397:U403" si="295">2016-M397+1</f>
        <v>2</v>
      </c>
      <c r="V397" s="586">
        <f t="shared" ref="V397:V403" si="296">O397/T397</f>
        <v>1599400</v>
      </c>
      <c r="W397" s="586">
        <f t="shared" ref="W397:W403" si="297">U397*V397</f>
        <v>3198800</v>
      </c>
      <c r="X397" s="586">
        <f t="shared" ref="X397:X403" si="298">O397-W397</f>
        <v>4798200</v>
      </c>
      <c r="Y397" s="592">
        <f t="shared" si="270"/>
        <v>3</v>
      </c>
      <c r="Z397" s="586">
        <f t="shared" ref="Z397:Z403" si="299">O397/T397</f>
        <v>1599400</v>
      </c>
      <c r="AA397" s="586">
        <f t="shared" ref="AA397:AA403" si="300">Y397*Z397</f>
        <v>4798200</v>
      </c>
      <c r="AB397" s="586">
        <f t="shared" ref="AB397:AB403" si="301">O397-AA397</f>
        <v>3198800</v>
      </c>
      <c r="AC397" s="291" t="b">
        <f t="shared" ref="AC397:AC403" si="302">AA397+AB397=O397</f>
        <v>1</v>
      </c>
    </row>
    <row r="398" spans="1:29" ht="65.099999999999994" hidden="1" customHeight="1">
      <c r="A398" s="297" t="s">
        <v>1028</v>
      </c>
      <c r="B398" s="298">
        <v>28</v>
      </c>
      <c r="C398" s="299" t="s">
        <v>1081</v>
      </c>
      <c r="D398" s="300" t="s">
        <v>1082</v>
      </c>
      <c r="E398" s="70" t="s">
        <v>1077</v>
      </c>
      <c r="F398" s="306" t="s">
        <v>205</v>
      </c>
      <c r="G398" s="311" t="s">
        <v>188</v>
      </c>
      <c r="H398" s="311" t="s">
        <v>188</v>
      </c>
      <c r="I398" s="352" t="s">
        <v>185</v>
      </c>
      <c r="J398" s="70">
        <v>1</v>
      </c>
      <c r="K398" s="312" t="s">
        <v>1619</v>
      </c>
      <c r="L398" s="419">
        <v>7997000</v>
      </c>
      <c r="M398" s="306">
        <v>2015</v>
      </c>
      <c r="N398" s="70" t="s">
        <v>186</v>
      </c>
      <c r="O398" s="422">
        <f t="shared" si="268"/>
        <v>7997000</v>
      </c>
      <c r="P398" s="312" t="s">
        <v>98</v>
      </c>
      <c r="Q398" s="312"/>
      <c r="R398" s="312"/>
      <c r="S398" s="70" t="s">
        <v>1066</v>
      </c>
      <c r="T398" s="167">
        <v>5</v>
      </c>
      <c r="U398" s="167">
        <f t="shared" si="295"/>
        <v>2</v>
      </c>
      <c r="V398" s="586">
        <f t="shared" si="296"/>
        <v>1599400</v>
      </c>
      <c r="W398" s="586">
        <f t="shared" si="297"/>
        <v>3198800</v>
      </c>
      <c r="X398" s="586">
        <f t="shared" si="298"/>
        <v>4798200</v>
      </c>
      <c r="Y398" s="592">
        <f t="shared" si="270"/>
        <v>3</v>
      </c>
      <c r="Z398" s="586">
        <f t="shared" si="299"/>
        <v>1599400</v>
      </c>
      <c r="AA398" s="586">
        <f t="shared" si="300"/>
        <v>4798200</v>
      </c>
      <c r="AB398" s="586">
        <f t="shared" si="301"/>
        <v>3198800</v>
      </c>
      <c r="AC398" s="291" t="b">
        <f t="shared" si="302"/>
        <v>1</v>
      </c>
    </row>
    <row r="399" spans="1:29" ht="65.099999999999994" hidden="1" customHeight="1">
      <c r="A399" s="297" t="s">
        <v>1028</v>
      </c>
      <c r="B399" s="298">
        <v>29</v>
      </c>
      <c r="C399" s="299" t="s">
        <v>1081</v>
      </c>
      <c r="D399" s="300" t="s">
        <v>1082</v>
      </c>
      <c r="E399" s="70" t="s">
        <v>1077</v>
      </c>
      <c r="F399" s="306" t="s">
        <v>205</v>
      </c>
      <c r="G399" s="311" t="s">
        <v>188</v>
      </c>
      <c r="H399" s="311" t="s">
        <v>188</v>
      </c>
      <c r="I399" s="352" t="s">
        <v>185</v>
      </c>
      <c r="J399" s="70">
        <v>1</v>
      </c>
      <c r="K399" s="312" t="s">
        <v>1619</v>
      </c>
      <c r="L399" s="419">
        <v>7997000</v>
      </c>
      <c r="M399" s="306">
        <v>2015</v>
      </c>
      <c r="N399" s="70" t="s">
        <v>186</v>
      </c>
      <c r="O399" s="422">
        <f t="shared" si="268"/>
        <v>7997000</v>
      </c>
      <c r="P399" s="312" t="s">
        <v>98</v>
      </c>
      <c r="Q399" s="312"/>
      <c r="R399" s="312"/>
      <c r="S399" s="70" t="s">
        <v>1066</v>
      </c>
      <c r="T399" s="167">
        <v>5</v>
      </c>
      <c r="U399" s="167">
        <f t="shared" si="295"/>
        <v>2</v>
      </c>
      <c r="V399" s="586">
        <f t="shared" si="296"/>
        <v>1599400</v>
      </c>
      <c r="W399" s="586">
        <f t="shared" si="297"/>
        <v>3198800</v>
      </c>
      <c r="X399" s="586">
        <f t="shared" si="298"/>
        <v>4798200</v>
      </c>
      <c r="Y399" s="592">
        <f t="shared" si="270"/>
        <v>3</v>
      </c>
      <c r="Z399" s="586">
        <f t="shared" si="299"/>
        <v>1599400</v>
      </c>
      <c r="AA399" s="586">
        <f t="shared" si="300"/>
        <v>4798200</v>
      </c>
      <c r="AB399" s="586">
        <f t="shared" si="301"/>
        <v>3198800</v>
      </c>
      <c r="AC399" s="291" t="b">
        <f t="shared" si="302"/>
        <v>1</v>
      </c>
    </row>
    <row r="400" spans="1:29" ht="65.099999999999994" hidden="1" customHeight="1">
      <c r="A400" s="297" t="s">
        <v>1028</v>
      </c>
      <c r="B400" s="298">
        <v>30</v>
      </c>
      <c r="C400" s="299" t="s">
        <v>1081</v>
      </c>
      <c r="D400" s="300" t="s">
        <v>1082</v>
      </c>
      <c r="E400" s="70" t="s">
        <v>1077</v>
      </c>
      <c r="F400" s="306" t="s">
        <v>205</v>
      </c>
      <c r="G400" s="311" t="s">
        <v>188</v>
      </c>
      <c r="H400" s="311" t="s">
        <v>188</v>
      </c>
      <c r="I400" s="352" t="s">
        <v>185</v>
      </c>
      <c r="J400" s="70">
        <v>1</v>
      </c>
      <c r="K400" s="312" t="s">
        <v>1619</v>
      </c>
      <c r="L400" s="419">
        <v>7997000</v>
      </c>
      <c r="M400" s="306">
        <v>2015</v>
      </c>
      <c r="N400" s="70" t="s">
        <v>186</v>
      </c>
      <c r="O400" s="422">
        <f t="shared" si="268"/>
        <v>7997000</v>
      </c>
      <c r="P400" s="312" t="s">
        <v>98</v>
      </c>
      <c r="Q400" s="312"/>
      <c r="R400" s="312"/>
      <c r="S400" s="70" t="s">
        <v>1066</v>
      </c>
      <c r="T400" s="167">
        <v>5</v>
      </c>
      <c r="U400" s="167">
        <f t="shared" si="295"/>
        <v>2</v>
      </c>
      <c r="V400" s="586">
        <f t="shared" si="296"/>
        <v>1599400</v>
      </c>
      <c r="W400" s="586">
        <f t="shared" si="297"/>
        <v>3198800</v>
      </c>
      <c r="X400" s="586">
        <f t="shared" si="298"/>
        <v>4798200</v>
      </c>
      <c r="Y400" s="592">
        <f t="shared" si="270"/>
        <v>3</v>
      </c>
      <c r="Z400" s="586">
        <f t="shared" si="299"/>
        <v>1599400</v>
      </c>
      <c r="AA400" s="586">
        <f t="shared" si="300"/>
        <v>4798200</v>
      </c>
      <c r="AB400" s="586">
        <f t="shared" si="301"/>
        <v>3198800</v>
      </c>
      <c r="AC400" s="291" t="b">
        <f t="shared" si="302"/>
        <v>1</v>
      </c>
    </row>
    <row r="401" spans="1:29" ht="65.099999999999994" hidden="1" customHeight="1">
      <c r="A401" s="297" t="s">
        <v>1028</v>
      </c>
      <c r="B401" s="298">
        <v>31</v>
      </c>
      <c r="C401" s="299" t="s">
        <v>1081</v>
      </c>
      <c r="D401" s="300" t="s">
        <v>1082</v>
      </c>
      <c r="E401" s="70" t="s">
        <v>1077</v>
      </c>
      <c r="F401" s="306" t="s">
        <v>205</v>
      </c>
      <c r="G401" s="311" t="s">
        <v>188</v>
      </c>
      <c r="H401" s="311" t="s">
        <v>188</v>
      </c>
      <c r="I401" s="352" t="s">
        <v>185</v>
      </c>
      <c r="J401" s="70">
        <v>1</v>
      </c>
      <c r="K401" s="312" t="s">
        <v>1619</v>
      </c>
      <c r="L401" s="419">
        <v>7997000</v>
      </c>
      <c r="M401" s="306">
        <v>2015</v>
      </c>
      <c r="N401" s="70" t="s">
        <v>186</v>
      </c>
      <c r="O401" s="422">
        <f t="shared" si="268"/>
        <v>7997000</v>
      </c>
      <c r="P401" s="312" t="s">
        <v>98</v>
      </c>
      <c r="Q401" s="312"/>
      <c r="R401" s="312"/>
      <c r="S401" s="70" t="s">
        <v>1066</v>
      </c>
      <c r="T401" s="167">
        <v>5</v>
      </c>
      <c r="U401" s="167">
        <f t="shared" si="295"/>
        <v>2</v>
      </c>
      <c r="V401" s="586">
        <f t="shared" si="296"/>
        <v>1599400</v>
      </c>
      <c r="W401" s="586">
        <f t="shared" si="297"/>
        <v>3198800</v>
      </c>
      <c r="X401" s="586">
        <f t="shared" si="298"/>
        <v>4798200</v>
      </c>
      <c r="Y401" s="592">
        <f t="shared" si="270"/>
        <v>3</v>
      </c>
      <c r="Z401" s="586">
        <f t="shared" si="299"/>
        <v>1599400</v>
      </c>
      <c r="AA401" s="586">
        <f t="shared" si="300"/>
        <v>4798200</v>
      </c>
      <c r="AB401" s="586">
        <f t="shared" si="301"/>
        <v>3198800</v>
      </c>
      <c r="AC401" s="291" t="b">
        <f t="shared" si="302"/>
        <v>1</v>
      </c>
    </row>
    <row r="402" spans="1:29" ht="65.099999999999994" hidden="1" customHeight="1">
      <c r="A402" s="297" t="s">
        <v>1028</v>
      </c>
      <c r="B402" s="298">
        <v>32</v>
      </c>
      <c r="C402" s="299" t="s">
        <v>1081</v>
      </c>
      <c r="D402" s="300" t="s">
        <v>1082</v>
      </c>
      <c r="E402" s="70" t="s">
        <v>1077</v>
      </c>
      <c r="F402" s="306" t="s">
        <v>205</v>
      </c>
      <c r="G402" s="311" t="s">
        <v>188</v>
      </c>
      <c r="H402" s="311" t="s">
        <v>188</v>
      </c>
      <c r="I402" s="352" t="s">
        <v>185</v>
      </c>
      <c r="J402" s="70">
        <v>1</v>
      </c>
      <c r="K402" s="312" t="s">
        <v>1619</v>
      </c>
      <c r="L402" s="419">
        <v>7997000</v>
      </c>
      <c r="M402" s="306">
        <v>2015</v>
      </c>
      <c r="N402" s="70" t="s">
        <v>186</v>
      </c>
      <c r="O402" s="422">
        <f t="shared" si="268"/>
        <v>7997000</v>
      </c>
      <c r="P402" s="312" t="s">
        <v>98</v>
      </c>
      <c r="Q402" s="312"/>
      <c r="R402" s="312"/>
      <c r="S402" s="70" t="s">
        <v>1066</v>
      </c>
      <c r="T402" s="167">
        <v>5</v>
      </c>
      <c r="U402" s="167">
        <f t="shared" si="295"/>
        <v>2</v>
      </c>
      <c r="V402" s="586">
        <f t="shared" si="296"/>
        <v>1599400</v>
      </c>
      <c r="W402" s="586">
        <f t="shared" si="297"/>
        <v>3198800</v>
      </c>
      <c r="X402" s="586">
        <f t="shared" si="298"/>
        <v>4798200</v>
      </c>
      <c r="Y402" s="592">
        <f t="shared" si="270"/>
        <v>3</v>
      </c>
      <c r="Z402" s="586">
        <f t="shared" si="299"/>
        <v>1599400</v>
      </c>
      <c r="AA402" s="586">
        <f t="shared" si="300"/>
        <v>4798200</v>
      </c>
      <c r="AB402" s="586">
        <f t="shared" si="301"/>
        <v>3198800</v>
      </c>
      <c r="AC402" s="291" t="b">
        <f t="shared" si="302"/>
        <v>1</v>
      </c>
    </row>
    <row r="403" spans="1:29" ht="65.099999999999994" hidden="1" customHeight="1">
      <c r="A403" s="297" t="s">
        <v>1028</v>
      </c>
      <c r="B403" s="437">
        <v>33</v>
      </c>
      <c r="C403" s="611" t="s">
        <v>1081</v>
      </c>
      <c r="D403" s="480" t="s">
        <v>1082</v>
      </c>
      <c r="E403" s="363" t="s">
        <v>1077</v>
      </c>
      <c r="F403" s="439" t="s">
        <v>205</v>
      </c>
      <c r="G403" s="533" t="s">
        <v>188</v>
      </c>
      <c r="H403" s="533" t="s">
        <v>188</v>
      </c>
      <c r="I403" s="598" t="s">
        <v>185</v>
      </c>
      <c r="J403" s="363">
        <v>1</v>
      </c>
      <c r="K403" s="442" t="s">
        <v>1619</v>
      </c>
      <c r="L403" s="612">
        <v>7997000</v>
      </c>
      <c r="M403" s="439">
        <v>2015</v>
      </c>
      <c r="N403" s="363" t="s">
        <v>186</v>
      </c>
      <c r="O403" s="440">
        <f t="shared" si="268"/>
        <v>7997000</v>
      </c>
      <c r="P403" s="442" t="s">
        <v>98</v>
      </c>
      <c r="Q403" s="442"/>
      <c r="R403" s="442"/>
      <c r="S403" s="363" t="s">
        <v>1066</v>
      </c>
      <c r="T403" s="167">
        <v>5</v>
      </c>
      <c r="U403" s="167">
        <f t="shared" si="295"/>
        <v>2</v>
      </c>
      <c r="V403" s="586">
        <f t="shared" si="296"/>
        <v>1599400</v>
      </c>
      <c r="W403" s="586">
        <f t="shared" si="297"/>
        <v>3198800</v>
      </c>
      <c r="X403" s="586">
        <f t="shared" si="298"/>
        <v>4798200</v>
      </c>
      <c r="Y403" s="592">
        <f t="shared" si="270"/>
        <v>3</v>
      </c>
      <c r="Z403" s="586">
        <f t="shared" si="299"/>
        <v>1599400</v>
      </c>
      <c r="AA403" s="586">
        <f t="shared" si="300"/>
        <v>4798200</v>
      </c>
      <c r="AB403" s="586">
        <f t="shared" si="301"/>
        <v>3198800</v>
      </c>
      <c r="AC403" s="291" t="b">
        <f t="shared" si="302"/>
        <v>1</v>
      </c>
    </row>
    <row r="404" spans="1:29" ht="65.099999999999994" hidden="1" customHeight="1">
      <c r="A404" s="297" t="s">
        <v>1028</v>
      </c>
      <c r="B404" s="430">
        <v>34</v>
      </c>
      <c r="C404" s="613" t="s">
        <v>1083</v>
      </c>
      <c r="D404" s="522" t="s">
        <v>1084</v>
      </c>
      <c r="E404" s="432" t="s">
        <v>1031</v>
      </c>
      <c r="F404" s="433" t="s">
        <v>1085</v>
      </c>
      <c r="G404" s="524" t="s">
        <v>188</v>
      </c>
      <c r="H404" s="524" t="s">
        <v>188</v>
      </c>
      <c r="I404" s="599" t="s">
        <v>187</v>
      </c>
      <c r="J404" s="432">
        <v>1</v>
      </c>
      <c r="K404" s="436" t="s">
        <v>1619</v>
      </c>
      <c r="L404" s="614">
        <v>25982000</v>
      </c>
      <c r="M404" s="433">
        <v>2015</v>
      </c>
      <c r="N404" s="432" t="s">
        <v>186</v>
      </c>
      <c r="O404" s="434">
        <f t="shared" si="268"/>
        <v>25982000</v>
      </c>
      <c r="P404" s="436" t="s">
        <v>98</v>
      </c>
      <c r="Q404" s="436"/>
      <c r="R404" s="436"/>
      <c r="S404" s="432" t="s">
        <v>1066</v>
      </c>
      <c r="T404" s="167">
        <v>5</v>
      </c>
      <c r="U404" s="167">
        <f t="shared" si="269"/>
        <v>2</v>
      </c>
      <c r="V404" s="586">
        <f t="shared" si="78"/>
        <v>5196400</v>
      </c>
      <c r="W404" s="586">
        <f t="shared" si="79"/>
        <v>10392800</v>
      </c>
      <c r="X404" s="586">
        <f t="shared" si="80"/>
        <v>15589200</v>
      </c>
      <c r="Y404" s="592">
        <f t="shared" si="270"/>
        <v>3</v>
      </c>
      <c r="Z404" s="586">
        <f t="shared" si="82"/>
        <v>5196400</v>
      </c>
      <c r="AA404" s="586">
        <f t="shared" si="83"/>
        <v>15589200</v>
      </c>
      <c r="AB404" s="586">
        <f t="shared" si="84"/>
        <v>10392800</v>
      </c>
      <c r="AC404" s="291" t="b">
        <f t="shared" si="218"/>
        <v>1</v>
      </c>
    </row>
    <row r="405" spans="1:29" ht="65.099999999999994" hidden="1" customHeight="1">
      <c r="A405" s="297" t="s">
        <v>1028</v>
      </c>
      <c r="B405" s="298">
        <v>35</v>
      </c>
      <c r="C405" s="299" t="s">
        <v>1086</v>
      </c>
      <c r="D405" s="300" t="s">
        <v>1084</v>
      </c>
      <c r="E405" s="70" t="s">
        <v>1038</v>
      </c>
      <c r="F405" s="306" t="s">
        <v>1087</v>
      </c>
      <c r="G405" s="311" t="s">
        <v>188</v>
      </c>
      <c r="H405" s="311" t="s">
        <v>188</v>
      </c>
      <c r="I405" s="352" t="s">
        <v>187</v>
      </c>
      <c r="J405" s="70">
        <v>1</v>
      </c>
      <c r="K405" s="312" t="s">
        <v>1619</v>
      </c>
      <c r="L405" s="419">
        <v>25982000</v>
      </c>
      <c r="M405" s="306">
        <v>2015</v>
      </c>
      <c r="N405" s="70" t="s">
        <v>186</v>
      </c>
      <c r="O405" s="422">
        <f t="shared" si="268"/>
        <v>25982000</v>
      </c>
      <c r="P405" s="312" t="s">
        <v>98</v>
      </c>
      <c r="Q405" s="312"/>
      <c r="R405" s="312"/>
      <c r="S405" s="70" t="s">
        <v>1066</v>
      </c>
      <c r="T405" s="167">
        <v>5</v>
      </c>
      <c r="U405" s="167">
        <f t="shared" si="269"/>
        <v>2</v>
      </c>
      <c r="V405" s="586">
        <f t="shared" si="78"/>
        <v>5196400</v>
      </c>
      <c r="W405" s="586">
        <f t="shared" si="79"/>
        <v>10392800</v>
      </c>
      <c r="X405" s="586">
        <f t="shared" si="80"/>
        <v>15589200</v>
      </c>
      <c r="Y405" s="592">
        <f t="shared" si="270"/>
        <v>3</v>
      </c>
      <c r="Z405" s="586">
        <f t="shared" si="82"/>
        <v>5196400</v>
      </c>
      <c r="AA405" s="586">
        <f t="shared" si="83"/>
        <v>15589200</v>
      </c>
      <c r="AB405" s="586">
        <f t="shared" si="84"/>
        <v>10392800</v>
      </c>
      <c r="AC405" s="291" t="b">
        <f t="shared" si="218"/>
        <v>1</v>
      </c>
    </row>
    <row r="406" spans="1:29" ht="65.099999999999994" hidden="1" customHeight="1">
      <c r="A406" s="297" t="s">
        <v>1028</v>
      </c>
      <c r="B406" s="298">
        <v>36</v>
      </c>
      <c r="C406" s="299" t="s">
        <v>1086</v>
      </c>
      <c r="D406" s="300" t="s">
        <v>1084</v>
      </c>
      <c r="E406" s="70" t="s">
        <v>1038</v>
      </c>
      <c r="F406" s="306" t="s">
        <v>1087</v>
      </c>
      <c r="G406" s="311" t="s">
        <v>188</v>
      </c>
      <c r="H406" s="311" t="s">
        <v>188</v>
      </c>
      <c r="I406" s="352" t="s">
        <v>187</v>
      </c>
      <c r="J406" s="70">
        <v>1</v>
      </c>
      <c r="K406" s="312" t="s">
        <v>1619</v>
      </c>
      <c r="L406" s="419">
        <v>25982000</v>
      </c>
      <c r="M406" s="306">
        <v>2015</v>
      </c>
      <c r="N406" s="70" t="s">
        <v>186</v>
      </c>
      <c r="O406" s="422">
        <f t="shared" si="268"/>
        <v>25982000</v>
      </c>
      <c r="P406" s="312" t="s">
        <v>98</v>
      </c>
      <c r="Q406" s="312"/>
      <c r="R406" s="312"/>
      <c r="S406" s="70" t="s">
        <v>1066</v>
      </c>
      <c r="T406" s="167">
        <v>5</v>
      </c>
      <c r="U406" s="167">
        <f t="shared" ref="U406" si="303">2016-M406+1</f>
        <v>2</v>
      </c>
      <c r="V406" s="586">
        <f t="shared" ref="V406" si="304">O406/T406</f>
        <v>5196400</v>
      </c>
      <c r="W406" s="586">
        <f t="shared" ref="W406" si="305">U406*V406</f>
        <v>10392800</v>
      </c>
      <c r="X406" s="586">
        <f t="shared" ref="X406" si="306">O406-W406</f>
        <v>15589200</v>
      </c>
      <c r="Y406" s="592">
        <f t="shared" si="270"/>
        <v>3</v>
      </c>
      <c r="Z406" s="586">
        <f t="shared" ref="Z406" si="307">O406/T406</f>
        <v>5196400</v>
      </c>
      <c r="AA406" s="586">
        <f t="shared" ref="AA406" si="308">Y406*Z406</f>
        <v>15589200</v>
      </c>
      <c r="AB406" s="586">
        <f t="shared" ref="AB406" si="309">O406-AA406</f>
        <v>10392800</v>
      </c>
      <c r="AC406" s="291" t="b">
        <f t="shared" ref="AC406" si="310">AA406+AB406=O406</f>
        <v>1</v>
      </c>
    </row>
    <row r="407" spans="1:29" ht="65.099999999999994" hidden="1" customHeight="1">
      <c r="A407" s="297" t="s">
        <v>1028</v>
      </c>
      <c r="B407" s="298">
        <v>37</v>
      </c>
      <c r="C407" s="299" t="s">
        <v>1088</v>
      </c>
      <c r="D407" s="300" t="s">
        <v>1089</v>
      </c>
      <c r="E407" s="70" t="s">
        <v>1031</v>
      </c>
      <c r="F407" s="306" t="s">
        <v>1085</v>
      </c>
      <c r="G407" s="311" t="s">
        <v>188</v>
      </c>
      <c r="H407" s="311" t="s">
        <v>188</v>
      </c>
      <c r="I407" s="352" t="s">
        <v>187</v>
      </c>
      <c r="J407" s="70">
        <v>1</v>
      </c>
      <c r="K407" s="312" t="s">
        <v>1619</v>
      </c>
      <c r="L407" s="419">
        <v>7700000</v>
      </c>
      <c r="M407" s="306">
        <v>2015</v>
      </c>
      <c r="N407" s="70" t="s">
        <v>186</v>
      </c>
      <c r="O407" s="422">
        <f t="shared" si="268"/>
        <v>7700000</v>
      </c>
      <c r="P407" s="312" t="s">
        <v>98</v>
      </c>
      <c r="Q407" s="312"/>
      <c r="R407" s="312"/>
      <c r="S407" s="70" t="s">
        <v>1066</v>
      </c>
      <c r="T407" s="167">
        <v>5</v>
      </c>
      <c r="U407" s="167">
        <f t="shared" si="269"/>
        <v>2</v>
      </c>
      <c r="V407" s="586">
        <f t="shared" si="78"/>
        <v>1540000</v>
      </c>
      <c r="W407" s="586">
        <f t="shared" si="79"/>
        <v>3080000</v>
      </c>
      <c r="X407" s="586">
        <f t="shared" si="80"/>
        <v>4620000</v>
      </c>
      <c r="Y407" s="592">
        <f t="shared" si="270"/>
        <v>3</v>
      </c>
      <c r="Z407" s="586">
        <f t="shared" si="82"/>
        <v>1540000</v>
      </c>
      <c r="AA407" s="586">
        <f t="shared" si="83"/>
        <v>4620000</v>
      </c>
      <c r="AB407" s="586">
        <f t="shared" si="84"/>
        <v>3080000</v>
      </c>
      <c r="AC407" s="291" t="b">
        <f t="shared" si="218"/>
        <v>1</v>
      </c>
    </row>
    <row r="408" spans="1:29" ht="65.099999999999994" hidden="1" customHeight="1">
      <c r="A408" s="297" t="s">
        <v>1028</v>
      </c>
      <c r="B408" s="298">
        <v>38</v>
      </c>
      <c r="C408" s="299" t="s">
        <v>1090</v>
      </c>
      <c r="D408" s="300" t="s">
        <v>1091</v>
      </c>
      <c r="E408" s="70" t="s">
        <v>1031</v>
      </c>
      <c r="F408" s="306" t="s">
        <v>1092</v>
      </c>
      <c r="G408" s="311" t="s">
        <v>188</v>
      </c>
      <c r="H408" s="311" t="s">
        <v>188</v>
      </c>
      <c r="I408" s="352" t="s">
        <v>187</v>
      </c>
      <c r="J408" s="70">
        <v>1</v>
      </c>
      <c r="K408" s="312" t="s">
        <v>1619</v>
      </c>
      <c r="L408" s="419">
        <v>2475000</v>
      </c>
      <c r="M408" s="306">
        <v>2015</v>
      </c>
      <c r="N408" s="70" t="s">
        <v>186</v>
      </c>
      <c r="O408" s="422">
        <f t="shared" si="268"/>
        <v>2475000</v>
      </c>
      <c r="P408" s="312" t="s">
        <v>98</v>
      </c>
      <c r="Q408" s="312"/>
      <c r="R408" s="312"/>
      <c r="S408" s="70" t="s">
        <v>1066</v>
      </c>
      <c r="T408" s="167">
        <v>5</v>
      </c>
      <c r="U408" s="167">
        <f t="shared" si="269"/>
        <v>2</v>
      </c>
      <c r="V408" s="586">
        <f t="shared" si="78"/>
        <v>495000</v>
      </c>
      <c r="W408" s="586">
        <f t="shared" si="79"/>
        <v>990000</v>
      </c>
      <c r="X408" s="586">
        <f t="shared" si="80"/>
        <v>1485000</v>
      </c>
      <c r="Y408" s="592">
        <f t="shared" si="270"/>
        <v>3</v>
      </c>
      <c r="Z408" s="586">
        <f t="shared" si="82"/>
        <v>495000</v>
      </c>
      <c r="AA408" s="586">
        <f t="shared" si="83"/>
        <v>1485000</v>
      </c>
      <c r="AB408" s="586">
        <f t="shared" si="84"/>
        <v>990000</v>
      </c>
      <c r="AC408" s="291" t="b">
        <f t="shared" si="218"/>
        <v>1</v>
      </c>
    </row>
    <row r="409" spans="1:29" ht="65.099999999999994" hidden="1" customHeight="1">
      <c r="A409" s="297" t="s">
        <v>1028</v>
      </c>
      <c r="B409" s="298">
        <v>39</v>
      </c>
      <c r="C409" s="299" t="s">
        <v>1093</v>
      </c>
      <c r="D409" s="300" t="s">
        <v>1094</v>
      </c>
      <c r="E409" s="70" t="s">
        <v>1031</v>
      </c>
      <c r="F409" s="306" t="s">
        <v>198</v>
      </c>
      <c r="G409" s="311" t="s">
        <v>188</v>
      </c>
      <c r="H409" s="311" t="s">
        <v>188</v>
      </c>
      <c r="I409" s="352" t="s">
        <v>187</v>
      </c>
      <c r="J409" s="70">
        <v>1</v>
      </c>
      <c r="K409" s="312" t="s">
        <v>1619</v>
      </c>
      <c r="L409" s="419">
        <v>498300</v>
      </c>
      <c r="M409" s="306">
        <v>2015</v>
      </c>
      <c r="N409" s="70" t="s">
        <v>186</v>
      </c>
      <c r="O409" s="422">
        <f t="shared" si="268"/>
        <v>498300</v>
      </c>
      <c r="P409" s="312" t="s">
        <v>98</v>
      </c>
      <c r="Q409" s="312"/>
      <c r="R409" s="312"/>
      <c r="S409" s="70" t="s">
        <v>1066</v>
      </c>
      <c r="T409" s="167">
        <v>5</v>
      </c>
      <c r="U409" s="167">
        <f t="shared" si="269"/>
        <v>2</v>
      </c>
      <c r="V409" s="586">
        <f t="shared" si="78"/>
        <v>99660</v>
      </c>
      <c r="W409" s="586">
        <f t="shared" si="79"/>
        <v>199320</v>
      </c>
      <c r="X409" s="586">
        <f t="shared" si="80"/>
        <v>298980</v>
      </c>
      <c r="Y409" s="592">
        <f t="shared" si="270"/>
        <v>3</v>
      </c>
      <c r="Z409" s="586">
        <f t="shared" si="82"/>
        <v>99660</v>
      </c>
      <c r="AA409" s="586">
        <f t="shared" si="83"/>
        <v>298980</v>
      </c>
      <c r="AB409" s="586">
        <f t="shared" si="84"/>
        <v>199320</v>
      </c>
      <c r="AC409" s="291" t="b">
        <f t="shared" si="218"/>
        <v>1</v>
      </c>
    </row>
    <row r="410" spans="1:29" ht="65.099999999999994" hidden="1" customHeight="1">
      <c r="A410" s="297" t="s">
        <v>1028</v>
      </c>
      <c r="B410" s="298">
        <v>40</v>
      </c>
      <c r="C410" s="299" t="s">
        <v>1095</v>
      </c>
      <c r="D410" s="300" t="s">
        <v>1096</v>
      </c>
      <c r="E410" s="70" t="s">
        <v>1097</v>
      </c>
      <c r="F410" s="306" t="s">
        <v>205</v>
      </c>
      <c r="G410" s="311" t="s">
        <v>188</v>
      </c>
      <c r="H410" s="311" t="s">
        <v>188</v>
      </c>
      <c r="I410" s="352" t="s">
        <v>237</v>
      </c>
      <c r="J410" s="70">
        <v>1</v>
      </c>
      <c r="K410" s="312" t="s">
        <v>1619</v>
      </c>
      <c r="L410" s="419">
        <v>600000</v>
      </c>
      <c r="M410" s="306">
        <v>2015</v>
      </c>
      <c r="N410" s="70" t="s">
        <v>186</v>
      </c>
      <c r="O410" s="422">
        <f t="shared" si="268"/>
        <v>600000</v>
      </c>
      <c r="P410" s="312" t="s">
        <v>98</v>
      </c>
      <c r="Q410" s="312"/>
      <c r="R410" s="312"/>
      <c r="S410" s="70" t="s">
        <v>1098</v>
      </c>
      <c r="T410" s="167">
        <v>5</v>
      </c>
      <c r="U410" s="167">
        <f t="shared" si="269"/>
        <v>2</v>
      </c>
      <c r="V410" s="586">
        <f t="shared" si="78"/>
        <v>120000</v>
      </c>
      <c r="W410" s="586">
        <f t="shared" si="79"/>
        <v>240000</v>
      </c>
      <c r="X410" s="586">
        <f t="shared" si="80"/>
        <v>360000</v>
      </c>
      <c r="Y410" s="592">
        <f t="shared" si="270"/>
        <v>3</v>
      </c>
      <c r="Z410" s="586">
        <f t="shared" si="82"/>
        <v>120000</v>
      </c>
      <c r="AA410" s="586">
        <f t="shared" si="83"/>
        <v>360000</v>
      </c>
      <c r="AB410" s="586">
        <f t="shared" si="84"/>
        <v>240000</v>
      </c>
      <c r="AC410" s="291" t="b">
        <f t="shared" si="218"/>
        <v>1</v>
      </c>
    </row>
    <row r="411" spans="1:29" ht="65.099999999999994" hidden="1" customHeight="1">
      <c r="A411" s="297" t="s">
        <v>1028</v>
      </c>
      <c r="B411" s="298">
        <v>41</v>
      </c>
      <c r="C411" s="299" t="s">
        <v>1095</v>
      </c>
      <c r="D411" s="300" t="s">
        <v>1096</v>
      </c>
      <c r="E411" s="70" t="s">
        <v>1097</v>
      </c>
      <c r="F411" s="306" t="s">
        <v>205</v>
      </c>
      <c r="G411" s="311" t="s">
        <v>188</v>
      </c>
      <c r="H411" s="311" t="s">
        <v>188</v>
      </c>
      <c r="I411" s="352" t="s">
        <v>237</v>
      </c>
      <c r="J411" s="70">
        <v>1</v>
      </c>
      <c r="K411" s="312" t="s">
        <v>1619</v>
      </c>
      <c r="L411" s="419">
        <v>600000</v>
      </c>
      <c r="M411" s="306">
        <v>2015</v>
      </c>
      <c r="N411" s="70" t="s">
        <v>186</v>
      </c>
      <c r="O411" s="422">
        <f t="shared" si="268"/>
        <v>600000</v>
      </c>
      <c r="P411" s="312" t="s">
        <v>98</v>
      </c>
      <c r="Q411" s="312"/>
      <c r="R411" s="312"/>
      <c r="S411" s="70" t="s">
        <v>1098</v>
      </c>
      <c r="T411" s="167">
        <v>5</v>
      </c>
      <c r="U411" s="167">
        <f t="shared" ref="U411:U463" si="311">2016-M411+1</f>
        <v>2</v>
      </c>
      <c r="V411" s="586">
        <f t="shared" ref="V411:V463" si="312">O411/T411</f>
        <v>120000</v>
      </c>
      <c r="W411" s="586">
        <f t="shared" ref="W411:W463" si="313">U411*V411</f>
        <v>240000</v>
      </c>
      <c r="X411" s="586">
        <f t="shared" ref="X411:X463" si="314">O411-W411</f>
        <v>360000</v>
      </c>
      <c r="Y411" s="592">
        <f t="shared" si="270"/>
        <v>3</v>
      </c>
      <c r="Z411" s="586">
        <f t="shared" ref="Z411:Z463" si="315">O411/T411</f>
        <v>120000</v>
      </c>
      <c r="AA411" s="586">
        <f t="shared" ref="AA411:AA463" si="316">Y411*Z411</f>
        <v>360000</v>
      </c>
      <c r="AB411" s="586">
        <f t="shared" ref="AB411:AB463" si="317">O411-AA411</f>
        <v>240000</v>
      </c>
      <c r="AC411" s="291" t="b">
        <f t="shared" ref="AC411:AC463" si="318">AA411+AB411=O411</f>
        <v>1</v>
      </c>
    </row>
    <row r="412" spans="1:29" ht="65.099999999999994" hidden="1" customHeight="1">
      <c r="A412" s="297" t="s">
        <v>1028</v>
      </c>
      <c r="B412" s="437">
        <v>42</v>
      </c>
      <c r="C412" s="611" t="s">
        <v>1095</v>
      </c>
      <c r="D412" s="480" t="s">
        <v>1096</v>
      </c>
      <c r="E412" s="363" t="s">
        <v>1097</v>
      </c>
      <c r="F412" s="439" t="s">
        <v>205</v>
      </c>
      <c r="G412" s="533" t="s">
        <v>188</v>
      </c>
      <c r="H412" s="533" t="s">
        <v>188</v>
      </c>
      <c r="I412" s="598" t="s">
        <v>237</v>
      </c>
      <c r="J412" s="363">
        <v>1</v>
      </c>
      <c r="K412" s="442" t="s">
        <v>1619</v>
      </c>
      <c r="L412" s="612">
        <v>600000</v>
      </c>
      <c r="M412" s="439">
        <v>2015</v>
      </c>
      <c r="N412" s="363" t="s">
        <v>186</v>
      </c>
      <c r="O412" s="440">
        <f t="shared" si="268"/>
        <v>600000</v>
      </c>
      <c r="P412" s="442" t="s">
        <v>98</v>
      </c>
      <c r="Q412" s="442"/>
      <c r="R412" s="442"/>
      <c r="S412" s="363" t="s">
        <v>1098</v>
      </c>
      <c r="T412" s="167">
        <v>5</v>
      </c>
      <c r="U412" s="167">
        <f t="shared" si="311"/>
        <v>2</v>
      </c>
      <c r="V412" s="586">
        <f t="shared" si="312"/>
        <v>120000</v>
      </c>
      <c r="W412" s="586">
        <f t="shared" si="313"/>
        <v>240000</v>
      </c>
      <c r="X412" s="586">
        <f t="shared" si="314"/>
        <v>360000</v>
      </c>
      <c r="Y412" s="592">
        <f t="shared" si="270"/>
        <v>3</v>
      </c>
      <c r="Z412" s="586">
        <f t="shared" si="315"/>
        <v>120000</v>
      </c>
      <c r="AA412" s="586">
        <f t="shared" si="316"/>
        <v>360000</v>
      </c>
      <c r="AB412" s="586">
        <f t="shared" si="317"/>
        <v>240000</v>
      </c>
      <c r="AC412" s="291" t="b">
        <f t="shared" si="318"/>
        <v>1</v>
      </c>
    </row>
    <row r="413" spans="1:29" ht="65.099999999999994" hidden="1" customHeight="1">
      <c r="A413" s="297" t="s">
        <v>1028</v>
      </c>
      <c r="B413" s="430">
        <v>43</v>
      </c>
      <c r="C413" s="613" t="s">
        <v>1095</v>
      </c>
      <c r="D413" s="522" t="s">
        <v>1096</v>
      </c>
      <c r="E413" s="432" t="s">
        <v>1097</v>
      </c>
      <c r="F413" s="433" t="s">
        <v>205</v>
      </c>
      <c r="G413" s="524" t="s">
        <v>188</v>
      </c>
      <c r="H413" s="524" t="s">
        <v>188</v>
      </c>
      <c r="I413" s="599" t="s">
        <v>237</v>
      </c>
      <c r="J413" s="432">
        <v>1</v>
      </c>
      <c r="K413" s="436" t="s">
        <v>1619</v>
      </c>
      <c r="L413" s="614">
        <v>600000</v>
      </c>
      <c r="M413" s="433">
        <v>2015</v>
      </c>
      <c r="N413" s="432" t="s">
        <v>186</v>
      </c>
      <c r="O413" s="434">
        <f t="shared" si="268"/>
        <v>600000</v>
      </c>
      <c r="P413" s="436" t="s">
        <v>98</v>
      </c>
      <c r="Q413" s="436"/>
      <c r="R413" s="436"/>
      <c r="S413" s="432" t="s">
        <v>1098</v>
      </c>
      <c r="T413" s="167">
        <v>5</v>
      </c>
      <c r="U413" s="167">
        <f t="shared" si="311"/>
        <v>2</v>
      </c>
      <c r="V413" s="586">
        <f t="shared" si="312"/>
        <v>120000</v>
      </c>
      <c r="W413" s="586">
        <f t="shared" si="313"/>
        <v>240000</v>
      </c>
      <c r="X413" s="586">
        <f t="shared" si="314"/>
        <v>360000</v>
      </c>
      <c r="Y413" s="592">
        <f t="shared" si="270"/>
        <v>3</v>
      </c>
      <c r="Z413" s="586">
        <f t="shared" si="315"/>
        <v>120000</v>
      </c>
      <c r="AA413" s="586">
        <f t="shared" si="316"/>
        <v>360000</v>
      </c>
      <c r="AB413" s="586">
        <f t="shared" si="317"/>
        <v>240000</v>
      </c>
      <c r="AC413" s="291" t="b">
        <f t="shared" si="318"/>
        <v>1</v>
      </c>
    </row>
    <row r="414" spans="1:29" ht="65.099999999999994" hidden="1" customHeight="1">
      <c r="A414" s="297" t="s">
        <v>1028</v>
      </c>
      <c r="B414" s="298">
        <v>44</v>
      </c>
      <c r="C414" s="299" t="s">
        <v>1095</v>
      </c>
      <c r="D414" s="300" t="s">
        <v>1096</v>
      </c>
      <c r="E414" s="70" t="s">
        <v>1097</v>
      </c>
      <c r="F414" s="306" t="s">
        <v>205</v>
      </c>
      <c r="G414" s="311" t="s">
        <v>188</v>
      </c>
      <c r="H414" s="311" t="s">
        <v>188</v>
      </c>
      <c r="I414" s="352" t="s">
        <v>237</v>
      </c>
      <c r="J414" s="70">
        <v>1</v>
      </c>
      <c r="K414" s="312" t="s">
        <v>1619</v>
      </c>
      <c r="L414" s="419">
        <v>600000</v>
      </c>
      <c r="M414" s="306">
        <v>2015</v>
      </c>
      <c r="N414" s="70" t="s">
        <v>186</v>
      </c>
      <c r="O414" s="422">
        <f t="shared" si="268"/>
        <v>600000</v>
      </c>
      <c r="P414" s="312" t="s">
        <v>98</v>
      </c>
      <c r="Q414" s="312"/>
      <c r="R414" s="312"/>
      <c r="S414" s="70" t="s">
        <v>1098</v>
      </c>
      <c r="T414" s="167">
        <v>5</v>
      </c>
      <c r="U414" s="167">
        <f t="shared" si="311"/>
        <v>2</v>
      </c>
      <c r="V414" s="586">
        <f t="shared" si="312"/>
        <v>120000</v>
      </c>
      <c r="W414" s="586">
        <f t="shared" si="313"/>
        <v>240000</v>
      </c>
      <c r="X414" s="586">
        <f t="shared" si="314"/>
        <v>360000</v>
      </c>
      <c r="Y414" s="592">
        <f t="shared" si="270"/>
        <v>3</v>
      </c>
      <c r="Z414" s="586">
        <f t="shared" si="315"/>
        <v>120000</v>
      </c>
      <c r="AA414" s="586">
        <f t="shared" si="316"/>
        <v>360000</v>
      </c>
      <c r="AB414" s="586">
        <f t="shared" si="317"/>
        <v>240000</v>
      </c>
      <c r="AC414" s="291" t="b">
        <f t="shared" si="318"/>
        <v>1</v>
      </c>
    </row>
    <row r="415" spans="1:29" ht="65.099999999999994" hidden="1" customHeight="1">
      <c r="A415" s="297" t="s">
        <v>1028</v>
      </c>
      <c r="B415" s="298">
        <v>45</v>
      </c>
      <c r="C415" s="299" t="s">
        <v>1095</v>
      </c>
      <c r="D415" s="300" t="s">
        <v>1096</v>
      </c>
      <c r="E415" s="70" t="s">
        <v>1097</v>
      </c>
      <c r="F415" s="306" t="s">
        <v>205</v>
      </c>
      <c r="G415" s="311" t="s">
        <v>188</v>
      </c>
      <c r="H415" s="311" t="s">
        <v>188</v>
      </c>
      <c r="I415" s="352" t="s">
        <v>237</v>
      </c>
      <c r="J415" s="70">
        <v>1</v>
      </c>
      <c r="K415" s="312" t="s">
        <v>1619</v>
      </c>
      <c r="L415" s="419">
        <v>600000</v>
      </c>
      <c r="M415" s="306">
        <v>2015</v>
      </c>
      <c r="N415" s="70" t="s">
        <v>186</v>
      </c>
      <c r="O415" s="422">
        <f t="shared" si="268"/>
        <v>600000</v>
      </c>
      <c r="P415" s="312" t="s">
        <v>98</v>
      </c>
      <c r="Q415" s="312"/>
      <c r="R415" s="312"/>
      <c r="S415" s="70" t="s">
        <v>1098</v>
      </c>
      <c r="T415" s="167">
        <v>5</v>
      </c>
      <c r="U415" s="167">
        <f t="shared" si="311"/>
        <v>2</v>
      </c>
      <c r="V415" s="586">
        <f t="shared" si="312"/>
        <v>120000</v>
      </c>
      <c r="W415" s="586">
        <f t="shared" si="313"/>
        <v>240000</v>
      </c>
      <c r="X415" s="586">
        <f t="shared" si="314"/>
        <v>360000</v>
      </c>
      <c r="Y415" s="592">
        <f t="shared" si="270"/>
        <v>3</v>
      </c>
      <c r="Z415" s="586">
        <f t="shared" si="315"/>
        <v>120000</v>
      </c>
      <c r="AA415" s="586">
        <f t="shared" si="316"/>
        <v>360000</v>
      </c>
      <c r="AB415" s="586">
        <f t="shared" si="317"/>
        <v>240000</v>
      </c>
      <c r="AC415" s="291" t="b">
        <f t="shared" si="318"/>
        <v>1</v>
      </c>
    </row>
    <row r="416" spans="1:29" ht="65.099999999999994" hidden="1" customHeight="1">
      <c r="A416" s="297" t="s">
        <v>1028</v>
      </c>
      <c r="B416" s="298">
        <v>46</v>
      </c>
      <c r="C416" s="299" t="s">
        <v>1095</v>
      </c>
      <c r="D416" s="300" t="s">
        <v>1096</v>
      </c>
      <c r="E416" s="70" t="s">
        <v>1097</v>
      </c>
      <c r="F416" s="306" t="s">
        <v>205</v>
      </c>
      <c r="G416" s="311" t="s">
        <v>188</v>
      </c>
      <c r="H416" s="311" t="s">
        <v>188</v>
      </c>
      <c r="I416" s="352" t="s">
        <v>237</v>
      </c>
      <c r="J416" s="70">
        <v>1</v>
      </c>
      <c r="K416" s="312" t="s">
        <v>1619</v>
      </c>
      <c r="L416" s="419">
        <v>600000</v>
      </c>
      <c r="M416" s="306">
        <v>2015</v>
      </c>
      <c r="N416" s="70" t="s">
        <v>186</v>
      </c>
      <c r="O416" s="422">
        <f t="shared" si="268"/>
        <v>600000</v>
      </c>
      <c r="P416" s="312" t="s">
        <v>98</v>
      </c>
      <c r="Q416" s="312"/>
      <c r="R416" s="312"/>
      <c r="S416" s="70" t="s">
        <v>1098</v>
      </c>
      <c r="T416" s="167">
        <v>5</v>
      </c>
      <c r="U416" s="167">
        <f t="shared" si="311"/>
        <v>2</v>
      </c>
      <c r="V416" s="586">
        <f t="shared" si="312"/>
        <v>120000</v>
      </c>
      <c r="W416" s="586">
        <f t="shared" si="313"/>
        <v>240000</v>
      </c>
      <c r="X416" s="586">
        <f t="shared" si="314"/>
        <v>360000</v>
      </c>
      <c r="Y416" s="592">
        <f t="shared" si="270"/>
        <v>3</v>
      </c>
      <c r="Z416" s="586">
        <f t="shared" si="315"/>
        <v>120000</v>
      </c>
      <c r="AA416" s="586">
        <f t="shared" si="316"/>
        <v>360000</v>
      </c>
      <c r="AB416" s="586">
        <f t="shared" si="317"/>
        <v>240000</v>
      </c>
      <c r="AC416" s="291" t="b">
        <f t="shared" si="318"/>
        <v>1</v>
      </c>
    </row>
    <row r="417" spans="1:29" ht="65.099999999999994" hidden="1" customHeight="1">
      <c r="A417" s="297" t="s">
        <v>1028</v>
      </c>
      <c r="B417" s="298">
        <v>47</v>
      </c>
      <c r="C417" s="299" t="s">
        <v>1095</v>
      </c>
      <c r="D417" s="300" t="s">
        <v>1096</v>
      </c>
      <c r="E417" s="70" t="s">
        <v>1097</v>
      </c>
      <c r="F417" s="306" t="s">
        <v>205</v>
      </c>
      <c r="G417" s="311" t="s">
        <v>188</v>
      </c>
      <c r="H417" s="311" t="s">
        <v>188</v>
      </c>
      <c r="I417" s="352" t="s">
        <v>237</v>
      </c>
      <c r="J417" s="70">
        <v>1</v>
      </c>
      <c r="K417" s="312" t="s">
        <v>1619</v>
      </c>
      <c r="L417" s="419">
        <v>600000</v>
      </c>
      <c r="M417" s="306">
        <v>2015</v>
      </c>
      <c r="N417" s="70" t="s">
        <v>186</v>
      </c>
      <c r="O417" s="422">
        <f t="shared" si="268"/>
        <v>600000</v>
      </c>
      <c r="P417" s="312" t="s">
        <v>98</v>
      </c>
      <c r="Q417" s="312"/>
      <c r="R417" s="312"/>
      <c r="S417" s="70" t="s">
        <v>1098</v>
      </c>
      <c r="T417" s="167">
        <v>5</v>
      </c>
      <c r="U417" s="167">
        <f t="shared" si="311"/>
        <v>2</v>
      </c>
      <c r="V417" s="586">
        <f t="shared" si="312"/>
        <v>120000</v>
      </c>
      <c r="W417" s="586">
        <f t="shared" si="313"/>
        <v>240000</v>
      </c>
      <c r="X417" s="586">
        <f t="shared" si="314"/>
        <v>360000</v>
      </c>
      <c r="Y417" s="592">
        <f t="shared" si="270"/>
        <v>3</v>
      </c>
      <c r="Z417" s="586">
        <f t="shared" si="315"/>
        <v>120000</v>
      </c>
      <c r="AA417" s="586">
        <f t="shared" si="316"/>
        <v>360000</v>
      </c>
      <c r="AB417" s="586">
        <f t="shared" si="317"/>
        <v>240000</v>
      </c>
      <c r="AC417" s="291" t="b">
        <f t="shared" si="318"/>
        <v>1</v>
      </c>
    </row>
    <row r="418" spans="1:29" ht="65.099999999999994" hidden="1" customHeight="1">
      <c r="A418" s="297" t="s">
        <v>1028</v>
      </c>
      <c r="B418" s="298">
        <v>48</v>
      </c>
      <c r="C418" s="299" t="s">
        <v>1095</v>
      </c>
      <c r="D418" s="300" t="s">
        <v>1096</v>
      </c>
      <c r="E418" s="70" t="s">
        <v>1097</v>
      </c>
      <c r="F418" s="306" t="s">
        <v>205</v>
      </c>
      <c r="G418" s="311" t="s">
        <v>188</v>
      </c>
      <c r="H418" s="311" t="s">
        <v>188</v>
      </c>
      <c r="I418" s="352" t="s">
        <v>237</v>
      </c>
      <c r="J418" s="70">
        <v>1</v>
      </c>
      <c r="K418" s="312" t="s">
        <v>1619</v>
      </c>
      <c r="L418" s="419">
        <v>600000</v>
      </c>
      <c r="M418" s="306">
        <v>2015</v>
      </c>
      <c r="N418" s="70" t="s">
        <v>186</v>
      </c>
      <c r="O418" s="422">
        <f t="shared" si="268"/>
        <v>600000</v>
      </c>
      <c r="P418" s="312" t="s">
        <v>98</v>
      </c>
      <c r="Q418" s="312"/>
      <c r="R418" s="312"/>
      <c r="S418" s="70" t="s">
        <v>1098</v>
      </c>
      <c r="T418" s="167">
        <v>5</v>
      </c>
      <c r="U418" s="167">
        <f t="shared" si="311"/>
        <v>2</v>
      </c>
      <c r="V418" s="586">
        <f t="shared" si="312"/>
        <v>120000</v>
      </c>
      <c r="W418" s="586">
        <f t="shared" si="313"/>
        <v>240000</v>
      </c>
      <c r="X418" s="586">
        <f t="shared" si="314"/>
        <v>360000</v>
      </c>
      <c r="Y418" s="592">
        <f t="shared" si="270"/>
        <v>3</v>
      </c>
      <c r="Z418" s="586">
        <f t="shared" si="315"/>
        <v>120000</v>
      </c>
      <c r="AA418" s="586">
        <f t="shared" si="316"/>
        <v>360000</v>
      </c>
      <c r="AB418" s="586">
        <f t="shared" si="317"/>
        <v>240000</v>
      </c>
      <c r="AC418" s="291" t="b">
        <f t="shared" si="318"/>
        <v>1</v>
      </c>
    </row>
    <row r="419" spans="1:29" ht="65.099999999999994" hidden="1" customHeight="1">
      <c r="A419" s="297" t="s">
        <v>1028</v>
      </c>
      <c r="B419" s="298">
        <v>49</v>
      </c>
      <c r="C419" s="299" t="s">
        <v>1095</v>
      </c>
      <c r="D419" s="300" t="s">
        <v>1096</v>
      </c>
      <c r="E419" s="70" t="s">
        <v>1097</v>
      </c>
      <c r="F419" s="306" t="s">
        <v>205</v>
      </c>
      <c r="G419" s="311" t="s">
        <v>188</v>
      </c>
      <c r="H419" s="311" t="s">
        <v>188</v>
      </c>
      <c r="I419" s="352" t="s">
        <v>237</v>
      </c>
      <c r="J419" s="70">
        <v>1</v>
      </c>
      <c r="K419" s="312" t="s">
        <v>1619</v>
      </c>
      <c r="L419" s="419">
        <v>600000</v>
      </c>
      <c r="M419" s="306">
        <v>2015</v>
      </c>
      <c r="N419" s="70" t="s">
        <v>186</v>
      </c>
      <c r="O419" s="422">
        <f t="shared" si="268"/>
        <v>600000</v>
      </c>
      <c r="P419" s="312" t="s">
        <v>98</v>
      </c>
      <c r="Q419" s="312"/>
      <c r="R419" s="312"/>
      <c r="S419" s="70" t="s">
        <v>1098</v>
      </c>
      <c r="T419" s="167">
        <v>5</v>
      </c>
      <c r="U419" s="167">
        <f t="shared" si="311"/>
        <v>2</v>
      </c>
      <c r="V419" s="586">
        <f t="shared" si="312"/>
        <v>120000</v>
      </c>
      <c r="W419" s="586">
        <f t="shared" si="313"/>
        <v>240000</v>
      </c>
      <c r="X419" s="586">
        <f t="shared" si="314"/>
        <v>360000</v>
      </c>
      <c r="Y419" s="592">
        <f t="shared" si="270"/>
        <v>3</v>
      </c>
      <c r="Z419" s="586">
        <f t="shared" si="315"/>
        <v>120000</v>
      </c>
      <c r="AA419" s="586">
        <f t="shared" si="316"/>
        <v>360000</v>
      </c>
      <c r="AB419" s="586">
        <f t="shared" si="317"/>
        <v>240000</v>
      </c>
      <c r="AC419" s="291" t="b">
        <f t="shared" si="318"/>
        <v>1</v>
      </c>
    </row>
    <row r="420" spans="1:29" ht="65.099999999999994" hidden="1" customHeight="1">
      <c r="A420" s="297" t="s">
        <v>1028</v>
      </c>
      <c r="B420" s="298">
        <v>50</v>
      </c>
      <c r="C420" s="299" t="s">
        <v>1095</v>
      </c>
      <c r="D420" s="300" t="s">
        <v>1096</v>
      </c>
      <c r="E420" s="70" t="s">
        <v>1097</v>
      </c>
      <c r="F420" s="306" t="s">
        <v>205</v>
      </c>
      <c r="G420" s="311" t="s">
        <v>188</v>
      </c>
      <c r="H420" s="311" t="s">
        <v>188</v>
      </c>
      <c r="I420" s="352" t="s">
        <v>237</v>
      </c>
      <c r="J420" s="70">
        <v>1</v>
      </c>
      <c r="K420" s="312" t="s">
        <v>1619</v>
      </c>
      <c r="L420" s="419">
        <v>600000</v>
      </c>
      <c r="M420" s="306">
        <v>2015</v>
      </c>
      <c r="N420" s="70" t="s">
        <v>186</v>
      </c>
      <c r="O420" s="422">
        <f t="shared" si="268"/>
        <v>600000</v>
      </c>
      <c r="P420" s="312" t="s">
        <v>98</v>
      </c>
      <c r="Q420" s="312"/>
      <c r="R420" s="312"/>
      <c r="S420" s="70" t="s">
        <v>1098</v>
      </c>
      <c r="T420" s="167">
        <v>5</v>
      </c>
      <c r="U420" s="167">
        <f t="shared" si="311"/>
        <v>2</v>
      </c>
      <c r="V420" s="586">
        <f t="shared" si="312"/>
        <v>120000</v>
      </c>
      <c r="W420" s="586">
        <f t="shared" si="313"/>
        <v>240000</v>
      </c>
      <c r="X420" s="586">
        <f t="shared" si="314"/>
        <v>360000</v>
      </c>
      <c r="Y420" s="592">
        <f t="shared" si="270"/>
        <v>3</v>
      </c>
      <c r="Z420" s="586">
        <f t="shared" si="315"/>
        <v>120000</v>
      </c>
      <c r="AA420" s="586">
        <f t="shared" si="316"/>
        <v>360000</v>
      </c>
      <c r="AB420" s="586">
        <f t="shared" si="317"/>
        <v>240000</v>
      </c>
      <c r="AC420" s="291" t="b">
        <f t="shared" si="318"/>
        <v>1</v>
      </c>
    </row>
    <row r="421" spans="1:29" ht="65.099999999999994" hidden="1" customHeight="1">
      <c r="A421" s="297" t="s">
        <v>1028</v>
      </c>
      <c r="B421" s="437">
        <v>51</v>
      </c>
      <c r="C421" s="611" t="s">
        <v>1095</v>
      </c>
      <c r="D421" s="480" t="s">
        <v>1096</v>
      </c>
      <c r="E421" s="363" t="s">
        <v>1097</v>
      </c>
      <c r="F421" s="439" t="s">
        <v>205</v>
      </c>
      <c r="G421" s="533" t="s">
        <v>188</v>
      </c>
      <c r="H421" s="533" t="s">
        <v>188</v>
      </c>
      <c r="I421" s="598" t="s">
        <v>237</v>
      </c>
      <c r="J421" s="363">
        <v>1</v>
      </c>
      <c r="K421" s="442" t="s">
        <v>1619</v>
      </c>
      <c r="L421" s="612">
        <v>600000</v>
      </c>
      <c r="M421" s="439">
        <v>2015</v>
      </c>
      <c r="N421" s="363" t="s">
        <v>186</v>
      </c>
      <c r="O421" s="440">
        <f t="shared" si="268"/>
        <v>600000</v>
      </c>
      <c r="P421" s="442" t="s">
        <v>98</v>
      </c>
      <c r="Q421" s="442"/>
      <c r="R421" s="442"/>
      <c r="S421" s="363" t="s">
        <v>1098</v>
      </c>
      <c r="T421" s="167">
        <v>5</v>
      </c>
      <c r="U421" s="167">
        <f t="shared" si="311"/>
        <v>2</v>
      </c>
      <c r="V421" s="586">
        <f t="shared" si="312"/>
        <v>120000</v>
      </c>
      <c r="W421" s="586">
        <f t="shared" si="313"/>
        <v>240000</v>
      </c>
      <c r="X421" s="586">
        <f t="shared" si="314"/>
        <v>360000</v>
      </c>
      <c r="Y421" s="592">
        <f t="shared" si="270"/>
        <v>3</v>
      </c>
      <c r="Z421" s="586">
        <f t="shared" si="315"/>
        <v>120000</v>
      </c>
      <c r="AA421" s="586">
        <f t="shared" si="316"/>
        <v>360000</v>
      </c>
      <c r="AB421" s="586">
        <f t="shared" si="317"/>
        <v>240000</v>
      </c>
      <c r="AC421" s="291" t="b">
        <f t="shared" si="318"/>
        <v>1</v>
      </c>
    </row>
    <row r="422" spans="1:29" ht="65.099999999999994" hidden="1" customHeight="1">
      <c r="A422" s="297" t="s">
        <v>1028</v>
      </c>
      <c r="B422" s="430">
        <v>52</v>
      </c>
      <c r="C422" s="613" t="s">
        <v>1095</v>
      </c>
      <c r="D422" s="522" t="s">
        <v>1096</v>
      </c>
      <c r="E422" s="432" t="s">
        <v>1097</v>
      </c>
      <c r="F422" s="433" t="s">
        <v>205</v>
      </c>
      <c r="G422" s="524" t="s">
        <v>188</v>
      </c>
      <c r="H422" s="524" t="s">
        <v>188</v>
      </c>
      <c r="I422" s="599" t="s">
        <v>237</v>
      </c>
      <c r="J422" s="432">
        <v>1</v>
      </c>
      <c r="K422" s="436" t="s">
        <v>1619</v>
      </c>
      <c r="L422" s="614">
        <v>600000</v>
      </c>
      <c r="M422" s="433">
        <v>2015</v>
      </c>
      <c r="N422" s="432" t="s">
        <v>186</v>
      </c>
      <c r="O422" s="434">
        <f t="shared" si="268"/>
        <v>600000</v>
      </c>
      <c r="P422" s="436" t="s">
        <v>98</v>
      </c>
      <c r="Q422" s="436"/>
      <c r="R422" s="436"/>
      <c r="S422" s="432" t="s">
        <v>1098</v>
      </c>
      <c r="T422" s="167">
        <v>5</v>
      </c>
      <c r="U422" s="167">
        <f t="shared" si="311"/>
        <v>2</v>
      </c>
      <c r="V422" s="586">
        <f t="shared" si="312"/>
        <v>120000</v>
      </c>
      <c r="W422" s="586">
        <f t="shared" si="313"/>
        <v>240000</v>
      </c>
      <c r="X422" s="586">
        <f t="shared" si="314"/>
        <v>360000</v>
      </c>
      <c r="Y422" s="592">
        <f t="shared" si="270"/>
        <v>3</v>
      </c>
      <c r="Z422" s="586">
        <f t="shared" si="315"/>
        <v>120000</v>
      </c>
      <c r="AA422" s="586">
        <f t="shared" si="316"/>
        <v>360000</v>
      </c>
      <c r="AB422" s="586">
        <f t="shared" si="317"/>
        <v>240000</v>
      </c>
      <c r="AC422" s="291" t="b">
        <f t="shared" si="318"/>
        <v>1</v>
      </c>
    </row>
    <row r="423" spans="1:29" ht="65.099999999999994" hidden="1" customHeight="1">
      <c r="A423" s="297" t="s">
        <v>1028</v>
      </c>
      <c r="B423" s="298">
        <v>53</v>
      </c>
      <c r="C423" s="299" t="s">
        <v>1095</v>
      </c>
      <c r="D423" s="300" t="s">
        <v>1096</v>
      </c>
      <c r="E423" s="70" t="s">
        <v>1097</v>
      </c>
      <c r="F423" s="306" t="s">
        <v>205</v>
      </c>
      <c r="G423" s="311" t="s">
        <v>188</v>
      </c>
      <c r="H423" s="311" t="s">
        <v>188</v>
      </c>
      <c r="I423" s="352" t="s">
        <v>237</v>
      </c>
      <c r="J423" s="70">
        <v>1</v>
      </c>
      <c r="K423" s="312" t="s">
        <v>1619</v>
      </c>
      <c r="L423" s="419">
        <v>600000</v>
      </c>
      <c r="M423" s="306">
        <v>2015</v>
      </c>
      <c r="N423" s="70" t="s">
        <v>186</v>
      </c>
      <c r="O423" s="422">
        <f t="shared" si="268"/>
        <v>600000</v>
      </c>
      <c r="P423" s="312" t="s">
        <v>98</v>
      </c>
      <c r="Q423" s="312"/>
      <c r="R423" s="312"/>
      <c r="S423" s="70" t="s">
        <v>1098</v>
      </c>
      <c r="T423" s="167">
        <v>5</v>
      </c>
      <c r="U423" s="167">
        <f t="shared" si="311"/>
        <v>2</v>
      </c>
      <c r="V423" s="586">
        <f t="shared" si="312"/>
        <v>120000</v>
      </c>
      <c r="W423" s="586">
        <f t="shared" si="313"/>
        <v>240000</v>
      </c>
      <c r="X423" s="586">
        <f t="shared" si="314"/>
        <v>360000</v>
      </c>
      <c r="Y423" s="592">
        <f t="shared" si="270"/>
        <v>3</v>
      </c>
      <c r="Z423" s="586">
        <f t="shared" si="315"/>
        <v>120000</v>
      </c>
      <c r="AA423" s="586">
        <f t="shared" si="316"/>
        <v>360000</v>
      </c>
      <c r="AB423" s="586">
        <f t="shared" si="317"/>
        <v>240000</v>
      </c>
      <c r="AC423" s="291" t="b">
        <f t="shared" si="318"/>
        <v>1</v>
      </c>
    </row>
    <row r="424" spans="1:29" ht="65.099999999999994" hidden="1" customHeight="1">
      <c r="A424" s="297" t="s">
        <v>1028</v>
      </c>
      <c r="B424" s="298">
        <v>54</v>
      </c>
      <c r="C424" s="299" t="s">
        <v>1095</v>
      </c>
      <c r="D424" s="300" t="s">
        <v>1096</v>
      </c>
      <c r="E424" s="70" t="s">
        <v>1097</v>
      </c>
      <c r="F424" s="306" t="s">
        <v>205</v>
      </c>
      <c r="G424" s="311" t="s">
        <v>188</v>
      </c>
      <c r="H424" s="311" t="s">
        <v>188</v>
      </c>
      <c r="I424" s="352" t="s">
        <v>237</v>
      </c>
      <c r="J424" s="70">
        <v>1</v>
      </c>
      <c r="K424" s="312" t="s">
        <v>1619</v>
      </c>
      <c r="L424" s="419">
        <v>600000</v>
      </c>
      <c r="M424" s="306">
        <v>2015</v>
      </c>
      <c r="N424" s="70" t="s">
        <v>186</v>
      </c>
      <c r="O424" s="422">
        <f t="shared" si="268"/>
        <v>600000</v>
      </c>
      <c r="P424" s="312" t="s">
        <v>98</v>
      </c>
      <c r="Q424" s="312"/>
      <c r="R424" s="312"/>
      <c r="S424" s="70" t="s">
        <v>1098</v>
      </c>
      <c r="T424" s="167">
        <v>5</v>
      </c>
      <c r="U424" s="167">
        <f t="shared" si="311"/>
        <v>2</v>
      </c>
      <c r="V424" s="586">
        <f t="shared" si="312"/>
        <v>120000</v>
      </c>
      <c r="W424" s="586">
        <f t="shared" si="313"/>
        <v>240000</v>
      </c>
      <c r="X424" s="586">
        <f t="shared" si="314"/>
        <v>360000</v>
      </c>
      <c r="Y424" s="592">
        <f t="shared" si="270"/>
        <v>3</v>
      </c>
      <c r="Z424" s="586">
        <f t="shared" si="315"/>
        <v>120000</v>
      </c>
      <c r="AA424" s="586">
        <f t="shared" si="316"/>
        <v>360000</v>
      </c>
      <c r="AB424" s="586">
        <f t="shared" si="317"/>
        <v>240000</v>
      </c>
      <c r="AC424" s="291" t="b">
        <f t="shared" si="318"/>
        <v>1</v>
      </c>
    </row>
    <row r="425" spans="1:29" ht="65.099999999999994" hidden="1" customHeight="1">
      <c r="A425" s="297" t="s">
        <v>1028</v>
      </c>
      <c r="B425" s="298">
        <v>55</v>
      </c>
      <c r="C425" s="299" t="s">
        <v>1095</v>
      </c>
      <c r="D425" s="300" t="s">
        <v>1096</v>
      </c>
      <c r="E425" s="70" t="s">
        <v>1097</v>
      </c>
      <c r="F425" s="306" t="s">
        <v>205</v>
      </c>
      <c r="G425" s="311" t="s">
        <v>188</v>
      </c>
      <c r="H425" s="311" t="s">
        <v>188</v>
      </c>
      <c r="I425" s="352" t="s">
        <v>237</v>
      </c>
      <c r="J425" s="70">
        <v>1</v>
      </c>
      <c r="K425" s="312" t="s">
        <v>1619</v>
      </c>
      <c r="L425" s="419">
        <v>600000</v>
      </c>
      <c r="M425" s="306">
        <v>2015</v>
      </c>
      <c r="N425" s="70" t="s">
        <v>186</v>
      </c>
      <c r="O425" s="422">
        <f t="shared" si="268"/>
        <v>600000</v>
      </c>
      <c r="P425" s="312" t="s">
        <v>98</v>
      </c>
      <c r="Q425" s="312"/>
      <c r="R425" s="312"/>
      <c r="S425" s="70" t="s">
        <v>1098</v>
      </c>
      <c r="T425" s="167">
        <v>5</v>
      </c>
      <c r="U425" s="167">
        <f t="shared" si="311"/>
        <v>2</v>
      </c>
      <c r="V425" s="586">
        <f t="shared" si="312"/>
        <v>120000</v>
      </c>
      <c r="W425" s="586">
        <f t="shared" si="313"/>
        <v>240000</v>
      </c>
      <c r="X425" s="586">
        <f t="shared" si="314"/>
        <v>360000</v>
      </c>
      <c r="Y425" s="592">
        <f t="shared" si="270"/>
        <v>3</v>
      </c>
      <c r="Z425" s="586">
        <f t="shared" si="315"/>
        <v>120000</v>
      </c>
      <c r="AA425" s="586">
        <f t="shared" si="316"/>
        <v>360000</v>
      </c>
      <c r="AB425" s="586">
        <f t="shared" si="317"/>
        <v>240000</v>
      </c>
      <c r="AC425" s="291" t="b">
        <f t="shared" si="318"/>
        <v>1</v>
      </c>
    </row>
    <row r="426" spans="1:29" ht="65.099999999999994" hidden="1" customHeight="1">
      <c r="A426" s="297" t="s">
        <v>1028</v>
      </c>
      <c r="B426" s="298">
        <v>56</v>
      </c>
      <c r="C426" s="299" t="s">
        <v>1095</v>
      </c>
      <c r="D426" s="300" t="s">
        <v>1096</v>
      </c>
      <c r="E426" s="70" t="s">
        <v>1097</v>
      </c>
      <c r="F426" s="306" t="s">
        <v>205</v>
      </c>
      <c r="G426" s="311" t="s">
        <v>188</v>
      </c>
      <c r="H426" s="311" t="s">
        <v>188</v>
      </c>
      <c r="I426" s="352" t="s">
        <v>237</v>
      </c>
      <c r="J426" s="70">
        <v>1</v>
      </c>
      <c r="K426" s="312" t="s">
        <v>1619</v>
      </c>
      <c r="L426" s="419">
        <v>600000</v>
      </c>
      <c r="M426" s="306">
        <v>2015</v>
      </c>
      <c r="N426" s="70" t="s">
        <v>186</v>
      </c>
      <c r="O426" s="422">
        <f t="shared" si="268"/>
        <v>600000</v>
      </c>
      <c r="P426" s="312" t="s">
        <v>98</v>
      </c>
      <c r="Q426" s="312"/>
      <c r="R426" s="312"/>
      <c r="S426" s="70" t="s">
        <v>1098</v>
      </c>
      <c r="T426" s="167">
        <v>5</v>
      </c>
      <c r="U426" s="167">
        <f t="shared" si="311"/>
        <v>2</v>
      </c>
      <c r="V426" s="586">
        <f t="shared" si="312"/>
        <v>120000</v>
      </c>
      <c r="W426" s="586">
        <f t="shared" si="313"/>
        <v>240000</v>
      </c>
      <c r="X426" s="586">
        <f t="shared" si="314"/>
        <v>360000</v>
      </c>
      <c r="Y426" s="592">
        <f t="shared" si="270"/>
        <v>3</v>
      </c>
      <c r="Z426" s="586">
        <f t="shared" si="315"/>
        <v>120000</v>
      </c>
      <c r="AA426" s="586">
        <f t="shared" si="316"/>
        <v>360000</v>
      </c>
      <c r="AB426" s="586">
        <f t="shared" si="317"/>
        <v>240000</v>
      </c>
      <c r="AC426" s="291" t="b">
        <f t="shared" si="318"/>
        <v>1</v>
      </c>
    </row>
    <row r="427" spans="1:29" ht="65.099999999999994" hidden="1" customHeight="1">
      <c r="A427" s="297" t="s">
        <v>1028</v>
      </c>
      <c r="B427" s="298">
        <v>57</v>
      </c>
      <c r="C427" s="299" t="s">
        <v>1095</v>
      </c>
      <c r="D427" s="300" t="s">
        <v>1096</v>
      </c>
      <c r="E427" s="70" t="s">
        <v>1097</v>
      </c>
      <c r="F427" s="306" t="s">
        <v>205</v>
      </c>
      <c r="G427" s="311" t="s">
        <v>188</v>
      </c>
      <c r="H427" s="311" t="s">
        <v>188</v>
      </c>
      <c r="I427" s="352" t="s">
        <v>237</v>
      </c>
      <c r="J427" s="70">
        <v>1</v>
      </c>
      <c r="K427" s="312" t="s">
        <v>1619</v>
      </c>
      <c r="L427" s="419">
        <v>600000</v>
      </c>
      <c r="M427" s="306">
        <v>2015</v>
      </c>
      <c r="N427" s="70" t="s">
        <v>186</v>
      </c>
      <c r="O427" s="422">
        <f t="shared" si="268"/>
        <v>600000</v>
      </c>
      <c r="P427" s="312" t="s">
        <v>98</v>
      </c>
      <c r="Q427" s="312"/>
      <c r="R427" s="312"/>
      <c r="S427" s="70" t="s">
        <v>1098</v>
      </c>
      <c r="T427" s="167">
        <v>5</v>
      </c>
      <c r="U427" s="167">
        <f t="shared" si="311"/>
        <v>2</v>
      </c>
      <c r="V427" s="586">
        <f t="shared" si="312"/>
        <v>120000</v>
      </c>
      <c r="W427" s="586">
        <f t="shared" si="313"/>
        <v>240000</v>
      </c>
      <c r="X427" s="586">
        <f t="shared" si="314"/>
        <v>360000</v>
      </c>
      <c r="Y427" s="592">
        <f t="shared" si="270"/>
        <v>3</v>
      </c>
      <c r="Z427" s="586">
        <f t="shared" si="315"/>
        <v>120000</v>
      </c>
      <c r="AA427" s="586">
        <f t="shared" si="316"/>
        <v>360000</v>
      </c>
      <c r="AB427" s="586">
        <f t="shared" si="317"/>
        <v>240000</v>
      </c>
      <c r="AC427" s="291" t="b">
        <f t="shared" si="318"/>
        <v>1</v>
      </c>
    </row>
    <row r="428" spans="1:29" ht="65.099999999999994" hidden="1" customHeight="1">
      <c r="A428" s="297" t="s">
        <v>1028</v>
      </c>
      <c r="B428" s="298">
        <v>58</v>
      </c>
      <c r="C428" s="299" t="s">
        <v>1095</v>
      </c>
      <c r="D428" s="300" t="s">
        <v>1096</v>
      </c>
      <c r="E428" s="70" t="s">
        <v>1097</v>
      </c>
      <c r="F428" s="306" t="s">
        <v>205</v>
      </c>
      <c r="G428" s="311" t="s">
        <v>188</v>
      </c>
      <c r="H428" s="311" t="s">
        <v>188</v>
      </c>
      <c r="I428" s="352" t="s">
        <v>237</v>
      </c>
      <c r="J428" s="70">
        <v>1</v>
      </c>
      <c r="K428" s="312" t="s">
        <v>1619</v>
      </c>
      <c r="L428" s="419">
        <v>600000</v>
      </c>
      <c r="M428" s="306">
        <v>2015</v>
      </c>
      <c r="N428" s="70" t="s">
        <v>186</v>
      </c>
      <c r="O428" s="422">
        <f t="shared" si="268"/>
        <v>600000</v>
      </c>
      <c r="P428" s="312" t="s">
        <v>98</v>
      </c>
      <c r="Q428" s="312"/>
      <c r="R428" s="312"/>
      <c r="S428" s="70" t="s">
        <v>1098</v>
      </c>
      <c r="T428" s="167">
        <v>5</v>
      </c>
      <c r="U428" s="167">
        <f t="shared" si="311"/>
        <v>2</v>
      </c>
      <c r="V428" s="586">
        <f t="shared" si="312"/>
        <v>120000</v>
      </c>
      <c r="W428" s="586">
        <f t="shared" si="313"/>
        <v>240000</v>
      </c>
      <c r="X428" s="586">
        <f t="shared" si="314"/>
        <v>360000</v>
      </c>
      <c r="Y428" s="592">
        <f t="shared" si="270"/>
        <v>3</v>
      </c>
      <c r="Z428" s="586">
        <f t="shared" si="315"/>
        <v>120000</v>
      </c>
      <c r="AA428" s="586">
        <f t="shared" si="316"/>
        <v>360000</v>
      </c>
      <c r="AB428" s="586">
        <f t="shared" si="317"/>
        <v>240000</v>
      </c>
      <c r="AC428" s="291" t="b">
        <f t="shared" si="318"/>
        <v>1</v>
      </c>
    </row>
    <row r="429" spans="1:29" ht="65.099999999999994" hidden="1" customHeight="1">
      <c r="A429" s="297" t="s">
        <v>1028</v>
      </c>
      <c r="B429" s="298">
        <v>59</v>
      </c>
      <c r="C429" s="299" t="s">
        <v>1095</v>
      </c>
      <c r="D429" s="300" t="s">
        <v>1096</v>
      </c>
      <c r="E429" s="70" t="s">
        <v>1097</v>
      </c>
      <c r="F429" s="306" t="s">
        <v>205</v>
      </c>
      <c r="G429" s="311" t="s">
        <v>188</v>
      </c>
      <c r="H429" s="311" t="s">
        <v>188</v>
      </c>
      <c r="I429" s="352" t="s">
        <v>237</v>
      </c>
      <c r="J429" s="70">
        <v>1</v>
      </c>
      <c r="K429" s="312" t="s">
        <v>1619</v>
      </c>
      <c r="L429" s="419">
        <v>600000</v>
      </c>
      <c r="M429" s="306">
        <v>2015</v>
      </c>
      <c r="N429" s="70" t="s">
        <v>186</v>
      </c>
      <c r="O429" s="422">
        <f t="shared" si="268"/>
        <v>600000</v>
      </c>
      <c r="P429" s="312" t="s">
        <v>98</v>
      </c>
      <c r="Q429" s="312"/>
      <c r="R429" s="312"/>
      <c r="S429" s="70" t="s">
        <v>1098</v>
      </c>
      <c r="T429" s="167">
        <v>5</v>
      </c>
      <c r="U429" s="167">
        <f t="shared" si="311"/>
        <v>2</v>
      </c>
      <c r="V429" s="586">
        <f t="shared" si="312"/>
        <v>120000</v>
      </c>
      <c r="W429" s="586">
        <f t="shared" si="313"/>
        <v>240000</v>
      </c>
      <c r="X429" s="586">
        <f t="shared" si="314"/>
        <v>360000</v>
      </c>
      <c r="Y429" s="592">
        <f t="shared" si="270"/>
        <v>3</v>
      </c>
      <c r="Z429" s="586">
        <f t="shared" si="315"/>
        <v>120000</v>
      </c>
      <c r="AA429" s="586">
        <f t="shared" si="316"/>
        <v>360000</v>
      </c>
      <c r="AB429" s="586">
        <f t="shared" si="317"/>
        <v>240000</v>
      </c>
      <c r="AC429" s="291" t="b">
        <f t="shared" si="318"/>
        <v>1</v>
      </c>
    </row>
    <row r="430" spans="1:29" ht="65.099999999999994" hidden="1" customHeight="1">
      <c r="A430" s="297" t="s">
        <v>1028</v>
      </c>
      <c r="B430" s="437">
        <v>60</v>
      </c>
      <c r="C430" s="611" t="s">
        <v>1095</v>
      </c>
      <c r="D430" s="480" t="s">
        <v>1096</v>
      </c>
      <c r="E430" s="363" t="s">
        <v>1097</v>
      </c>
      <c r="F430" s="439" t="s">
        <v>205</v>
      </c>
      <c r="G430" s="533" t="s">
        <v>188</v>
      </c>
      <c r="H430" s="533" t="s">
        <v>188</v>
      </c>
      <c r="I430" s="598" t="s">
        <v>237</v>
      </c>
      <c r="J430" s="363">
        <v>1</v>
      </c>
      <c r="K430" s="442" t="s">
        <v>1619</v>
      </c>
      <c r="L430" s="612">
        <v>600000</v>
      </c>
      <c r="M430" s="439">
        <v>2015</v>
      </c>
      <c r="N430" s="363" t="s">
        <v>186</v>
      </c>
      <c r="O430" s="440">
        <f t="shared" si="268"/>
        <v>600000</v>
      </c>
      <c r="P430" s="442" t="s">
        <v>98</v>
      </c>
      <c r="Q430" s="442"/>
      <c r="R430" s="442"/>
      <c r="S430" s="363" t="s">
        <v>1098</v>
      </c>
      <c r="T430" s="167">
        <v>5</v>
      </c>
      <c r="U430" s="167">
        <f t="shared" si="311"/>
        <v>2</v>
      </c>
      <c r="V430" s="586">
        <f t="shared" si="312"/>
        <v>120000</v>
      </c>
      <c r="W430" s="586">
        <f t="shared" si="313"/>
        <v>240000</v>
      </c>
      <c r="X430" s="586">
        <f t="shared" si="314"/>
        <v>360000</v>
      </c>
      <c r="Y430" s="592">
        <f t="shared" si="270"/>
        <v>3</v>
      </c>
      <c r="Z430" s="586">
        <f t="shared" si="315"/>
        <v>120000</v>
      </c>
      <c r="AA430" s="586">
        <f t="shared" si="316"/>
        <v>360000</v>
      </c>
      <c r="AB430" s="586">
        <f t="shared" si="317"/>
        <v>240000</v>
      </c>
      <c r="AC430" s="291" t="b">
        <f t="shared" si="318"/>
        <v>1</v>
      </c>
    </row>
    <row r="431" spans="1:29" ht="65.099999999999994" hidden="1" customHeight="1">
      <c r="A431" s="297" t="s">
        <v>1028</v>
      </c>
      <c r="B431" s="430">
        <v>61</v>
      </c>
      <c r="C431" s="613" t="s">
        <v>1095</v>
      </c>
      <c r="D431" s="522" t="s">
        <v>1096</v>
      </c>
      <c r="E431" s="432" t="s">
        <v>1097</v>
      </c>
      <c r="F431" s="433" t="s">
        <v>205</v>
      </c>
      <c r="G431" s="524" t="s">
        <v>188</v>
      </c>
      <c r="H431" s="524" t="s">
        <v>188</v>
      </c>
      <c r="I431" s="599" t="s">
        <v>237</v>
      </c>
      <c r="J431" s="432">
        <v>1</v>
      </c>
      <c r="K431" s="436" t="s">
        <v>1619</v>
      </c>
      <c r="L431" s="614">
        <v>600000</v>
      </c>
      <c r="M431" s="433">
        <v>2015</v>
      </c>
      <c r="N431" s="432" t="s">
        <v>186</v>
      </c>
      <c r="O431" s="434">
        <f t="shared" si="268"/>
        <v>600000</v>
      </c>
      <c r="P431" s="436" t="s">
        <v>98</v>
      </c>
      <c r="Q431" s="436"/>
      <c r="R431" s="436"/>
      <c r="S431" s="432" t="s">
        <v>1098</v>
      </c>
      <c r="T431" s="167">
        <v>5</v>
      </c>
      <c r="U431" s="167">
        <f t="shared" si="311"/>
        <v>2</v>
      </c>
      <c r="V431" s="586">
        <f t="shared" si="312"/>
        <v>120000</v>
      </c>
      <c r="W431" s="586">
        <f t="shared" si="313"/>
        <v>240000</v>
      </c>
      <c r="X431" s="586">
        <f t="shared" si="314"/>
        <v>360000</v>
      </c>
      <c r="Y431" s="592">
        <f t="shared" si="270"/>
        <v>3</v>
      </c>
      <c r="Z431" s="586">
        <f t="shared" si="315"/>
        <v>120000</v>
      </c>
      <c r="AA431" s="586">
        <f t="shared" si="316"/>
        <v>360000</v>
      </c>
      <c r="AB431" s="586">
        <f t="shared" si="317"/>
        <v>240000</v>
      </c>
      <c r="AC431" s="291" t="b">
        <f t="shared" si="318"/>
        <v>1</v>
      </c>
    </row>
    <row r="432" spans="1:29" ht="65.099999999999994" hidden="1" customHeight="1">
      <c r="A432" s="297" t="s">
        <v>1028</v>
      </c>
      <c r="B432" s="298">
        <v>62</v>
      </c>
      <c r="C432" s="299" t="s">
        <v>1095</v>
      </c>
      <c r="D432" s="300" t="s">
        <v>1096</v>
      </c>
      <c r="E432" s="70" t="s">
        <v>1097</v>
      </c>
      <c r="F432" s="306" t="s">
        <v>205</v>
      </c>
      <c r="G432" s="311" t="s">
        <v>188</v>
      </c>
      <c r="H432" s="311" t="s">
        <v>188</v>
      </c>
      <c r="I432" s="352" t="s">
        <v>237</v>
      </c>
      <c r="J432" s="70">
        <v>1</v>
      </c>
      <c r="K432" s="312" t="s">
        <v>1619</v>
      </c>
      <c r="L432" s="419">
        <v>600000</v>
      </c>
      <c r="M432" s="306">
        <v>2015</v>
      </c>
      <c r="N432" s="70" t="s">
        <v>186</v>
      </c>
      <c r="O432" s="422">
        <f t="shared" si="268"/>
        <v>600000</v>
      </c>
      <c r="P432" s="312" t="s">
        <v>98</v>
      </c>
      <c r="Q432" s="312"/>
      <c r="R432" s="312"/>
      <c r="S432" s="70" t="s">
        <v>1098</v>
      </c>
      <c r="T432" s="167">
        <v>5</v>
      </c>
      <c r="U432" s="167">
        <f t="shared" si="311"/>
        <v>2</v>
      </c>
      <c r="V432" s="586">
        <f t="shared" si="312"/>
        <v>120000</v>
      </c>
      <c r="W432" s="586">
        <f t="shared" si="313"/>
        <v>240000</v>
      </c>
      <c r="X432" s="586">
        <f t="shared" si="314"/>
        <v>360000</v>
      </c>
      <c r="Y432" s="592">
        <f t="shared" si="270"/>
        <v>3</v>
      </c>
      <c r="Z432" s="586">
        <f t="shared" si="315"/>
        <v>120000</v>
      </c>
      <c r="AA432" s="586">
        <f t="shared" si="316"/>
        <v>360000</v>
      </c>
      <c r="AB432" s="586">
        <f t="shared" si="317"/>
        <v>240000</v>
      </c>
      <c r="AC432" s="291" t="b">
        <f t="shared" si="318"/>
        <v>1</v>
      </c>
    </row>
    <row r="433" spans="1:29" ht="65.099999999999994" hidden="1" customHeight="1">
      <c r="A433" s="297" t="s">
        <v>1028</v>
      </c>
      <c r="B433" s="298">
        <v>63</v>
      </c>
      <c r="C433" s="299" t="s">
        <v>1095</v>
      </c>
      <c r="D433" s="300" t="s">
        <v>1096</v>
      </c>
      <c r="E433" s="70" t="s">
        <v>1097</v>
      </c>
      <c r="F433" s="306" t="s">
        <v>205</v>
      </c>
      <c r="G433" s="311" t="s">
        <v>188</v>
      </c>
      <c r="H433" s="311" t="s">
        <v>188</v>
      </c>
      <c r="I433" s="352" t="s">
        <v>237</v>
      </c>
      <c r="J433" s="70">
        <v>1</v>
      </c>
      <c r="K433" s="312" t="s">
        <v>1619</v>
      </c>
      <c r="L433" s="419">
        <v>600000</v>
      </c>
      <c r="M433" s="306">
        <v>2015</v>
      </c>
      <c r="N433" s="70" t="s">
        <v>186</v>
      </c>
      <c r="O433" s="422">
        <f t="shared" si="268"/>
        <v>600000</v>
      </c>
      <c r="P433" s="312" t="s">
        <v>98</v>
      </c>
      <c r="Q433" s="312"/>
      <c r="R433" s="312"/>
      <c r="S433" s="70" t="s">
        <v>1098</v>
      </c>
      <c r="T433" s="167">
        <v>5</v>
      </c>
      <c r="U433" s="167">
        <f t="shared" si="311"/>
        <v>2</v>
      </c>
      <c r="V433" s="586">
        <f t="shared" si="312"/>
        <v>120000</v>
      </c>
      <c r="W433" s="586">
        <f t="shared" si="313"/>
        <v>240000</v>
      </c>
      <c r="X433" s="586">
        <f t="shared" si="314"/>
        <v>360000</v>
      </c>
      <c r="Y433" s="592">
        <f t="shared" si="270"/>
        <v>3</v>
      </c>
      <c r="Z433" s="586">
        <f t="shared" si="315"/>
        <v>120000</v>
      </c>
      <c r="AA433" s="586">
        <f t="shared" si="316"/>
        <v>360000</v>
      </c>
      <c r="AB433" s="586">
        <f t="shared" si="317"/>
        <v>240000</v>
      </c>
      <c r="AC433" s="291" t="b">
        <f t="shared" si="318"/>
        <v>1</v>
      </c>
    </row>
    <row r="434" spans="1:29" ht="65.099999999999994" hidden="1" customHeight="1">
      <c r="A434" s="297" t="s">
        <v>1028</v>
      </c>
      <c r="B434" s="298">
        <v>64</v>
      </c>
      <c r="C434" s="299" t="s">
        <v>1095</v>
      </c>
      <c r="D434" s="300" t="s">
        <v>1096</v>
      </c>
      <c r="E434" s="70" t="s">
        <v>1097</v>
      </c>
      <c r="F434" s="306" t="s">
        <v>205</v>
      </c>
      <c r="G434" s="311" t="s">
        <v>188</v>
      </c>
      <c r="H434" s="311" t="s">
        <v>188</v>
      </c>
      <c r="I434" s="352" t="s">
        <v>237</v>
      </c>
      <c r="J434" s="70">
        <v>1</v>
      </c>
      <c r="K434" s="312" t="s">
        <v>1619</v>
      </c>
      <c r="L434" s="419">
        <v>600000</v>
      </c>
      <c r="M434" s="306">
        <v>2015</v>
      </c>
      <c r="N434" s="70" t="s">
        <v>186</v>
      </c>
      <c r="O434" s="422">
        <f t="shared" si="268"/>
        <v>600000</v>
      </c>
      <c r="P434" s="312" t="s">
        <v>98</v>
      </c>
      <c r="Q434" s="312"/>
      <c r="R434" s="312"/>
      <c r="S434" s="70" t="s">
        <v>1098</v>
      </c>
      <c r="T434" s="167">
        <v>5</v>
      </c>
      <c r="U434" s="167">
        <f t="shared" si="311"/>
        <v>2</v>
      </c>
      <c r="V434" s="586">
        <f t="shared" si="312"/>
        <v>120000</v>
      </c>
      <c r="W434" s="586">
        <f t="shared" si="313"/>
        <v>240000</v>
      </c>
      <c r="X434" s="586">
        <f t="shared" si="314"/>
        <v>360000</v>
      </c>
      <c r="Y434" s="592">
        <f t="shared" si="270"/>
        <v>3</v>
      </c>
      <c r="Z434" s="586">
        <f t="shared" si="315"/>
        <v>120000</v>
      </c>
      <c r="AA434" s="586">
        <f t="shared" si="316"/>
        <v>360000</v>
      </c>
      <c r="AB434" s="586">
        <f t="shared" si="317"/>
        <v>240000</v>
      </c>
      <c r="AC434" s="291" t="b">
        <f t="shared" si="318"/>
        <v>1</v>
      </c>
    </row>
    <row r="435" spans="1:29" ht="65.099999999999994" hidden="1" customHeight="1">
      <c r="A435" s="297" t="s">
        <v>1028</v>
      </c>
      <c r="B435" s="298">
        <v>65</v>
      </c>
      <c r="C435" s="299" t="s">
        <v>1095</v>
      </c>
      <c r="D435" s="300" t="s">
        <v>1096</v>
      </c>
      <c r="E435" s="70" t="s">
        <v>1097</v>
      </c>
      <c r="F435" s="306" t="s">
        <v>205</v>
      </c>
      <c r="G435" s="311" t="s">
        <v>188</v>
      </c>
      <c r="H435" s="311" t="s">
        <v>188</v>
      </c>
      <c r="I435" s="352" t="s">
        <v>237</v>
      </c>
      <c r="J435" s="70">
        <v>1</v>
      </c>
      <c r="K435" s="312" t="s">
        <v>1619</v>
      </c>
      <c r="L435" s="419">
        <v>600000</v>
      </c>
      <c r="M435" s="306">
        <v>2015</v>
      </c>
      <c r="N435" s="70" t="s">
        <v>186</v>
      </c>
      <c r="O435" s="422">
        <f t="shared" si="268"/>
        <v>600000</v>
      </c>
      <c r="P435" s="312" t="s">
        <v>98</v>
      </c>
      <c r="Q435" s="312"/>
      <c r="R435" s="312"/>
      <c r="S435" s="70" t="s">
        <v>1098</v>
      </c>
      <c r="T435" s="167">
        <v>5</v>
      </c>
      <c r="U435" s="167">
        <f t="shared" si="311"/>
        <v>2</v>
      </c>
      <c r="V435" s="586">
        <f t="shared" si="312"/>
        <v>120000</v>
      </c>
      <c r="W435" s="586">
        <f t="shared" si="313"/>
        <v>240000</v>
      </c>
      <c r="X435" s="586">
        <f t="shared" si="314"/>
        <v>360000</v>
      </c>
      <c r="Y435" s="592">
        <f t="shared" si="270"/>
        <v>3</v>
      </c>
      <c r="Z435" s="586">
        <f t="shared" si="315"/>
        <v>120000</v>
      </c>
      <c r="AA435" s="586">
        <f t="shared" si="316"/>
        <v>360000</v>
      </c>
      <c r="AB435" s="586">
        <f t="shared" si="317"/>
        <v>240000</v>
      </c>
      <c r="AC435" s="291" t="b">
        <f t="shared" si="318"/>
        <v>1</v>
      </c>
    </row>
    <row r="436" spans="1:29" ht="65.099999999999994" hidden="1" customHeight="1">
      <c r="A436" s="297" t="s">
        <v>1028</v>
      </c>
      <c r="B436" s="298">
        <v>66</v>
      </c>
      <c r="C436" s="299" t="s">
        <v>1095</v>
      </c>
      <c r="D436" s="300" t="s">
        <v>1096</v>
      </c>
      <c r="E436" s="70" t="s">
        <v>1097</v>
      </c>
      <c r="F436" s="306" t="s">
        <v>205</v>
      </c>
      <c r="G436" s="311" t="s">
        <v>188</v>
      </c>
      <c r="H436" s="311" t="s">
        <v>188</v>
      </c>
      <c r="I436" s="352" t="s">
        <v>237</v>
      </c>
      <c r="J436" s="70">
        <v>1</v>
      </c>
      <c r="K436" s="312" t="s">
        <v>1619</v>
      </c>
      <c r="L436" s="419">
        <v>600000</v>
      </c>
      <c r="M436" s="306">
        <v>2015</v>
      </c>
      <c r="N436" s="70" t="s">
        <v>186</v>
      </c>
      <c r="O436" s="422">
        <f t="shared" ref="O436:O499" si="319">J436*L436</f>
        <v>600000</v>
      </c>
      <c r="P436" s="312" t="s">
        <v>98</v>
      </c>
      <c r="Q436" s="312"/>
      <c r="R436" s="312"/>
      <c r="S436" s="70" t="s">
        <v>1098</v>
      </c>
      <c r="T436" s="167">
        <v>5</v>
      </c>
      <c r="U436" s="167">
        <f t="shared" si="311"/>
        <v>2</v>
      </c>
      <c r="V436" s="586">
        <f t="shared" si="312"/>
        <v>120000</v>
      </c>
      <c r="W436" s="586">
        <f t="shared" si="313"/>
        <v>240000</v>
      </c>
      <c r="X436" s="586">
        <f t="shared" si="314"/>
        <v>360000</v>
      </c>
      <c r="Y436" s="592">
        <f t="shared" si="270"/>
        <v>3</v>
      </c>
      <c r="Z436" s="586">
        <f t="shared" si="315"/>
        <v>120000</v>
      </c>
      <c r="AA436" s="586">
        <f t="shared" si="316"/>
        <v>360000</v>
      </c>
      <c r="AB436" s="586">
        <f t="shared" si="317"/>
        <v>240000</v>
      </c>
      <c r="AC436" s="291" t="b">
        <f t="shared" si="318"/>
        <v>1</v>
      </c>
    </row>
    <row r="437" spans="1:29" ht="65.099999999999994" hidden="1" customHeight="1">
      <c r="A437" s="297" t="s">
        <v>1028</v>
      </c>
      <c r="B437" s="298">
        <v>67</v>
      </c>
      <c r="C437" s="299" t="s">
        <v>1095</v>
      </c>
      <c r="D437" s="300" t="s">
        <v>1096</v>
      </c>
      <c r="E437" s="70" t="s">
        <v>1097</v>
      </c>
      <c r="F437" s="306" t="s">
        <v>205</v>
      </c>
      <c r="G437" s="311" t="s">
        <v>188</v>
      </c>
      <c r="H437" s="311" t="s">
        <v>188</v>
      </c>
      <c r="I437" s="352" t="s">
        <v>237</v>
      </c>
      <c r="J437" s="70">
        <v>1</v>
      </c>
      <c r="K437" s="312" t="s">
        <v>1619</v>
      </c>
      <c r="L437" s="419">
        <v>600000</v>
      </c>
      <c r="M437" s="306">
        <v>2015</v>
      </c>
      <c r="N437" s="70" t="s">
        <v>186</v>
      </c>
      <c r="O437" s="422">
        <f t="shared" si="319"/>
        <v>600000</v>
      </c>
      <c r="P437" s="312" t="s">
        <v>98</v>
      </c>
      <c r="Q437" s="312"/>
      <c r="R437" s="312"/>
      <c r="S437" s="70" t="s">
        <v>1098</v>
      </c>
      <c r="T437" s="167">
        <v>5</v>
      </c>
      <c r="U437" s="167">
        <f t="shared" si="311"/>
        <v>2</v>
      </c>
      <c r="V437" s="586">
        <f t="shared" si="312"/>
        <v>120000</v>
      </c>
      <c r="W437" s="586">
        <f t="shared" si="313"/>
        <v>240000</v>
      </c>
      <c r="X437" s="586">
        <f t="shared" si="314"/>
        <v>360000</v>
      </c>
      <c r="Y437" s="592">
        <f t="shared" si="270"/>
        <v>3</v>
      </c>
      <c r="Z437" s="586">
        <f t="shared" si="315"/>
        <v>120000</v>
      </c>
      <c r="AA437" s="586">
        <f t="shared" si="316"/>
        <v>360000</v>
      </c>
      <c r="AB437" s="586">
        <f t="shared" si="317"/>
        <v>240000</v>
      </c>
      <c r="AC437" s="291" t="b">
        <f t="shared" si="318"/>
        <v>1</v>
      </c>
    </row>
    <row r="438" spans="1:29" ht="65.099999999999994" hidden="1" customHeight="1">
      <c r="A438" s="297" t="s">
        <v>1028</v>
      </c>
      <c r="B438" s="298">
        <v>68</v>
      </c>
      <c r="C438" s="299" t="s">
        <v>1095</v>
      </c>
      <c r="D438" s="300" t="s">
        <v>1096</v>
      </c>
      <c r="E438" s="70" t="s">
        <v>1097</v>
      </c>
      <c r="F438" s="306" t="s">
        <v>205</v>
      </c>
      <c r="G438" s="311" t="s">
        <v>188</v>
      </c>
      <c r="H438" s="311" t="s">
        <v>188</v>
      </c>
      <c r="I438" s="352" t="s">
        <v>237</v>
      </c>
      <c r="J438" s="70">
        <v>1</v>
      </c>
      <c r="K438" s="312" t="s">
        <v>1619</v>
      </c>
      <c r="L438" s="419">
        <v>600000</v>
      </c>
      <c r="M438" s="306">
        <v>2015</v>
      </c>
      <c r="N438" s="70" t="s">
        <v>186</v>
      </c>
      <c r="O438" s="422">
        <f t="shared" si="319"/>
        <v>600000</v>
      </c>
      <c r="P438" s="312" t="s">
        <v>98</v>
      </c>
      <c r="Q438" s="312"/>
      <c r="R438" s="312"/>
      <c r="S438" s="70" t="s">
        <v>1098</v>
      </c>
      <c r="T438" s="167">
        <v>5</v>
      </c>
      <c r="U438" s="167">
        <f t="shared" si="311"/>
        <v>2</v>
      </c>
      <c r="V438" s="586">
        <f t="shared" si="312"/>
        <v>120000</v>
      </c>
      <c r="W438" s="586">
        <f t="shared" si="313"/>
        <v>240000</v>
      </c>
      <c r="X438" s="586">
        <f t="shared" si="314"/>
        <v>360000</v>
      </c>
      <c r="Y438" s="592">
        <f t="shared" si="270"/>
        <v>3</v>
      </c>
      <c r="Z438" s="586">
        <f t="shared" si="315"/>
        <v>120000</v>
      </c>
      <c r="AA438" s="586">
        <f t="shared" si="316"/>
        <v>360000</v>
      </c>
      <c r="AB438" s="586">
        <f t="shared" si="317"/>
        <v>240000</v>
      </c>
      <c r="AC438" s="291" t="b">
        <f t="shared" si="318"/>
        <v>1</v>
      </c>
    </row>
    <row r="439" spans="1:29" ht="65.099999999999994" hidden="1" customHeight="1">
      <c r="A439" s="297" t="s">
        <v>1028</v>
      </c>
      <c r="B439" s="437">
        <v>69</v>
      </c>
      <c r="C439" s="611" t="s">
        <v>1095</v>
      </c>
      <c r="D439" s="480" t="s">
        <v>1096</v>
      </c>
      <c r="E439" s="363" t="s">
        <v>1097</v>
      </c>
      <c r="F439" s="439" t="s">
        <v>205</v>
      </c>
      <c r="G439" s="533" t="s">
        <v>188</v>
      </c>
      <c r="H439" s="533" t="s">
        <v>188</v>
      </c>
      <c r="I439" s="598" t="s">
        <v>237</v>
      </c>
      <c r="J439" s="363">
        <v>1</v>
      </c>
      <c r="K439" s="442" t="s">
        <v>1619</v>
      </c>
      <c r="L439" s="612">
        <v>600000</v>
      </c>
      <c r="M439" s="439">
        <v>2015</v>
      </c>
      <c r="N439" s="363" t="s">
        <v>186</v>
      </c>
      <c r="O439" s="440">
        <f t="shared" si="319"/>
        <v>600000</v>
      </c>
      <c r="P439" s="442" t="s">
        <v>98</v>
      </c>
      <c r="Q439" s="442"/>
      <c r="R439" s="442"/>
      <c r="S439" s="363" t="s">
        <v>1098</v>
      </c>
      <c r="T439" s="167">
        <v>5</v>
      </c>
      <c r="U439" s="167">
        <f t="shared" si="311"/>
        <v>2</v>
      </c>
      <c r="V439" s="586">
        <f t="shared" si="312"/>
        <v>120000</v>
      </c>
      <c r="W439" s="586">
        <f t="shared" si="313"/>
        <v>240000</v>
      </c>
      <c r="X439" s="586">
        <f t="shared" si="314"/>
        <v>360000</v>
      </c>
      <c r="Y439" s="592">
        <f t="shared" si="270"/>
        <v>3</v>
      </c>
      <c r="Z439" s="586">
        <f t="shared" si="315"/>
        <v>120000</v>
      </c>
      <c r="AA439" s="586">
        <f t="shared" si="316"/>
        <v>360000</v>
      </c>
      <c r="AB439" s="586">
        <f t="shared" si="317"/>
        <v>240000</v>
      </c>
      <c r="AC439" s="291" t="b">
        <f t="shared" si="318"/>
        <v>1</v>
      </c>
    </row>
    <row r="440" spans="1:29" ht="65.099999999999994" hidden="1" customHeight="1">
      <c r="A440" s="297" t="s">
        <v>1028</v>
      </c>
      <c r="B440" s="430">
        <v>70</v>
      </c>
      <c r="C440" s="613" t="s">
        <v>1095</v>
      </c>
      <c r="D440" s="522" t="s">
        <v>1096</v>
      </c>
      <c r="E440" s="432" t="s">
        <v>1097</v>
      </c>
      <c r="F440" s="433" t="s">
        <v>205</v>
      </c>
      <c r="G440" s="524" t="s">
        <v>188</v>
      </c>
      <c r="H440" s="524" t="s">
        <v>188</v>
      </c>
      <c r="I440" s="599" t="s">
        <v>237</v>
      </c>
      <c r="J440" s="432">
        <v>1</v>
      </c>
      <c r="K440" s="436" t="s">
        <v>1619</v>
      </c>
      <c r="L440" s="614">
        <v>600000</v>
      </c>
      <c r="M440" s="433">
        <v>2015</v>
      </c>
      <c r="N440" s="432" t="s">
        <v>186</v>
      </c>
      <c r="O440" s="434">
        <f t="shared" si="319"/>
        <v>600000</v>
      </c>
      <c r="P440" s="436" t="s">
        <v>98</v>
      </c>
      <c r="Q440" s="436"/>
      <c r="R440" s="436"/>
      <c r="S440" s="432" t="s">
        <v>1098</v>
      </c>
      <c r="T440" s="167">
        <v>5</v>
      </c>
      <c r="U440" s="167">
        <f t="shared" si="311"/>
        <v>2</v>
      </c>
      <c r="V440" s="586">
        <f t="shared" si="312"/>
        <v>120000</v>
      </c>
      <c r="W440" s="586">
        <f t="shared" si="313"/>
        <v>240000</v>
      </c>
      <c r="X440" s="586">
        <f t="shared" si="314"/>
        <v>360000</v>
      </c>
      <c r="Y440" s="592">
        <f t="shared" si="270"/>
        <v>3</v>
      </c>
      <c r="Z440" s="586">
        <f t="shared" si="315"/>
        <v>120000</v>
      </c>
      <c r="AA440" s="586">
        <f t="shared" si="316"/>
        <v>360000</v>
      </c>
      <c r="AB440" s="586">
        <f t="shared" si="317"/>
        <v>240000</v>
      </c>
      <c r="AC440" s="291" t="b">
        <f t="shared" si="318"/>
        <v>1</v>
      </c>
    </row>
    <row r="441" spans="1:29" ht="65.099999999999994" hidden="1" customHeight="1">
      <c r="A441" s="297" t="s">
        <v>1028</v>
      </c>
      <c r="B441" s="298">
        <v>71</v>
      </c>
      <c r="C441" s="299" t="s">
        <v>1095</v>
      </c>
      <c r="D441" s="300" t="s">
        <v>1096</v>
      </c>
      <c r="E441" s="70" t="s">
        <v>1097</v>
      </c>
      <c r="F441" s="306" t="s">
        <v>205</v>
      </c>
      <c r="G441" s="311" t="s">
        <v>188</v>
      </c>
      <c r="H441" s="311" t="s">
        <v>188</v>
      </c>
      <c r="I441" s="352" t="s">
        <v>237</v>
      </c>
      <c r="J441" s="70">
        <v>1</v>
      </c>
      <c r="K441" s="312" t="s">
        <v>1619</v>
      </c>
      <c r="L441" s="419">
        <v>600000</v>
      </c>
      <c r="M441" s="306">
        <v>2015</v>
      </c>
      <c r="N441" s="70" t="s">
        <v>186</v>
      </c>
      <c r="O441" s="422">
        <f t="shared" si="319"/>
        <v>600000</v>
      </c>
      <c r="P441" s="312" t="s">
        <v>98</v>
      </c>
      <c r="Q441" s="312"/>
      <c r="R441" s="312"/>
      <c r="S441" s="70" t="s">
        <v>1098</v>
      </c>
      <c r="T441" s="167">
        <v>5</v>
      </c>
      <c r="U441" s="167">
        <f t="shared" si="311"/>
        <v>2</v>
      </c>
      <c r="V441" s="586">
        <f t="shared" si="312"/>
        <v>120000</v>
      </c>
      <c r="W441" s="586">
        <f t="shared" si="313"/>
        <v>240000</v>
      </c>
      <c r="X441" s="586">
        <f t="shared" si="314"/>
        <v>360000</v>
      </c>
      <c r="Y441" s="592">
        <f t="shared" si="270"/>
        <v>3</v>
      </c>
      <c r="Z441" s="586">
        <f t="shared" si="315"/>
        <v>120000</v>
      </c>
      <c r="AA441" s="586">
        <f t="shared" si="316"/>
        <v>360000</v>
      </c>
      <c r="AB441" s="586">
        <f t="shared" si="317"/>
        <v>240000</v>
      </c>
      <c r="AC441" s="291" t="b">
        <f t="shared" si="318"/>
        <v>1</v>
      </c>
    </row>
    <row r="442" spans="1:29" ht="65.099999999999994" hidden="1" customHeight="1">
      <c r="A442" s="297" t="s">
        <v>1028</v>
      </c>
      <c r="B442" s="298">
        <v>72</v>
      </c>
      <c r="C442" s="299" t="s">
        <v>1095</v>
      </c>
      <c r="D442" s="300" t="s">
        <v>1096</v>
      </c>
      <c r="E442" s="70" t="s">
        <v>1097</v>
      </c>
      <c r="F442" s="306" t="s">
        <v>205</v>
      </c>
      <c r="G442" s="311" t="s">
        <v>188</v>
      </c>
      <c r="H442" s="311" t="s">
        <v>188</v>
      </c>
      <c r="I442" s="352" t="s">
        <v>237</v>
      </c>
      <c r="J442" s="70">
        <v>1</v>
      </c>
      <c r="K442" s="312" t="s">
        <v>1619</v>
      </c>
      <c r="L442" s="419">
        <v>600000</v>
      </c>
      <c r="M442" s="306">
        <v>2015</v>
      </c>
      <c r="N442" s="70" t="s">
        <v>186</v>
      </c>
      <c r="O442" s="422">
        <f t="shared" si="319"/>
        <v>600000</v>
      </c>
      <c r="P442" s="312" t="s">
        <v>98</v>
      </c>
      <c r="Q442" s="312"/>
      <c r="R442" s="312"/>
      <c r="S442" s="70" t="s">
        <v>1098</v>
      </c>
      <c r="T442" s="167">
        <v>5</v>
      </c>
      <c r="U442" s="167">
        <f t="shared" si="311"/>
        <v>2</v>
      </c>
      <c r="V442" s="586">
        <f t="shared" si="312"/>
        <v>120000</v>
      </c>
      <c r="W442" s="586">
        <f t="shared" si="313"/>
        <v>240000</v>
      </c>
      <c r="X442" s="586">
        <f t="shared" si="314"/>
        <v>360000</v>
      </c>
      <c r="Y442" s="592">
        <f t="shared" si="270"/>
        <v>3</v>
      </c>
      <c r="Z442" s="586">
        <f t="shared" si="315"/>
        <v>120000</v>
      </c>
      <c r="AA442" s="586">
        <f t="shared" si="316"/>
        <v>360000</v>
      </c>
      <c r="AB442" s="586">
        <f t="shared" si="317"/>
        <v>240000</v>
      </c>
      <c r="AC442" s="291" t="b">
        <f t="shared" si="318"/>
        <v>1</v>
      </c>
    </row>
    <row r="443" spans="1:29" ht="65.099999999999994" hidden="1" customHeight="1">
      <c r="A443" s="297" t="s">
        <v>1028</v>
      </c>
      <c r="B443" s="298">
        <v>73</v>
      </c>
      <c r="C443" s="299" t="s">
        <v>1095</v>
      </c>
      <c r="D443" s="300" t="s">
        <v>1096</v>
      </c>
      <c r="E443" s="70" t="s">
        <v>1097</v>
      </c>
      <c r="F443" s="306" t="s">
        <v>205</v>
      </c>
      <c r="G443" s="311" t="s">
        <v>188</v>
      </c>
      <c r="H443" s="311" t="s">
        <v>188</v>
      </c>
      <c r="I443" s="352" t="s">
        <v>237</v>
      </c>
      <c r="J443" s="70">
        <v>1</v>
      </c>
      <c r="K443" s="312" t="s">
        <v>1619</v>
      </c>
      <c r="L443" s="419">
        <v>600000</v>
      </c>
      <c r="M443" s="306">
        <v>2015</v>
      </c>
      <c r="N443" s="70" t="s">
        <v>186</v>
      </c>
      <c r="O443" s="422">
        <f t="shared" si="319"/>
        <v>600000</v>
      </c>
      <c r="P443" s="312" t="s">
        <v>98</v>
      </c>
      <c r="Q443" s="312"/>
      <c r="R443" s="312"/>
      <c r="S443" s="70" t="s">
        <v>1098</v>
      </c>
      <c r="T443" s="167">
        <v>5</v>
      </c>
      <c r="U443" s="167">
        <f t="shared" si="311"/>
        <v>2</v>
      </c>
      <c r="V443" s="586">
        <f t="shared" si="312"/>
        <v>120000</v>
      </c>
      <c r="W443" s="586">
        <f t="shared" si="313"/>
        <v>240000</v>
      </c>
      <c r="X443" s="586">
        <f t="shared" si="314"/>
        <v>360000</v>
      </c>
      <c r="Y443" s="592">
        <f t="shared" si="270"/>
        <v>3</v>
      </c>
      <c r="Z443" s="586">
        <f t="shared" si="315"/>
        <v>120000</v>
      </c>
      <c r="AA443" s="586">
        <f t="shared" si="316"/>
        <v>360000</v>
      </c>
      <c r="AB443" s="586">
        <f t="shared" si="317"/>
        <v>240000</v>
      </c>
      <c r="AC443" s="291" t="b">
        <f t="shared" si="318"/>
        <v>1</v>
      </c>
    </row>
    <row r="444" spans="1:29" ht="65.099999999999994" hidden="1" customHeight="1">
      <c r="A444" s="297" t="s">
        <v>1028</v>
      </c>
      <c r="B444" s="298">
        <v>74</v>
      </c>
      <c r="C444" s="299" t="s">
        <v>1095</v>
      </c>
      <c r="D444" s="300" t="s">
        <v>1096</v>
      </c>
      <c r="E444" s="70" t="s">
        <v>1097</v>
      </c>
      <c r="F444" s="306" t="s">
        <v>205</v>
      </c>
      <c r="G444" s="311" t="s">
        <v>188</v>
      </c>
      <c r="H444" s="311" t="s">
        <v>188</v>
      </c>
      <c r="I444" s="352" t="s">
        <v>237</v>
      </c>
      <c r="J444" s="70">
        <v>1</v>
      </c>
      <c r="K444" s="312" t="s">
        <v>1619</v>
      </c>
      <c r="L444" s="419">
        <v>600000</v>
      </c>
      <c r="M444" s="306">
        <v>2015</v>
      </c>
      <c r="N444" s="70" t="s">
        <v>186</v>
      </c>
      <c r="O444" s="422">
        <f t="shared" si="319"/>
        <v>600000</v>
      </c>
      <c r="P444" s="312" t="s">
        <v>98</v>
      </c>
      <c r="Q444" s="312"/>
      <c r="R444" s="312"/>
      <c r="S444" s="70" t="s">
        <v>1098</v>
      </c>
      <c r="T444" s="167">
        <v>5</v>
      </c>
      <c r="U444" s="167">
        <f t="shared" si="311"/>
        <v>2</v>
      </c>
      <c r="V444" s="586">
        <f t="shared" si="312"/>
        <v>120000</v>
      </c>
      <c r="W444" s="586">
        <f t="shared" si="313"/>
        <v>240000</v>
      </c>
      <c r="X444" s="586">
        <f t="shared" si="314"/>
        <v>360000</v>
      </c>
      <c r="Y444" s="592">
        <f t="shared" si="270"/>
        <v>3</v>
      </c>
      <c r="Z444" s="586">
        <f t="shared" si="315"/>
        <v>120000</v>
      </c>
      <c r="AA444" s="586">
        <f t="shared" si="316"/>
        <v>360000</v>
      </c>
      <c r="AB444" s="586">
        <f t="shared" si="317"/>
        <v>240000</v>
      </c>
      <c r="AC444" s="291" t="b">
        <f t="shared" si="318"/>
        <v>1</v>
      </c>
    </row>
    <row r="445" spans="1:29" ht="65.099999999999994" hidden="1" customHeight="1">
      <c r="A445" s="297" t="s">
        <v>1028</v>
      </c>
      <c r="B445" s="298">
        <v>75</v>
      </c>
      <c r="C445" s="299" t="s">
        <v>1095</v>
      </c>
      <c r="D445" s="300" t="s">
        <v>1096</v>
      </c>
      <c r="E445" s="70" t="s">
        <v>1097</v>
      </c>
      <c r="F445" s="306" t="s">
        <v>205</v>
      </c>
      <c r="G445" s="311" t="s">
        <v>188</v>
      </c>
      <c r="H445" s="311" t="s">
        <v>188</v>
      </c>
      <c r="I445" s="352" t="s">
        <v>237</v>
      </c>
      <c r="J445" s="70">
        <v>1</v>
      </c>
      <c r="K445" s="312" t="s">
        <v>1619</v>
      </c>
      <c r="L445" s="419">
        <v>600000</v>
      </c>
      <c r="M445" s="306">
        <v>2015</v>
      </c>
      <c r="N445" s="70" t="s">
        <v>186</v>
      </c>
      <c r="O445" s="422">
        <f t="shared" si="319"/>
        <v>600000</v>
      </c>
      <c r="P445" s="312" t="s">
        <v>98</v>
      </c>
      <c r="Q445" s="312"/>
      <c r="R445" s="312"/>
      <c r="S445" s="70" t="s">
        <v>1098</v>
      </c>
      <c r="T445" s="167">
        <v>5</v>
      </c>
      <c r="U445" s="167">
        <f t="shared" si="311"/>
        <v>2</v>
      </c>
      <c r="V445" s="586">
        <f t="shared" si="312"/>
        <v>120000</v>
      </c>
      <c r="W445" s="586">
        <f t="shared" si="313"/>
        <v>240000</v>
      </c>
      <c r="X445" s="586">
        <f t="shared" si="314"/>
        <v>360000</v>
      </c>
      <c r="Y445" s="592">
        <f t="shared" si="270"/>
        <v>3</v>
      </c>
      <c r="Z445" s="586">
        <f t="shared" si="315"/>
        <v>120000</v>
      </c>
      <c r="AA445" s="586">
        <f t="shared" si="316"/>
        <v>360000</v>
      </c>
      <c r="AB445" s="586">
        <f t="shared" si="317"/>
        <v>240000</v>
      </c>
      <c r="AC445" s="291" t="b">
        <f t="shared" si="318"/>
        <v>1</v>
      </c>
    </row>
    <row r="446" spans="1:29" ht="65.099999999999994" hidden="1" customHeight="1">
      <c r="A446" s="297" t="s">
        <v>1028</v>
      </c>
      <c r="B446" s="298">
        <v>76</v>
      </c>
      <c r="C446" s="299" t="s">
        <v>1095</v>
      </c>
      <c r="D446" s="300" t="s">
        <v>1096</v>
      </c>
      <c r="E446" s="70" t="s">
        <v>1097</v>
      </c>
      <c r="F446" s="306" t="s">
        <v>205</v>
      </c>
      <c r="G446" s="311" t="s">
        <v>188</v>
      </c>
      <c r="H446" s="311" t="s">
        <v>188</v>
      </c>
      <c r="I446" s="352" t="s">
        <v>237</v>
      </c>
      <c r="J446" s="70">
        <v>1</v>
      </c>
      <c r="K446" s="312" t="s">
        <v>1619</v>
      </c>
      <c r="L446" s="419">
        <v>600000</v>
      </c>
      <c r="M446" s="306">
        <v>2015</v>
      </c>
      <c r="N446" s="70" t="s">
        <v>186</v>
      </c>
      <c r="O446" s="422">
        <f t="shared" si="319"/>
        <v>600000</v>
      </c>
      <c r="P446" s="312" t="s">
        <v>98</v>
      </c>
      <c r="Q446" s="312"/>
      <c r="R446" s="312"/>
      <c r="S446" s="70" t="s">
        <v>1098</v>
      </c>
      <c r="T446" s="167">
        <v>5</v>
      </c>
      <c r="U446" s="167">
        <f t="shared" si="311"/>
        <v>2</v>
      </c>
      <c r="V446" s="586">
        <f t="shared" si="312"/>
        <v>120000</v>
      </c>
      <c r="W446" s="586">
        <f t="shared" si="313"/>
        <v>240000</v>
      </c>
      <c r="X446" s="586">
        <f t="shared" si="314"/>
        <v>360000</v>
      </c>
      <c r="Y446" s="592">
        <f t="shared" si="270"/>
        <v>3</v>
      </c>
      <c r="Z446" s="586">
        <f t="shared" si="315"/>
        <v>120000</v>
      </c>
      <c r="AA446" s="586">
        <f t="shared" si="316"/>
        <v>360000</v>
      </c>
      <c r="AB446" s="586">
        <f t="shared" si="317"/>
        <v>240000</v>
      </c>
      <c r="AC446" s="291" t="b">
        <f t="shared" si="318"/>
        <v>1</v>
      </c>
    </row>
    <row r="447" spans="1:29" ht="65.099999999999994" hidden="1" customHeight="1">
      <c r="A447" s="297" t="s">
        <v>1028</v>
      </c>
      <c r="B447" s="298">
        <v>77</v>
      </c>
      <c r="C447" s="299" t="s">
        <v>1095</v>
      </c>
      <c r="D447" s="300" t="s">
        <v>1096</v>
      </c>
      <c r="E447" s="70" t="s">
        <v>1097</v>
      </c>
      <c r="F447" s="306" t="s">
        <v>205</v>
      </c>
      <c r="G447" s="311" t="s">
        <v>188</v>
      </c>
      <c r="H447" s="311" t="s">
        <v>188</v>
      </c>
      <c r="I447" s="352" t="s">
        <v>237</v>
      </c>
      <c r="J447" s="70">
        <v>1</v>
      </c>
      <c r="K447" s="312" t="s">
        <v>1619</v>
      </c>
      <c r="L447" s="419">
        <v>600000</v>
      </c>
      <c r="M447" s="306">
        <v>2015</v>
      </c>
      <c r="N447" s="70" t="s">
        <v>186</v>
      </c>
      <c r="O447" s="422">
        <f t="shared" si="319"/>
        <v>600000</v>
      </c>
      <c r="P447" s="312" t="s">
        <v>98</v>
      </c>
      <c r="Q447" s="312"/>
      <c r="R447" s="312"/>
      <c r="S447" s="70" t="s">
        <v>1098</v>
      </c>
      <c r="T447" s="167">
        <v>5</v>
      </c>
      <c r="U447" s="167">
        <f t="shared" si="311"/>
        <v>2</v>
      </c>
      <c r="V447" s="586">
        <f t="shared" si="312"/>
        <v>120000</v>
      </c>
      <c r="W447" s="586">
        <f t="shared" si="313"/>
        <v>240000</v>
      </c>
      <c r="X447" s="586">
        <f t="shared" si="314"/>
        <v>360000</v>
      </c>
      <c r="Y447" s="592">
        <f t="shared" si="270"/>
        <v>3</v>
      </c>
      <c r="Z447" s="586">
        <f t="shared" si="315"/>
        <v>120000</v>
      </c>
      <c r="AA447" s="586">
        <f t="shared" si="316"/>
        <v>360000</v>
      </c>
      <c r="AB447" s="586">
        <f t="shared" si="317"/>
        <v>240000</v>
      </c>
      <c r="AC447" s="291" t="b">
        <f t="shared" si="318"/>
        <v>1</v>
      </c>
    </row>
    <row r="448" spans="1:29" ht="65.099999999999994" hidden="1" customHeight="1">
      <c r="A448" s="297" t="s">
        <v>1028</v>
      </c>
      <c r="B448" s="437">
        <v>78</v>
      </c>
      <c r="C448" s="611" t="s">
        <v>1095</v>
      </c>
      <c r="D448" s="480" t="s">
        <v>1096</v>
      </c>
      <c r="E448" s="363" t="s">
        <v>1097</v>
      </c>
      <c r="F448" s="439" t="s">
        <v>205</v>
      </c>
      <c r="G448" s="533" t="s">
        <v>188</v>
      </c>
      <c r="H448" s="533" t="s">
        <v>188</v>
      </c>
      <c r="I448" s="598" t="s">
        <v>237</v>
      </c>
      <c r="J448" s="363">
        <v>1</v>
      </c>
      <c r="K448" s="442" t="s">
        <v>1619</v>
      </c>
      <c r="L448" s="612">
        <v>600000</v>
      </c>
      <c r="M448" s="439">
        <v>2015</v>
      </c>
      <c r="N448" s="363" t="s">
        <v>186</v>
      </c>
      <c r="O448" s="440">
        <f t="shared" si="319"/>
        <v>600000</v>
      </c>
      <c r="P448" s="442" t="s">
        <v>98</v>
      </c>
      <c r="Q448" s="442"/>
      <c r="R448" s="442"/>
      <c r="S448" s="363" t="s">
        <v>1098</v>
      </c>
      <c r="T448" s="167">
        <v>5</v>
      </c>
      <c r="U448" s="167">
        <f t="shared" si="311"/>
        <v>2</v>
      </c>
      <c r="V448" s="586">
        <f t="shared" si="312"/>
        <v>120000</v>
      </c>
      <c r="W448" s="586">
        <f t="shared" si="313"/>
        <v>240000</v>
      </c>
      <c r="X448" s="586">
        <f t="shared" si="314"/>
        <v>360000</v>
      </c>
      <c r="Y448" s="592">
        <f t="shared" si="270"/>
        <v>3</v>
      </c>
      <c r="Z448" s="586">
        <f t="shared" si="315"/>
        <v>120000</v>
      </c>
      <c r="AA448" s="586">
        <f t="shared" si="316"/>
        <v>360000</v>
      </c>
      <c r="AB448" s="586">
        <f t="shared" si="317"/>
        <v>240000</v>
      </c>
      <c r="AC448" s="291" t="b">
        <f t="shared" si="318"/>
        <v>1</v>
      </c>
    </row>
    <row r="449" spans="1:29" ht="65.099999999999994" hidden="1" customHeight="1">
      <c r="A449" s="297" t="s">
        <v>1028</v>
      </c>
      <c r="B449" s="430">
        <v>79</v>
      </c>
      <c r="C449" s="613" t="s">
        <v>1095</v>
      </c>
      <c r="D449" s="522" t="s">
        <v>1096</v>
      </c>
      <c r="E449" s="432" t="s">
        <v>1097</v>
      </c>
      <c r="F449" s="433" t="s">
        <v>205</v>
      </c>
      <c r="G449" s="524" t="s">
        <v>188</v>
      </c>
      <c r="H449" s="524" t="s">
        <v>188</v>
      </c>
      <c r="I449" s="599" t="s">
        <v>237</v>
      </c>
      <c r="J449" s="432">
        <v>1</v>
      </c>
      <c r="K449" s="436" t="s">
        <v>1619</v>
      </c>
      <c r="L449" s="614">
        <v>600000</v>
      </c>
      <c r="M449" s="433">
        <v>2015</v>
      </c>
      <c r="N449" s="432" t="s">
        <v>186</v>
      </c>
      <c r="O449" s="434">
        <f t="shared" si="319"/>
        <v>600000</v>
      </c>
      <c r="P449" s="436" t="s">
        <v>98</v>
      </c>
      <c r="Q449" s="436"/>
      <c r="R449" s="436"/>
      <c r="S449" s="432" t="s">
        <v>1098</v>
      </c>
      <c r="T449" s="167">
        <v>5</v>
      </c>
      <c r="U449" s="167">
        <f t="shared" si="311"/>
        <v>2</v>
      </c>
      <c r="V449" s="586">
        <f t="shared" si="312"/>
        <v>120000</v>
      </c>
      <c r="W449" s="586">
        <f t="shared" si="313"/>
        <v>240000</v>
      </c>
      <c r="X449" s="586">
        <f t="shared" si="314"/>
        <v>360000</v>
      </c>
      <c r="Y449" s="592">
        <f t="shared" si="270"/>
        <v>3</v>
      </c>
      <c r="Z449" s="586">
        <f t="shared" si="315"/>
        <v>120000</v>
      </c>
      <c r="AA449" s="586">
        <f t="shared" si="316"/>
        <v>360000</v>
      </c>
      <c r="AB449" s="586">
        <f t="shared" si="317"/>
        <v>240000</v>
      </c>
      <c r="AC449" s="291" t="b">
        <f t="shared" si="318"/>
        <v>1</v>
      </c>
    </row>
    <row r="450" spans="1:29" ht="65.099999999999994" hidden="1" customHeight="1">
      <c r="A450" s="297" t="s">
        <v>1028</v>
      </c>
      <c r="B450" s="298">
        <v>80</v>
      </c>
      <c r="C450" s="299" t="s">
        <v>1095</v>
      </c>
      <c r="D450" s="300" t="s">
        <v>1096</v>
      </c>
      <c r="E450" s="70" t="s">
        <v>1097</v>
      </c>
      <c r="F450" s="306" t="s">
        <v>205</v>
      </c>
      <c r="G450" s="311" t="s">
        <v>188</v>
      </c>
      <c r="H450" s="311" t="s">
        <v>188</v>
      </c>
      <c r="I450" s="352" t="s">
        <v>237</v>
      </c>
      <c r="J450" s="70">
        <v>1</v>
      </c>
      <c r="K450" s="312" t="s">
        <v>1619</v>
      </c>
      <c r="L450" s="419">
        <v>600000</v>
      </c>
      <c r="M450" s="306">
        <v>2015</v>
      </c>
      <c r="N450" s="70" t="s">
        <v>186</v>
      </c>
      <c r="O450" s="422">
        <f t="shared" si="319"/>
        <v>600000</v>
      </c>
      <c r="P450" s="312" t="s">
        <v>98</v>
      </c>
      <c r="Q450" s="312"/>
      <c r="R450" s="312"/>
      <c r="S450" s="70" t="s">
        <v>1098</v>
      </c>
      <c r="T450" s="167">
        <v>5</v>
      </c>
      <c r="U450" s="167">
        <f t="shared" si="311"/>
        <v>2</v>
      </c>
      <c r="V450" s="586">
        <f t="shared" si="312"/>
        <v>120000</v>
      </c>
      <c r="W450" s="586">
        <f t="shared" si="313"/>
        <v>240000</v>
      </c>
      <c r="X450" s="586">
        <f t="shared" si="314"/>
        <v>360000</v>
      </c>
      <c r="Y450" s="592">
        <f t="shared" si="270"/>
        <v>3</v>
      </c>
      <c r="Z450" s="586">
        <f t="shared" si="315"/>
        <v>120000</v>
      </c>
      <c r="AA450" s="586">
        <f t="shared" si="316"/>
        <v>360000</v>
      </c>
      <c r="AB450" s="586">
        <f t="shared" si="317"/>
        <v>240000</v>
      </c>
      <c r="AC450" s="291" t="b">
        <f t="shared" si="318"/>
        <v>1</v>
      </c>
    </row>
    <row r="451" spans="1:29" ht="65.099999999999994" hidden="1" customHeight="1">
      <c r="A451" s="297" t="s">
        <v>1028</v>
      </c>
      <c r="B451" s="298">
        <v>81</v>
      </c>
      <c r="C451" s="299" t="s">
        <v>1095</v>
      </c>
      <c r="D451" s="300" t="s">
        <v>1096</v>
      </c>
      <c r="E451" s="70" t="s">
        <v>1097</v>
      </c>
      <c r="F451" s="306" t="s">
        <v>205</v>
      </c>
      <c r="G451" s="311" t="s">
        <v>188</v>
      </c>
      <c r="H451" s="311" t="s">
        <v>188</v>
      </c>
      <c r="I451" s="352" t="s">
        <v>237</v>
      </c>
      <c r="J451" s="70">
        <v>1</v>
      </c>
      <c r="K451" s="312" t="s">
        <v>1619</v>
      </c>
      <c r="L451" s="419">
        <v>600000</v>
      </c>
      <c r="M451" s="306">
        <v>2015</v>
      </c>
      <c r="N451" s="70" t="s">
        <v>186</v>
      </c>
      <c r="O451" s="422">
        <f t="shared" si="319"/>
        <v>600000</v>
      </c>
      <c r="P451" s="312" t="s">
        <v>98</v>
      </c>
      <c r="Q451" s="312"/>
      <c r="R451" s="312"/>
      <c r="S451" s="70" t="s">
        <v>1098</v>
      </c>
      <c r="T451" s="167">
        <v>5</v>
      </c>
      <c r="U451" s="167">
        <f t="shared" si="311"/>
        <v>2</v>
      </c>
      <c r="V451" s="586">
        <f t="shared" si="312"/>
        <v>120000</v>
      </c>
      <c r="W451" s="586">
        <f t="shared" si="313"/>
        <v>240000</v>
      </c>
      <c r="X451" s="586">
        <f t="shared" si="314"/>
        <v>360000</v>
      </c>
      <c r="Y451" s="592">
        <f t="shared" si="270"/>
        <v>3</v>
      </c>
      <c r="Z451" s="586">
        <f t="shared" si="315"/>
        <v>120000</v>
      </c>
      <c r="AA451" s="586">
        <f t="shared" si="316"/>
        <v>360000</v>
      </c>
      <c r="AB451" s="586">
        <f t="shared" si="317"/>
        <v>240000</v>
      </c>
      <c r="AC451" s="291" t="b">
        <f t="shared" si="318"/>
        <v>1</v>
      </c>
    </row>
    <row r="452" spans="1:29" ht="65.099999999999994" hidden="1" customHeight="1">
      <c r="A452" s="297" t="s">
        <v>1028</v>
      </c>
      <c r="B452" s="298">
        <v>82</v>
      </c>
      <c r="C452" s="299" t="s">
        <v>1095</v>
      </c>
      <c r="D452" s="300" t="s">
        <v>1096</v>
      </c>
      <c r="E452" s="70" t="s">
        <v>1097</v>
      </c>
      <c r="F452" s="306" t="s">
        <v>205</v>
      </c>
      <c r="G452" s="311" t="s">
        <v>188</v>
      </c>
      <c r="H452" s="311" t="s">
        <v>188</v>
      </c>
      <c r="I452" s="352" t="s">
        <v>237</v>
      </c>
      <c r="J452" s="70">
        <v>1</v>
      </c>
      <c r="K452" s="312" t="s">
        <v>1619</v>
      </c>
      <c r="L452" s="419">
        <v>600000</v>
      </c>
      <c r="M452" s="306">
        <v>2015</v>
      </c>
      <c r="N452" s="70" t="s">
        <v>186</v>
      </c>
      <c r="O452" s="422">
        <f t="shared" si="319"/>
        <v>600000</v>
      </c>
      <c r="P452" s="312" t="s">
        <v>98</v>
      </c>
      <c r="Q452" s="312"/>
      <c r="R452" s="312"/>
      <c r="S452" s="70" t="s">
        <v>1098</v>
      </c>
      <c r="T452" s="167">
        <v>5</v>
      </c>
      <c r="U452" s="167">
        <f t="shared" si="311"/>
        <v>2</v>
      </c>
      <c r="V452" s="586">
        <f t="shared" si="312"/>
        <v>120000</v>
      </c>
      <c r="W452" s="586">
        <f t="shared" si="313"/>
        <v>240000</v>
      </c>
      <c r="X452" s="586">
        <f t="shared" si="314"/>
        <v>360000</v>
      </c>
      <c r="Y452" s="592">
        <f t="shared" si="270"/>
        <v>3</v>
      </c>
      <c r="Z452" s="586">
        <f t="shared" si="315"/>
        <v>120000</v>
      </c>
      <c r="AA452" s="586">
        <f t="shared" si="316"/>
        <v>360000</v>
      </c>
      <c r="AB452" s="586">
        <f t="shared" si="317"/>
        <v>240000</v>
      </c>
      <c r="AC452" s="291" t="b">
        <f t="shared" si="318"/>
        <v>1</v>
      </c>
    </row>
    <row r="453" spans="1:29" ht="65.099999999999994" hidden="1" customHeight="1">
      <c r="A453" s="297" t="s">
        <v>1028</v>
      </c>
      <c r="B453" s="298">
        <v>83</v>
      </c>
      <c r="C453" s="299" t="s">
        <v>1095</v>
      </c>
      <c r="D453" s="300" t="s">
        <v>1096</v>
      </c>
      <c r="E453" s="70" t="s">
        <v>1097</v>
      </c>
      <c r="F453" s="306" t="s">
        <v>205</v>
      </c>
      <c r="G453" s="311" t="s">
        <v>188</v>
      </c>
      <c r="H453" s="311" t="s">
        <v>188</v>
      </c>
      <c r="I453" s="352" t="s">
        <v>237</v>
      </c>
      <c r="J453" s="70">
        <v>1</v>
      </c>
      <c r="K453" s="312" t="s">
        <v>1619</v>
      </c>
      <c r="L453" s="419">
        <v>600000</v>
      </c>
      <c r="M453" s="306">
        <v>2015</v>
      </c>
      <c r="N453" s="70" t="s">
        <v>186</v>
      </c>
      <c r="O453" s="422">
        <f t="shared" si="319"/>
        <v>600000</v>
      </c>
      <c r="P453" s="312" t="s">
        <v>98</v>
      </c>
      <c r="Q453" s="312"/>
      <c r="R453" s="312"/>
      <c r="S453" s="70" t="s">
        <v>1098</v>
      </c>
      <c r="T453" s="167">
        <v>5</v>
      </c>
      <c r="U453" s="167">
        <f t="shared" si="311"/>
        <v>2</v>
      </c>
      <c r="V453" s="586">
        <f t="shared" si="312"/>
        <v>120000</v>
      </c>
      <c r="W453" s="586">
        <f t="shared" si="313"/>
        <v>240000</v>
      </c>
      <c r="X453" s="586">
        <f t="shared" si="314"/>
        <v>360000</v>
      </c>
      <c r="Y453" s="592">
        <f t="shared" si="270"/>
        <v>3</v>
      </c>
      <c r="Z453" s="586">
        <f t="shared" si="315"/>
        <v>120000</v>
      </c>
      <c r="AA453" s="586">
        <f t="shared" si="316"/>
        <v>360000</v>
      </c>
      <c r="AB453" s="586">
        <f t="shared" si="317"/>
        <v>240000</v>
      </c>
      <c r="AC453" s="291" t="b">
        <f t="shared" si="318"/>
        <v>1</v>
      </c>
    </row>
    <row r="454" spans="1:29" ht="65.099999999999994" hidden="1" customHeight="1">
      <c r="A454" s="297" t="s">
        <v>1028</v>
      </c>
      <c r="B454" s="298">
        <v>84</v>
      </c>
      <c r="C454" s="299" t="s">
        <v>1095</v>
      </c>
      <c r="D454" s="300" t="s">
        <v>1096</v>
      </c>
      <c r="E454" s="70" t="s">
        <v>1097</v>
      </c>
      <c r="F454" s="306" t="s">
        <v>205</v>
      </c>
      <c r="G454" s="311" t="s">
        <v>188</v>
      </c>
      <c r="H454" s="311" t="s">
        <v>188</v>
      </c>
      <c r="I454" s="352" t="s">
        <v>237</v>
      </c>
      <c r="J454" s="70">
        <v>1</v>
      </c>
      <c r="K454" s="312" t="s">
        <v>1619</v>
      </c>
      <c r="L454" s="419">
        <v>600000</v>
      </c>
      <c r="M454" s="306">
        <v>2015</v>
      </c>
      <c r="N454" s="70" t="s">
        <v>186</v>
      </c>
      <c r="O454" s="422">
        <f t="shared" si="319"/>
        <v>600000</v>
      </c>
      <c r="P454" s="312" t="s">
        <v>98</v>
      </c>
      <c r="Q454" s="312"/>
      <c r="R454" s="312"/>
      <c r="S454" s="70" t="s">
        <v>1098</v>
      </c>
      <c r="T454" s="167">
        <v>5</v>
      </c>
      <c r="U454" s="167">
        <f t="shared" si="311"/>
        <v>2</v>
      </c>
      <c r="V454" s="586">
        <f t="shared" si="312"/>
        <v>120000</v>
      </c>
      <c r="W454" s="586">
        <f t="shared" si="313"/>
        <v>240000</v>
      </c>
      <c r="X454" s="586">
        <f t="shared" si="314"/>
        <v>360000</v>
      </c>
      <c r="Y454" s="592">
        <f t="shared" si="270"/>
        <v>3</v>
      </c>
      <c r="Z454" s="586">
        <f t="shared" si="315"/>
        <v>120000</v>
      </c>
      <c r="AA454" s="586">
        <f t="shared" si="316"/>
        <v>360000</v>
      </c>
      <c r="AB454" s="586">
        <f t="shared" si="317"/>
        <v>240000</v>
      </c>
      <c r="AC454" s="291" t="b">
        <f t="shared" si="318"/>
        <v>1</v>
      </c>
    </row>
    <row r="455" spans="1:29" ht="65.099999999999994" hidden="1" customHeight="1">
      <c r="A455" s="297" t="s">
        <v>1028</v>
      </c>
      <c r="B455" s="298">
        <v>85</v>
      </c>
      <c r="C455" s="299" t="s">
        <v>1095</v>
      </c>
      <c r="D455" s="300" t="s">
        <v>1096</v>
      </c>
      <c r="E455" s="70" t="s">
        <v>1097</v>
      </c>
      <c r="F455" s="306" t="s">
        <v>205</v>
      </c>
      <c r="G455" s="311" t="s">
        <v>188</v>
      </c>
      <c r="H455" s="311" t="s">
        <v>188</v>
      </c>
      <c r="I455" s="352" t="s">
        <v>237</v>
      </c>
      <c r="J455" s="70">
        <v>1</v>
      </c>
      <c r="K455" s="312" t="s">
        <v>1619</v>
      </c>
      <c r="L455" s="419">
        <v>600000</v>
      </c>
      <c r="M455" s="306">
        <v>2015</v>
      </c>
      <c r="N455" s="70" t="s">
        <v>186</v>
      </c>
      <c r="O455" s="422">
        <f t="shared" si="319"/>
        <v>600000</v>
      </c>
      <c r="P455" s="312" t="s">
        <v>98</v>
      </c>
      <c r="Q455" s="312"/>
      <c r="R455" s="312"/>
      <c r="S455" s="70" t="s">
        <v>1098</v>
      </c>
      <c r="T455" s="167">
        <v>5</v>
      </c>
      <c r="U455" s="167">
        <f t="shared" si="311"/>
        <v>2</v>
      </c>
      <c r="V455" s="586">
        <f t="shared" si="312"/>
        <v>120000</v>
      </c>
      <c r="W455" s="586">
        <f t="shared" si="313"/>
        <v>240000</v>
      </c>
      <c r="X455" s="586">
        <f t="shared" si="314"/>
        <v>360000</v>
      </c>
      <c r="Y455" s="592">
        <f t="shared" si="270"/>
        <v>3</v>
      </c>
      <c r="Z455" s="586">
        <f t="shared" si="315"/>
        <v>120000</v>
      </c>
      <c r="AA455" s="586">
        <f t="shared" si="316"/>
        <v>360000</v>
      </c>
      <c r="AB455" s="586">
        <f t="shared" si="317"/>
        <v>240000</v>
      </c>
      <c r="AC455" s="291" t="b">
        <f t="shared" si="318"/>
        <v>1</v>
      </c>
    </row>
    <row r="456" spans="1:29" ht="65.099999999999994" hidden="1" customHeight="1">
      <c r="A456" s="297" t="s">
        <v>1028</v>
      </c>
      <c r="B456" s="298">
        <v>86</v>
      </c>
      <c r="C456" s="299" t="s">
        <v>1095</v>
      </c>
      <c r="D456" s="300" t="s">
        <v>1096</v>
      </c>
      <c r="E456" s="70" t="s">
        <v>1097</v>
      </c>
      <c r="F456" s="306" t="s">
        <v>205</v>
      </c>
      <c r="G456" s="311" t="s">
        <v>188</v>
      </c>
      <c r="H456" s="311" t="s">
        <v>188</v>
      </c>
      <c r="I456" s="352" t="s">
        <v>237</v>
      </c>
      <c r="J456" s="70">
        <v>1</v>
      </c>
      <c r="K456" s="312" t="s">
        <v>1619</v>
      </c>
      <c r="L456" s="419">
        <v>600000</v>
      </c>
      <c r="M456" s="306">
        <v>2015</v>
      </c>
      <c r="N456" s="70" t="s">
        <v>186</v>
      </c>
      <c r="O456" s="422">
        <f t="shared" si="319"/>
        <v>600000</v>
      </c>
      <c r="P456" s="312" t="s">
        <v>98</v>
      </c>
      <c r="Q456" s="312"/>
      <c r="R456" s="312"/>
      <c r="S456" s="70" t="s">
        <v>1098</v>
      </c>
      <c r="T456" s="167">
        <v>5</v>
      </c>
      <c r="U456" s="167">
        <f t="shared" si="311"/>
        <v>2</v>
      </c>
      <c r="V456" s="586">
        <f t="shared" si="312"/>
        <v>120000</v>
      </c>
      <c r="W456" s="586">
        <f t="shared" si="313"/>
        <v>240000</v>
      </c>
      <c r="X456" s="586">
        <f t="shared" si="314"/>
        <v>360000</v>
      </c>
      <c r="Y456" s="592">
        <f t="shared" si="270"/>
        <v>3</v>
      </c>
      <c r="Z456" s="586">
        <f t="shared" si="315"/>
        <v>120000</v>
      </c>
      <c r="AA456" s="586">
        <f t="shared" si="316"/>
        <v>360000</v>
      </c>
      <c r="AB456" s="586">
        <f t="shared" si="317"/>
        <v>240000</v>
      </c>
      <c r="AC456" s="291" t="b">
        <f t="shared" si="318"/>
        <v>1</v>
      </c>
    </row>
    <row r="457" spans="1:29" ht="65.099999999999994" hidden="1" customHeight="1">
      <c r="A457" s="297" t="s">
        <v>1028</v>
      </c>
      <c r="B457" s="437">
        <v>87</v>
      </c>
      <c r="C457" s="611" t="s">
        <v>1095</v>
      </c>
      <c r="D457" s="480" t="s">
        <v>1096</v>
      </c>
      <c r="E457" s="363" t="s">
        <v>1097</v>
      </c>
      <c r="F457" s="439" t="s">
        <v>205</v>
      </c>
      <c r="G457" s="533" t="s">
        <v>188</v>
      </c>
      <c r="H457" s="533" t="s">
        <v>188</v>
      </c>
      <c r="I457" s="598" t="s">
        <v>237</v>
      </c>
      <c r="J457" s="363">
        <v>1</v>
      </c>
      <c r="K457" s="442" t="s">
        <v>1619</v>
      </c>
      <c r="L457" s="612">
        <v>600000</v>
      </c>
      <c r="M457" s="439">
        <v>2015</v>
      </c>
      <c r="N457" s="363" t="s">
        <v>186</v>
      </c>
      <c r="O457" s="440">
        <f t="shared" si="319"/>
        <v>600000</v>
      </c>
      <c r="P457" s="442" t="s">
        <v>98</v>
      </c>
      <c r="Q457" s="442"/>
      <c r="R457" s="442"/>
      <c r="S457" s="363" t="s">
        <v>1098</v>
      </c>
      <c r="T457" s="167">
        <v>5</v>
      </c>
      <c r="U457" s="167">
        <f t="shared" si="311"/>
        <v>2</v>
      </c>
      <c r="V457" s="586">
        <f t="shared" si="312"/>
        <v>120000</v>
      </c>
      <c r="W457" s="586">
        <f t="shared" si="313"/>
        <v>240000</v>
      </c>
      <c r="X457" s="586">
        <f t="shared" si="314"/>
        <v>360000</v>
      </c>
      <c r="Y457" s="592">
        <f t="shared" si="270"/>
        <v>3</v>
      </c>
      <c r="Z457" s="586">
        <f t="shared" si="315"/>
        <v>120000</v>
      </c>
      <c r="AA457" s="586">
        <f t="shared" si="316"/>
        <v>360000</v>
      </c>
      <c r="AB457" s="586">
        <f t="shared" si="317"/>
        <v>240000</v>
      </c>
      <c r="AC457" s="291" t="b">
        <f t="shared" si="318"/>
        <v>1</v>
      </c>
    </row>
    <row r="458" spans="1:29" ht="65.099999999999994" hidden="1" customHeight="1">
      <c r="A458" s="297" t="s">
        <v>1028</v>
      </c>
      <c r="B458" s="430">
        <v>88</v>
      </c>
      <c r="C458" s="613" t="s">
        <v>1095</v>
      </c>
      <c r="D458" s="522" t="s">
        <v>1096</v>
      </c>
      <c r="E458" s="432" t="s">
        <v>1097</v>
      </c>
      <c r="F458" s="433" t="s">
        <v>205</v>
      </c>
      <c r="G458" s="524" t="s">
        <v>188</v>
      </c>
      <c r="H458" s="524" t="s">
        <v>188</v>
      </c>
      <c r="I458" s="599" t="s">
        <v>237</v>
      </c>
      <c r="J458" s="432">
        <v>1</v>
      </c>
      <c r="K458" s="436" t="s">
        <v>1619</v>
      </c>
      <c r="L458" s="614">
        <v>600000</v>
      </c>
      <c r="M458" s="433">
        <v>2015</v>
      </c>
      <c r="N458" s="432" t="s">
        <v>186</v>
      </c>
      <c r="O458" s="434">
        <f t="shared" si="319"/>
        <v>600000</v>
      </c>
      <c r="P458" s="436" t="s">
        <v>98</v>
      </c>
      <c r="Q458" s="436"/>
      <c r="R458" s="436"/>
      <c r="S458" s="432" t="s">
        <v>1098</v>
      </c>
      <c r="T458" s="167">
        <v>5</v>
      </c>
      <c r="U458" s="167">
        <f t="shared" si="311"/>
        <v>2</v>
      </c>
      <c r="V458" s="586">
        <f t="shared" si="312"/>
        <v>120000</v>
      </c>
      <c r="W458" s="586">
        <f t="shared" si="313"/>
        <v>240000</v>
      </c>
      <c r="X458" s="586">
        <f t="shared" si="314"/>
        <v>360000</v>
      </c>
      <c r="Y458" s="592">
        <f t="shared" si="270"/>
        <v>3</v>
      </c>
      <c r="Z458" s="586">
        <f t="shared" si="315"/>
        <v>120000</v>
      </c>
      <c r="AA458" s="586">
        <f t="shared" si="316"/>
        <v>360000</v>
      </c>
      <c r="AB458" s="586">
        <f t="shared" si="317"/>
        <v>240000</v>
      </c>
      <c r="AC458" s="291" t="b">
        <f t="shared" si="318"/>
        <v>1</v>
      </c>
    </row>
    <row r="459" spans="1:29" ht="65.099999999999994" hidden="1" customHeight="1">
      <c r="A459" s="297" t="s">
        <v>1028</v>
      </c>
      <c r="B459" s="298">
        <v>89</v>
      </c>
      <c r="C459" s="299" t="s">
        <v>1095</v>
      </c>
      <c r="D459" s="300" t="s">
        <v>1096</v>
      </c>
      <c r="E459" s="70" t="s">
        <v>1097</v>
      </c>
      <c r="F459" s="306" t="s">
        <v>205</v>
      </c>
      <c r="G459" s="311" t="s">
        <v>188</v>
      </c>
      <c r="H459" s="311" t="s">
        <v>188</v>
      </c>
      <c r="I459" s="352" t="s">
        <v>237</v>
      </c>
      <c r="J459" s="70">
        <v>1</v>
      </c>
      <c r="K459" s="312" t="s">
        <v>1619</v>
      </c>
      <c r="L459" s="419">
        <v>600000</v>
      </c>
      <c r="M459" s="306">
        <v>2015</v>
      </c>
      <c r="N459" s="70" t="s">
        <v>186</v>
      </c>
      <c r="O459" s="422">
        <f t="shared" si="319"/>
        <v>600000</v>
      </c>
      <c r="P459" s="312" t="s">
        <v>98</v>
      </c>
      <c r="Q459" s="312"/>
      <c r="R459" s="312"/>
      <c r="S459" s="70" t="s">
        <v>1098</v>
      </c>
      <c r="T459" s="167">
        <v>5</v>
      </c>
      <c r="U459" s="167">
        <f t="shared" si="311"/>
        <v>2</v>
      </c>
      <c r="V459" s="586">
        <f t="shared" si="312"/>
        <v>120000</v>
      </c>
      <c r="W459" s="586">
        <f t="shared" si="313"/>
        <v>240000</v>
      </c>
      <c r="X459" s="586">
        <f t="shared" si="314"/>
        <v>360000</v>
      </c>
      <c r="Y459" s="592">
        <f t="shared" si="270"/>
        <v>3</v>
      </c>
      <c r="Z459" s="586">
        <f t="shared" si="315"/>
        <v>120000</v>
      </c>
      <c r="AA459" s="586">
        <f t="shared" si="316"/>
        <v>360000</v>
      </c>
      <c r="AB459" s="586">
        <f t="shared" si="317"/>
        <v>240000</v>
      </c>
      <c r="AC459" s="291" t="b">
        <f t="shared" si="318"/>
        <v>1</v>
      </c>
    </row>
    <row r="460" spans="1:29" ht="65.099999999999994" hidden="1" customHeight="1">
      <c r="A460" s="297" t="s">
        <v>1028</v>
      </c>
      <c r="B460" s="298">
        <v>90</v>
      </c>
      <c r="C460" s="299" t="s">
        <v>1095</v>
      </c>
      <c r="D460" s="300" t="s">
        <v>1096</v>
      </c>
      <c r="E460" s="70" t="s">
        <v>1097</v>
      </c>
      <c r="F460" s="306" t="s">
        <v>205</v>
      </c>
      <c r="G460" s="311" t="s">
        <v>188</v>
      </c>
      <c r="H460" s="311" t="s">
        <v>188</v>
      </c>
      <c r="I460" s="352" t="s">
        <v>237</v>
      </c>
      <c r="J460" s="70">
        <v>1</v>
      </c>
      <c r="K460" s="312" t="s">
        <v>1619</v>
      </c>
      <c r="L460" s="419">
        <v>600000</v>
      </c>
      <c r="M460" s="306">
        <v>2015</v>
      </c>
      <c r="N460" s="70" t="s">
        <v>186</v>
      </c>
      <c r="O460" s="422">
        <f t="shared" si="319"/>
        <v>600000</v>
      </c>
      <c r="P460" s="312" t="s">
        <v>98</v>
      </c>
      <c r="Q460" s="312"/>
      <c r="R460" s="312"/>
      <c r="S460" s="70" t="s">
        <v>1098</v>
      </c>
      <c r="T460" s="167">
        <v>5</v>
      </c>
      <c r="U460" s="167">
        <f t="shared" si="311"/>
        <v>2</v>
      </c>
      <c r="V460" s="586">
        <f t="shared" si="312"/>
        <v>120000</v>
      </c>
      <c r="W460" s="586">
        <f t="shared" si="313"/>
        <v>240000</v>
      </c>
      <c r="X460" s="586">
        <f t="shared" si="314"/>
        <v>360000</v>
      </c>
      <c r="Y460" s="592">
        <f t="shared" si="270"/>
        <v>3</v>
      </c>
      <c r="Z460" s="586">
        <f t="shared" si="315"/>
        <v>120000</v>
      </c>
      <c r="AA460" s="586">
        <f t="shared" si="316"/>
        <v>360000</v>
      </c>
      <c r="AB460" s="586">
        <f t="shared" si="317"/>
        <v>240000</v>
      </c>
      <c r="AC460" s="291" t="b">
        <f t="shared" si="318"/>
        <v>1</v>
      </c>
    </row>
    <row r="461" spans="1:29" ht="65.099999999999994" hidden="1" customHeight="1">
      <c r="A461" s="297" t="s">
        <v>1028</v>
      </c>
      <c r="B461" s="298">
        <v>91</v>
      </c>
      <c r="C461" s="299" t="s">
        <v>1095</v>
      </c>
      <c r="D461" s="300" t="s">
        <v>1096</v>
      </c>
      <c r="E461" s="70" t="s">
        <v>1097</v>
      </c>
      <c r="F461" s="306" t="s">
        <v>205</v>
      </c>
      <c r="G461" s="311" t="s">
        <v>188</v>
      </c>
      <c r="H461" s="311" t="s">
        <v>188</v>
      </c>
      <c r="I461" s="352" t="s">
        <v>237</v>
      </c>
      <c r="J461" s="70">
        <v>1</v>
      </c>
      <c r="K461" s="312" t="s">
        <v>1619</v>
      </c>
      <c r="L461" s="419">
        <v>600000</v>
      </c>
      <c r="M461" s="306">
        <v>2015</v>
      </c>
      <c r="N461" s="70" t="s">
        <v>186</v>
      </c>
      <c r="O461" s="422">
        <f t="shared" si="319"/>
        <v>600000</v>
      </c>
      <c r="P461" s="312" t="s">
        <v>98</v>
      </c>
      <c r="Q461" s="312"/>
      <c r="R461" s="312"/>
      <c r="S461" s="70" t="s">
        <v>1098</v>
      </c>
      <c r="T461" s="167">
        <v>5</v>
      </c>
      <c r="U461" s="167">
        <f t="shared" si="311"/>
        <v>2</v>
      </c>
      <c r="V461" s="586">
        <f t="shared" si="312"/>
        <v>120000</v>
      </c>
      <c r="W461" s="586">
        <f t="shared" si="313"/>
        <v>240000</v>
      </c>
      <c r="X461" s="586">
        <f t="shared" si="314"/>
        <v>360000</v>
      </c>
      <c r="Y461" s="592">
        <f t="shared" si="270"/>
        <v>3</v>
      </c>
      <c r="Z461" s="586">
        <f t="shared" si="315"/>
        <v>120000</v>
      </c>
      <c r="AA461" s="586">
        <f t="shared" si="316"/>
        <v>360000</v>
      </c>
      <c r="AB461" s="586">
        <f t="shared" si="317"/>
        <v>240000</v>
      </c>
      <c r="AC461" s="291" t="b">
        <f t="shared" si="318"/>
        <v>1</v>
      </c>
    </row>
    <row r="462" spans="1:29" ht="65.099999999999994" hidden="1" customHeight="1">
      <c r="A462" s="297" t="s">
        <v>1028</v>
      </c>
      <c r="B462" s="298">
        <v>92</v>
      </c>
      <c r="C462" s="299" t="s">
        <v>1095</v>
      </c>
      <c r="D462" s="300" t="s">
        <v>1096</v>
      </c>
      <c r="E462" s="70" t="s">
        <v>1097</v>
      </c>
      <c r="F462" s="306" t="s">
        <v>205</v>
      </c>
      <c r="G462" s="311" t="s">
        <v>188</v>
      </c>
      <c r="H462" s="311" t="s">
        <v>188</v>
      </c>
      <c r="I462" s="352" t="s">
        <v>237</v>
      </c>
      <c r="J462" s="70">
        <v>1</v>
      </c>
      <c r="K462" s="312" t="s">
        <v>1619</v>
      </c>
      <c r="L462" s="419">
        <v>600000</v>
      </c>
      <c r="M462" s="306">
        <v>2015</v>
      </c>
      <c r="N462" s="70" t="s">
        <v>186</v>
      </c>
      <c r="O462" s="422">
        <f t="shared" si="319"/>
        <v>600000</v>
      </c>
      <c r="P462" s="312" t="s">
        <v>98</v>
      </c>
      <c r="Q462" s="312"/>
      <c r="R462" s="312"/>
      <c r="S462" s="70" t="s">
        <v>1098</v>
      </c>
      <c r="T462" s="167">
        <v>5</v>
      </c>
      <c r="U462" s="167">
        <f t="shared" si="311"/>
        <v>2</v>
      </c>
      <c r="V462" s="586">
        <f t="shared" si="312"/>
        <v>120000</v>
      </c>
      <c r="W462" s="586">
        <f t="shared" si="313"/>
        <v>240000</v>
      </c>
      <c r="X462" s="586">
        <f t="shared" si="314"/>
        <v>360000</v>
      </c>
      <c r="Y462" s="592">
        <f t="shared" si="270"/>
        <v>3</v>
      </c>
      <c r="Z462" s="586">
        <f t="shared" si="315"/>
        <v>120000</v>
      </c>
      <c r="AA462" s="586">
        <f t="shared" si="316"/>
        <v>360000</v>
      </c>
      <c r="AB462" s="586">
        <f t="shared" si="317"/>
        <v>240000</v>
      </c>
      <c r="AC462" s="291" t="b">
        <f t="shared" si="318"/>
        <v>1</v>
      </c>
    </row>
    <row r="463" spans="1:29" ht="65.099999999999994" hidden="1" customHeight="1">
      <c r="A463" s="297" t="s">
        <v>1028</v>
      </c>
      <c r="B463" s="298">
        <v>93</v>
      </c>
      <c r="C463" s="299" t="s">
        <v>1095</v>
      </c>
      <c r="D463" s="300" t="s">
        <v>1096</v>
      </c>
      <c r="E463" s="70" t="s">
        <v>1097</v>
      </c>
      <c r="F463" s="306" t="s">
        <v>205</v>
      </c>
      <c r="G463" s="311" t="s">
        <v>188</v>
      </c>
      <c r="H463" s="311" t="s">
        <v>188</v>
      </c>
      <c r="I463" s="352" t="s">
        <v>237</v>
      </c>
      <c r="J463" s="70">
        <v>1</v>
      </c>
      <c r="K463" s="312" t="s">
        <v>1619</v>
      </c>
      <c r="L463" s="419">
        <v>600000</v>
      </c>
      <c r="M463" s="306">
        <v>2015</v>
      </c>
      <c r="N463" s="70" t="s">
        <v>186</v>
      </c>
      <c r="O463" s="422">
        <f t="shared" si="319"/>
        <v>600000</v>
      </c>
      <c r="P463" s="312" t="s">
        <v>98</v>
      </c>
      <c r="Q463" s="312"/>
      <c r="R463" s="312"/>
      <c r="S463" s="70" t="s">
        <v>1098</v>
      </c>
      <c r="T463" s="167">
        <v>5</v>
      </c>
      <c r="U463" s="167">
        <f t="shared" si="311"/>
        <v>2</v>
      </c>
      <c r="V463" s="586">
        <f t="shared" si="312"/>
        <v>120000</v>
      </c>
      <c r="W463" s="586">
        <f t="shared" si="313"/>
        <v>240000</v>
      </c>
      <c r="X463" s="586">
        <f t="shared" si="314"/>
        <v>360000</v>
      </c>
      <c r="Y463" s="592">
        <f t="shared" si="270"/>
        <v>3</v>
      </c>
      <c r="Z463" s="586">
        <f t="shared" si="315"/>
        <v>120000</v>
      </c>
      <c r="AA463" s="586">
        <f t="shared" si="316"/>
        <v>360000</v>
      </c>
      <c r="AB463" s="586">
        <f t="shared" si="317"/>
        <v>240000</v>
      </c>
      <c r="AC463" s="291" t="b">
        <f t="shared" si="318"/>
        <v>1</v>
      </c>
    </row>
    <row r="464" spans="1:29" ht="65.099999999999994" hidden="1" customHeight="1">
      <c r="A464" s="297" t="s">
        <v>1028</v>
      </c>
      <c r="B464" s="298">
        <v>94</v>
      </c>
      <c r="C464" s="299" t="s">
        <v>1099</v>
      </c>
      <c r="D464" s="610" t="s">
        <v>321</v>
      </c>
      <c r="E464" s="70" t="s">
        <v>1100</v>
      </c>
      <c r="F464" s="306" t="s">
        <v>203</v>
      </c>
      <c r="G464" s="311" t="s">
        <v>188</v>
      </c>
      <c r="H464" s="311" t="s">
        <v>188</v>
      </c>
      <c r="I464" s="352" t="s">
        <v>187</v>
      </c>
      <c r="J464" s="70">
        <v>1</v>
      </c>
      <c r="K464" s="312" t="s">
        <v>1619</v>
      </c>
      <c r="L464" s="419">
        <v>534000</v>
      </c>
      <c r="M464" s="306">
        <v>2015</v>
      </c>
      <c r="N464" s="70" t="s">
        <v>186</v>
      </c>
      <c r="O464" s="422">
        <f t="shared" si="319"/>
        <v>534000</v>
      </c>
      <c r="P464" s="312" t="s">
        <v>98</v>
      </c>
      <c r="Q464" s="312"/>
      <c r="R464" s="312"/>
      <c r="S464" s="70" t="s">
        <v>1101</v>
      </c>
      <c r="T464" s="167">
        <v>5</v>
      </c>
      <c r="U464" s="167">
        <f t="shared" si="269"/>
        <v>2</v>
      </c>
      <c r="V464" s="586">
        <f t="shared" si="78"/>
        <v>106800</v>
      </c>
      <c r="W464" s="586">
        <f t="shared" si="79"/>
        <v>213600</v>
      </c>
      <c r="X464" s="586">
        <f t="shared" si="80"/>
        <v>320400</v>
      </c>
      <c r="Y464" s="592">
        <f t="shared" si="270"/>
        <v>3</v>
      </c>
      <c r="Z464" s="586">
        <f t="shared" si="82"/>
        <v>106800</v>
      </c>
      <c r="AA464" s="586">
        <f t="shared" si="83"/>
        <v>320400</v>
      </c>
      <c r="AB464" s="586">
        <f t="shared" si="84"/>
        <v>213600</v>
      </c>
      <c r="AC464" s="291" t="b">
        <f t="shared" si="218"/>
        <v>1</v>
      </c>
    </row>
    <row r="465" spans="1:29" ht="65.099999999999994" hidden="1" customHeight="1">
      <c r="A465" s="297" t="s">
        <v>1028</v>
      </c>
      <c r="B465" s="298">
        <v>95</v>
      </c>
      <c r="C465" s="299" t="s">
        <v>1099</v>
      </c>
      <c r="D465" s="610" t="s">
        <v>321</v>
      </c>
      <c r="E465" s="70" t="s">
        <v>1100</v>
      </c>
      <c r="F465" s="306" t="s">
        <v>203</v>
      </c>
      <c r="G465" s="311" t="s">
        <v>188</v>
      </c>
      <c r="H465" s="311" t="s">
        <v>188</v>
      </c>
      <c r="I465" s="352" t="s">
        <v>187</v>
      </c>
      <c r="J465" s="70">
        <v>1</v>
      </c>
      <c r="K465" s="312" t="s">
        <v>1619</v>
      </c>
      <c r="L465" s="419">
        <v>534000</v>
      </c>
      <c r="M465" s="306">
        <v>2015</v>
      </c>
      <c r="N465" s="70" t="s">
        <v>186</v>
      </c>
      <c r="O465" s="422">
        <f t="shared" si="319"/>
        <v>534000</v>
      </c>
      <c r="P465" s="312" t="s">
        <v>98</v>
      </c>
      <c r="Q465" s="312"/>
      <c r="R465" s="312"/>
      <c r="S465" s="70" t="s">
        <v>1101</v>
      </c>
      <c r="T465" s="167">
        <v>5</v>
      </c>
      <c r="U465" s="167">
        <f t="shared" ref="U465:U493" si="320">2016-M465+1</f>
        <v>2</v>
      </c>
      <c r="V465" s="586">
        <f t="shared" ref="V465:V493" si="321">O465/T465</f>
        <v>106800</v>
      </c>
      <c r="W465" s="586">
        <f t="shared" ref="W465:W493" si="322">U465*V465</f>
        <v>213600</v>
      </c>
      <c r="X465" s="586">
        <f t="shared" ref="X465:X493" si="323">O465-W465</f>
        <v>320400</v>
      </c>
      <c r="Y465" s="592">
        <f t="shared" si="270"/>
        <v>3</v>
      </c>
      <c r="Z465" s="586">
        <f t="shared" ref="Z465:Z493" si="324">O465/T465</f>
        <v>106800</v>
      </c>
      <c r="AA465" s="586">
        <f t="shared" ref="AA465:AA493" si="325">Y465*Z465</f>
        <v>320400</v>
      </c>
      <c r="AB465" s="586">
        <f t="shared" ref="AB465:AB493" si="326">O465-AA465</f>
        <v>213600</v>
      </c>
      <c r="AC465" s="291" t="b">
        <f t="shared" ref="AC465:AC493" si="327">AA465+AB465=O465</f>
        <v>1</v>
      </c>
    </row>
    <row r="466" spans="1:29" ht="65.099999999999994" hidden="1" customHeight="1">
      <c r="A466" s="297" t="s">
        <v>1028</v>
      </c>
      <c r="B466" s="437">
        <v>96</v>
      </c>
      <c r="C466" s="611" t="s">
        <v>1099</v>
      </c>
      <c r="D466" s="646" t="s">
        <v>321</v>
      </c>
      <c r="E466" s="363" t="s">
        <v>1100</v>
      </c>
      <c r="F466" s="439" t="s">
        <v>203</v>
      </c>
      <c r="G466" s="533" t="s">
        <v>188</v>
      </c>
      <c r="H466" s="533" t="s">
        <v>188</v>
      </c>
      <c r="I466" s="598" t="s">
        <v>187</v>
      </c>
      <c r="J466" s="363">
        <v>1</v>
      </c>
      <c r="K466" s="442" t="s">
        <v>1619</v>
      </c>
      <c r="L466" s="612">
        <v>534000</v>
      </c>
      <c r="M466" s="439">
        <v>2015</v>
      </c>
      <c r="N466" s="363" t="s">
        <v>186</v>
      </c>
      <c r="O466" s="440">
        <f t="shared" si="319"/>
        <v>534000</v>
      </c>
      <c r="P466" s="442" t="s">
        <v>98</v>
      </c>
      <c r="Q466" s="442"/>
      <c r="R466" s="442"/>
      <c r="S466" s="363" t="s">
        <v>1101</v>
      </c>
      <c r="T466" s="167">
        <v>5</v>
      </c>
      <c r="U466" s="167">
        <f t="shared" si="320"/>
        <v>2</v>
      </c>
      <c r="V466" s="586">
        <f t="shared" si="321"/>
        <v>106800</v>
      </c>
      <c r="W466" s="586">
        <f t="shared" si="322"/>
        <v>213600</v>
      </c>
      <c r="X466" s="586">
        <f t="shared" si="323"/>
        <v>320400</v>
      </c>
      <c r="Y466" s="592">
        <f t="shared" si="270"/>
        <v>3</v>
      </c>
      <c r="Z466" s="586">
        <f t="shared" si="324"/>
        <v>106800</v>
      </c>
      <c r="AA466" s="586">
        <f t="shared" si="325"/>
        <v>320400</v>
      </c>
      <c r="AB466" s="586">
        <f t="shared" si="326"/>
        <v>213600</v>
      </c>
      <c r="AC466" s="291" t="b">
        <f t="shared" si="327"/>
        <v>1</v>
      </c>
    </row>
    <row r="467" spans="1:29" ht="65.099999999999994" hidden="1" customHeight="1">
      <c r="A467" s="297" t="s">
        <v>1028</v>
      </c>
      <c r="B467" s="430">
        <v>97</v>
      </c>
      <c r="C467" s="613" t="s">
        <v>1099</v>
      </c>
      <c r="D467" s="647" t="s">
        <v>321</v>
      </c>
      <c r="E467" s="432" t="s">
        <v>1100</v>
      </c>
      <c r="F467" s="433" t="s">
        <v>203</v>
      </c>
      <c r="G467" s="524" t="s">
        <v>188</v>
      </c>
      <c r="H467" s="524" t="s">
        <v>188</v>
      </c>
      <c r="I467" s="599" t="s">
        <v>187</v>
      </c>
      <c r="J467" s="432">
        <v>1</v>
      </c>
      <c r="K467" s="436" t="s">
        <v>1619</v>
      </c>
      <c r="L467" s="614">
        <v>534000</v>
      </c>
      <c r="M467" s="433">
        <v>2015</v>
      </c>
      <c r="N467" s="432" t="s">
        <v>186</v>
      </c>
      <c r="O467" s="434">
        <f t="shared" si="319"/>
        <v>534000</v>
      </c>
      <c r="P467" s="436" t="s">
        <v>98</v>
      </c>
      <c r="Q467" s="436"/>
      <c r="R467" s="436"/>
      <c r="S467" s="432" t="s">
        <v>1101</v>
      </c>
      <c r="T467" s="167">
        <v>5</v>
      </c>
      <c r="U467" s="167">
        <f t="shared" si="320"/>
        <v>2</v>
      </c>
      <c r="V467" s="586">
        <f t="shared" si="321"/>
        <v>106800</v>
      </c>
      <c r="W467" s="586">
        <f t="shared" si="322"/>
        <v>213600</v>
      </c>
      <c r="X467" s="586">
        <f t="shared" si="323"/>
        <v>320400</v>
      </c>
      <c r="Y467" s="592">
        <f t="shared" si="270"/>
        <v>3</v>
      </c>
      <c r="Z467" s="586">
        <f t="shared" si="324"/>
        <v>106800</v>
      </c>
      <c r="AA467" s="586">
        <f t="shared" si="325"/>
        <v>320400</v>
      </c>
      <c r="AB467" s="586">
        <f t="shared" si="326"/>
        <v>213600</v>
      </c>
      <c r="AC467" s="291" t="b">
        <f t="shared" si="327"/>
        <v>1</v>
      </c>
    </row>
    <row r="468" spans="1:29" ht="65.099999999999994" hidden="1" customHeight="1">
      <c r="A468" s="297" t="s">
        <v>1028</v>
      </c>
      <c r="B468" s="298">
        <v>98</v>
      </c>
      <c r="C468" s="299" t="s">
        <v>1099</v>
      </c>
      <c r="D468" s="610" t="s">
        <v>321</v>
      </c>
      <c r="E468" s="70" t="s">
        <v>1100</v>
      </c>
      <c r="F468" s="306" t="s">
        <v>203</v>
      </c>
      <c r="G468" s="311" t="s">
        <v>188</v>
      </c>
      <c r="H468" s="311" t="s">
        <v>188</v>
      </c>
      <c r="I468" s="352" t="s">
        <v>187</v>
      </c>
      <c r="J468" s="70">
        <v>1</v>
      </c>
      <c r="K468" s="312" t="s">
        <v>1619</v>
      </c>
      <c r="L468" s="419">
        <v>534000</v>
      </c>
      <c r="M468" s="306">
        <v>2015</v>
      </c>
      <c r="N468" s="70" t="s">
        <v>186</v>
      </c>
      <c r="O468" s="422">
        <f t="shared" si="319"/>
        <v>534000</v>
      </c>
      <c r="P468" s="312" t="s">
        <v>98</v>
      </c>
      <c r="Q468" s="312"/>
      <c r="R468" s="312"/>
      <c r="S468" s="70" t="s">
        <v>1101</v>
      </c>
      <c r="T468" s="167">
        <v>5</v>
      </c>
      <c r="U468" s="167">
        <f t="shared" si="320"/>
        <v>2</v>
      </c>
      <c r="V468" s="586">
        <f t="shared" si="321"/>
        <v>106800</v>
      </c>
      <c r="W468" s="586">
        <f t="shared" si="322"/>
        <v>213600</v>
      </c>
      <c r="X468" s="586">
        <f t="shared" si="323"/>
        <v>320400</v>
      </c>
      <c r="Y468" s="592">
        <f t="shared" si="270"/>
        <v>3</v>
      </c>
      <c r="Z468" s="586">
        <f t="shared" si="324"/>
        <v>106800</v>
      </c>
      <c r="AA468" s="586">
        <f t="shared" si="325"/>
        <v>320400</v>
      </c>
      <c r="AB468" s="586">
        <f t="shared" si="326"/>
        <v>213600</v>
      </c>
      <c r="AC468" s="291" t="b">
        <f t="shared" si="327"/>
        <v>1</v>
      </c>
    </row>
    <row r="469" spans="1:29" ht="65.099999999999994" hidden="1" customHeight="1">
      <c r="A469" s="297" t="s">
        <v>1028</v>
      </c>
      <c r="B469" s="298">
        <v>99</v>
      </c>
      <c r="C469" s="299" t="s">
        <v>1099</v>
      </c>
      <c r="D469" s="610" t="s">
        <v>321</v>
      </c>
      <c r="E469" s="70" t="s">
        <v>1100</v>
      </c>
      <c r="F469" s="306" t="s">
        <v>203</v>
      </c>
      <c r="G469" s="311" t="s">
        <v>188</v>
      </c>
      <c r="H469" s="311" t="s">
        <v>188</v>
      </c>
      <c r="I469" s="352" t="s">
        <v>187</v>
      </c>
      <c r="J469" s="70">
        <v>1</v>
      </c>
      <c r="K469" s="312" t="s">
        <v>1619</v>
      </c>
      <c r="L469" s="419">
        <v>534000</v>
      </c>
      <c r="M469" s="306">
        <v>2015</v>
      </c>
      <c r="N469" s="70" t="s">
        <v>186</v>
      </c>
      <c r="O469" s="422">
        <f t="shared" si="319"/>
        <v>534000</v>
      </c>
      <c r="P469" s="312" t="s">
        <v>98</v>
      </c>
      <c r="Q469" s="312"/>
      <c r="R469" s="312"/>
      <c r="S469" s="70" t="s">
        <v>1101</v>
      </c>
      <c r="T469" s="167">
        <v>5</v>
      </c>
      <c r="U469" s="167">
        <f t="shared" si="320"/>
        <v>2</v>
      </c>
      <c r="V469" s="586">
        <f t="shared" si="321"/>
        <v>106800</v>
      </c>
      <c r="W469" s="586">
        <f t="shared" si="322"/>
        <v>213600</v>
      </c>
      <c r="X469" s="586">
        <f t="shared" si="323"/>
        <v>320400</v>
      </c>
      <c r="Y469" s="592">
        <f t="shared" si="270"/>
        <v>3</v>
      </c>
      <c r="Z469" s="586">
        <f t="shared" si="324"/>
        <v>106800</v>
      </c>
      <c r="AA469" s="586">
        <f t="shared" si="325"/>
        <v>320400</v>
      </c>
      <c r="AB469" s="586">
        <f t="shared" si="326"/>
        <v>213600</v>
      </c>
      <c r="AC469" s="291" t="b">
        <f t="shared" si="327"/>
        <v>1</v>
      </c>
    </row>
    <row r="470" spans="1:29" ht="65.099999999999994" hidden="1" customHeight="1">
      <c r="A470" s="297" t="s">
        <v>1028</v>
      </c>
      <c r="B470" s="298">
        <v>100</v>
      </c>
      <c r="C470" s="299" t="s">
        <v>1099</v>
      </c>
      <c r="D470" s="610" t="s">
        <v>321</v>
      </c>
      <c r="E470" s="70" t="s">
        <v>1100</v>
      </c>
      <c r="F470" s="306" t="s">
        <v>203</v>
      </c>
      <c r="G470" s="311" t="s">
        <v>188</v>
      </c>
      <c r="H470" s="311" t="s">
        <v>188</v>
      </c>
      <c r="I470" s="352" t="s">
        <v>187</v>
      </c>
      <c r="J470" s="70">
        <v>1</v>
      </c>
      <c r="K470" s="312" t="s">
        <v>1619</v>
      </c>
      <c r="L470" s="419">
        <v>534000</v>
      </c>
      <c r="M470" s="306">
        <v>2015</v>
      </c>
      <c r="N470" s="70" t="s">
        <v>186</v>
      </c>
      <c r="O470" s="422">
        <f t="shared" si="319"/>
        <v>534000</v>
      </c>
      <c r="P470" s="312" t="s">
        <v>98</v>
      </c>
      <c r="Q470" s="312"/>
      <c r="R470" s="312"/>
      <c r="S470" s="70" t="s">
        <v>1101</v>
      </c>
      <c r="T470" s="167">
        <v>5</v>
      </c>
      <c r="U470" s="167">
        <f t="shared" si="320"/>
        <v>2</v>
      </c>
      <c r="V470" s="586">
        <f t="shared" si="321"/>
        <v>106800</v>
      </c>
      <c r="W470" s="586">
        <f t="shared" si="322"/>
        <v>213600</v>
      </c>
      <c r="X470" s="586">
        <f t="shared" si="323"/>
        <v>320400</v>
      </c>
      <c r="Y470" s="592">
        <f t="shared" si="270"/>
        <v>3</v>
      </c>
      <c r="Z470" s="586">
        <f t="shared" si="324"/>
        <v>106800</v>
      </c>
      <c r="AA470" s="586">
        <f t="shared" si="325"/>
        <v>320400</v>
      </c>
      <c r="AB470" s="586">
        <f t="shared" si="326"/>
        <v>213600</v>
      </c>
      <c r="AC470" s="291" t="b">
        <f t="shared" si="327"/>
        <v>1</v>
      </c>
    </row>
    <row r="471" spans="1:29" ht="65.099999999999994" hidden="1" customHeight="1">
      <c r="A471" s="297" t="s">
        <v>1028</v>
      </c>
      <c r="B471" s="298">
        <v>101</v>
      </c>
      <c r="C471" s="299" t="s">
        <v>1099</v>
      </c>
      <c r="D471" s="610" t="s">
        <v>321</v>
      </c>
      <c r="E471" s="70" t="s">
        <v>1100</v>
      </c>
      <c r="F471" s="306" t="s">
        <v>203</v>
      </c>
      <c r="G471" s="311" t="s">
        <v>188</v>
      </c>
      <c r="H471" s="311" t="s">
        <v>188</v>
      </c>
      <c r="I471" s="352" t="s">
        <v>187</v>
      </c>
      <c r="J471" s="70">
        <v>1</v>
      </c>
      <c r="K471" s="312" t="s">
        <v>1619</v>
      </c>
      <c r="L471" s="419">
        <v>534000</v>
      </c>
      <c r="M471" s="306">
        <v>2015</v>
      </c>
      <c r="N471" s="70" t="s">
        <v>186</v>
      </c>
      <c r="O471" s="422">
        <f t="shared" si="319"/>
        <v>534000</v>
      </c>
      <c r="P471" s="312" t="s">
        <v>98</v>
      </c>
      <c r="Q471" s="312"/>
      <c r="R471" s="312"/>
      <c r="S471" s="70" t="s">
        <v>1101</v>
      </c>
      <c r="T471" s="167">
        <v>5</v>
      </c>
      <c r="U471" s="167">
        <f t="shared" si="320"/>
        <v>2</v>
      </c>
      <c r="V471" s="586">
        <f t="shared" si="321"/>
        <v>106800</v>
      </c>
      <c r="W471" s="586">
        <f t="shared" si="322"/>
        <v>213600</v>
      </c>
      <c r="X471" s="586">
        <f t="shared" si="323"/>
        <v>320400</v>
      </c>
      <c r="Y471" s="592">
        <f t="shared" si="270"/>
        <v>3</v>
      </c>
      <c r="Z471" s="586">
        <f t="shared" si="324"/>
        <v>106800</v>
      </c>
      <c r="AA471" s="586">
        <f t="shared" si="325"/>
        <v>320400</v>
      </c>
      <c r="AB471" s="586">
        <f t="shared" si="326"/>
        <v>213600</v>
      </c>
      <c r="AC471" s="291" t="b">
        <f t="shared" si="327"/>
        <v>1</v>
      </c>
    </row>
    <row r="472" spans="1:29" ht="65.099999999999994" hidden="1" customHeight="1">
      <c r="A472" s="297" t="s">
        <v>1028</v>
      </c>
      <c r="B472" s="298">
        <v>102</v>
      </c>
      <c r="C472" s="299" t="s">
        <v>1099</v>
      </c>
      <c r="D472" s="610" t="s">
        <v>321</v>
      </c>
      <c r="E472" s="70" t="s">
        <v>1100</v>
      </c>
      <c r="F472" s="306" t="s">
        <v>203</v>
      </c>
      <c r="G472" s="311" t="s">
        <v>188</v>
      </c>
      <c r="H472" s="311" t="s">
        <v>188</v>
      </c>
      <c r="I472" s="352" t="s">
        <v>187</v>
      </c>
      <c r="J472" s="70">
        <v>1</v>
      </c>
      <c r="K472" s="312" t="s">
        <v>1619</v>
      </c>
      <c r="L472" s="419">
        <v>534000</v>
      </c>
      <c r="M472" s="306">
        <v>2015</v>
      </c>
      <c r="N472" s="70" t="s">
        <v>186</v>
      </c>
      <c r="O472" s="422">
        <f t="shared" si="319"/>
        <v>534000</v>
      </c>
      <c r="P472" s="312" t="s">
        <v>98</v>
      </c>
      <c r="Q472" s="312"/>
      <c r="R472" s="312"/>
      <c r="S472" s="70" t="s">
        <v>1101</v>
      </c>
      <c r="T472" s="167">
        <v>5</v>
      </c>
      <c r="U472" s="167">
        <f t="shared" si="320"/>
        <v>2</v>
      </c>
      <c r="V472" s="586">
        <f t="shared" si="321"/>
        <v>106800</v>
      </c>
      <c r="W472" s="586">
        <f t="shared" si="322"/>
        <v>213600</v>
      </c>
      <c r="X472" s="586">
        <f t="shared" si="323"/>
        <v>320400</v>
      </c>
      <c r="Y472" s="592">
        <f t="shared" si="270"/>
        <v>3</v>
      </c>
      <c r="Z472" s="586">
        <f t="shared" si="324"/>
        <v>106800</v>
      </c>
      <c r="AA472" s="586">
        <f t="shared" si="325"/>
        <v>320400</v>
      </c>
      <c r="AB472" s="586">
        <f t="shared" si="326"/>
        <v>213600</v>
      </c>
      <c r="AC472" s="291" t="b">
        <f t="shared" si="327"/>
        <v>1</v>
      </c>
    </row>
    <row r="473" spans="1:29" ht="65.099999999999994" hidden="1" customHeight="1">
      <c r="A473" s="297" t="s">
        <v>1028</v>
      </c>
      <c r="B473" s="298">
        <v>103</v>
      </c>
      <c r="C473" s="299" t="s">
        <v>1099</v>
      </c>
      <c r="D473" s="610" t="s">
        <v>321</v>
      </c>
      <c r="E473" s="70" t="s">
        <v>1100</v>
      </c>
      <c r="F473" s="306" t="s">
        <v>203</v>
      </c>
      <c r="G473" s="311" t="s">
        <v>188</v>
      </c>
      <c r="H473" s="311" t="s">
        <v>188</v>
      </c>
      <c r="I473" s="352" t="s">
        <v>187</v>
      </c>
      <c r="J473" s="70">
        <v>1</v>
      </c>
      <c r="K473" s="312" t="s">
        <v>1619</v>
      </c>
      <c r="L473" s="419">
        <v>534000</v>
      </c>
      <c r="M473" s="306">
        <v>2015</v>
      </c>
      <c r="N473" s="70" t="s">
        <v>186</v>
      </c>
      <c r="O473" s="422">
        <f t="shared" si="319"/>
        <v>534000</v>
      </c>
      <c r="P473" s="312" t="s">
        <v>98</v>
      </c>
      <c r="Q473" s="312"/>
      <c r="R473" s="312"/>
      <c r="S473" s="70" t="s">
        <v>1101</v>
      </c>
      <c r="T473" s="167">
        <v>5</v>
      </c>
      <c r="U473" s="167">
        <f t="shared" si="320"/>
        <v>2</v>
      </c>
      <c r="V473" s="586">
        <f t="shared" si="321"/>
        <v>106800</v>
      </c>
      <c r="W473" s="586">
        <f t="shared" si="322"/>
        <v>213600</v>
      </c>
      <c r="X473" s="586">
        <f t="shared" si="323"/>
        <v>320400</v>
      </c>
      <c r="Y473" s="592">
        <f t="shared" si="270"/>
        <v>3</v>
      </c>
      <c r="Z473" s="586">
        <f t="shared" si="324"/>
        <v>106800</v>
      </c>
      <c r="AA473" s="586">
        <f t="shared" si="325"/>
        <v>320400</v>
      </c>
      <c r="AB473" s="586">
        <f t="shared" si="326"/>
        <v>213600</v>
      </c>
      <c r="AC473" s="291" t="b">
        <f t="shared" si="327"/>
        <v>1</v>
      </c>
    </row>
    <row r="474" spans="1:29" ht="65.099999999999994" hidden="1" customHeight="1">
      <c r="A474" s="297" t="s">
        <v>1028</v>
      </c>
      <c r="B474" s="298">
        <v>104</v>
      </c>
      <c r="C474" s="299" t="s">
        <v>1099</v>
      </c>
      <c r="D474" s="610" t="s">
        <v>321</v>
      </c>
      <c r="E474" s="70" t="s">
        <v>1100</v>
      </c>
      <c r="F474" s="306" t="s">
        <v>203</v>
      </c>
      <c r="G474" s="311" t="s">
        <v>188</v>
      </c>
      <c r="H474" s="311" t="s">
        <v>188</v>
      </c>
      <c r="I474" s="352" t="s">
        <v>187</v>
      </c>
      <c r="J474" s="70">
        <v>1</v>
      </c>
      <c r="K474" s="312" t="s">
        <v>1619</v>
      </c>
      <c r="L474" s="419">
        <v>534000</v>
      </c>
      <c r="M474" s="306">
        <v>2015</v>
      </c>
      <c r="N474" s="70" t="s">
        <v>186</v>
      </c>
      <c r="O474" s="422">
        <f t="shared" si="319"/>
        <v>534000</v>
      </c>
      <c r="P474" s="312" t="s">
        <v>98</v>
      </c>
      <c r="Q474" s="312"/>
      <c r="R474" s="312"/>
      <c r="S474" s="70" t="s">
        <v>1101</v>
      </c>
      <c r="T474" s="167">
        <v>5</v>
      </c>
      <c r="U474" s="167">
        <f t="shared" si="320"/>
        <v>2</v>
      </c>
      <c r="V474" s="586">
        <f t="shared" si="321"/>
        <v>106800</v>
      </c>
      <c r="W474" s="586">
        <f t="shared" si="322"/>
        <v>213600</v>
      </c>
      <c r="X474" s="586">
        <f t="shared" si="323"/>
        <v>320400</v>
      </c>
      <c r="Y474" s="592">
        <f t="shared" si="270"/>
        <v>3</v>
      </c>
      <c r="Z474" s="586">
        <f t="shared" si="324"/>
        <v>106800</v>
      </c>
      <c r="AA474" s="586">
        <f t="shared" si="325"/>
        <v>320400</v>
      </c>
      <c r="AB474" s="586">
        <f t="shared" si="326"/>
        <v>213600</v>
      </c>
      <c r="AC474" s="291" t="b">
        <f t="shared" si="327"/>
        <v>1</v>
      </c>
    </row>
    <row r="475" spans="1:29" ht="65.099999999999994" hidden="1" customHeight="1">
      <c r="A475" s="297" t="s">
        <v>1028</v>
      </c>
      <c r="B475" s="437">
        <v>105</v>
      </c>
      <c r="C475" s="611" t="s">
        <v>1099</v>
      </c>
      <c r="D475" s="646" t="s">
        <v>321</v>
      </c>
      <c r="E475" s="363" t="s">
        <v>1100</v>
      </c>
      <c r="F475" s="439" t="s">
        <v>203</v>
      </c>
      <c r="G475" s="533" t="s">
        <v>188</v>
      </c>
      <c r="H475" s="533" t="s">
        <v>188</v>
      </c>
      <c r="I475" s="598" t="s">
        <v>187</v>
      </c>
      <c r="J475" s="363">
        <v>1</v>
      </c>
      <c r="K475" s="442" t="s">
        <v>1619</v>
      </c>
      <c r="L475" s="612">
        <v>534000</v>
      </c>
      <c r="M475" s="439">
        <v>2015</v>
      </c>
      <c r="N475" s="363" t="s">
        <v>186</v>
      </c>
      <c r="O475" s="440">
        <f t="shared" si="319"/>
        <v>534000</v>
      </c>
      <c r="P475" s="442" t="s">
        <v>98</v>
      </c>
      <c r="Q475" s="442"/>
      <c r="R475" s="442"/>
      <c r="S475" s="363" t="s">
        <v>1101</v>
      </c>
      <c r="T475" s="167">
        <v>5</v>
      </c>
      <c r="U475" s="167">
        <f t="shared" si="320"/>
        <v>2</v>
      </c>
      <c r="V475" s="586">
        <f t="shared" si="321"/>
        <v>106800</v>
      </c>
      <c r="W475" s="586">
        <f t="shared" si="322"/>
        <v>213600</v>
      </c>
      <c r="X475" s="586">
        <f t="shared" si="323"/>
        <v>320400</v>
      </c>
      <c r="Y475" s="592">
        <f t="shared" si="270"/>
        <v>3</v>
      </c>
      <c r="Z475" s="586">
        <f t="shared" si="324"/>
        <v>106800</v>
      </c>
      <c r="AA475" s="586">
        <f t="shared" si="325"/>
        <v>320400</v>
      </c>
      <c r="AB475" s="586">
        <f t="shared" si="326"/>
        <v>213600</v>
      </c>
      <c r="AC475" s="291" t="b">
        <f t="shared" si="327"/>
        <v>1</v>
      </c>
    </row>
    <row r="476" spans="1:29" ht="65.099999999999994" hidden="1" customHeight="1">
      <c r="A476" s="297" t="s">
        <v>1028</v>
      </c>
      <c r="B476" s="430">
        <v>106</v>
      </c>
      <c r="C476" s="613" t="s">
        <v>1099</v>
      </c>
      <c r="D476" s="647" t="s">
        <v>321</v>
      </c>
      <c r="E476" s="432" t="s">
        <v>1100</v>
      </c>
      <c r="F476" s="433" t="s">
        <v>203</v>
      </c>
      <c r="G476" s="524" t="s">
        <v>188</v>
      </c>
      <c r="H476" s="524" t="s">
        <v>188</v>
      </c>
      <c r="I476" s="599" t="s">
        <v>187</v>
      </c>
      <c r="J476" s="432">
        <v>1</v>
      </c>
      <c r="K476" s="436" t="s">
        <v>1619</v>
      </c>
      <c r="L476" s="614">
        <v>534000</v>
      </c>
      <c r="M476" s="433">
        <v>2015</v>
      </c>
      <c r="N476" s="432" t="s">
        <v>186</v>
      </c>
      <c r="O476" s="434">
        <f t="shared" si="319"/>
        <v>534000</v>
      </c>
      <c r="P476" s="436" t="s">
        <v>98</v>
      </c>
      <c r="Q476" s="436"/>
      <c r="R476" s="436"/>
      <c r="S476" s="432" t="s">
        <v>1101</v>
      </c>
      <c r="T476" s="167">
        <v>5</v>
      </c>
      <c r="U476" s="167">
        <f t="shared" si="320"/>
        <v>2</v>
      </c>
      <c r="V476" s="586">
        <f t="shared" si="321"/>
        <v>106800</v>
      </c>
      <c r="W476" s="586">
        <f t="shared" si="322"/>
        <v>213600</v>
      </c>
      <c r="X476" s="586">
        <f t="shared" si="323"/>
        <v>320400</v>
      </c>
      <c r="Y476" s="592">
        <f t="shared" si="270"/>
        <v>3</v>
      </c>
      <c r="Z476" s="586">
        <f t="shared" si="324"/>
        <v>106800</v>
      </c>
      <c r="AA476" s="586">
        <f t="shared" si="325"/>
        <v>320400</v>
      </c>
      <c r="AB476" s="586">
        <f t="shared" si="326"/>
        <v>213600</v>
      </c>
      <c r="AC476" s="291" t="b">
        <f t="shared" si="327"/>
        <v>1</v>
      </c>
    </row>
    <row r="477" spans="1:29" ht="65.099999999999994" hidden="1" customHeight="1">
      <c r="A477" s="297" t="s">
        <v>1028</v>
      </c>
      <c r="B477" s="298">
        <v>107</v>
      </c>
      <c r="C477" s="299" t="s">
        <v>1099</v>
      </c>
      <c r="D477" s="610" t="s">
        <v>321</v>
      </c>
      <c r="E477" s="70" t="s">
        <v>1100</v>
      </c>
      <c r="F477" s="306" t="s">
        <v>203</v>
      </c>
      <c r="G477" s="311" t="s">
        <v>188</v>
      </c>
      <c r="H477" s="311" t="s">
        <v>188</v>
      </c>
      <c r="I477" s="352" t="s">
        <v>187</v>
      </c>
      <c r="J477" s="70">
        <v>1</v>
      </c>
      <c r="K477" s="312" t="s">
        <v>1619</v>
      </c>
      <c r="L477" s="419">
        <v>534000</v>
      </c>
      <c r="M477" s="306">
        <v>2015</v>
      </c>
      <c r="N477" s="70" t="s">
        <v>186</v>
      </c>
      <c r="O477" s="422">
        <f t="shared" si="319"/>
        <v>534000</v>
      </c>
      <c r="P477" s="312" t="s">
        <v>98</v>
      </c>
      <c r="Q477" s="312"/>
      <c r="R477" s="312"/>
      <c r="S477" s="70" t="s">
        <v>1101</v>
      </c>
      <c r="T477" s="167">
        <v>5</v>
      </c>
      <c r="U477" s="167">
        <f t="shared" si="320"/>
        <v>2</v>
      </c>
      <c r="V477" s="586">
        <f t="shared" si="321"/>
        <v>106800</v>
      </c>
      <c r="W477" s="586">
        <f t="shared" si="322"/>
        <v>213600</v>
      </c>
      <c r="X477" s="586">
        <f t="shared" si="323"/>
        <v>320400</v>
      </c>
      <c r="Y477" s="592">
        <f t="shared" si="270"/>
        <v>3</v>
      </c>
      <c r="Z477" s="586">
        <f t="shared" si="324"/>
        <v>106800</v>
      </c>
      <c r="AA477" s="586">
        <f t="shared" si="325"/>
        <v>320400</v>
      </c>
      <c r="AB477" s="586">
        <f t="shared" si="326"/>
        <v>213600</v>
      </c>
      <c r="AC477" s="291" t="b">
        <f t="shared" si="327"/>
        <v>1</v>
      </c>
    </row>
    <row r="478" spans="1:29" ht="65.099999999999994" hidden="1" customHeight="1">
      <c r="A478" s="297" t="s">
        <v>1028</v>
      </c>
      <c r="B478" s="298">
        <v>108</v>
      </c>
      <c r="C478" s="299" t="s">
        <v>1099</v>
      </c>
      <c r="D478" s="610" t="s">
        <v>321</v>
      </c>
      <c r="E478" s="70" t="s">
        <v>1100</v>
      </c>
      <c r="F478" s="306" t="s">
        <v>203</v>
      </c>
      <c r="G478" s="311" t="s">
        <v>188</v>
      </c>
      <c r="H478" s="311" t="s">
        <v>188</v>
      </c>
      <c r="I478" s="352" t="s">
        <v>187</v>
      </c>
      <c r="J478" s="70">
        <v>1</v>
      </c>
      <c r="K478" s="312" t="s">
        <v>1619</v>
      </c>
      <c r="L478" s="419">
        <v>534000</v>
      </c>
      <c r="M478" s="306">
        <v>2015</v>
      </c>
      <c r="N478" s="70" t="s">
        <v>186</v>
      </c>
      <c r="O478" s="422">
        <f t="shared" si="319"/>
        <v>534000</v>
      </c>
      <c r="P478" s="312" t="s">
        <v>98</v>
      </c>
      <c r="Q478" s="312"/>
      <c r="R478" s="312"/>
      <c r="S478" s="70" t="s">
        <v>1101</v>
      </c>
      <c r="T478" s="167">
        <v>5</v>
      </c>
      <c r="U478" s="167">
        <f t="shared" si="320"/>
        <v>2</v>
      </c>
      <c r="V478" s="586">
        <f t="shared" si="321"/>
        <v>106800</v>
      </c>
      <c r="W478" s="586">
        <f t="shared" si="322"/>
        <v>213600</v>
      </c>
      <c r="X478" s="586">
        <f t="shared" si="323"/>
        <v>320400</v>
      </c>
      <c r="Y478" s="592">
        <f t="shared" si="270"/>
        <v>3</v>
      </c>
      <c r="Z478" s="586">
        <f t="shared" si="324"/>
        <v>106800</v>
      </c>
      <c r="AA478" s="586">
        <f t="shared" si="325"/>
        <v>320400</v>
      </c>
      <c r="AB478" s="586">
        <f t="shared" si="326"/>
        <v>213600</v>
      </c>
      <c r="AC478" s="291" t="b">
        <f t="shared" si="327"/>
        <v>1</v>
      </c>
    </row>
    <row r="479" spans="1:29" ht="65.099999999999994" hidden="1" customHeight="1">
      <c r="A479" s="297" t="s">
        <v>1028</v>
      </c>
      <c r="B479" s="298">
        <v>109</v>
      </c>
      <c r="C479" s="299" t="s">
        <v>1099</v>
      </c>
      <c r="D479" s="610" t="s">
        <v>321</v>
      </c>
      <c r="E479" s="70" t="s">
        <v>1100</v>
      </c>
      <c r="F479" s="306" t="s">
        <v>203</v>
      </c>
      <c r="G479" s="311" t="s">
        <v>188</v>
      </c>
      <c r="H479" s="311" t="s">
        <v>188</v>
      </c>
      <c r="I479" s="352" t="s">
        <v>187</v>
      </c>
      <c r="J479" s="70">
        <v>1</v>
      </c>
      <c r="K479" s="312" t="s">
        <v>1619</v>
      </c>
      <c r="L479" s="419">
        <v>534000</v>
      </c>
      <c r="M479" s="306">
        <v>2015</v>
      </c>
      <c r="N479" s="70" t="s">
        <v>186</v>
      </c>
      <c r="O479" s="422">
        <f t="shared" si="319"/>
        <v>534000</v>
      </c>
      <c r="P479" s="312" t="s">
        <v>98</v>
      </c>
      <c r="Q479" s="312"/>
      <c r="R479" s="312"/>
      <c r="S479" s="70" t="s">
        <v>1101</v>
      </c>
      <c r="T479" s="167">
        <v>5</v>
      </c>
      <c r="U479" s="167">
        <f t="shared" si="320"/>
        <v>2</v>
      </c>
      <c r="V479" s="586">
        <f t="shared" si="321"/>
        <v>106800</v>
      </c>
      <c r="W479" s="586">
        <f t="shared" si="322"/>
        <v>213600</v>
      </c>
      <c r="X479" s="586">
        <f t="shared" si="323"/>
        <v>320400</v>
      </c>
      <c r="Y479" s="592">
        <f t="shared" si="270"/>
        <v>3</v>
      </c>
      <c r="Z479" s="586">
        <f t="shared" si="324"/>
        <v>106800</v>
      </c>
      <c r="AA479" s="586">
        <f t="shared" si="325"/>
        <v>320400</v>
      </c>
      <c r="AB479" s="586">
        <f t="shared" si="326"/>
        <v>213600</v>
      </c>
      <c r="AC479" s="291" t="b">
        <f t="shared" si="327"/>
        <v>1</v>
      </c>
    </row>
    <row r="480" spans="1:29" ht="65.099999999999994" hidden="1" customHeight="1">
      <c r="A480" s="297" t="s">
        <v>1028</v>
      </c>
      <c r="B480" s="298">
        <v>110</v>
      </c>
      <c r="C480" s="299" t="s">
        <v>1099</v>
      </c>
      <c r="D480" s="610" t="s">
        <v>321</v>
      </c>
      <c r="E480" s="70" t="s">
        <v>1100</v>
      </c>
      <c r="F480" s="306" t="s">
        <v>203</v>
      </c>
      <c r="G480" s="311" t="s">
        <v>188</v>
      </c>
      <c r="H480" s="311" t="s">
        <v>188</v>
      </c>
      <c r="I480" s="352" t="s">
        <v>187</v>
      </c>
      <c r="J480" s="70">
        <v>1</v>
      </c>
      <c r="K480" s="312" t="s">
        <v>1619</v>
      </c>
      <c r="L480" s="419">
        <v>534000</v>
      </c>
      <c r="M480" s="306">
        <v>2015</v>
      </c>
      <c r="N480" s="70" t="s">
        <v>186</v>
      </c>
      <c r="O480" s="422">
        <f t="shared" si="319"/>
        <v>534000</v>
      </c>
      <c r="P480" s="312" t="s">
        <v>98</v>
      </c>
      <c r="Q480" s="312"/>
      <c r="R480" s="312"/>
      <c r="S480" s="70" t="s">
        <v>1101</v>
      </c>
      <c r="T480" s="167">
        <v>5</v>
      </c>
      <c r="U480" s="167">
        <f t="shared" si="320"/>
        <v>2</v>
      </c>
      <c r="V480" s="586">
        <f t="shared" si="321"/>
        <v>106800</v>
      </c>
      <c r="W480" s="586">
        <f t="shared" si="322"/>
        <v>213600</v>
      </c>
      <c r="X480" s="586">
        <f t="shared" si="323"/>
        <v>320400</v>
      </c>
      <c r="Y480" s="592">
        <f t="shared" si="270"/>
        <v>3</v>
      </c>
      <c r="Z480" s="586">
        <f t="shared" si="324"/>
        <v>106800</v>
      </c>
      <c r="AA480" s="586">
        <f t="shared" si="325"/>
        <v>320400</v>
      </c>
      <c r="AB480" s="586">
        <f t="shared" si="326"/>
        <v>213600</v>
      </c>
      <c r="AC480" s="291" t="b">
        <f t="shared" si="327"/>
        <v>1</v>
      </c>
    </row>
    <row r="481" spans="1:29" ht="65.099999999999994" hidden="1" customHeight="1">
      <c r="A481" s="297" t="s">
        <v>1028</v>
      </c>
      <c r="B481" s="298">
        <v>111</v>
      </c>
      <c r="C481" s="299" t="s">
        <v>1099</v>
      </c>
      <c r="D481" s="610" t="s">
        <v>321</v>
      </c>
      <c r="E481" s="70" t="s">
        <v>1100</v>
      </c>
      <c r="F481" s="306" t="s">
        <v>203</v>
      </c>
      <c r="G481" s="311" t="s">
        <v>188</v>
      </c>
      <c r="H481" s="311" t="s">
        <v>188</v>
      </c>
      <c r="I481" s="352" t="s">
        <v>187</v>
      </c>
      <c r="J481" s="70">
        <v>1</v>
      </c>
      <c r="K481" s="312" t="s">
        <v>1619</v>
      </c>
      <c r="L481" s="419">
        <v>534000</v>
      </c>
      <c r="M481" s="306">
        <v>2015</v>
      </c>
      <c r="N481" s="70" t="s">
        <v>186</v>
      </c>
      <c r="O481" s="422">
        <f t="shared" si="319"/>
        <v>534000</v>
      </c>
      <c r="P481" s="312" t="s">
        <v>98</v>
      </c>
      <c r="Q481" s="312"/>
      <c r="R481" s="312"/>
      <c r="S481" s="70" t="s">
        <v>1101</v>
      </c>
      <c r="T481" s="167">
        <v>5</v>
      </c>
      <c r="U481" s="167">
        <f t="shared" si="320"/>
        <v>2</v>
      </c>
      <c r="V481" s="586">
        <f t="shared" si="321"/>
        <v>106800</v>
      </c>
      <c r="W481" s="586">
        <f t="shared" si="322"/>
        <v>213600</v>
      </c>
      <c r="X481" s="586">
        <f t="shared" si="323"/>
        <v>320400</v>
      </c>
      <c r="Y481" s="592">
        <f t="shared" si="270"/>
        <v>3</v>
      </c>
      <c r="Z481" s="586">
        <f t="shared" si="324"/>
        <v>106800</v>
      </c>
      <c r="AA481" s="586">
        <f t="shared" si="325"/>
        <v>320400</v>
      </c>
      <c r="AB481" s="586">
        <f t="shared" si="326"/>
        <v>213600</v>
      </c>
      <c r="AC481" s="291" t="b">
        <f t="shared" si="327"/>
        <v>1</v>
      </c>
    </row>
    <row r="482" spans="1:29" ht="65.099999999999994" hidden="1" customHeight="1">
      <c r="A482" s="297" t="s">
        <v>1028</v>
      </c>
      <c r="B482" s="298">
        <v>112</v>
      </c>
      <c r="C482" s="299" t="s">
        <v>1099</v>
      </c>
      <c r="D482" s="610" t="s">
        <v>321</v>
      </c>
      <c r="E482" s="70" t="s">
        <v>1100</v>
      </c>
      <c r="F482" s="306" t="s">
        <v>203</v>
      </c>
      <c r="G482" s="311" t="s">
        <v>188</v>
      </c>
      <c r="H482" s="311" t="s">
        <v>188</v>
      </c>
      <c r="I482" s="352" t="s">
        <v>187</v>
      </c>
      <c r="J482" s="70">
        <v>1</v>
      </c>
      <c r="K482" s="312" t="s">
        <v>1619</v>
      </c>
      <c r="L482" s="419">
        <v>534000</v>
      </c>
      <c r="M482" s="306">
        <v>2015</v>
      </c>
      <c r="N482" s="70" t="s">
        <v>186</v>
      </c>
      <c r="O482" s="422">
        <f t="shared" si="319"/>
        <v>534000</v>
      </c>
      <c r="P482" s="312" t="s">
        <v>98</v>
      </c>
      <c r="Q482" s="312"/>
      <c r="R482" s="312"/>
      <c r="S482" s="70" t="s">
        <v>1101</v>
      </c>
      <c r="T482" s="167">
        <v>5</v>
      </c>
      <c r="U482" s="167">
        <f t="shared" si="320"/>
        <v>2</v>
      </c>
      <c r="V482" s="586">
        <f t="shared" si="321"/>
        <v>106800</v>
      </c>
      <c r="W482" s="586">
        <f t="shared" si="322"/>
        <v>213600</v>
      </c>
      <c r="X482" s="586">
        <f t="shared" si="323"/>
        <v>320400</v>
      </c>
      <c r="Y482" s="592">
        <f t="shared" si="270"/>
        <v>3</v>
      </c>
      <c r="Z482" s="586">
        <f t="shared" si="324"/>
        <v>106800</v>
      </c>
      <c r="AA482" s="586">
        <f t="shared" si="325"/>
        <v>320400</v>
      </c>
      <c r="AB482" s="586">
        <f t="shared" si="326"/>
        <v>213600</v>
      </c>
      <c r="AC482" s="291" t="b">
        <f t="shared" si="327"/>
        <v>1</v>
      </c>
    </row>
    <row r="483" spans="1:29" ht="65.099999999999994" hidden="1" customHeight="1">
      <c r="A483" s="297" t="s">
        <v>1028</v>
      </c>
      <c r="B483" s="298">
        <v>113</v>
      </c>
      <c r="C483" s="299" t="s">
        <v>1099</v>
      </c>
      <c r="D483" s="610" t="s">
        <v>321</v>
      </c>
      <c r="E483" s="70" t="s">
        <v>1100</v>
      </c>
      <c r="F483" s="306" t="s">
        <v>203</v>
      </c>
      <c r="G483" s="311" t="s">
        <v>188</v>
      </c>
      <c r="H483" s="311" t="s">
        <v>188</v>
      </c>
      <c r="I483" s="352" t="s">
        <v>187</v>
      </c>
      <c r="J483" s="70">
        <v>1</v>
      </c>
      <c r="K483" s="312" t="s">
        <v>1619</v>
      </c>
      <c r="L483" s="419">
        <v>534000</v>
      </c>
      <c r="M483" s="306">
        <v>2015</v>
      </c>
      <c r="N483" s="70" t="s">
        <v>186</v>
      </c>
      <c r="O483" s="422">
        <f t="shared" si="319"/>
        <v>534000</v>
      </c>
      <c r="P483" s="312" t="s">
        <v>98</v>
      </c>
      <c r="Q483" s="312"/>
      <c r="R483" s="312"/>
      <c r="S483" s="70" t="s">
        <v>1101</v>
      </c>
      <c r="T483" s="167">
        <v>5</v>
      </c>
      <c r="U483" s="167">
        <f t="shared" si="320"/>
        <v>2</v>
      </c>
      <c r="V483" s="586">
        <f t="shared" si="321"/>
        <v>106800</v>
      </c>
      <c r="W483" s="586">
        <f t="shared" si="322"/>
        <v>213600</v>
      </c>
      <c r="X483" s="586">
        <f t="shared" si="323"/>
        <v>320400</v>
      </c>
      <c r="Y483" s="592">
        <f t="shared" si="270"/>
        <v>3</v>
      </c>
      <c r="Z483" s="586">
        <f t="shared" si="324"/>
        <v>106800</v>
      </c>
      <c r="AA483" s="586">
        <f t="shared" si="325"/>
        <v>320400</v>
      </c>
      <c r="AB483" s="586">
        <f t="shared" si="326"/>
        <v>213600</v>
      </c>
      <c r="AC483" s="291" t="b">
        <f t="shared" si="327"/>
        <v>1</v>
      </c>
    </row>
    <row r="484" spans="1:29" ht="65.099999999999994" hidden="1" customHeight="1">
      <c r="A484" s="297" t="s">
        <v>1028</v>
      </c>
      <c r="B484" s="437">
        <v>114</v>
      </c>
      <c r="C484" s="611" t="s">
        <v>1099</v>
      </c>
      <c r="D484" s="646" t="s">
        <v>321</v>
      </c>
      <c r="E484" s="363" t="s">
        <v>1100</v>
      </c>
      <c r="F484" s="439" t="s">
        <v>203</v>
      </c>
      <c r="G484" s="533" t="s">
        <v>188</v>
      </c>
      <c r="H484" s="533" t="s">
        <v>188</v>
      </c>
      <c r="I484" s="598" t="s">
        <v>187</v>
      </c>
      <c r="J484" s="363">
        <v>1</v>
      </c>
      <c r="K484" s="442" t="s">
        <v>1619</v>
      </c>
      <c r="L484" s="612">
        <v>534000</v>
      </c>
      <c r="M484" s="439">
        <v>2015</v>
      </c>
      <c r="N484" s="363" t="s">
        <v>186</v>
      </c>
      <c r="O484" s="440">
        <f t="shared" si="319"/>
        <v>534000</v>
      </c>
      <c r="P484" s="442" t="s">
        <v>98</v>
      </c>
      <c r="Q484" s="442"/>
      <c r="R484" s="442"/>
      <c r="S484" s="363" t="s">
        <v>1101</v>
      </c>
      <c r="T484" s="167">
        <v>5</v>
      </c>
      <c r="U484" s="167">
        <f t="shared" si="320"/>
        <v>2</v>
      </c>
      <c r="V484" s="586">
        <f t="shared" si="321"/>
        <v>106800</v>
      </c>
      <c r="W484" s="586">
        <f t="shared" si="322"/>
        <v>213600</v>
      </c>
      <c r="X484" s="586">
        <f t="shared" si="323"/>
        <v>320400</v>
      </c>
      <c r="Y484" s="592">
        <f t="shared" si="270"/>
        <v>3</v>
      </c>
      <c r="Z484" s="586">
        <f t="shared" si="324"/>
        <v>106800</v>
      </c>
      <c r="AA484" s="586">
        <f t="shared" si="325"/>
        <v>320400</v>
      </c>
      <c r="AB484" s="586">
        <f t="shared" si="326"/>
        <v>213600</v>
      </c>
      <c r="AC484" s="291" t="b">
        <f t="shared" si="327"/>
        <v>1</v>
      </c>
    </row>
    <row r="485" spans="1:29" ht="65.099999999999994" hidden="1" customHeight="1">
      <c r="A485" s="297" t="s">
        <v>1028</v>
      </c>
      <c r="B485" s="430">
        <v>115</v>
      </c>
      <c r="C485" s="613" t="s">
        <v>1099</v>
      </c>
      <c r="D485" s="647" t="s">
        <v>321</v>
      </c>
      <c r="E485" s="432" t="s">
        <v>1100</v>
      </c>
      <c r="F485" s="433" t="s">
        <v>203</v>
      </c>
      <c r="G485" s="524" t="s">
        <v>188</v>
      </c>
      <c r="H485" s="524" t="s">
        <v>188</v>
      </c>
      <c r="I485" s="599" t="s">
        <v>187</v>
      </c>
      <c r="J485" s="432">
        <v>1</v>
      </c>
      <c r="K485" s="436" t="s">
        <v>1619</v>
      </c>
      <c r="L485" s="614">
        <v>534000</v>
      </c>
      <c r="M485" s="433">
        <v>2015</v>
      </c>
      <c r="N485" s="432" t="s">
        <v>186</v>
      </c>
      <c r="O485" s="434">
        <f t="shared" si="319"/>
        <v>534000</v>
      </c>
      <c r="P485" s="436" t="s">
        <v>98</v>
      </c>
      <c r="Q485" s="436"/>
      <c r="R485" s="436"/>
      <c r="S485" s="432" t="s">
        <v>1101</v>
      </c>
      <c r="T485" s="167">
        <v>5</v>
      </c>
      <c r="U485" s="167">
        <f t="shared" si="320"/>
        <v>2</v>
      </c>
      <c r="V485" s="586">
        <f t="shared" si="321"/>
        <v>106800</v>
      </c>
      <c r="W485" s="586">
        <f t="shared" si="322"/>
        <v>213600</v>
      </c>
      <c r="X485" s="586">
        <f t="shared" si="323"/>
        <v>320400</v>
      </c>
      <c r="Y485" s="592">
        <f t="shared" si="270"/>
        <v>3</v>
      </c>
      <c r="Z485" s="586">
        <f t="shared" si="324"/>
        <v>106800</v>
      </c>
      <c r="AA485" s="586">
        <f t="shared" si="325"/>
        <v>320400</v>
      </c>
      <c r="AB485" s="586">
        <f t="shared" si="326"/>
        <v>213600</v>
      </c>
      <c r="AC485" s="291" t="b">
        <f t="shared" si="327"/>
        <v>1</v>
      </c>
    </row>
    <row r="486" spans="1:29" ht="65.099999999999994" hidden="1" customHeight="1">
      <c r="A486" s="297" t="s">
        <v>1028</v>
      </c>
      <c r="B486" s="298">
        <v>116</v>
      </c>
      <c r="C486" s="299" t="s">
        <v>1099</v>
      </c>
      <c r="D486" s="610" t="s">
        <v>321</v>
      </c>
      <c r="E486" s="70" t="s">
        <v>1100</v>
      </c>
      <c r="F486" s="306" t="s">
        <v>203</v>
      </c>
      <c r="G486" s="311" t="s">
        <v>188</v>
      </c>
      <c r="H486" s="311" t="s">
        <v>188</v>
      </c>
      <c r="I486" s="352" t="s">
        <v>187</v>
      </c>
      <c r="J486" s="70">
        <v>1</v>
      </c>
      <c r="K486" s="312" t="s">
        <v>1619</v>
      </c>
      <c r="L486" s="419">
        <v>534000</v>
      </c>
      <c r="M486" s="306">
        <v>2015</v>
      </c>
      <c r="N486" s="70" t="s">
        <v>186</v>
      </c>
      <c r="O486" s="422">
        <f t="shared" si="319"/>
        <v>534000</v>
      </c>
      <c r="P486" s="312" t="s">
        <v>98</v>
      </c>
      <c r="Q486" s="312"/>
      <c r="R486" s="312"/>
      <c r="S486" s="70" t="s">
        <v>1101</v>
      </c>
      <c r="T486" s="167">
        <v>5</v>
      </c>
      <c r="U486" s="167">
        <f t="shared" si="320"/>
        <v>2</v>
      </c>
      <c r="V486" s="586">
        <f t="shared" si="321"/>
        <v>106800</v>
      </c>
      <c r="W486" s="586">
        <f t="shared" si="322"/>
        <v>213600</v>
      </c>
      <c r="X486" s="586">
        <f t="shared" si="323"/>
        <v>320400</v>
      </c>
      <c r="Y486" s="592">
        <f t="shared" si="270"/>
        <v>3</v>
      </c>
      <c r="Z486" s="586">
        <f t="shared" si="324"/>
        <v>106800</v>
      </c>
      <c r="AA486" s="586">
        <f t="shared" si="325"/>
        <v>320400</v>
      </c>
      <c r="AB486" s="586">
        <f t="shared" si="326"/>
        <v>213600</v>
      </c>
      <c r="AC486" s="291" t="b">
        <f t="shared" si="327"/>
        <v>1</v>
      </c>
    </row>
    <row r="487" spans="1:29" ht="65.099999999999994" hidden="1" customHeight="1">
      <c r="A487" s="297" t="s">
        <v>1028</v>
      </c>
      <c r="B487" s="298">
        <v>117</v>
      </c>
      <c r="C487" s="299" t="s">
        <v>1099</v>
      </c>
      <c r="D487" s="610" t="s">
        <v>321</v>
      </c>
      <c r="E487" s="70" t="s">
        <v>1100</v>
      </c>
      <c r="F487" s="306" t="s">
        <v>203</v>
      </c>
      <c r="G487" s="311" t="s">
        <v>188</v>
      </c>
      <c r="H487" s="311" t="s">
        <v>188</v>
      </c>
      <c r="I487" s="352" t="s">
        <v>187</v>
      </c>
      <c r="J487" s="70">
        <v>1</v>
      </c>
      <c r="K487" s="312" t="s">
        <v>1619</v>
      </c>
      <c r="L487" s="419">
        <v>534000</v>
      </c>
      <c r="M487" s="306">
        <v>2015</v>
      </c>
      <c r="N487" s="70" t="s">
        <v>186</v>
      </c>
      <c r="O487" s="422">
        <f t="shared" si="319"/>
        <v>534000</v>
      </c>
      <c r="P487" s="312" t="s">
        <v>98</v>
      </c>
      <c r="Q487" s="312"/>
      <c r="R487" s="312"/>
      <c r="S487" s="70" t="s">
        <v>1101</v>
      </c>
      <c r="T487" s="167">
        <v>5</v>
      </c>
      <c r="U487" s="167">
        <f t="shared" si="320"/>
        <v>2</v>
      </c>
      <c r="V487" s="586">
        <f t="shared" si="321"/>
        <v>106800</v>
      </c>
      <c r="W487" s="586">
        <f t="shared" si="322"/>
        <v>213600</v>
      </c>
      <c r="X487" s="586">
        <f t="shared" si="323"/>
        <v>320400</v>
      </c>
      <c r="Y487" s="592">
        <f t="shared" si="270"/>
        <v>3</v>
      </c>
      <c r="Z487" s="586">
        <f t="shared" si="324"/>
        <v>106800</v>
      </c>
      <c r="AA487" s="586">
        <f t="shared" si="325"/>
        <v>320400</v>
      </c>
      <c r="AB487" s="586">
        <f t="shared" si="326"/>
        <v>213600</v>
      </c>
      <c r="AC487" s="291" t="b">
        <f t="shared" si="327"/>
        <v>1</v>
      </c>
    </row>
    <row r="488" spans="1:29" ht="65.099999999999994" hidden="1" customHeight="1">
      <c r="A488" s="297" t="s">
        <v>1028</v>
      </c>
      <c r="B488" s="298">
        <v>118</v>
      </c>
      <c r="C488" s="299" t="s">
        <v>1099</v>
      </c>
      <c r="D488" s="610" t="s">
        <v>321</v>
      </c>
      <c r="E488" s="70" t="s">
        <v>1100</v>
      </c>
      <c r="F488" s="306" t="s">
        <v>203</v>
      </c>
      <c r="G488" s="311" t="s">
        <v>188</v>
      </c>
      <c r="H488" s="311" t="s">
        <v>188</v>
      </c>
      <c r="I488" s="352" t="s">
        <v>187</v>
      </c>
      <c r="J488" s="70">
        <v>1</v>
      </c>
      <c r="K488" s="312" t="s">
        <v>1619</v>
      </c>
      <c r="L488" s="419">
        <v>534000</v>
      </c>
      <c r="M488" s="306">
        <v>2015</v>
      </c>
      <c r="N488" s="70" t="s">
        <v>186</v>
      </c>
      <c r="O488" s="422">
        <f t="shared" si="319"/>
        <v>534000</v>
      </c>
      <c r="P488" s="312" t="s">
        <v>98</v>
      </c>
      <c r="Q488" s="312"/>
      <c r="R488" s="312"/>
      <c r="S488" s="70" t="s">
        <v>1101</v>
      </c>
      <c r="T488" s="167">
        <v>5</v>
      </c>
      <c r="U488" s="167">
        <f t="shared" si="320"/>
        <v>2</v>
      </c>
      <c r="V488" s="586">
        <f t="shared" si="321"/>
        <v>106800</v>
      </c>
      <c r="W488" s="586">
        <f t="shared" si="322"/>
        <v>213600</v>
      </c>
      <c r="X488" s="586">
        <f t="shared" si="323"/>
        <v>320400</v>
      </c>
      <c r="Y488" s="592">
        <f t="shared" si="270"/>
        <v>3</v>
      </c>
      <c r="Z488" s="586">
        <f t="shared" si="324"/>
        <v>106800</v>
      </c>
      <c r="AA488" s="586">
        <f t="shared" si="325"/>
        <v>320400</v>
      </c>
      <c r="AB488" s="586">
        <f t="shared" si="326"/>
        <v>213600</v>
      </c>
      <c r="AC488" s="291" t="b">
        <f t="shared" si="327"/>
        <v>1</v>
      </c>
    </row>
    <row r="489" spans="1:29" ht="65.099999999999994" hidden="1" customHeight="1">
      <c r="A489" s="297" t="s">
        <v>1028</v>
      </c>
      <c r="B489" s="298">
        <v>119</v>
      </c>
      <c r="C489" s="299" t="s">
        <v>1099</v>
      </c>
      <c r="D489" s="610" t="s">
        <v>321</v>
      </c>
      <c r="E489" s="70" t="s">
        <v>1100</v>
      </c>
      <c r="F489" s="306" t="s">
        <v>203</v>
      </c>
      <c r="G489" s="311" t="s">
        <v>188</v>
      </c>
      <c r="H489" s="311" t="s">
        <v>188</v>
      </c>
      <c r="I489" s="352" t="s">
        <v>187</v>
      </c>
      <c r="J489" s="70">
        <v>1</v>
      </c>
      <c r="K489" s="312" t="s">
        <v>1619</v>
      </c>
      <c r="L489" s="419">
        <v>534000</v>
      </c>
      <c r="M489" s="306">
        <v>2015</v>
      </c>
      <c r="N489" s="70" t="s">
        <v>186</v>
      </c>
      <c r="O489" s="422">
        <f t="shared" si="319"/>
        <v>534000</v>
      </c>
      <c r="P489" s="312" t="s">
        <v>98</v>
      </c>
      <c r="Q489" s="312"/>
      <c r="R489" s="312"/>
      <c r="S489" s="70" t="s">
        <v>1101</v>
      </c>
      <c r="T489" s="167">
        <v>5</v>
      </c>
      <c r="U489" s="167">
        <f t="shared" si="320"/>
        <v>2</v>
      </c>
      <c r="V489" s="586">
        <f t="shared" si="321"/>
        <v>106800</v>
      </c>
      <c r="W489" s="586">
        <f t="shared" si="322"/>
        <v>213600</v>
      </c>
      <c r="X489" s="586">
        <f t="shared" si="323"/>
        <v>320400</v>
      </c>
      <c r="Y489" s="592">
        <f t="shared" si="270"/>
        <v>3</v>
      </c>
      <c r="Z489" s="586">
        <f t="shared" si="324"/>
        <v>106800</v>
      </c>
      <c r="AA489" s="586">
        <f t="shared" si="325"/>
        <v>320400</v>
      </c>
      <c r="AB489" s="586">
        <f t="shared" si="326"/>
        <v>213600</v>
      </c>
      <c r="AC489" s="291" t="b">
        <f t="shared" si="327"/>
        <v>1</v>
      </c>
    </row>
    <row r="490" spans="1:29" ht="65.099999999999994" hidden="1" customHeight="1">
      <c r="A490" s="297" t="s">
        <v>1028</v>
      </c>
      <c r="B490" s="298">
        <v>120</v>
      </c>
      <c r="C490" s="299" t="s">
        <v>1099</v>
      </c>
      <c r="D490" s="610" t="s">
        <v>321</v>
      </c>
      <c r="E490" s="70" t="s">
        <v>1100</v>
      </c>
      <c r="F490" s="306" t="s">
        <v>203</v>
      </c>
      <c r="G490" s="311" t="s">
        <v>188</v>
      </c>
      <c r="H490" s="311" t="s">
        <v>188</v>
      </c>
      <c r="I490" s="352" t="s">
        <v>187</v>
      </c>
      <c r="J490" s="70">
        <v>1</v>
      </c>
      <c r="K490" s="312" t="s">
        <v>1619</v>
      </c>
      <c r="L490" s="419">
        <v>534000</v>
      </c>
      <c r="M490" s="306">
        <v>2015</v>
      </c>
      <c r="N490" s="70" t="s">
        <v>186</v>
      </c>
      <c r="O490" s="422">
        <f t="shared" si="319"/>
        <v>534000</v>
      </c>
      <c r="P490" s="312" t="s">
        <v>98</v>
      </c>
      <c r="Q490" s="312"/>
      <c r="R490" s="312"/>
      <c r="S490" s="70" t="s">
        <v>1101</v>
      </c>
      <c r="T490" s="167">
        <v>5</v>
      </c>
      <c r="U490" s="167">
        <f t="shared" si="320"/>
        <v>2</v>
      </c>
      <c r="V490" s="586">
        <f t="shared" si="321"/>
        <v>106800</v>
      </c>
      <c r="W490" s="586">
        <f t="shared" si="322"/>
        <v>213600</v>
      </c>
      <c r="X490" s="586">
        <f t="shared" si="323"/>
        <v>320400</v>
      </c>
      <c r="Y490" s="592">
        <f t="shared" si="270"/>
        <v>3</v>
      </c>
      <c r="Z490" s="586">
        <f t="shared" si="324"/>
        <v>106800</v>
      </c>
      <c r="AA490" s="586">
        <f t="shared" si="325"/>
        <v>320400</v>
      </c>
      <c r="AB490" s="586">
        <f t="shared" si="326"/>
        <v>213600</v>
      </c>
      <c r="AC490" s="291" t="b">
        <f t="shared" si="327"/>
        <v>1</v>
      </c>
    </row>
    <row r="491" spans="1:29" ht="65.099999999999994" hidden="1" customHeight="1">
      <c r="A491" s="297" t="s">
        <v>1028</v>
      </c>
      <c r="B491" s="298">
        <v>121</v>
      </c>
      <c r="C491" s="299" t="s">
        <v>1099</v>
      </c>
      <c r="D491" s="610" t="s">
        <v>321</v>
      </c>
      <c r="E491" s="70" t="s">
        <v>1100</v>
      </c>
      <c r="F491" s="306" t="s">
        <v>203</v>
      </c>
      <c r="G491" s="311" t="s">
        <v>188</v>
      </c>
      <c r="H491" s="311" t="s">
        <v>188</v>
      </c>
      <c r="I491" s="352" t="s">
        <v>187</v>
      </c>
      <c r="J491" s="70">
        <v>1</v>
      </c>
      <c r="K491" s="312" t="s">
        <v>1619</v>
      </c>
      <c r="L491" s="419">
        <v>534000</v>
      </c>
      <c r="M491" s="306">
        <v>2015</v>
      </c>
      <c r="N491" s="70" t="s">
        <v>186</v>
      </c>
      <c r="O491" s="422">
        <f t="shared" si="319"/>
        <v>534000</v>
      </c>
      <c r="P491" s="312" t="s">
        <v>98</v>
      </c>
      <c r="Q491" s="312"/>
      <c r="R491" s="312"/>
      <c r="S491" s="70" t="s">
        <v>1101</v>
      </c>
      <c r="T491" s="167">
        <v>5</v>
      </c>
      <c r="U491" s="167">
        <f t="shared" si="320"/>
        <v>2</v>
      </c>
      <c r="V491" s="586">
        <f t="shared" si="321"/>
        <v>106800</v>
      </c>
      <c r="W491" s="586">
        <f t="shared" si="322"/>
        <v>213600</v>
      </c>
      <c r="X491" s="586">
        <f t="shared" si="323"/>
        <v>320400</v>
      </c>
      <c r="Y491" s="592">
        <f t="shared" si="270"/>
        <v>3</v>
      </c>
      <c r="Z491" s="586">
        <f t="shared" si="324"/>
        <v>106800</v>
      </c>
      <c r="AA491" s="586">
        <f t="shared" si="325"/>
        <v>320400</v>
      </c>
      <c r="AB491" s="586">
        <f t="shared" si="326"/>
        <v>213600</v>
      </c>
      <c r="AC491" s="291" t="b">
        <f t="shared" si="327"/>
        <v>1</v>
      </c>
    </row>
    <row r="492" spans="1:29" ht="65.099999999999994" hidden="1" customHeight="1">
      <c r="A492" s="297" t="s">
        <v>1028</v>
      </c>
      <c r="B492" s="298">
        <v>122</v>
      </c>
      <c r="C492" s="299" t="s">
        <v>1099</v>
      </c>
      <c r="D492" s="610" t="s">
        <v>321</v>
      </c>
      <c r="E492" s="70" t="s">
        <v>1100</v>
      </c>
      <c r="F492" s="306" t="s">
        <v>203</v>
      </c>
      <c r="G492" s="311" t="s">
        <v>188</v>
      </c>
      <c r="H492" s="311" t="s">
        <v>188</v>
      </c>
      <c r="I492" s="352" t="s">
        <v>187</v>
      </c>
      <c r="J492" s="70">
        <v>1</v>
      </c>
      <c r="K492" s="312" t="s">
        <v>1619</v>
      </c>
      <c r="L492" s="419">
        <v>534000</v>
      </c>
      <c r="M492" s="306">
        <v>2015</v>
      </c>
      <c r="N492" s="70" t="s">
        <v>186</v>
      </c>
      <c r="O492" s="422">
        <f t="shared" si="319"/>
        <v>534000</v>
      </c>
      <c r="P492" s="312" t="s">
        <v>98</v>
      </c>
      <c r="Q492" s="312"/>
      <c r="R492" s="312"/>
      <c r="S492" s="70" t="s">
        <v>1101</v>
      </c>
      <c r="T492" s="167">
        <v>5</v>
      </c>
      <c r="U492" s="167">
        <f t="shared" si="320"/>
        <v>2</v>
      </c>
      <c r="V492" s="586">
        <f t="shared" si="321"/>
        <v>106800</v>
      </c>
      <c r="W492" s="586">
        <f t="shared" si="322"/>
        <v>213600</v>
      </c>
      <c r="X492" s="586">
        <f t="shared" si="323"/>
        <v>320400</v>
      </c>
      <c r="Y492" s="592">
        <f t="shared" si="270"/>
        <v>3</v>
      </c>
      <c r="Z492" s="586">
        <f t="shared" si="324"/>
        <v>106800</v>
      </c>
      <c r="AA492" s="586">
        <f t="shared" si="325"/>
        <v>320400</v>
      </c>
      <c r="AB492" s="586">
        <f t="shared" si="326"/>
        <v>213600</v>
      </c>
      <c r="AC492" s="291" t="b">
        <f t="shared" si="327"/>
        <v>1</v>
      </c>
    </row>
    <row r="493" spans="1:29" ht="65.099999999999994" hidden="1" customHeight="1">
      <c r="A493" s="297" t="s">
        <v>1028</v>
      </c>
      <c r="B493" s="437">
        <v>123</v>
      </c>
      <c r="C493" s="611" t="s">
        <v>1099</v>
      </c>
      <c r="D493" s="646" t="s">
        <v>321</v>
      </c>
      <c r="E493" s="363" t="s">
        <v>1100</v>
      </c>
      <c r="F493" s="439" t="s">
        <v>203</v>
      </c>
      <c r="G493" s="533" t="s">
        <v>188</v>
      </c>
      <c r="H493" s="533" t="s">
        <v>188</v>
      </c>
      <c r="I493" s="598" t="s">
        <v>187</v>
      </c>
      <c r="J493" s="363">
        <v>1</v>
      </c>
      <c r="K493" s="442" t="s">
        <v>1619</v>
      </c>
      <c r="L493" s="612">
        <v>534000</v>
      </c>
      <c r="M493" s="439">
        <v>2015</v>
      </c>
      <c r="N493" s="363" t="s">
        <v>186</v>
      </c>
      <c r="O493" s="440">
        <f t="shared" si="319"/>
        <v>534000</v>
      </c>
      <c r="P493" s="442" t="s">
        <v>98</v>
      </c>
      <c r="Q493" s="442"/>
      <c r="R493" s="442"/>
      <c r="S493" s="363" t="s">
        <v>1101</v>
      </c>
      <c r="T493" s="167">
        <v>5</v>
      </c>
      <c r="U493" s="167">
        <f t="shared" si="320"/>
        <v>2</v>
      </c>
      <c r="V493" s="586">
        <f t="shared" si="321"/>
        <v>106800</v>
      </c>
      <c r="W493" s="586">
        <f t="shared" si="322"/>
        <v>213600</v>
      </c>
      <c r="X493" s="586">
        <f t="shared" si="323"/>
        <v>320400</v>
      </c>
      <c r="Y493" s="592">
        <f t="shared" si="270"/>
        <v>3</v>
      </c>
      <c r="Z493" s="586">
        <f t="shared" si="324"/>
        <v>106800</v>
      </c>
      <c r="AA493" s="586">
        <f t="shared" si="325"/>
        <v>320400</v>
      </c>
      <c r="AB493" s="586">
        <f t="shared" si="326"/>
        <v>213600</v>
      </c>
      <c r="AC493" s="291" t="b">
        <f t="shared" si="327"/>
        <v>1</v>
      </c>
    </row>
    <row r="494" spans="1:29" ht="65.099999999999994" hidden="1" customHeight="1">
      <c r="A494" s="297" t="s">
        <v>1028</v>
      </c>
      <c r="B494" s="430">
        <v>124</v>
      </c>
      <c r="C494" s="613" t="s">
        <v>1102</v>
      </c>
      <c r="D494" s="522" t="s">
        <v>1103</v>
      </c>
      <c r="E494" s="432" t="s">
        <v>1071</v>
      </c>
      <c r="F494" s="433" t="s">
        <v>1104</v>
      </c>
      <c r="G494" s="436" t="s">
        <v>1105</v>
      </c>
      <c r="H494" s="524" t="s">
        <v>188</v>
      </c>
      <c r="I494" s="599" t="s">
        <v>187</v>
      </c>
      <c r="J494" s="432">
        <v>1</v>
      </c>
      <c r="K494" s="436" t="s">
        <v>1619</v>
      </c>
      <c r="L494" s="614">
        <v>2078800</v>
      </c>
      <c r="M494" s="433">
        <v>2015</v>
      </c>
      <c r="N494" s="432" t="s">
        <v>186</v>
      </c>
      <c r="O494" s="434">
        <f t="shared" si="319"/>
        <v>2078800</v>
      </c>
      <c r="P494" s="436" t="s">
        <v>98</v>
      </c>
      <c r="Q494" s="436"/>
      <c r="R494" s="436"/>
      <c r="S494" s="432"/>
      <c r="T494" s="167">
        <v>5</v>
      </c>
      <c r="U494" s="167">
        <f t="shared" si="269"/>
        <v>2</v>
      </c>
      <c r="V494" s="586">
        <f t="shared" si="78"/>
        <v>415760</v>
      </c>
      <c r="W494" s="586">
        <f t="shared" si="79"/>
        <v>831520</v>
      </c>
      <c r="X494" s="586">
        <f t="shared" si="80"/>
        <v>1247280</v>
      </c>
      <c r="Y494" s="592">
        <f t="shared" si="270"/>
        <v>3</v>
      </c>
      <c r="Z494" s="586">
        <f t="shared" si="82"/>
        <v>415760</v>
      </c>
      <c r="AA494" s="586">
        <f t="shared" si="83"/>
        <v>1247280</v>
      </c>
      <c r="AB494" s="586">
        <f t="shared" si="84"/>
        <v>831520</v>
      </c>
      <c r="AC494" s="291" t="b">
        <f t="shared" si="218"/>
        <v>1</v>
      </c>
    </row>
    <row r="495" spans="1:29" ht="65.099999999999994" hidden="1" customHeight="1">
      <c r="A495" s="297" t="s">
        <v>1028</v>
      </c>
      <c r="B495" s="298">
        <v>125</v>
      </c>
      <c r="C495" s="299" t="s">
        <v>1102</v>
      </c>
      <c r="D495" s="300" t="s">
        <v>1103</v>
      </c>
      <c r="E495" s="70" t="s">
        <v>1071</v>
      </c>
      <c r="F495" s="306" t="s">
        <v>1104</v>
      </c>
      <c r="G495" s="312" t="s">
        <v>1105</v>
      </c>
      <c r="H495" s="311" t="s">
        <v>188</v>
      </c>
      <c r="I495" s="352" t="s">
        <v>187</v>
      </c>
      <c r="J495" s="70">
        <v>1</v>
      </c>
      <c r="K495" s="312" t="s">
        <v>1619</v>
      </c>
      <c r="L495" s="419">
        <v>2078800</v>
      </c>
      <c r="M495" s="306">
        <v>2015</v>
      </c>
      <c r="N495" s="70" t="s">
        <v>186</v>
      </c>
      <c r="O495" s="422">
        <f t="shared" si="319"/>
        <v>2078800</v>
      </c>
      <c r="P495" s="312" t="s">
        <v>98</v>
      </c>
      <c r="Q495" s="312"/>
      <c r="R495" s="312"/>
      <c r="S495" s="70"/>
      <c r="T495" s="167">
        <v>5</v>
      </c>
      <c r="U495" s="167">
        <f t="shared" ref="U495:U503" si="328">2016-M495+1</f>
        <v>2</v>
      </c>
      <c r="V495" s="586">
        <f t="shared" ref="V495:V503" si="329">O495/T495</f>
        <v>415760</v>
      </c>
      <c r="W495" s="586">
        <f t="shared" ref="W495:W503" si="330">U495*V495</f>
        <v>831520</v>
      </c>
      <c r="X495" s="586">
        <f t="shared" ref="X495:X503" si="331">O495-W495</f>
        <v>1247280</v>
      </c>
      <c r="Y495" s="592">
        <f t="shared" si="270"/>
        <v>3</v>
      </c>
      <c r="Z495" s="586">
        <f t="shared" ref="Z495:Z503" si="332">O495/T495</f>
        <v>415760</v>
      </c>
      <c r="AA495" s="586">
        <f t="shared" ref="AA495:AA503" si="333">Y495*Z495</f>
        <v>1247280</v>
      </c>
      <c r="AB495" s="586">
        <f t="shared" ref="AB495:AB503" si="334">O495-AA495</f>
        <v>831520</v>
      </c>
      <c r="AC495" s="291" t="b">
        <f t="shared" ref="AC495:AC503" si="335">AA495+AB495=O495</f>
        <v>1</v>
      </c>
    </row>
    <row r="496" spans="1:29" ht="65.099999999999994" hidden="1" customHeight="1">
      <c r="A496" s="297" t="s">
        <v>1028</v>
      </c>
      <c r="B496" s="298">
        <v>126</v>
      </c>
      <c r="C496" s="299" t="s">
        <v>1102</v>
      </c>
      <c r="D496" s="300" t="s">
        <v>1103</v>
      </c>
      <c r="E496" s="70" t="s">
        <v>1071</v>
      </c>
      <c r="F496" s="306" t="s">
        <v>1104</v>
      </c>
      <c r="G496" s="312" t="s">
        <v>1105</v>
      </c>
      <c r="H496" s="311" t="s">
        <v>188</v>
      </c>
      <c r="I496" s="352" t="s">
        <v>187</v>
      </c>
      <c r="J496" s="70">
        <v>1</v>
      </c>
      <c r="K496" s="312" t="s">
        <v>1619</v>
      </c>
      <c r="L496" s="419">
        <v>2078800</v>
      </c>
      <c r="M496" s="306">
        <v>2015</v>
      </c>
      <c r="N496" s="70" t="s">
        <v>186</v>
      </c>
      <c r="O496" s="422">
        <f t="shared" si="319"/>
        <v>2078800</v>
      </c>
      <c r="P496" s="312" t="s">
        <v>98</v>
      </c>
      <c r="Q496" s="312"/>
      <c r="R496" s="312"/>
      <c r="S496" s="70"/>
      <c r="T496" s="167">
        <v>5</v>
      </c>
      <c r="U496" s="167">
        <f t="shared" si="328"/>
        <v>2</v>
      </c>
      <c r="V496" s="586">
        <f t="shared" si="329"/>
        <v>415760</v>
      </c>
      <c r="W496" s="586">
        <f t="shared" si="330"/>
        <v>831520</v>
      </c>
      <c r="X496" s="586">
        <f t="shared" si="331"/>
        <v>1247280</v>
      </c>
      <c r="Y496" s="592">
        <f t="shared" si="270"/>
        <v>3</v>
      </c>
      <c r="Z496" s="586">
        <f t="shared" si="332"/>
        <v>415760</v>
      </c>
      <c r="AA496" s="586">
        <f t="shared" si="333"/>
        <v>1247280</v>
      </c>
      <c r="AB496" s="586">
        <f t="shared" si="334"/>
        <v>831520</v>
      </c>
      <c r="AC496" s="291" t="b">
        <f t="shared" si="335"/>
        <v>1</v>
      </c>
    </row>
    <row r="497" spans="1:29" ht="65.099999999999994" hidden="1" customHeight="1">
      <c r="A497" s="297" t="s">
        <v>1028</v>
      </c>
      <c r="B497" s="298">
        <v>127</v>
      </c>
      <c r="C497" s="299" t="s">
        <v>1102</v>
      </c>
      <c r="D497" s="300" t="s">
        <v>1103</v>
      </c>
      <c r="E497" s="70" t="s">
        <v>1071</v>
      </c>
      <c r="F497" s="306" t="s">
        <v>1104</v>
      </c>
      <c r="G497" s="312" t="s">
        <v>1105</v>
      </c>
      <c r="H497" s="311" t="s">
        <v>188</v>
      </c>
      <c r="I497" s="352" t="s">
        <v>187</v>
      </c>
      <c r="J497" s="70">
        <v>1</v>
      </c>
      <c r="K497" s="312" t="s">
        <v>1619</v>
      </c>
      <c r="L497" s="419">
        <v>2078800</v>
      </c>
      <c r="M497" s="306">
        <v>2015</v>
      </c>
      <c r="N497" s="70" t="s">
        <v>186</v>
      </c>
      <c r="O497" s="422">
        <f t="shared" si="319"/>
        <v>2078800</v>
      </c>
      <c r="P497" s="312" t="s">
        <v>98</v>
      </c>
      <c r="Q497" s="312"/>
      <c r="R497" s="312"/>
      <c r="S497" s="70"/>
      <c r="T497" s="167">
        <v>5</v>
      </c>
      <c r="U497" s="167">
        <f t="shared" si="328"/>
        <v>2</v>
      </c>
      <c r="V497" s="586">
        <f t="shared" si="329"/>
        <v>415760</v>
      </c>
      <c r="W497" s="586">
        <f t="shared" si="330"/>
        <v>831520</v>
      </c>
      <c r="X497" s="586">
        <f t="shared" si="331"/>
        <v>1247280</v>
      </c>
      <c r="Y497" s="592">
        <f t="shared" si="270"/>
        <v>3</v>
      </c>
      <c r="Z497" s="586">
        <f t="shared" si="332"/>
        <v>415760</v>
      </c>
      <c r="AA497" s="586">
        <f t="shared" si="333"/>
        <v>1247280</v>
      </c>
      <c r="AB497" s="586">
        <f t="shared" si="334"/>
        <v>831520</v>
      </c>
      <c r="AC497" s="291" t="b">
        <f t="shared" si="335"/>
        <v>1</v>
      </c>
    </row>
    <row r="498" spans="1:29" ht="65.099999999999994" hidden="1" customHeight="1">
      <c r="A498" s="297" t="s">
        <v>1028</v>
      </c>
      <c r="B498" s="298">
        <v>128</v>
      </c>
      <c r="C498" s="299" t="s">
        <v>1102</v>
      </c>
      <c r="D498" s="300" t="s">
        <v>1103</v>
      </c>
      <c r="E498" s="70" t="s">
        <v>1071</v>
      </c>
      <c r="F498" s="306" t="s">
        <v>1104</v>
      </c>
      <c r="G498" s="312" t="s">
        <v>1105</v>
      </c>
      <c r="H498" s="311" t="s">
        <v>188</v>
      </c>
      <c r="I498" s="352" t="s">
        <v>187</v>
      </c>
      <c r="J498" s="70">
        <v>1</v>
      </c>
      <c r="K498" s="312" t="s">
        <v>1619</v>
      </c>
      <c r="L498" s="419">
        <v>2078800</v>
      </c>
      <c r="M498" s="306">
        <v>2015</v>
      </c>
      <c r="N498" s="70" t="s">
        <v>186</v>
      </c>
      <c r="O498" s="422">
        <f t="shared" si="319"/>
        <v>2078800</v>
      </c>
      <c r="P498" s="312" t="s">
        <v>98</v>
      </c>
      <c r="Q498" s="312"/>
      <c r="R498" s="312"/>
      <c r="S498" s="70"/>
      <c r="T498" s="167">
        <v>5</v>
      </c>
      <c r="U498" s="167">
        <f t="shared" si="328"/>
        <v>2</v>
      </c>
      <c r="V498" s="586">
        <f t="shared" si="329"/>
        <v>415760</v>
      </c>
      <c r="W498" s="586">
        <f t="shared" si="330"/>
        <v>831520</v>
      </c>
      <c r="X498" s="586">
        <f t="shared" si="331"/>
        <v>1247280</v>
      </c>
      <c r="Y498" s="592">
        <f t="shared" si="270"/>
        <v>3</v>
      </c>
      <c r="Z498" s="586">
        <f t="shared" si="332"/>
        <v>415760</v>
      </c>
      <c r="AA498" s="586">
        <f t="shared" si="333"/>
        <v>1247280</v>
      </c>
      <c r="AB498" s="586">
        <f t="shared" si="334"/>
        <v>831520</v>
      </c>
      <c r="AC498" s="291" t="b">
        <f t="shared" si="335"/>
        <v>1</v>
      </c>
    </row>
    <row r="499" spans="1:29" ht="65.099999999999994" hidden="1" customHeight="1">
      <c r="A499" s="297" t="s">
        <v>1028</v>
      </c>
      <c r="B499" s="298">
        <v>129</v>
      </c>
      <c r="C499" s="299" t="s">
        <v>1102</v>
      </c>
      <c r="D499" s="300" t="s">
        <v>1103</v>
      </c>
      <c r="E499" s="70" t="s">
        <v>1071</v>
      </c>
      <c r="F499" s="306" t="s">
        <v>1104</v>
      </c>
      <c r="G499" s="312" t="s">
        <v>1105</v>
      </c>
      <c r="H499" s="311" t="s">
        <v>188</v>
      </c>
      <c r="I499" s="352" t="s">
        <v>187</v>
      </c>
      <c r="J499" s="70">
        <v>1</v>
      </c>
      <c r="K499" s="312" t="s">
        <v>1619</v>
      </c>
      <c r="L499" s="419">
        <v>2078800</v>
      </c>
      <c r="M499" s="306">
        <v>2015</v>
      </c>
      <c r="N499" s="70" t="s">
        <v>186</v>
      </c>
      <c r="O499" s="422">
        <f t="shared" si="319"/>
        <v>2078800</v>
      </c>
      <c r="P499" s="312" t="s">
        <v>98</v>
      </c>
      <c r="Q499" s="312"/>
      <c r="R499" s="312"/>
      <c r="S499" s="70"/>
      <c r="T499" s="167">
        <v>5</v>
      </c>
      <c r="U499" s="167">
        <f t="shared" si="328"/>
        <v>2</v>
      </c>
      <c r="V499" s="586">
        <f t="shared" si="329"/>
        <v>415760</v>
      </c>
      <c r="W499" s="586">
        <f t="shared" si="330"/>
        <v>831520</v>
      </c>
      <c r="X499" s="586">
        <f t="shared" si="331"/>
        <v>1247280</v>
      </c>
      <c r="Y499" s="592">
        <f t="shared" si="270"/>
        <v>3</v>
      </c>
      <c r="Z499" s="586">
        <f t="shared" si="332"/>
        <v>415760</v>
      </c>
      <c r="AA499" s="586">
        <f t="shared" si="333"/>
        <v>1247280</v>
      </c>
      <c r="AB499" s="586">
        <f t="shared" si="334"/>
        <v>831520</v>
      </c>
      <c r="AC499" s="291" t="b">
        <f t="shared" si="335"/>
        <v>1</v>
      </c>
    </row>
    <row r="500" spans="1:29" ht="65.099999999999994" hidden="1" customHeight="1">
      <c r="A500" s="297" t="s">
        <v>1028</v>
      </c>
      <c r="B500" s="298">
        <v>130</v>
      </c>
      <c r="C500" s="299" t="s">
        <v>1102</v>
      </c>
      <c r="D500" s="300" t="s">
        <v>1103</v>
      </c>
      <c r="E500" s="70" t="s">
        <v>1071</v>
      </c>
      <c r="F500" s="306" t="s">
        <v>1104</v>
      </c>
      <c r="G500" s="312" t="s">
        <v>1105</v>
      </c>
      <c r="H500" s="311" t="s">
        <v>188</v>
      </c>
      <c r="I500" s="352" t="s">
        <v>187</v>
      </c>
      <c r="J500" s="70">
        <v>1</v>
      </c>
      <c r="K500" s="312" t="s">
        <v>1619</v>
      </c>
      <c r="L500" s="419">
        <v>2078800</v>
      </c>
      <c r="M500" s="306">
        <v>2015</v>
      </c>
      <c r="N500" s="70" t="s">
        <v>186</v>
      </c>
      <c r="O500" s="422">
        <f t="shared" ref="O500:O563" si="336">J500*L500</f>
        <v>2078800</v>
      </c>
      <c r="P500" s="312" t="s">
        <v>98</v>
      </c>
      <c r="Q500" s="312"/>
      <c r="R500" s="312"/>
      <c r="S500" s="70"/>
      <c r="T500" s="167">
        <v>5</v>
      </c>
      <c r="U500" s="167">
        <f t="shared" si="328"/>
        <v>2</v>
      </c>
      <c r="V500" s="586">
        <f t="shared" si="329"/>
        <v>415760</v>
      </c>
      <c r="W500" s="586">
        <f t="shared" si="330"/>
        <v>831520</v>
      </c>
      <c r="X500" s="586">
        <f t="shared" si="331"/>
        <v>1247280</v>
      </c>
      <c r="Y500" s="592">
        <f t="shared" si="270"/>
        <v>3</v>
      </c>
      <c r="Z500" s="586">
        <f t="shared" si="332"/>
        <v>415760</v>
      </c>
      <c r="AA500" s="586">
        <f t="shared" si="333"/>
        <v>1247280</v>
      </c>
      <c r="AB500" s="586">
        <f t="shared" si="334"/>
        <v>831520</v>
      </c>
      <c r="AC500" s="291" t="b">
        <f t="shared" si="335"/>
        <v>1</v>
      </c>
    </row>
    <row r="501" spans="1:29" ht="65.099999999999994" hidden="1" customHeight="1">
      <c r="A501" s="297" t="s">
        <v>1028</v>
      </c>
      <c r="B501" s="298">
        <v>131</v>
      </c>
      <c r="C501" s="299" t="s">
        <v>1102</v>
      </c>
      <c r="D501" s="300" t="s">
        <v>1103</v>
      </c>
      <c r="E501" s="70" t="s">
        <v>1071</v>
      </c>
      <c r="F501" s="306" t="s">
        <v>1104</v>
      </c>
      <c r="G501" s="312" t="s">
        <v>1105</v>
      </c>
      <c r="H501" s="311" t="s">
        <v>188</v>
      </c>
      <c r="I501" s="352" t="s">
        <v>187</v>
      </c>
      <c r="J501" s="70">
        <v>1</v>
      </c>
      <c r="K501" s="312" t="s">
        <v>1619</v>
      </c>
      <c r="L501" s="419">
        <v>2078800</v>
      </c>
      <c r="M501" s="306">
        <v>2015</v>
      </c>
      <c r="N501" s="70" t="s">
        <v>186</v>
      </c>
      <c r="O501" s="422">
        <f t="shared" si="336"/>
        <v>2078800</v>
      </c>
      <c r="P501" s="312" t="s">
        <v>98</v>
      </c>
      <c r="Q501" s="312"/>
      <c r="R501" s="312"/>
      <c r="S501" s="70"/>
      <c r="T501" s="167">
        <v>5</v>
      </c>
      <c r="U501" s="167">
        <f t="shared" si="328"/>
        <v>2</v>
      </c>
      <c r="V501" s="586">
        <f t="shared" si="329"/>
        <v>415760</v>
      </c>
      <c r="W501" s="586">
        <f t="shared" si="330"/>
        <v>831520</v>
      </c>
      <c r="X501" s="586">
        <f t="shared" si="331"/>
        <v>1247280</v>
      </c>
      <c r="Y501" s="592">
        <f t="shared" si="270"/>
        <v>3</v>
      </c>
      <c r="Z501" s="586">
        <f t="shared" si="332"/>
        <v>415760</v>
      </c>
      <c r="AA501" s="586">
        <f t="shared" si="333"/>
        <v>1247280</v>
      </c>
      <c r="AB501" s="586">
        <f t="shared" si="334"/>
        <v>831520</v>
      </c>
      <c r="AC501" s="291" t="b">
        <f t="shared" si="335"/>
        <v>1</v>
      </c>
    </row>
    <row r="502" spans="1:29" ht="65.099999999999994" hidden="1" customHeight="1">
      <c r="A502" s="297" t="s">
        <v>1028</v>
      </c>
      <c r="B502" s="437">
        <v>132</v>
      </c>
      <c r="C502" s="611" t="s">
        <v>1102</v>
      </c>
      <c r="D502" s="480" t="s">
        <v>1103</v>
      </c>
      <c r="E502" s="363" t="s">
        <v>1071</v>
      </c>
      <c r="F502" s="439" t="s">
        <v>1104</v>
      </c>
      <c r="G502" s="442" t="s">
        <v>1105</v>
      </c>
      <c r="H502" s="533" t="s">
        <v>188</v>
      </c>
      <c r="I502" s="598" t="s">
        <v>187</v>
      </c>
      <c r="J502" s="363">
        <v>1</v>
      </c>
      <c r="K502" s="442" t="s">
        <v>1619</v>
      </c>
      <c r="L502" s="612">
        <v>2078800</v>
      </c>
      <c r="M502" s="439">
        <v>2015</v>
      </c>
      <c r="N502" s="363" t="s">
        <v>186</v>
      </c>
      <c r="O502" s="440">
        <f t="shared" si="336"/>
        <v>2078800</v>
      </c>
      <c r="P502" s="442" t="s">
        <v>98</v>
      </c>
      <c r="Q502" s="442"/>
      <c r="R502" s="442"/>
      <c r="S502" s="363"/>
      <c r="T502" s="167">
        <v>5</v>
      </c>
      <c r="U502" s="167">
        <f t="shared" si="328"/>
        <v>2</v>
      </c>
      <c r="V502" s="586">
        <f t="shared" si="329"/>
        <v>415760</v>
      </c>
      <c r="W502" s="586">
        <f t="shared" si="330"/>
        <v>831520</v>
      </c>
      <c r="X502" s="586">
        <f t="shared" si="331"/>
        <v>1247280</v>
      </c>
      <c r="Y502" s="592">
        <f t="shared" si="270"/>
        <v>3</v>
      </c>
      <c r="Z502" s="586">
        <f t="shared" si="332"/>
        <v>415760</v>
      </c>
      <c r="AA502" s="586">
        <f t="shared" si="333"/>
        <v>1247280</v>
      </c>
      <c r="AB502" s="586">
        <f t="shared" si="334"/>
        <v>831520</v>
      </c>
      <c r="AC502" s="291" t="b">
        <f t="shared" si="335"/>
        <v>1</v>
      </c>
    </row>
    <row r="503" spans="1:29" ht="65.099999999999994" hidden="1" customHeight="1">
      <c r="A503" s="297" t="s">
        <v>1028</v>
      </c>
      <c r="B503" s="430">
        <v>133</v>
      </c>
      <c r="C503" s="613" t="s">
        <v>1102</v>
      </c>
      <c r="D503" s="522" t="s">
        <v>1103</v>
      </c>
      <c r="E503" s="432" t="s">
        <v>1071</v>
      </c>
      <c r="F503" s="433" t="s">
        <v>1104</v>
      </c>
      <c r="G503" s="436" t="s">
        <v>1105</v>
      </c>
      <c r="H503" s="524" t="s">
        <v>188</v>
      </c>
      <c r="I503" s="599" t="s">
        <v>187</v>
      </c>
      <c r="J503" s="432">
        <v>1</v>
      </c>
      <c r="K503" s="436" t="s">
        <v>1619</v>
      </c>
      <c r="L503" s="614">
        <v>2078800</v>
      </c>
      <c r="M503" s="433">
        <v>2015</v>
      </c>
      <c r="N503" s="432" t="s">
        <v>186</v>
      </c>
      <c r="O503" s="434">
        <f t="shared" si="336"/>
        <v>2078800</v>
      </c>
      <c r="P503" s="436" t="s">
        <v>98</v>
      </c>
      <c r="Q503" s="436"/>
      <c r="R503" s="436"/>
      <c r="S503" s="432"/>
      <c r="T503" s="167">
        <v>5</v>
      </c>
      <c r="U503" s="167">
        <f t="shared" si="328"/>
        <v>2</v>
      </c>
      <c r="V503" s="586">
        <f t="shared" si="329"/>
        <v>415760</v>
      </c>
      <c r="W503" s="586">
        <f t="shared" si="330"/>
        <v>831520</v>
      </c>
      <c r="X503" s="586">
        <f t="shared" si="331"/>
        <v>1247280</v>
      </c>
      <c r="Y503" s="592">
        <f t="shared" si="270"/>
        <v>3</v>
      </c>
      <c r="Z503" s="586">
        <f t="shared" si="332"/>
        <v>415760</v>
      </c>
      <c r="AA503" s="586">
        <f t="shared" si="333"/>
        <v>1247280</v>
      </c>
      <c r="AB503" s="586">
        <f t="shared" si="334"/>
        <v>831520</v>
      </c>
      <c r="AC503" s="291" t="b">
        <f t="shared" si="335"/>
        <v>1</v>
      </c>
    </row>
    <row r="504" spans="1:29" ht="65.099999999999994" hidden="1" customHeight="1">
      <c r="A504" s="297" t="s">
        <v>1028</v>
      </c>
      <c r="B504" s="298">
        <v>134</v>
      </c>
      <c r="C504" s="299" t="s">
        <v>1106</v>
      </c>
      <c r="D504" s="300" t="s">
        <v>1068</v>
      </c>
      <c r="E504" s="70" t="s">
        <v>1071</v>
      </c>
      <c r="F504" s="306" t="s">
        <v>205</v>
      </c>
      <c r="G504" s="312" t="s">
        <v>228</v>
      </c>
      <c r="H504" s="311" t="s">
        <v>188</v>
      </c>
      <c r="I504" s="352" t="s">
        <v>185</v>
      </c>
      <c r="J504" s="70">
        <v>1</v>
      </c>
      <c r="K504" s="312" t="s">
        <v>1619</v>
      </c>
      <c r="L504" s="419">
        <v>3500000</v>
      </c>
      <c r="M504" s="306">
        <v>2015</v>
      </c>
      <c r="N504" s="70" t="s">
        <v>186</v>
      </c>
      <c r="O504" s="422">
        <f t="shared" si="336"/>
        <v>3500000</v>
      </c>
      <c r="P504" s="312" t="s">
        <v>98</v>
      </c>
      <c r="Q504" s="312"/>
      <c r="R504" s="312"/>
      <c r="S504" s="70" t="s">
        <v>1107</v>
      </c>
      <c r="T504" s="167">
        <v>5</v>
      </c>
      <c r="U504" s="167">
        <f t="shared" si="269"/>
        <v>2</v>
      </c>
      <c r="V504" s="586">
        <f t="shared" si="78"/>
        <v>700000</v>
      </c>
      <c r="W504" s="586">
        <f t="shared" si="79"/>
        <v>1400000</v>
      </c>
      <c r="X504" s="586">
        <f t="shared" si="80"/>
        <v>2100000</v>
      </c>
      <c r="Y504" s="592">
        <f t="shared" si="270"/>
        <v>3</v>
      </c>
      <c r="Z504" s="586">
        <f t="shared" si="82"/>
        <v>700000</v>
      </c>
      <c r="AA504" s="586">
        <f t="shared" si="83"/>
        <v>2100000</v>
      </c>
      <c r="AB504" s="586">
        <f t="shared" si="84"/>
        <v>1400000</v>
      </c>
      <c r="AC504" s="291" t="b">
        <f t="shared" si="218"/>
        <v>1</v>
      </c>
    </row>
    <row r="505" spans="1:29" ht="65.099999999999994" hidden="1" customHeight="1">
      <c r="A505" s="297" t="s">
        <v>1028</v>
      </c>
      <c r="B505" s="298">
        <v>135</v>
      </c>
      <c r="C505" s="299" t="s">
        <v>1106</v>
      </c>
      <c r="D505" s="300" t="s">
        <v>1068</v>
      </c>
      <c r="E505" s="70" t="s">
        <v>1071</v>
      </c>
      <c r="F505" s="306" t="s">
        <v>205</v>
      </c>
      <c r="G505" s="312" t="s">
        <v>228</v>
      </c>
      <c r="H505" s="311" t="s">
        <v>188</v>
      </c>
      <c r="I505" s="352" t="s">
        <v>185</v>
      </c>
      <c r="J505" s="70">
        <v>1</v>
      </c>
      <c r="K505" s="312" t="s">
        <v>1619</v>
      </c>
      <c r="L505" s="419">
        <v>3500000</v>
      </c>
      <c r="M505" s="306">
        <v>2015</v>
      </c>
      <c r="N505" s="70" t="s">
        <v>186</v>
      </c>
      <c r="O505" s="422">
        <f t="shared" si="336"/>
        <v>3500000</v>
      </c>
      <c r="P505" s="312" t="s">
        <v>98</v>
      </c>
      <c r="Q505" s="312"/>
      <c r="R505" s="312"/>
      <c r="S505" s="70" t="s">
        <v>1107</v>
      </c>
      <c r="T505" s="167">
        <v>5</v>
      </c>
      <c r="U505" s="167">
        <f t="shared" ref="U505:U513" si="337">2016-M505+1</f>
        <v>2</v>
      </c>
      <c r="V505" s="586">
        <f t="shared" ref="V505:V513" si="338">O505/T505</f>
        <v>700000</v>
      </c>
      <c r="W505" s="586">
        <f t="shared" ref="W505:W513" si="339">U505*V505</f>
        <v>1400000</v>
      </c>
      <c r="X505" s="586">
        <f t="shared" ref="X505:X513" si="340">O505-W505</f>
        <v>2100000</v>
      </c>
      <c r="Y505" s="592">
        <f t="shared" si="270"/>
        <v>3</v>
      </c>
      <c r="Z505" s="586">
        <f t="shared" ref="Z505:Z513" si="341">O505/T505</f>
        <v>700000</v>
      </c>
      <c r="AA505" s="586">
        <f t="shared" ref="AA505:AA513" si="342">Y505*Z505</f>
        <v>2100000</v>
      </c>
      <c r="AB505" s="586">
        <f t="shared" ref="AB505:AB513" si="343">O505-AA505</f>
        <v>1400000</v>
      </c>
      <c r="AC505" s="291" t="b">
        <f t="shared" ref="AC505:AC513" si="344">AA505+AB505=O505</f>
        <v>1</v>
      </c>
    </row>
    <row r="506" spans="1:29" ht="65.099999999999994" hidden="1" customHeight="1">
      <c r="A506" s="297" t="s">
        <v>1028</v>
      </c>
      <c r="B506" s="298">
        <v>136</v>
      </c>
      <c r="C506" s="299" t="s">
        <v>1106</v>
      </c>
      <c r="D506" s="300" t="s">
        <v>1068</v>
      </c>
      <c r="E506" s="70" t="s">
        <v>1071</v>
      </c>
      <c r="F506" s="306" t="s">
        <v>205</v>
      </c>
      <c r="G506" s="312" t="s">
        <v>228</v>
      </c>
      <c r="H506" s="311" t="s">
        <v>188</v>
      </c>
      <c r="I506" s="352" t="s">
        <v>185</v>
      </c>
      <c r="J506" s="70">
        <v>1</v>
      </c>
      <c r="K506" s="312" t="s">
        <v>1619</v>
      </c>
      <c r="L506" s="419">
        <v>3500000</v>
      </c>
      <c r="M506" s="306">
        <v>2015</v>
      </c>
      <c r="N506" s="70" t="s">
        <v>186</v>
      </c>
      <c r="O506" s="422">
        <f t="shared" si="336"/>
        <v>3500000</v>
      </c>
      <c r="P506" s="312" t="s">
        <v>98</v>
      </c>
      <c r="Q506" s="312"/>
      <c r="R506" s="312"/>
      <c r="S506" s="70" t="s">
        <v>1107</v>
      </c>
      <c r="T506" s="167">
        <v>5</v>
      </c>
      <c r="U506" s="167">
        <f t="shared" si="337"/>
        <v>2</v>
      </c>
      <c r="V506" s="586">
        <f t="shared" si="338"/>
        <v>700000</v>
      </c>
      <c r="W506" s="586">
        <f t="shared" si="339"/>
        <v>1400000</v>
      </c>
      <c r="X506" s="586">
        <f t="shared" si="340"/>
        <v>2100000</v>
      </c>
      <c r="Y506" s="592">
        <f t="shared" si="270"/>
        <v>3</v>
      </c>
      <c r="Z506" s="586">
        <f t="shared" si="341"/>
        <v>700000</v>
      </c>
      <c r="AA506" s="586">
        <f t="shared" si="342"/>
        <v>2100000</v>
      </c>
      <c r="AB506" s="586">
        <f t="shared" si="343"/>
        <v>1400000</v>
      </c>
      <c r="AC506" s="291" t="b">
        <f t="shared" si="344"/>
        <v>1</v>
      </c>
    </row>
    <row r="507" spans="1:29" ht="65.099999999999994" hidden="1" customHeight="1">
      <c r="A507" s="297" t="s">
        <v>1028</v>
      </c>
      <c r="B507" s="298">
        <v>137</v>
      </c>
      <c r="C507" s="299" t="s">
        <v>1106</v>
      </c>
      <c r="D507" s="300" t="s">
        <v>1068</v>
      </c>
      <c r="E507" s="70" t="s">
        <v>1071</v>
      </c>
      <c r="F507" s="306" t="s">
        <v>205</v>
      </c>
      <c r="G507" s="312" t="s">
        <v>228</v>
      </c>
      <c r="H507" s="311" t="s">
        <v>188</v>
      </c>
      <c r="I507" s="352" t="s">
        <v>185</v>
      </c>
      <c r="J507" s="70">
        <v>1</v>
      </c>
      <c r="K507" s="312" t="s">
        <v>1619</v>
      </c>
      <c r="L507" s="419">
        <v>3500000</v>
      </c>
      <c r="M507" s="306">
        <v>2015</v>
      </c>
      <c r="N507" s="70" t="s">
        <v>186</v>
      </c>
      <c r="O507" s="422">
        <f t="shared" si="336"/>
        <v>3500000</v>
      </c>
      <c r="P507" s="312" t="s">
        <v>98</v>
      </c>
      <c r="Q507" s="312"/>
      <c r="R507" s="312"/>
      <c r="S507" s="70" t="s">
        <v>1107</v>
      </c>
      <c r="T507" s="167">
        <v>5</v>
      </c>
      <c r="U507" s="167">
        <f t="shared" si="337"/>
        <v>2</v>
      </c>
      <c r="V507" s="586">
        <f t="shared" si="338"/>
        <v>700000</v>
      </c>
      <c r="W507" s="586">
        <f t="shared" si="339"/>
        <v>1400000</v>
      </c>
      <c r="X507" s="586">
        <f t="shared" si="340"/>
        <v>2100000</v>
      </c>
      <c r="Y507" s="592">
        <f t="shared" si="270"/>
        <v>3</v>
      </c>
      <c r="Z507" s="586">
        <f t="shared" si="341"/>
        <v>700000</v>
      </c>
      <c r="AA507" s="586">
        <f t="shared" si="342"/>
        <v>2100000</v>
      </c>
      <c r="AB507" s="586">
        <f t="shared" si="343"/>
        <v>1400000</v>
      </c>
      <c r="AC507" s="291" t="b">
        <f t="shared" si="344"/>
        <v>1</v>
      </c>
    </row>
    <row r="508" spans="1:29" ht="65.099999999999994" hidden="1" customHeight="1">
      <c r="A508" s="297" t="s">
        <v>1028</v>
      </c>
      <c r="B508" s="298">
        <v>138</v>
      </c>
      <c r="C508" s="299" t="s">
        <v>1106</v>
      </c>
      <c r="D508" s="300" t="s">
        <v>1068</v>
      </c>
      <c r="E508" s="70" t="s">
        <v>1071</v>
      </c>
      <c r="F508" s="306" t="s">
        <v>205</v>
      </c>
      <c r="G508" s="312" t="s">
        <v>228</v>
      </c>
      <c r="H508" s="311" t="s">
        <v>188</v>
      </c>
      <c r="I508" s="352" t="s">
        <v>185</v>
      </c>
      <c r="J508" s="70">
        <v>1</v>
      </c>
      <c r="K508" s="312" t="s">
        <v>1619</v>
      </c>
      <c r="L508" s="419">
        <v>3500000</v>
      </c>
      <c r="M508" s="306">
        <v>2015</v>
      </c>
      <c r="N508" s="70" t="s">
        <v>186</v>
      </c>
      <c r="O508" s="422">
        <f t="shared" si="336"/>
        <v>3500000</v>
      </c>
      <c r="P508" s="312" t="s">
        <v>98</v>
      </c>
      <c r="Q508" s="312"/>
      <c r="R508" s="312"/>
      <c r="S508" s="70" t="s">
        <v>1107</v>
      </c>
      <c r="T508" s="167">
        <v>5</v>
      </c>
      <c r="U508" s="167">
        <f t="shared" si="337"/>
        <v>2</v>
      </c>
      <c r="V508" s="586">
        <f t="shared" si="338"/>
        <v>700000</v>
      </c>
      <c r="W508" s="586">
        <f t="shared" si="339"/>
        <v>1400000</v>
      </c>
      <c r="X508" s="586">
        <f t="shared" si="340"/>
        <v>2100000</v>
      </c>
      <c r="Y508" s="592">
        <f t="shared" si="270"/>
        <v>3</v>
      </c>
      <c r="Z508" s="586">
        <f t="shared" si="341"/>
        <v>700000</v>
      </c>
      <c r="AA508" s="586">
        <f t="shared" si="342"/>
        <v>2100000</v>
      </c>
      <c r="AB508" s="586">
        <f t="shared" si="343"/>
        <v>1400000</v>
      </c>
      <c r="AC508" s="291" t="b">
        <f t="shared" si="344"/>
        <v>1</v>
      </c>
    </row>
    <row r="509" spans="1:29" ht="65.099999999999994" hidden="1" customHeight="1">
      <c r="A509" s="297" t="s">
        <v>1028</v>
      </c>
      <c r="B509" s="298">
        <v>139</v>
      </c>
      <c r="C509" s="299" t="s">
        <v>1106</v>
      </c>
      <c r="D509" s="300" t="s">
        <v>1068</v>
      </c>
      <c r="E509" s="70" t="s">
        <v>1071</v>
      </c>
      <c r="F509" s="306" t="s">
        <v>205</v>
      </c>
      <c r="G509" s="312" t="s">
        <v>228</v>
      </c>
      <c r="H509" s="311" t="s">
        <v>188</v>
      </c>
      <c r="I509" s="352" t="s">
        <v>185</v>
      </c>
      <c r="J509" s="70">
        <v>1</v>
      </c>
      <c r="K509" s="312" t="s">
        <v>1619</v>
      </c>
      <c r="L509" s="419">
        <v>3500000</v>
      </c>
      <c r="M509" s="306">
        <v>2015</v>
      </c>
      <c r="N509" s="70" t="s">
        <v>186</v>
      </c>
      <c r="O509" s="422">
        <f t="shared" si="336"/>
        <v>3500000</v>
      </c>
      <c r="P509" s="312" t="s">
        <v>98</v>
      </c>
      <c r="Q509" s="312"/>
      <c r="R509" s="312"/>
      <c r="S509" s="70" t="s">
        <v>1107</v>
      </c>
      <c r="T509" s="167">
        <v>5</v>
      </c>
      <c r="U509" s="167">
        <f t="shared" si="337"/>
        <v>2</v>
      </c>
      <c r="V509" s="586">
        <f t="shared" si="338"/>
        <v>700000</v>
      </c>
      <c r="W509" s="586">
        <f t="shared" si="339"/>
        <v>1400000</v>
      </c>
      <c r="X509" s="586">
        <f t="shared" si="340"/>
        <v>2100000</v>
      </c>
      <c r="Y509" s="592">
        <f t="shared" si="270"/>
        <v>3</v>
      </c>
      <c r="Z509" s="586">
        <f t="shared" si="341"/>
        <v>700000</v>
      </c>
      <c r="AA509" s="586">
        <f t="shared" si="342"/>
        <v>2100000</v>
      </c>
      <c r="AB509" s="586">
        <f t="shared" si="343"/>
        <v>1400000</v>
      </c>
      <c r="AC509" s="291" t="b">
        <f t="shared" si="344"/>
        <v>1</v>
      </c>
    </row>
    <row r="510" spans="1:29" ht="65.099999999999994" hidden="1" customHeight="1">
      <c r="A510" s="297" t="s">
        <v>1028</v>
      </c>
      <c r="B510" s="298">
        <v>140</v>
      </c>
      <c r="C510" s="299" t="s">
        <v>1106</v>
      </c>
      <c r="D510" s="300" t="s">
        <v>1068</v>
      </c>
      <c r="E510" s="70" t="s">
        <v>1071</v>
      </c>
      <c r="F510" s="306" t="s">
        <v>205</v>
      </c>
      <c r="G510" s="312" t="s">
        <v>228</v>
      </c>
      <c r="H510" s="311" t="s">
        <v>188</v>
      </c>
      <c r="I510" s="352" t="s">
        <v>185</v>
      </c>
      <c r="J510" s="70">
        <v>1</v>
      </c>
      <c r="K510" s="312" t="s">
        <v>1619</v>
      </c>
      <c r="L510" s="419">
        <v>3500000</v>
      </c>
      <c r="M510" s="306">
        <v>2015</v>
      </c>
      <c r="N510" s="70" t="s">
        <v>186</v>
      </c>
      <c r="O510" s="422">
        <f t="shared" si="336"/>
        <v>3500000</v>
      </c>
      <c r="P510" s="312" t="s">
        <v>98</v>
      </c>
      <c r="Q510" s="312"/>
      <c r="R510" s="312"/>
      <c r="S510" s="70" t="s">
        <v>1107</v>
      </c>
      <c r="T510" s="167">
        <v>5</v>
      </c>
      <c r="U510" s="167">
        <f t="shared" si="337"/>
        <v>2</v>
      </c>
      <c r="V510" s="586">
        <f t="shared" si="338"/>
        <v>700000</v>
      </c>
      <c r="W510" s="586">
        <f t="shared" si="339"/>
        <v>1400000</v>
      </c>
      <c r="X510" s="586">
        <f t="shared" si="340"/>
        <v>2100000</v>
      </c>
      <c r="Y510" s="592">
        <f t="shared" si="270"/>
        <v>3</v>
      </c>
      <c r="Z510" s="586">
        <f t="shared" si="341"/>
        <v>700000</v>
      </c>
      <c r="AA510" s="586">
        <f t="shared" si="342"/>
        <v>2100000</v>
      </c>
      <c r="AB510" s="586">
        <f t="shared" si="343"/>
        <v>1400000</v>
      </c>
      <c r="AC510" s="291" t="b">
        <f t="shared" si="344"/>
        <v>1</v>
      </c>
    </row>
    <row r="511" spans="1:29" ht="65.099999999999994" hidden="1" customHeight="1">
      <c r="A511" s="297" t="s">
        <v>1028</v>
      </c>
      <c r="B511" s="437">
        <v>141</v>
      </c>
      <c r="C511" s="611" t="s">
        <v>1106</v>
      </c>
      <c r="D511" s="480" t="s">
        <v>1068</v>
      </c>
      <c r="E511" s="363" t="s">
        <v>1071</v>
      </c>
      <c r="F511" s="439" t="s">
        <v>205</v>
      </c>
      <c r="G511" s="442" t="s">
        <v>228</v>
      </c>
      <c r="H511" s="533" t="s">
        <v>188</v>
      </c>
      <c r="I511" s="598" t="s">
        <v>185</v>
      </c>
      <c r="J511" s="363">
        <v>1</v>
      </c>
      <c r="K511" s="442" t="s">
        <v>1619</v>
      </c>
      <c r="L511" s="612">
        <v>3500000</v>
      </c>
      <c r="M511" s="439">
        <v>2015</v>
      </c>
      <c r="N511" s="363" t="s">
        <v>186</v>
      </c>
      <c r="O511" s="440">
        <f t="shared" si="336"/>
        <v>3500000</v>
      </c>
      <c r="P511" s="442" t="s">
        <v>98</v>
      </c>
      <c r="Q511" s="442"/>
      <c r="R511" s="442"/>
      <c r="S511" s="363" t="s">
        <v>1107</v>
      </c>
      <c r="T511" s="167">
        <v>5</v>
      </c>
      <c r="U511" s="167">
        <f t="shared" si="337"/>
        <v>2</v>
      </c>
      <c r="V511" s="586">
        <f t="shared" si="338"/>
        <v>700000</v>
      </c>
      <c r="W511" s="586">
        <f t="shared" si="339"/>
        <v>1400000</v>
      </c>
      <c r="X511" s="586">
        <f t="shared" si="340"/>
        <v>2100000</v>
      </c>
      <c r="Y511" s="592">
        <f t="shared" si="270"/>
        <v>3</v>
      </c>
      <c r="Z511" s="586">
        <f t="shared" si="341"/>
        <v>700000</v>
      </c>
      <c r="AA511" s="586">
        <f t="shared" si="342"/>
        <v>2100000</v>
      </c>
      <c r="AB511" s="586">
        <f t="shared" si="343"/>
        <v>1400000</v>
      </c>
      <c r="AC511" s="291" t="b">
        <f t="shared" si="344"/>
        <v>1</v>
      </c>
    </row>
    <row r="512" spans="1:29" ht="65.099999999999994" hidden="1" customHeight="1">
      <c r="A512" s="297" t="s">
        <v>1028</v>
      </c>
      <c r="B512" s="430">
        <v>142</v>
      </c>
      <c r="C512" s="613" t="s">
        <v>1106</v>
      </c>
      <c r="D512" s="522" t="s">
        <v>1068</v>
      </c>
      <c r="E512" s="432" t="s">
        <v>1071</v>
      </c>
      <c r="F512" s="433" t="s">
        <v>205</v>
      </c>
      <c r="G512" s="436" t="s">
        <v>228</v>
      </c>
      <c r="H512" s="524" t="s">
        <v>188</v>
      </c>
      <c r="I512" s="599" t="s">
        <v>185</v>
      </c>
      <c r="J512" s="432">
        <v>1</v>
      </c>
      <c r="K512" s="436" t="s">
        <v>1619</v>
      </c>
      <c r="L512" s="614">
        <v>3500000</v>
      </c>
      <c r="M512" s="433">
        <v>2015</v>
      </c>
      <c r="N512" s="432" t="s">
        <v>186</v>
      </c>
      <c r="O512" s="434">
        <f t="shared" si="336"/>
        <v>3500000</v>
      </c>
      <c r="P512" s="436" t="s">
        <v>98</v>
      </c>
      <c r="Q512" s="436"/>
      <c r="R512" s="436"/>
      <c r="S512" s="432" t="s">
        <v>1107</v>
      </c>
      <c r="T512" s="167">
        <v>5</v>
      </c>
      <c r="U512" s="167">
        <f t="shared" si="337"/>
        <v>2</v>
      </c>
      <c r="V512" s="586">
        <f t="shared" si="338"/>
        <v>700000</v>
      </c>
      <c r="W512" s="586">
        <f t="shared" si="339"/>
        <v>1400000</v>
      </c>
      <c r="X512" s="586">
        <f t="shared" si="340"/>
        <v>2100000</v>
      </c>
      <c r="Y512" s="592">
        <f t="shared" si="270"/>
        <v>3</v>
      </c>
      <c r="Z512" s="586">
        <f t="shared" si="341"/>
        <v>700000</v>
      </c>
      <c r="AA512" s="586">
        <f t="shared" si="342"/>
        <v>2100000</v>
      </c>
      <c r="AB512" s="586">
        <f t="shared" si="343"/>
        <v>1400000</v>
      </c>
      <c r="AC512" s="291" t="b">
        <f t="shared" si="344"/>
        <v>1</v>
      </c>
    </row>
    <row r="513" spans="1:29" ht="65.099999999999994" hidden="1" customHeight="1">
      <c r="A513" s="297" t="s">
        <v>1028</v>
      </c>
      <c r="B513" s="298">
        <v>143</v>
      </c>
      <c r="C513" s="299" t="s">
        <v>1106</v>
      </c>
      <c r="D513" s="300" t="s">
        <v>1068</v>
      </c>
      <c r="E513" s="70" t="s">
        <v>1071</v>
      </c>
      <c r="F513" s="306" t="s">
        <v>205</v>
      </c>
      <c r="G513" s="312" t="s">
        <v>228</v>
      </c>
      <c r="H513" s="311" t="s">
        <v>188</v>
      </c>
      <c r="I513" s="352" t="s">
        <v>185</v>
      </c>
      <c r="J513" s="70">
        <v>1</v>
      </c>
      <c r="K513" s="312" t="s">
        <v>1619</v>
      </c>
      <c r="L513" s="419">
        <v>3500000</v>
      </c>
      <c r="M513" s="306">
        <v>2015</v>
      </c>
      <c r="N513" s="70" t="s">
        <v>186</v>
      </c>
      <c r="O513" s="422">
        <f t="shared" si="336"/>
        <v>3500000</v>
      </c>
      <c r="P513" s="312" t="s">
        <v>98</v>
      </c>
      <c r="Q513" s="312"/>
      <c r="R513" s="312"/>
      <c r="S513" s="70" t="s">
        <v>1107</v>
      </c>
      <c r="T513" s="167">
        <v>5</v>
      </c>
      <c r="U513" s="167">
        <f t="shared" si="337"/>
        <v>2</v>
      </c>
      <c r="V513" s="586">
        <f t="shared" si="338"/>
        <v>700000</v>
      </c>
      <c r="W513" s="586">
        <f t="shared" si="339"/>
        <v>1400000</v>
      </c>
      <c r="X513" s="586">
        <f t="shared" si="340"/>
        <v>2100000</v>
      </c>
      <c r="Y513" s="592">
        <f t="shared" si="270"/>
        <v>3</v>
      </c>
      <c r="Z513" s="586">
        <f t="shared" si="341"/>
        <v>700000</v>
      </c>
      <c r="AA513" s="586">
        <f t="shared" si="342"/>
        <v>2100000</v>
      </c>
      <c r="AB513" s="586">
        <f t="shared" si="343"/>
        <v>1400000</v>
      </c>
      <c r="AC513" s="291" t="b">
        <f t="shared" si="344"/>
        <v>1</v>
      </c>
    </row>
    <row r="514" spans="1:29" ht="65.099999999999994" hidden="1" customHeight="1">
      <c r="A514" s="297" t="s">
        <v>1028</v>
      </c>
      <c r="B514" s="298">
        <v>143</v>
      </c>
      <c r="C514" s="299" t="s">
        <v>1108</v>
      </c>
      <c r="D514" s="300" t="s">
        <v>1076</v>
      </c>
      <c r="E514" s="70" t="s">
        <v>1109</v>
      </c>
      <c r="F514" s="306" t="s">
        <v>205</v>
      </c>
      <c r="G514" s="311" t="s">
        <v>188</v>
      </c>
      <c r="H514" s="311" t="s">
        <v>188</v>
      </c>
      <c r="I514" s="352" t="s">
        <v>185</v>
      </c>
      <c r="J514" s="70">
        <v>1</v>
      </c>
      <c r="K514" s="312" t="s">
        <v>1619</v>
      </c>
      <c r="L514" s="419">
        <v>1300000</v>
      </c>
      <c r="M514" s="306">
        <v>2015</v>
      </c>
      <c r="N514" s="70" t="s">
        <v>186</v>
      </c>
      <c r="O514" s="422">
        <f t="shared" si="336"/>
        <v>1300000</v>
      </c>
      <c r="P514" s="312" t="s">
        <v>98</v>
      </c>
      <c r="Q514" s="312"/>
      <c r="R514" s="312"/>
      <c r="S514" s="70" t="s">
        <v>1110</v>
      </c>
      <c r="T514" s="167">
        <v>5</v>
      </c>
      <c r="U514" s="167">
        <f t="shared" si="269"/>
        <v>2</v>
      </c>
      <c r="V514" s="586">
        <f t="shared" si="78"/>
        <v>260000</v>
      </c>
      <c r="W514" s="586">
        <f t="shared" si="79"/>
        <v>520000</v>
      </c>
      <c r="X514" s="586">
        <f t="shared" si="80"/>
        <v>780000</v>
      </c>
      <c r="Y514" s="592">
        <f t="shared" si="270"/>
        <v>3</v>
      </c>
      <c r="Z514" s="586">
        <f t="shared" si="82"/>
        <v>260000</v>
      </c>
      <c r="AA514" s="586">
        <f t="shared" si="83"/>
        <v>780000</v>
      </c>
      <c r="AB514" s="586">
        <f t="shared" si="84"/>
        <v>520000</v>
      </c>
      <c r="AC514" s="291" t="b">
        <f t="shared" si="218"/>
        <v>1</v>
      </c>
    </row>
    <row r="515" spans="1:29" ht="65.099999999999994" hidden="1" customHeight="1">
      <c r="A515" s="297" t="s">
        <v>1028</v>
      </c>
      <c r="B515" s="298">
        <v>144</v>
      </c>
      <c r="C515" s="299" t="s">
        <v>1108</v>
      </c>
      <c r="D515" s="300" t="s">
        <v>1076</v>
      </c>
      <c r="E515" s="70" t="s">
        <v>1109</v>
      </c>
      <c r="F515" s="306" t="s">
        <v>205</v>
      </c>
      <c r="G515" s="311" t="s">
        <v>188</v>
      </c>
      <c r="H515" s="311" t="s">
        <v>188</v>
      </c>
      <c r="I515" s="352" t="s">
        <v>185</v>
      </c>
      <c r="J515" s="70">
        <v>1</v>
      </c>
      <c r="K515" s="312" t="s">
        <v>1619</v>
      </c>
      <c r="L515" s="419">
        <v>1300000</v>
      </c>
      <c r="M515" s="306">
        <v>2015</v>
      </c>
      <c r="N515" s="70" t="s">
        <v>186</v>
      </c>
      <c r="O515" s="422">
        <f t="shared" si="336"/>
        <v>1300000</v>
      </c>
      <c r="P515" s="312" t="s">
        <v>98</v>
      </c>
      <c r="Q515" s="312"/>
      <c r="R515" s="312"/>
      <c r="S515" s="70" t="s">
        <v>1110</v>
      </c>
      <c r="T515" s="167">
        <v>5</v>
      </c>
      <c r="U515" s="167">
        <f t="shared" ref="U515:U531" si="345">2016-M515+1</f>
        <v>2</v>
      </c>
      <c r="V515" s="586">
        <f t="shared" ref="V515:V531" si="346">O515/T515</f>
        <v>260000</v>
      </c>
      <c r="W515" s="586">
        <f t="shared" ref="W515:W531" si="347">U515*V515</f>
        <v>520000</v>
      </c>
      <c r="X515" s="586">
        <f t="shared" ref="X515:X531" si="348">O515-W515</f>
        <v>780000</v>
      </c>
      <c r="Y515" s="592">
        <f t="shared" si="270"/>
        <v>3</v>
      </c>
      <c r="Z515" s="586">
        <f t="shared" ref="Z515:Z531" si="349">O515/T515</f>
        <v>260000</v>
      </c>
      <c r="AA515" s="586">
        <f t="shared" ref="AA515:AA531" si="350">Y515*Z515</f>
        <v>780000</v>
      </c>
      <c r="AB515" s="586">
        <f t="shared" ref="AB515:AB531" si="351">O515-AA515</f>
        <v>520000</v>
      </c>
      <c r="AC515" s="291" t="b">
        <f t="shared" ref="AC515:AC531" si="352">AA515+AB515=O515</f>
        <v>1</v>
      </c>
    </row>
    <row r="516" spans="1:29" ht="65.099999999999994" hidden="1" customHeight="1">
      <c r="A516" s="297" t="s">
        <v>1028</v>
      </c>
      <c r="B516" s="298">
        <v>145</v>
      </c>
      <c r="C516" s="299" t="s">
        <v>1108</v>
      </c>
      <c r="D516" s="300" t="s">
        <v>1076</v>
      </c>
      <c r="E516" s="70" t="s">
        <v>1109</v>
      </c>
      <c r="F516" s="306" t="s">
        <v>205</v>
      </c>
      <c r="G516" s="311" t="s">
        <v>188</v>
      </c>
      <c r="H516" s="311" t="s">
        <v>188</v>
      </c>
      <c r="I516" s="352" t="s">
        <v>185</v>
      </c>
      <c r="J516" s="70">
        <v>1</v>
      </c>
      <c r="K516" s="312" t="s">
        <v>1619</v>
      </c>
      <c r="L516" s="419">
        <v>1300000</v>
      </c>
      <c r="M516" s="306">
        <v>2015</v>
      </c>
      <c r="N516" s="70" t="s">
        <v>186</v>
      </c>
      <c r="O516" s="422">
        <f t="shared" si="336"/>
        <v>1300000</v>
      </c>
      <c r="P516" s="312" t="s">
        <v>98</v>
      </c>
      <c r="Q516" s="312"/>
      <c r="R516" s="312"/>
      <c r="S516" s="70" t="s">
        <v>1110</v>
      </c>
      <c r="T516" s="167">
        <v>5</v>
      </c>
      <c r="U516" s="167">
        <f t="shared" si="345"/>
        <v>2</v>
      </c>
      <c r="V516" s="586">
        <f t="shared" si="346"/>
        <v>260000</v>
      </c>
      <c r="W516" s="586">
        <f t="shared" si="347"/>
        <v>520000</v>
      </c>
      <c r="X516" s="586">
        <f t="shared" si="348"/>
        <v>780000</v>
      </c>
      <c r="Y516" s="592">
        <f t="shared" si="270"/>
        <v>3</v>
      </c>
      <c r="Z516" s="586">
        <f t="shared" si="349"/>
        <v>260000</v>
      </c>
      <c r="AA516" s="586">
        <f t="shared" si="350"/>
        <v>780000</v>
      </c>
      <c r="AB516" s="586">
        <f t="shared" si="351"/>
        <v>520000</v>
      </c>
      <c r="AC516" s="291" t="b">
        <f t="shared" si="352"/>
        <v>1</v>
      </c>
    </row>
    <row r="517" spans="1:29" ht="65.099999999999994" hidden="1" customHeight="1">
      <c r="A517" s="297" t="s">
        <v>1028</v>
      </c>
      <c r="B517" s="298">
        <v>146</v>
      </c>
      <c r="C517" s="299" t="s">
        <v>1108</v>
      </c>
      <c r="D517" s="300" t="s">
        <v>1076</v>
      </c>
      <c r="E517" s="70" t="s">
        <v>1109</v>
      </c>
      <c r="F517" s="306" t="s">
        <v>205</v>
      </c>
      <c r="G517" s="311" t="s">
        <v>188</v>
      </c>
      <c r="H517" s="311" t="s">
        <v>188</v>
      </c>
      <c r="I517" s="352" t="s">
        <v>185</v>
      </c>
      <c r="J517" s="70">
        <v>1</v>
      </c>
      <c r="K517" s="312" t="s">
        <v>1619</v>
      </c>
      <c r="L517" s="419">
        <v>1300000</v>
      </c>
      <c r="M517" s="306">
        <v>2015</v>
      </c>
      <c r="N517" s="70" t="s">
        <v>186</v>
      </c>
      <c r="O517" s="422">
        <f t="shared" si="336"/>
        <v>1300000</v>
      </c>
      <c r="P517" s="312" t="s">
        <v>98</v>
      </c>
      <c r="Q517" s="312"/>
      <c r="R517" s="312"/>
      <c r="S517" s="70" t="s">
        <v>1110</v>
      </c>
      <c r="T517" s="167">
        <v>5</v>
      </c>
      <c r="U517" s="167">
        <f t="shared" si="345"/>
        <v>2</v>
      </c>
      <c r="V517" s="586">
        <f t="shared" si="346"/>
        <v>260000</v>
      </c>
      <c r="W517" s="586">
        <f t="shared" si="347"/>
        <v>520000</v>
      </c>
      <c r="X517" s="586">
        <f t="shared" si="348"/>
        <v>780000</v>
      </c>
      <c r="Y517" s="592">
        <f t="shared" si="270"/>
        <v>3</v>
      </c>
      <c r="Z517" s="586">
        <f t="shared" si="349"/>
        <v>260000</v>
      </c>
      <c r="AA517" s="586">
        <f t="shared" si="350"/>
        <v>780000</v>
      </c>
      <c r="AB517" s="586">
        <f t="shared" si="351"/>
        <v>520000</v>
      </c>
      <c r="AC517" s="291" t="b">
        <f t="shared" si="352"/>
        <v>1</v>
      </c>
    </row>
    <row r="518" spans="1:29" ht="65.099999999999994" hidden="1" customHeight="1">
      <c r="A518" s="297" t="s">
        <v>1028</v>
      </c>
      <c r="B518" s="298">
        <v>147</v>
      </c>
      <c r="C518" s="299" t="s">
        <v>1108</v>
      </c>
      <c r="D518" s="300" t="s">
        <v>1076</v>
      </c>
      <c r="E518" s="70" t="s">
        <v>1109</v>
      </c>
      <c r="F518" s="306" t="s">
        <v>205</v>
      </c>
      <c r="G518" s="311" t="s">
        <v>188</v>
      </c>
      <c r="H518" s="311" t="s">
        <v>188</v>
      </c>
      <c r="I518" s="352" t="s">
        <v>185</v>
      </c>
      <c r="J518" s="70">
        <v>1</v>
      </c>
      <c r="K518" s="312" t="s">
        <v>1619</v>
      </c>
      <c r="L518" s="419">
        <v>1300000</v>
      </c>
      <c r="M518" s="306">
        <v>2015</v>
      </c>
      <c r="N518" s="70" t="s">
        <v>186</v>
      </c>
      <c r="O518" s="422">
        <f t="shared" si="336"/>
        <v>1300000</v>
      </c>
      <c r="P518" s="312" t="s">
        <v>98</v>
      </c>
      <c r="Q518" s="312"/>
      <c r="R518" s="312"/>
      <c r="S518" s="70" t="s">
        <v>1110</v>
      </c>
      <c r="T518" s="167">
        <v>5</v>
      </c>
      <c r="U518" s="167">
        <f t="shared" si="345"/>
        <v>2</v>
      </c>
      <c r="V518" s="586">
        <f t="shared" si="346"/>
        <v>260000</v>
      </c>
      <c r="W518" s="586">
        <f t="shared" si="347"/>
        <v>520000</v>
      </c>
      <c r="X518" s="586">
        <f t="shared" si="348"/>
        <v>780000</v>
      </c>
      <c r="Y518" s="592">
        <f t="shared" si="270"/>
        <v>3</v>
      </c>
      <c r="Z518" s="586">
        <f t="shared" si="349"/>
        <v>260000</v>
      </c>
      <c r="AA518" s="586">
        <f t="shared" si="350"/>
        <v>780000</v>
      </c>
      <c r="AB518" s="586">
        <f t="shared" si="351"/>
        <v>520000</v>
      </c>
      <c r="AC518" s="291" t="b">
        <f t="shared" si="352"/>
        <v>1</v>
      </c>
    </row>
    <row r="519" spans="1:29" ht="65.099999999999994" hidden="1" customHeight="1">
      <c r="A519" s="297" t="s">
        <v>1028</v>
      </c>
      <c r="B519" s="298">
        <v>148</v>
      </c>
      <c r="C519" s="299" t="s">
        <v>1108</v>
      </c>
      <c r="D519" s="300" t="s">
        <v>1076</v>
      </c>
      <c r="E519" s="70" t="s">
        <v>1109</v>
      </c>
      <c r="F519" s="306" t="s">
        <v>205</v>
      </c>
      <c r="G519" s="311" t="s">
        <v>188</v>
      </c>
      <c r="H519" s="311" t="s">
        <v>188</v>
      </c>
      <c r="I519" s="352" t="s">
        <v>185</v>
      </c>
      <c r="J519" s="70">
        <v>1</v>
      </c>
      <c r="K519" s="312" t="s">
        <v>1619</v>
      </c>
      <c r="L519" s="419">
        <v>1300000</v>
      </c>
      <c r="M519" s="306">
        <v>2015</v>
      </c>
      <c r="N519" s="70" t="s">
        <v>186</v>
      </c>
      <c r="O519" s="422">
        <f t="shared" si="336"/>
        <v>1300000</v>
      </c>
      <c r="P519" s="312" t="s">
        <v>98</v>
      </c>
      <c r="Q519" s="312"/>
      <c r="R519" s="312"/>
      <c r="S519" s="70" t="s">
        <v>1110</v>
      </c>
      <c r="T519" s="167">
        <v>5</v>
      </c>
      <c r="U519" s="167">
        <f t="shared" si="345"/>
        <v>2</v>
      </c>
      <c r="V519" s="586">
        <f t="shared" si="346"/>
        <v>260000</v>
      </c>
      <c r="W519" s="586">
        <f t="shared" si="347"/>
        <v>520000</v>
      </c>
      <c r="X519" s="586">
        <f t="shared" si="348"/>
        <v>780000</v>
      </c>
      <c r="Y519" s="592">
        <f t="shared" si="270"/>
        <v>3</v>
      </c>
      <c r="Z519" s="586">
        <f t="shared" si="349"/>
        <v>260000</v>
      </c>
      <c r="AA519" s="586">
        <f t="shared" si="350"/>
        <v>780000</v>
      </c>
      <c r="AB519" s="586">
        <f t="shared" si="351"/>
        <v>520000</v>
      </c>
      <c r="AC519" s="291" t="b">
        <f t="shared" si="352"/>
        <v>1</v>
      </c>
    </row>
    <row r="520" spans="1:29" ht="65.099999999999994" hidden="1" customHeight="1">
      <c r="A520" s="297" t="s">
        <v>1028</v>
      </c>
      <c r="B520" s="437">
        <v>149</v>
      </c>
      <c r="C520" s="611" t="s">
        <v>1108</v>
      </c>
      <c r="D520" s="480" t="s">
        <v>1076</v>
      </c>
      <c r="E520" s="363" t="s">
        <v>1109</v>
      </c>
      <c r="F520" s="439" t="s">
        <v>205</v>
      </c>
      <c r="G520" s="533" t="s">
        <v>188</v>
      </c>
      <c r="H520" s="533" t="s">
        <v>188</v>
      </c>
      <c r="I520" s="598" t="s">
        <v>185</v>
      </c>
      <c r="J520" s="363">
        <v>1</v>
      </c>
      <c r="K520" s="442" t="s">
        <v>1619</v>
      </c>
      <c r="L520" s="612">
        <v>1300000</v>
      </c>
      <c r="M520" s="439">
        <v>2015</v>
      </c>
      <c r="N520" s="363" t="s">
        <v>186</v>
      </c>
      <c r="O520" s="440">
        <f t="shared" si="336"/>
        <v>1300000</v>
      </c>
      <c r="P520" s="442" t="s">
        <v>98</v>
      </c>
      <c r="Q520" s="442"/>
      <c r="R520" s="442"/>
      <c r="S520" s="363" t="s">
        <v>1110</v>
      </c>
      <c r="T520" s="167">
        <v>5</v>
      </c>
      <c r="U520" s="167">
        <f t="shared" si="345"/>
        <v>2</v>
      </c>
      <c r="V520" s="586">
        <f t="shared" si="346"/>
        <v>260000</v>
      </c>
      <c r="W520" s="586">
        <f t="shared" si="347"/>
        <v>520000</v>
      </c>
      <c r="X520" s="586">
        <f t="shared" si="348"/>
        <v>780000</v>
      </c>
      <c r="Y520" s="592">
        <f t="shared" si="270"/>
        <v>3</v>
      </c>
      <c r="Z520" s="586">
        <f t="shared" si="349"/>
        <v>260000</v>
      </c>
      <c r="AA520" s="586">
        <f t="shared" si="350"/>
        <v>780000</v>
      </c>
      <c r="AB520" s="586">
        <f t="shared" si="351"/>
        <v>520000</v>
      </c>
      <c r="AC520" s="291" t="b">
        <f t="shared" si="352"/>
        <v>1</v>
      </c>
    </row>
    <row r="521" spans="1:29" ht="65.099999999999994" hidden="1" customHeight="1">
      <c r="A521" s="297" t="s">
        <v>1028</v>
      </c>
      <c r="B521" s="430">
        <v>150</v>
      </c>
      <c r="C521" s="613" t="s">
        <v>1108</v>
      </c>
      <c r="D521" s="522" t="s">
        <v>1076</v>
      </c>
      <c r="E521" s="432" t="s">
        <v>1109</v>
      </c>
      <c r="F521" s="433" t="s">
        <v>205</v>
      </c>
      <c r="G521" s="524" t="s">
        <v>188</v>
      </c>
      <c r="H521" s="524" t="s">
        <v>188</v>
      </c>
      <c r="I521" s="599" t="s">
        <v>185</v>
      </c>
      <c r="J521" s="432">
        <v>1</v>
      </c>
      <c r="K521" s="436" t="s">
        <v>1619</v>
      </c>
      <c r="L521" s="614">
        <v>1300000</v>
      </c>
      <c r="M521" s="433">
        <v>2015</v>
      </c>
      <c r="N521" s="432" t="s">
        <v>186</v>
      </c>
      <c r="O521" s="434">
        <f t="shared" si="336"/>
        <v>1300000</v>
      </c>
      <c r="P521" s="436" t="s">
        <v>98</v>
      </c>
      <c r="Q521" s="436"/>
      <c r="R521" s="436"/>
      <c r="S521" s="432" t="s">
        <v>1110</v>
      </c>
      <c r="T521" s="167">
        <v>5</v>
      </c>
      <c r="U521" s="167">
        <f t="shared" si="345"/>
        <v>2</v>
      </c>
      <c r="V521" s="586">
        <f t="shared" si="346"/>
        <v>260000</v>
      </c>
      <c r="W521" s="586">
        <f t="shared" si="347"/>
        <v>520000</v>
      </c>
      <c r="X521" s="586">
        <f t="shared" si="348"/>
        <v>780000</v>
      </c>
      <c r="Y521" s="592">
        <f t="shared" si="270"/>
        <v>3</v>
      </c>
      <c r="Z521" s="586">
        <f t="shared" si="349"/>
        <v>260000</v>
      </c>
      <c r="AA521" s="586">
        <f t="shared" si="350"/>
        <v>780000</v>
      </c>
      <c r="AB521" s="586">
        <f t="shared" si="351"/>
        <v>520000</v>
      </c>
      <c r="AC521" s="291" t="b">
        <f t="shared" si="352"/>
        <v>1</v>
      </c>
    </row>
    <row r="522" spans="1:29" ht="65.099999999999994" hidden="1" customHeight="1">
      <c r="A522" s="297" t="s">
        <v>1028</v>
      </c>
      <c r="B522" s="298">
        <v>151</v>
      </c>
      <c r="C522" s="299" t="s">
        <v>1108</v>
      </c>
      <c r="D522" s="300" t="s">
        <v>1076</v>
      </c>
      <c r="E522" s="70" t="s">
        <v>1109</v>
      </c>
      <c r="F522" s="306" t="s">
        <v>205</v>
      </c>
      <c r="G522" s="311" t="s">
        <v>188</v>
      </c>
      <c r="H522" s="311" t="s">
        <v>188</v>
      </c>
      <c r="I522" s="352" t="s">
        <v>185</v>
      </c>
      <c r="J522" s="70">
        <v>1</v>
      </c>
      <c r="K522" s="312" t="s">
        <v>1619</v>
      </c>
      <c r="L522" s="419">
        <v>1300000</v>
      </c>
      <c r="M522" s="306">
        <v>2015</v>
      </c>
      <c r="N522" s="70" t="s">
        <v>186</v>
      </c>
      <c r="O522" s="422">
        <f t="shared" si="336"/>
        <v>1300000</v>
      </c>
      <c r="P522" s="312" t="s">
        <v>98</v>
      </c>
      <c r="Q522" s="312"/>
      <c r="R522" s="312"/>
      <c r="S522" s="70" t="s">
        <v>1110</v>
      </c>
      <c r="T522" s="167">
        <v>5</v>
      </c>
      <c r="U522" s="167">
        <f t="shared" si="345"/>
        <v>2</v>
      </c>
      <c r="V522" s="586">
        <f t="shared" si="346"/>
        <v>260000</v>
      </c>
      <c r="W522" s="586">
        <f t="shared" si="347"/>
        <v>520000</v>
      </c>
      <c r="X522" s="586">
        <f t="shared" si="348"/>
        <v>780000</v>
      </c>
      <c r="Y522" s="592">
        <f t="shared" si="270"/>
        <v>3</v>
      </c>
      <c r="Z522" s="586">
        <f t="shared" si="349"/>
        <v>260000</v>
      </c>
      <c r="AA522" s="586">
        <f t="shared" si="350"/>
        <v>780000</v>
      </c>
      <c r="AB522" s="586">
        <f t="shared" si="351"/>
        <v>520000</v>
      </c>
      <c r="AC522" s="291" t="b">
        <f t="shared" si="352"/>
        <v>1</v>
      </c>
    </row>
    <row r="523" spans="1:29" ht="65.099999999999994" hidden="1" customHeight="1">
      <c r="A523" s="297" t="s">
        <v>1028</v>
      </c>
      <c r="B523" s="298">
        <v>152</v>
      </c>
      <c r="C523" s="299" t="s">
        <v>1108</v>
      </c>
      <c r="D523" s="300" t="s">
        <v>1076</v>
      </c>
      <c r="E523" s="70" t="s">
        <v>1109</v>
      </c>
      <c r="F523" s="306" t="s">
        <v>205</v>
      </c>
      <c r="G523" s="311" t="s">
        <v>188</v>
      </c>
      <c r="H523" s="311" t="s">
        <v>188</v>
      </c>
      <c r="I523" s="352" t="s">
        <v>185</v>
      </c>
      <c r="J523" s="70">
        <v>1</v>
      </c>
      <c r="K523" s="312" t="s">
        <v>1619</v>
      </c>
      <c r="L523" s="419">
        <v>1300000</v>
      </c>
      <c r="M523" s="306">
        <v>2015</v>
      </c>
      <c r="N523" s="70" t="s">
        <v>186</v>
      </c>
      <c r="O523" s="422">
        <f t="shared" si="336"/>
        <v>1300000</v>
      </c>
      <c r="P523" s="312" t="s">
        <v>98</v>
      </c>
      <c r="Q523" s="312"/>
      <c r="R523" s="312"/>
      <c r="S523" s="70" t="s">
        <v>1110</v>
      </c>
      <c r="T523" s="167">
        <v>5</v>
      </c>
      <c r="U523" s="167">
        <f t="shared" si="345"/>
        <v>2</v>
      </c>
      <c r="V523" s="586">
        <f t="shared" si="346"/>
        <v>260000</v>
      </c>
      <c r="W523" s="586">
        <f t="shared" si="347"/>
        <v>520000</v>
      </c>
      <c r="X523" s="586">
        <f t="shared" si="348"/>
        <v>780000</v>
      </c>
      <c r="Y523" s="592">
        <f t="shared" si="270"/>
        <v>3</v>
      </c>
      <c r="Z523" s="586">
        <f t="shared" si="349"/>
        <v>260000</v>
      </c>
      <c r="AA523" s="586">
        <f t="shared" si="350"/>
        <v>780000</v>
      </c>
      <c r="AB523" s="586">
        <f t="shared" si="351"/>
        <v>520000</v>
      </c>
      <c r="AC523" s="291" t="b">
        <f t="shared" si="352"/>
        <v>1</v>
      </c>
    </row>
    <row r="524" spans="1:29" ht="65.099999999999994" hidden="1" customHeight="1">
      <c r="A524" s="297" t="s">
        <v>1028</v>
      </c>
      <c r="B524" s="298">
        <v>153</v>
      </c>
      <c r="C524" s="299" t="s">
        <v>1108</v>
      </c>
      <c r="D524" s="300" t="s">
        <v>1076</v>
      </c>
      <c r="E524" s="70" t="s">
        <v>1109</v>
      </c>
      <c r="F524" s="306" t="s">
        <v>205</v>
      </c>
      <c r="G524" s="311" t="s">
        <v>188</v>
      </c>
      <c r="H524" s="311" t="s">
        <v>188</v>
      </c>
      <c r="I524" s="352" t="s">
        <v>185</v>
      </c>
      <c r="J524" s="70">
        <v>1</v>
      </c>
      <c r="K524" s="312" t="s">
        <v>1619</v>
      </c>
      <c r="L524" s="419">
        <v>1300000</v>
      </c>
      <c r="M524" s="306">
        <v>2015</v>
      </c>
      <c r="N524" s="70" t="s">
        <v>186</v>
      </c>
      <c r="O524" s="422">
        <f t="shared" si="336"/>
        <v>1300000</v>
      </c>
      <c r="P524" s="312" t="s">
        <v>98</v>
      </c>
      <c r="Q524" s="312"/>
      <c r="R524" s="312"/>
      <c r="S524" s="70" t="s">
        <v>1110</v>
      </c>
      <c r="T524" s="167">
        <v>5</v>
      </c>
      <c r="U524" s="167">
        <f t="shared" si="345"/>
        <v>2</v>
      </c>
      <c r="V524" s="586">
        <f t="shared" si="346"/>
        <v>260000</v>
      </c>
      <c r="W524" s="586">
        <f t="shared" si="347"/>
        <v>520000</v>
      </c>
      <c r="X524" s="586">
        <f t="shared" si="348"/>
        <v>780000</v>
      </c>
      <c r="Y524" s="592">
        <f t="shared" si="270"/>
        <v>3</v>
      </c>
      <c r="Z524" s="586">
        <f t="shared" si="349"/>
        <v>260000</v>
      </c>
      <c r="AA524" s="586">
        <f t="shared" si="350"/>
        <v>780000</v>
      </c>
      <c r="AB524" s="586">
        <f t="shared" si="351"/>
        <v>520000</v>
      </c>
      <c r="AC524" s="291" t="b">
        <f t="shared" si="352"/>
        <v>1</v>
      </c>
    </row>
    <row r="525" spans="1:29" ht="65.099999999999994" hidden="1" customHeight="1">
      <c r="A525" s="297" t="s">
        <v>1028</v>
      </c>
      <c r="B525" s="298">
        <v>154</v>
      </c>
      <c r="C525" s="299" t="s">
        <v>1108</v>
      </c>
      <c r="D525" s="300" t="s">
        <v>1076</v>
      </c>
      <c r="E525" s="70" t="s">
        <v>1109</v>
      </c>
      <c r="F525" s="306" t="s">
        <v>205</v>
      </c>
      <c r="G525" s="311" t="s">
        <v>188</v>
      </c>
      <c r="H525" s="311" t="s">
        <v>188</v>
      </c>
      <c r="I525" s="352" t="s">
        <v>185</v>
      </c>
      <c r="J525" s="70">
        <v>1</v>
      </c>
      <c r="K525" s="312" t="s">
        <v>1619</v>
      </c>
      <c r="L525" s="419">
        <v>1300000</v>
      </c>
      <c r="M525" s="306">
        <v>2015</v>
      </c>
      <c r="N525" s="70" t="s">
        <v>186</v>
      </c>
      <c r="O525" s="422">
        <f t="shared" si="336"/>
        <v>1300000</v>
      </c>
      <c r="P525" s="312" t="s">
        <v>98</v>
      </c>
      <c r="Q525" s="312"/>
      <c r="R525" s="312"/>
      <c r="S525" s="70" t="s">
        <v>1110</v>
      </c>
      <c r="T525" s="167">
        <v>5</v>
      </c>
      <c r="U525" s="167">
        <f t="shared" si="345"/>
        <v>2</v>
      </c>
      <c r="V525" s="586">
        <f t="shared" si="346"/>
        <v>260000</v>
      </c>
      <c r="W525" s="586">
        <f t="shared" si="347"/>
        <v>520000</v>
      </c>
      <c r="X525" s="586">
        <f t="shared" si="348"/>
        <v>780000</v>
      </c>
      <c r="Y525" s="592">
        <f t="shared" si="270"/>
        <v>3</v>
      </c>
      <c r="Z525" s="586">
        <f t="shared" si="349"/>
        <v>260000</v>
      </c>
      <c r="AA525" s="586">
        <f t="shared" si="350"/>
        <v>780000</v>
      </c>
      <c r="AB525" s="586">
        <f t="shared" si="351"/>
        <v>520000</v>
      </c>
      <c r="AC525" s="291" t="b">
        <f t="shared" si="352"/>
        <v>1</v>
      </c>
    </row>
    <row r="526" spans="1:29" ht="65.099999999999994" hidden="1" customHeight="1">
      <c r="A526" s="297" t="s">
        <v>1028</v>
      </c>
      <c r="B526" s="298">
        <v>155</v>
      </c>
      <c r="C526" s="299" t="s">
        <v>1108</v>
      </c>
      <c r="D526" s="300" t="s">
        <v>1076</v>
      </c>
      <c r="E526" s="70" t="s">
        <v>1109</v>
      </c>
      <c r="F526" s="306" t="s">
        <v>205</v>
      </c>
      <c r="G526" s="311" t="s">
        <v>188</v>
      </c>
      <c r="H526" s="311" t="s">
        <v>188</v>
      </c>
      <c r="I526" s="352" t="s">
        <v>185</v>
      </c>
      <c r="J526" s="70">
        <v>1</v>
      </c>
      <c r="K526" s="312" t="s">
        <v>1619</v>
      </c>
      <c r="L526" s="419">
        <v>1300000</v>
      </c>
      <c r="M526" s="306">
        <v>2015</v>
      </c>
      <c r="N526" s="70" t="s">
        <v>186</v>
      </c>
      <c r="O526" s="422">
        <f t="shared" si="336"/>
        <v>1300000</v>
      </c>
      <c r="P526" s="312" t="s">
        <v>98</v>
      </c>
      <c r="Q526" s="312"/>
      <c r="R526" s="312"/>
      <c r="S526" s="70" t="s">
        <v>1110</v>
      </c>
      <c r="T526" s="167">
        <v>5</v>
      </c>
      <c r="U526" s="167">
        <f t="shared" si="345"/>
        <v>2</v>
      </c>
      <c r="V526" s="586">
        <f t="shared" si="346"/>
        <v>260000</v>
      </c>
      <c r="W526" s="586">
        <f t="shared" si="347"/>
        <v>520000</v>
      </c>
      <c r="X526" s="586">
        <f t="shared" si="348"/>
        <v>780000</v>
      </c>
      <c r="Y526" s="592">
        <f t="shared" si="270"/>
        <v>3</v>
      </c>
      <c r="Z526" s="586">
        <f t="shared" si="349"/>
        <v>260000</v>
      </c>
      <c r="AA526" s="586">
        <f t="shared" si="350"/>
        <v>780000</v>
      </c>
      <c r="AB526" s="586">
        <f t="shared" si="351"/>
        <v>520000</v>
      </c>
      <c r="AC526" s="291" t="b">
        <f t="shared" si="352"/>
        <v>1</v>
      </c>
    </row>
    <row r="527" spans="1:29" ht="65.099999999999994" hidden="1" customHeight="1">
      <c r="A527" s="297" t="s">
        <v>1028</v>
      </c>
      <c r="B527" s="298">
        <v>156</v>
      </c>
      <c r="C527" s="299" t="s">
        <v>1108</v>
      </c>
      <c r="D527" s="300" t="s">
        <v>1076</v>
      </c>
      <c r="E527" s="70" t="s">
        <v>1109</v>
      </c>
      <c r="F527" s="306" t="s">
        <v>205</v>
      </c>
      <c r="G527" s="311" t="s">
        <v>188</v>
      </c>
      <c r="H527" s="311" t="s">
        <v>188</v>
      </c>
      <c r="I527" s="352" t="s">
        <v>185</v>
      </c>
      <c r="J527" s="70">
        <v>1</v>
      </c>
      <c r="K527" s="312" t="s">
        <v>1619</v>
      </c>
      <c r="L527" s="419">
        <v>1300000</v>
      </c>
      <c r="M527" s="306">
        <v>2015</v>
      </c>
      <c r="N527" s="70" t="s">
        <v>186</v>
      </c>
      <c r="O527" s="422">
        <f t="shared" si="336"/>
        <v>1300000</v>
      </c>
      <c r="P527" s="312" t="s">
        <v>98</v>
      </c>
      <c r="Q527" s="312"/>
      <c r="R527" s="312"/>
      <c r="S527" s="70" t="s">
        <v>1110</v>
      </c>
      <c r="T527" s="167">
        <v>5</v>
      </c>
      <c r="U527" s="167">
        <f t="shared" si="345"/>
        <v>2</v>
      </c>
      <c r="V527" s="586">
        <f t="shared" si="346"/>
        <v>260000</v>
      </c>
      <c r="W527" s="586">
        <f t="shared" si="347"/>
        <v>520000</v>
      </c>
      <c r="X527" s="586">
        <f t="shared" si="348"/>
        <v>780000</v>
      </c>
      <c r="Y527" s="592">
        <f t="shared" si="270"/>
        <v>3</v>
      </c>
      <c r="Z527" s="586">
        <f t="shared" si="349"/>
        <v>260000</v>
      </c>
      <c r="AA527" s="586">
        <f t="shared" si="350"/>
        <v>780000</v>
      </c>
      <c r="AB527" s="586">
        <f t="shared" si="351"/>
        <v>520000</v>
      </c>
      <c r="AC527" s="291" t="b">
        <f t="shared" si="352"/>
        <v>1</v>
      </c>
    </row>
    <row r="528" spans="1:29" ht="65.099999999999994" hidden="1" customHeight="1">
      <c r="A528" s="297" t="s">
        <v>1028</v>
      </c>
      <c r="B528" s="298">
        <v>157</v>
      </c>
      <c r="C528" s="299" t="s">
        <v>1108</v>
      </c>
      <c r="D528" s="300" t="s">
        <v>1076</v>
      </c>
      <c r="E528" s="70" t="s">
        <v>1109</v>
      </c>
      <c r="F528" s="306" t="s">
        <v>205</v>
      </c>
      <c r="G528" s="311" t="s">
        <v>188</v>
      </c>
      <c r="H528" s="311" t="s">
        <v>188</v>
      </c>
      <c r="I528" s="352" t="s">
        <v>185</v>
      </c>
      <c r="J528" s="70">
        <v>1</v>
      </c>
      <c r="K528" s="312" t="s">
        <v>1619</v>
      </c>
      <c r="L528" s="419">
        <v>1300000</v>
      </c>
      <c r="M528" s="306">
        <v>2015</v>
      </c>
      <c r="N528" s="70" t="s">
        <v>186</v>
      </c>
      <c r="O528" s="422">
        <f t="shared" si="336"/>
        <v>1300000</v>
      </c>
      <c r="P528" s="312" t="s">
        <v>98</v>
      </c>
      <c r="Q528" s="312"/>
      <c r="R528" s="312"/>
      <c r="S528" s="70" t="s">
        <v>1110</v>
      </c>
      <c r="T528" s="167">
        <v>5</v>
      </c>
      <c r="U528" s="167">
        <f t="shared" si="345"/>
        <v>2</v>
      </c>
      <c r="V528" s="586">
        <f t="shared" si="346"/>
        <v>260000</v>
      </c>
      <c r="W528" s="586">
        <f t="shared" si="347"/>
        <v>520000</v>
      </c>
      <c r="X528" s="586">
        <f t="shared" si="348"/>
        <v>780000</v>
      </c>
      <c r="Y528" s="592">
        <f t="shared" si="270"/>
        <v>3</v>
      </c>
      <c r="Z528" s="586">
        <f t="shared" si="349"/>
        <v>260000</v>
      </c>
      <c r="AA528" s="586">
        <f t="shared" si="350"/>
        <v>780000</v>
      </c>
      <c r="AB528" s="586">
        <f t="shared" si="351"/>
        <v>520000</v>
      </c>
      <c r="AC528" s="291" t="b">
        <f t="shared" si="352"/>
        <v>1</v>
      </c>
    </row>
    <row r="529" spans="1:29" ht="65.099999999999994" hidden="1" customHeight="1">
      <c r="A529" s="297" t="s">
        <v>1028</v>
      </c>
      <c r="B529" s="437">
        <v>158</v>
      </c>
      <c r="C529" s="611" t="s">
        <v>1108</v>
      </c>
      <c r="D529" s="480" t="s">
        <v>1076</v>
      </c>
      <c r="E529" s="363" t="s">
        <v>1109</v>
      </c>
      <c r="F529" s="439" t="s">
        <v>205</v>
      </c>
      <c r="G529" s="533" t="s">
        <v>188</v>
      </c>
      <c r="H529" s="533" t="s">
        <v>188</v>
      </c>
      <c r="I529" s="598" t="s">
        <v>185</v>
      </c>
      <c r="J529" s="363">
        <v>1</v>
      </c>
      <c r="K529" s="442" t="s">
        <v>1619</v>
      </c>
      <c r="L529" s="612">
        <v>1300000</v>
      </c>
      <c r="M529" s="439">
        <v>2015</v>
      </c>
      <c r="N529" s="363" t="s">
        <v>186</v>
      </c>
      <c r="O529" s="440">
        <f t="shared" si="336"/>
        <v>1300000</v>
      </c>
      <c r="P529" s="442" t="s">
        <v>98</v>
      </c>
      <c r="Q529" s="442"/>
      <c r="R529" s="442"/>
      <c r="S529" s="363" t="s">
        <v>1110</v>
      </c>
      <c r="T529" s="167">
        <v>5</v>
      </c>
      <c r="U529" s="167">
        <f t="shared" si="345"/>
        <v>2</v>
      </c>
      <c r="V529" s="586">
        <f t="shared" si="346"/>
        <v>260000</v>
      </c>
      <c r="W529" s="586">
        <f t="shared" si="347"/>
        <v>520000</v>
      </c>
      <c r="X529" s="586">
        <f t="shared" si="348"/>
        <v>780000</v>
      </c>
      <c r="Y529" s="592">
        <f t="shared" si="270"/>
        <v>3</v>
      </c>
      <c r="Z529" s="586">
        <f t="shared" si="349"/>
        <v>260000</v>
      </c>
      <c r="AA529" s="586">
        <f t="shared" si="350"/>
        <v>780000</v>
      </c>
      <c r="AB529" s="586">
        <f t="shared" si="351"/>
        <v>520000</v>
      </c>
      <c r="AC529" s="291" t="b">
        <f t="shared" si="352"/>
        <v>1</v>
      </c>
    </row>
    <row r="530" spans="1:29" ht="65.099999999999994" hidden="1" customHeight="1">
      <c r="A530" s="297" t="s">
        <v>1028</v>
      </c>
      <c r="B530" s="430">
        <v>159</v>
      </c>
      <c r="C530" s="613" t="s">
        <v>1108</v>
      </c>
      <c r="D530" s="522" t="s">
        <v>1076</v>
      </c>
      <c r="E530" s="432" t="s">
        <v>1109</v>
      </c>
      <c r="F530" s="433" t="s">
        <v>205</v>
      </c>
      <c r="G530" s="524" t="s">
        <v>188</v>
      </c>
      <c r="H530" s="524" t="s">
        <v>188</v>
      </c>
      <c r="I530" s="599" t="s">
        <v>185</v>
      </c>
      <c r="J530" s="432">
        <v>1</v>
      </c>
      <c r="K530" s="436" t="s">
        <v>1619</v>
      </c>
      <c r="L530" s="614">
        <v>1300000</v>
      </c>
      <c r="M530" s="433">
        <v>2015</v>
      </c>
      <c r="N530" s="432" t="s">
        <v>186</v>
      </c>
      <c r="O530" s="434">
        <f t="shared" si="336"/>
        <v>1300000</v>
      </c>
      <c r="P530" s="436" t="s">
        <v>98</v>
      </c>
      <c r="Q530" s="436"/>
      <c r="R530" s="436"/>
      <c r="S530" s="432" t="s">
        <v>1110</v>
      </c>
      <c r="T530" s="167">
        <v>5</v>
      </c>
      <c r="U530" s="167">
        <f t="shared" si="345"/>
        <v>2</v>
      </c>
      <c r="V530" s="586">
        <f t="shared" si="346"/>
        <v>260000</v>
      </c>
      <c r="W530" s="586">
        <f t="shared" si="347"/>
        <v>520000</v>
      </c>
      <c r="X530" s="586">
        <f t="shared" si="348"/>
        <v>780000</v>
      </c>
      <c r="Y530" s="592">
        <f t="shared" si="270"/>
        <v>3</v>
      </c>
      <c r="Z530" s="586">
        <f t="shared" si="349"/>
        <v>260000</v>
      </c>
      <c r="AA530" s="586">
        <f t="shared" si="350"/>
        <v>780000</v>
      </c>
      <c r="AB530" s="586">
        <f t="shared" si="351"/>
        <v>520000</v>
      </c>
      <c r="AC530" s="291" t="b">
        <f t="shared" si="352"/>
        <v>1</v>
      </c>
    </row>
    <row r="531" spans="1:29" ht="65.099999999999994" hidden="1" customHeight="1">
      <c r="A531" s="297" t="s">
        <v>1028</v>
      </c>
      <c r="B531" s="298">
        <v>160</v>
      </c>
      <c r="C531" s="299" t="s">
        <v>1108</v>
      </c>
      <c r="D531" s="300" t="s">
        <v>1076</v>
      </c>
      <c r="E531" s="70" t="s">
        <v>1109</v>
      </c>
      <c r="F531" s="306" t="s">
        <v>205</v>
      </c>
      <c r="G531" s="311" t="s">
        <v>188</v>
      </c>
      <c r="H531" s="311" t="s">
        <v>188</v>
      </c>
      <c r="I531" s="352" t="s">
        <v>185</v>
      </c>
      <c r="J531" s="70">
        <v>1</v>
      </c>
      <c r="K531" s="312" t="s">
        <v>1619</v>
      </c>
      <c r="L531" s="419">
        <v>1300000</v>
      </c>
      <c r="M531" s="306">
        <v>2015</v>
      </c>
      <c r="N531" s="70" t="s">
        <v>186</v>
      </c>
      <c r="O531" s="422">
        <f t="shared" si="336"/>
        <v>1300000</v>
      </c>
      <c r="P531" s="312" t="s">
        <v>98</v>
      </c>
      <c r="Q531" s="312"/>
      <c r="R531" s="312"/>
      <c r="S531" s="70" t="s">
        <v>1110</v>
      </c>
      <c r="T531" s="167">
        <v>5</v>
      </c>
      <c r="U531" s="167">
        <f t="shared" si="345"/>
        <v>2</v>
      </c>
      <c r="V531" s="586">
        <f t="shared" si="346"/>
        <v>260000</v>
      </c>
      <c r="W531" s="586">
        <f t="shared" si="347"/>
        <v>520000</v>
      </c>
      <c r="X531" s="586">
        <f t="shared" si="348"/>
        <v>780000</v>
      </c>
      <c r="Y531" s="592">
        <f t="shared" si="270"/>
        <v>3</v>
      </c>
      <c r="Z531" s="586">
        <f t="shared" si="349"/>
        <v>260000</v>
      </c>
      <c r="AA531" s="586">
        <f t="shared" si="350"/>
        <v>780000</v>
      </c>
      <c r="AB531" s="586">
        <f t="shared" si="351"/>
        <v>520000</v>
      </c>
      <c r="AC531" s="291" t="b">
        <f t="shared" si="352"/>
        <v>1</v>
      </c>
    </row>
    <row r="532" spans="1:29" ht="65.099999999999994" hidden="1" customHeight="1">
      <c r="A532" s="297" t="s">
        <v>1028</v>
      </c>
      <c r="B532" s="298">
        <v>161</v>
      </c>
      <c r="C532" s="299" t="s">
        <v>1111</v>
      </c>
      <c r="D532" s="300" t="s">
        <v>1076</v>
      </c>
      <c r="E532" s="70" t="s">
        <v>1112</v>
      </c>
      <c r="F532" s="306" t="s">
        <v>205</v>
      </c>
      <c r="G532" s="311" t="s">
        <v>188</v>
      </c>
      <c r="H532" s="311" t="s">
        <v>188</v>
      </c>
      <c r="I532" s="352" t="s">
        <v>199</v>
      </c>
      <c r="J532" s="70">
        <v>1</v>
      </c>
      <c r="K532" s="312" t="s">
        <v>1619</v>
      </c>
      <c r="L532" s="419">
        <v>998039.21568627446</v>
      </c>
      <c r="M532" s="306">
        <v>2015</v>
      </c>
      <c r="N532" s="70" t="s">
        <v>186</v>
      </c>
      <c r="O532" s="422">
        <f t="shared" si="336"/>
        <v>998039.21568627446</v>
      </c>
      <c r="P532" s="312" t="s">
        <v>98</v>
      </c>
      <c r="Q532" s="312"/>
      <c r="R532" s="312"/>
      <c r="S532" s="70" t="s">
        <v>1113</v>
      </c>
      <c r="T532" s="167">
        <v>5</v>
      </c>
      <c r="U532" s="167">
        <f t="shared" si="269"/>
        <v>2</v>
      </c>
      <c r="V532" s="586">
        <f t="shared" si="78"/>
        <v>199607.84313725488</v>
      </c>
      <c r="W532" s="586">
        <f t="shared" si="79"/>
        <v>399215.68627450976</v>
      </c>
      <c r="X532" s="586">
        <f t="shared" si="80"/>
        <v>598823.5294117647</v>
      </c>
      <c r="Y532" s="592">
        <f t="shared" si="270"/>
        <v>3</v>
      </c>
      <c r="Z532" s="586">
        <f t="shared" si="82"/>
        <v>199607.84313725488</v>
      </c>
      <c r="AA532" s="586">
        <f t="shared" si="83"/>
        <v>598823.52941176458</v>
      </c>
      <c r="AB532" s="586">
        <f t="shared" si="84"/>
        <v>399215.68627450988</v>
      </c>
      <c r="AC532" s="291" t="b">
        <f t="shared" si="218"/>
        <v>1</v>
      </c>
    </row>
    <row r="533" spans="1:29" ht="65.099999999999994" hidden="1" customHeight="1">
      <c r="A533" s="297" t="s">
        <v>1028</v>
      </c>
      <c r="B533" s="298">
        <v>162</v>
      </c>
      <c r="C533" s="299" t="s">
        <v>1111</v>
      </c>
      <c r="D533" s="300" t="s">
        <v>1076</v>
      </c>
      <c r="E533" s="70" t="s">
        <v>1112</v>
      </c>
      <c r="F533" s="306" t="s">
        <v>205</v>
      </c>
      <c r="G533" s="311" t="s">
        <v>188</v>
      </c>
      <c r="H533" s="311" t="s">
        <v>188</v>
      </c>
      <c r="I533" s="352" t="s">
        <v>199</v>
      </c>
      <c r="J533" s="70">
        <v>1</v>
      </c>
      <c r="K533" s="312" t="s">
        <v>1619</v>
      </c>
      <c r="L533" s="419">
        <v>998039.21568627446</v>
      </c>
      <c r="M533" s="306">
        <v>2015</v>
      </c>
      <c r="N533" s="70" t="s">
        <v>186</v>
      </c>
      <c r="O533" s="422">
        <f t="shared" si="336"/>
        <v>998039.21568627446</v>
      </c>
      <c r="P533" s="312" t="s">
        <v>98</v>
      </c>
      <c r="Q533" s="312"/>
      <c r="R533" s="312"/>
      <c r="S533" s="70" t="s">
        <v>1113</v>
      </c>
      <c r="T533" s="167">
        <v>5</v>
      </c>
      <c r="U533" s="167">
        <f t="shared" ref="U533:U582" si="353">2016-M533+1</f>
        <v>2</v>
      </c>
      <c r="V533" s="586">
        <f t="shared" ref="V533:V582" si="354">O533/T533</f>
        <v>199607.84313725488</v>
      </c>
      <c r="W533" s="586">
        <f t="shared" ref="W533:W582" si="355">U533*V533</f>
        <v>399215.68627450976</v>
      </c>
      <c r="X533" s="586">
        <f t="shared" ref="X533:X582" si="356">O533-W533</f>
        <v>598823.5294117647</v>
      </c>
      <c r="Y533" s="592">
        <f t="shared" si="270"/>
        <v>3</v>
      </c>
      <c r="Z533" s="586">
        <f t="shared" ref="Z533:Z582" si="357">O533/T533</f>
        <v>199607.84313725488</v>
      </c>
      <c r="AA533" s="586">
        <f t="shared" ref="AA533:AA582" si="358">Y533*Z533</f>
        <v>598823.52941176458</v>
      </c>
      <c r="AB533" s="586">
        <f t="shared" ref="AB533:AB582" si="359">O533-AA533</f>
        <v>399215.68627450988</v>
      </c>
      <c r="AC533" s="291" t="b">
        <f t="shared" ref="AC533:AC582" si="360">AA533+AB533=O533</f>
        <v>1</v>
      </c>
    </row>
    <row r="534" spans="1:29" ht="65.099999999999994" hidden="1" customHeight="1">
      <c r="A534" s="297" t="s">
        <v>1028</v>
      </c>
      <c r="B534" s="298">
        <v>163</v>
      </c>
      <c r="C534" s="299" t="s">
        <v>1111</v>
      </c>
      <c r="D534" s="300" t="s">
        <v>1076</v>
      </c>
      <c r="E534" s="70" t="s">
        <v>1112</v>
      </c>
      <c r="F534" s="306" t="s">
        <v>205</v>
      </c>
      <c r="G534" s="311" t="s">
        <v>188</v>
      </c>
      <c r="H534" s="311" t="s">
        <v>188</v>
      </c>
      <c r="I534" s="352" t="s">
        <v>199</v>
      </c>
      <c r="J534" s="70">
        <v>1</v>
      </c>
      <c r="K534" s="312" t="s">
        <v>1619</v>
      </c>
      <c r="L534" s="419">
        <v>998039.21568627446</v>
      </c>
      <c r="M534" s="306">
        <v>2015</v>
      </c>
      <c r="N534" s="70" t="s">
        <v>186</v>
      </c>
      <c r="O534" s="422">
        <f t="shared" si="336"/>
        <v>998039.21568627446</v>
      </c>
      <c r="P534" s="312" t="s">
        <v>98</v>
      </c>
      <c r="Q534" s="312"/>
      <c r="R534" s="312"/>
      <c r="S534" s="70" t="s">
        <v>1113</v>
      </c>
      <c r="T534" s="167">
        <v>5</v>
      </c>
      <c r="U534" s="167">
        <f t="shared" si="353"/>
        <v>2</v>
      </c>
      <c r="V534" s="586">
        <f t="shared" si="354"/>
        <v>199607.84313725488</v>
      </c>
      <c r="W534" s="586">
        <f t="shared" si="355"/>
        <v>399215.68627450976</v>
      </c>
      <c r="X534" s="586">
        <f t="shared" si="356"/>
        <v>598823.5294117647</v>
      </c>
      <c r="Y534" s="592">
        <f t="shared" si="270"/>
        <v>3</v>
      </c>
      <c r="Z534" s="586">
        <f t="shared" si="357"/>
        <v>199607.84313725488</v>
      </c>
      <c r="AA534" s="586">
        <f t="shared" si="358"/>
        <v>598823.52941176458</v>
      </c>
      <c r="AB534" s="586">
        <f t="shared" si="359"/>
        <v>399215.68627450988</v>
      </c>
      <c r="AC534" s="291" t="b">
        <f t="shared" si="360"/>
        <v>1</v>
      </c>
    </row>
    <row r="535" spans="1:29" ht="65.099999999999994" hidden="1" customHeight="1">
      <c r="A535" s="297" t="s">
        <v>1028</v>
      </c>
      <c r="B535" s="298">
        <v>164</v>
      </c>
      <c r="C535" s="299" t="s">
        <v>1111</v>
      </c>
      <c r="D535" s="300" t="s">
        <v>1076</v>
      </c>
      <c r="E535" s="70" t="s">
        <v>1112</v>
      </c>
      <c r="F535" s="306" t="s">
        <v>205</v>
      </c>
      <c r="G535" s="311" t="s">
        <v>188</v>
      </c>
      <c r="H535" s="311" t="s">
        <v>188</v>
      </c>
      <c r="I535" s="352" t="s">
        <v>199</v>
      </c>
      <c r="J535" s="70">
        <v>1</v>
      </c>
      <c r="K535" s="312" t="s">
        <v>1619</v>
      </c>
      <c r="L535" s="419">
        <v>998039.21568627446</v>
      </c>
      <c r="M535" s="306">
        <v>2015</v>
      </c>
      <c r="N535" s="70" t="s">
        <v>186</v>
      </c>
      <c r="O535" s="422">
        <f t="shared" si="336"/>
        <v>998039.21568627446</v>
      </c>
      <c r="P535" s="312" t="s">
        <v>98</v>
      </c>
      <c r="Q535" s="312"/>
      <c r="R535" s="312"/>
      <c r="S535" s="70" t="s">
        <v>1113</v>
      </c>
      <c r="T535" s="167">
        <v>5</v>
      </c>
      <c r="U535" s="167">
        <f t="shared" si="353"/>
        <v>2</v>
      </c>
      <c r="V535" s="586">
        <f t="shared" si="354"/>
        <v>199607.84313725488</v>
      </c>
      <c r="W535" s="586">
        <f t="shared" si="355"/>
        <v>399215.68627450976</v>
      </c>
      <c r="X535" s="586">
        <f t="shared" si="356"/>
        <v>598823.5294117647</v>
      </c>
      <c r="Y535" s="592">
        <f t="shared" si="270"/>
        <v>3</v>
      </c>
      <c r="Z535" s="586">
        <f t="shared" si="357"/>
        <v>199607.84313725488</v>
      </c>
      <c r="AA535" s="586">
        <f t="shared" si="358"/>
        <v>598823.52941176458</v>
      </c>
      <c r="AB535" s="586">
        <f t="shared" si="359"/>
        <v>399215.68627450988</v>
      </c>
      <c r="AC535" s="291" t="b">
        <f t="shared" si="360"/>
        <v>1</v>
      </c>
    </row>
    <row r="536" spans="1:29" ht="65.099999999999994" hidden="1" customHeight="1">
      <c r="A536" s="297" t="s">
        <v>1028</v>
      </c>
      <c r="B536" s="298">
        <v>165</v>
      </c>
      <c r="C536" s="299" t="s">
        <v>1111</v>
      </c>
      <c r="D536" s="300" t="s">
        <v>1076</v>
      </c>
      <c r="E536" s="70" t="s">
        <v>1112</v>
      </c>
      <c r="F536" s="306" t="s">
        <v>205</v>
      </c>
      <c r="G536" s="311" t="s">
        <v>188</v>
      </c>
      <c r="H536" s="311" t="s">
        <v>188</v>
      </c>
      <c r="I536" s="352" t="s">
        <v>199</v>
      </c>
      <c r="J536" s="70">
        <v>1</v>
      </c>
      <c r="K536" s="312" t="s">
        <v>1619</v>
      </c>
      <c r="L536" s="419">
        <v>998039.21568627446</v>
      </c>
      <c r="M536" s="306">
        <v>2015</v>
      </c>
      <c r="N536" s="70" t="s">
        <v>186</v>
      </c>
      <c r="O536" s="422">
        <f t="shared" si="336"/>
        <v>998039.21568627446</v>
      </c>
      <c r="P536" s="312" t="s">
        <v>98</v>
      </c>
      <c r="Q536" s="312"/>
      <c r="R536" s="312"/>
      <c r="S536" s="70" t="s">
        <v>1113</v>
      </c>
      <c r="T536" s="167">
        <v>5</v>
      </c>
      <c r="U536" s="167">
        <f t="shared" si="353"/>
        <v>2</v>
      </c>
      <c r="V536" s="586">
        <f t="shared" si="354"/>
        <v>199607.84313725488</v>
      </c>
      <c r="W536" s="586">
        <f t="shared" si="355"/>
        <v>399215.68627450976</v>
      </c>
      <c r="X536" s="586">
        <f t="shared" si="356"/>
        <v>598823.5294117647</v>
      </c>
      <c r="Y536" s="592">
        <f t="shared" si="270"/>
        <v>3</v>
      </c>
      <c r="Z536" s="586">
        <f t="shared" si="357"/>
        <v>199607.84313725488</v>
      </c>
      <c r="AA536" s="586">
        <f t="shared" si="358"/>
        <v>598823.52941176458</v>
      </c>
      <c r="AB536" s="586">
        <f t="shared" si="359"/>
        <v>399215.68627450988</v>
      </c>
      <c r="AC536" s="291" t="b">
        <f t="shared" si="360"/>
        <v>1</v>
      </c>
    </row>
    <row r="537" spans="1:29" ht="65.099999999999994" hidden="1" customHeight="1">
      <c r="A537" s="297" t="s">
        <v>1028</v>
      </c>
      <c r="B537" s="298">
        <v>166</v>
      </c>
      <c r="C537" s="299" t="s">
        <v>1111</v>
      </c>
      <c r="D537" s="300" t="s">
        <v>1076</v>
      </c>
      <c r="E537" s="70" t="s">
        <v>1112</v>
      </c>
      <c r="F537" s="306" t="s">
        <v>205</v>
      </c>
      <c r="G537" s="311" t="s">
        <v>188</v>
      </c>
      <c r="H537" s="311" t="s">
        <v>188</v>
      </c>
      <c r="I537" s="352" t="s">
        <v>199</v>
      </c>
      <c r="J537" s="70">
        <v>1</v>
      </c>
      <c r="K537" s="312" t="s">
        <v>1619</v>
      </c>
      <c r="L537" s="419">
        <v>998039.21568627446</v>
      </c>
      <c r="M537" s="306">
        <v>2015</v>
      </c>
      <c r="N537" s="70" t="s">
        <v>186</v>
      </c>
      <c r="O537" s="422">
        <f t="shared" si="336"/>
        <v>998039.21568627446</v>
      </c>
      <c r="P537" s="312" t="s">
        <v>98</v>
      </c>
      <c r="Q537" s="312"/>
      <c r="R537" s="312"/>
      <c r="S537" s="70" t="s">
        <v>1113</v>
      </c>
      <c r="T537" s="167">
        <v>5</v>
      </c>
      <c r="U537" s="167">
        <f t="shared" si="353"/>
        <v>2</v>
      </c>
      <c r="V537" s="586">
        <f t="shared" si="354"/>
        <v>199607.84313725488</v>
      </c>
      <c r="W537" s="586">
        <f t="shared" si="355"/>
        <v>399215.68627450976</v>
      </c>
      <c r="X537" s="586">
        <f t="shared" si="356"/>
        <v>598823.5294117647</v>
      </c>
      <c r="Y537" s="592">
        <f t="shared" si="270"/>
        <v>3</v>
      </c>
      <c r="Z537" s="586">
        <f t="shared" si="357"/>
        <v>199607.84313725488</v>
      </c>
      <c r="AA537" s="586">
        <f t="shared" si="358"/>
        <v>598823.52941176458</v>
      </c>
      <c r="AB537" s="586">
        <f t="shared" si="359"/>
        <v>399215.68627450988</v>
      </c>
      <c r="AC537" s="291" t="b">
        <f t="shared" si="360"/>
        <v>1</v>
      </c>
    </row>
    <row r="538" spans="1:29" ht="65.099999999999994" hidden="1" customHeight="1">
      <c r="A538" s="297" t="s">
        <v>1028</v>
      </c>
      <c r="B538" s="437">
        <v>167</v>
      </c>
      <c r="C538" s="611" t="s">
        <v>1111</v>
      </c>
      <c r="D538" s="480" t="s">
        <v>1076</v>
      </c>
      <c r="E538" s="363" t="s">
        <v>1112</v>
      </c>
      <c r="F538" s="439" t="s">
        <v>205</v>
      </c>
      <c r="G538" s="533" t="s">
        <v>188</v>
      </c>
      <c r="H538" s="533" t="s">
        <v>188</v>
      </c>
      <c r="I538" s="598" t="s">
        <v>199</v>
      </c>
      <c r="J538" s="363">
        <v>1</v>
      </c>
      <c r="K538" s="442" t="s">
        <v>1619</v>
      </c>
      <c r="L538" s="612">
        <v>998039.21568627446</v>
      </c>
      <c r="M538" s="439">
        <v>2015</v>
      </c>
      <c r="N538" s="363" t="s">
        <v>186</v>
      </c>
      <c r="O538" s="440">
        <f t="shared" si="336"/>
        <v>998039.21568627446</v>
      </c>
      <c r="P538" s="442" t="s">
        <v>98</v>
      </c>
      <c r="Q538" s="442"/>
      <c r="R538" s="312"/>
      <c r="S538" s="70" t="s">
        <v>1113</v>
      </c>
      <c r="T538" s="167">
        <v>5</v>
      </c>
      <c r="U538" s="167">
        <f t="shared" si="353"/>
        <v>2</v>
      </c>
      <c r="V538" s="586">
        <f t="shared" si="354"/>
        <v>199607.84313725488</v>
      </c>
      <c r="W538" s="586">
        <f t="shared" si="355"/>
        <v>399215.68627450976</v>
      </c>
      <c r="X538" s="586">
        <f t="shared" si="356"/>
        <v>598823.5294117647</v>
      </c>
      <c r="Y538" s="592">
        <f t="shared" si="270"/>
        <v>3</v>
      </c>
      <c r="Z538" s="586">
        <f t="shared" si="357"/>
        <v>199607.84313725488</v>
      </c>
      <c r="AA538" s="586">
        <f t="shared" si="358"/>
        <v>598823.52941176458</v>
      </c>
      <c r="AB538" s="586">
        <f t="shared" si="359"/>
        <v>399215.68627450988</v>
      </c>
      <c r="AC538" s="291" t="b">
        <f t="shared" si="360"/>
        <v>1</v>
      </c>
    </row>
    <row r="539" spans="1:29" ht="65.099999999999994" hidden="1" customHeight="1">
      <c r="A539" s="297" t="s">
        <v>1028</v>
      </c>
      <c r="B539" s="430">
        <v>168</v>
      </c>
      <c r="C539" s="613" t="s">
        <v>1111</v>
      </c>
      <c r="D539" s="522" t="s">
        <v>1076</v>
      </c>
      <c r="E539" s="432" t="s">
        <v>1112</v>
      </c>
      <c r="F539" s="433" t="s">
        <v>205</v>
      </c>
      <c r="G539" s="524" t="s">
        <v>188</v>
      </c>
      <c r="H539" s="524" t="s">
        <v>188</v>
      </c>
      <c r="I539" s="599" t="s">
        <v>199</v>
      </c>
      <c r="J539" s="432">
        <v>1</v>
      </c>
      <c r="K539" s="436" t="s">
        <v>1619</v>
      </c>
      <c r="L539" s="614">
        <v>998039.21568627446</v>
      </c>
      <c r="M539" s="433">
        <v>2015</v>
      </c>
      <c r="N539" s="432" t="s">
        <v>186</v>
      </c>
      <c r="O539" s="434">
        <f t="shared" si="336"/>
        <v>998039.21568627446</v>
      </c>
      <c r="P539" s="436" t="s">
        <v>98</v>
      </c>
      <c r="Q539" s="436"/>
      <c r="R539" s="312"/>
      <c r="S539" s="70" t="s">
        <v>1113</v>
      </c>
      <c r="T539" s="167">
        <v>5</v>
      </c>
      <c r="U539" s="167">
        <f t="shared" si="353"/>
        <v>2</v>
      </c>
      <c r="V539" s="586">
        <f t="shared" si="354"/>
        <v>199607.84313725488</v>
      </c>
      <c r="W539" s="586">
        <f t="shared" si="355"/>
        <v>399215.68627450976</v>
      </c>
      <c r="X539" s="586">
        <f t="shared" si="356"/>
        <v>598823.5294117647</v>
      </c>
      <c r="Y539" s="592">
        <f t="shared" si="270"/>
        <v>3</v>
      </c>
      <c r="Z539" s="586">
        <f t="shared" si="357"/>
        <v>199607.84313725488</v>
      </c>
      <c r="AA539" s="586">
        <f t="shared" si="358"/>
        <v>598823.52941176458</v>
      </c>
      <c r="AB539" s="586">
        <f t="shared" si="359"/>
        <v>399215.68627450988</v>
      </c>
      <c r="AC539" s="291" t="b">
        <f t="shared" si="360"/>
        <v>1</v>
      </c>
    </row>
    <row r="540" spans="1:29" ht="65.099999999999994" hidden="1" customHeight="1">
      <c r="A540" s="297" t="s">
        <v>1028</v>
      </c>
      <c r="B540" s="298">
        <v>169</v>
      </c>
      <c r="C540" s="299" t="s">
        <v>1111</v>
      </c>
      <c r="D540" s="300" t="s">
        <v>1076</v>
      </c>
      <c r="E540" s="70" t="s">
        <v>1112</v>
      </c>
      <c r="F540" s="306" t="s">
        <v>205</v>
      </c>
      <c r="G540" s="311" t="s">
        <v>188</v>
      </c>
      <c r="H540" s="311" t="s">
        <v>188</v>
      </c>
      <c r="I540" s="352" t="s">
        <v>199</v>
      </c>
      <c r="J540" s="70">
        <v>1</v>
      </c>
      <c r="K540" s="312" t="s">
        <v>1619</v>
      </c>
      <c r="L540" s="419">
        <v>998039.21568627446</v>
      </c>
      <c r="M540" s="306">
        <v>2015</v>
      </c>
      <c r="N540" s="70" t="s">
        <v>186</v>
      </c>
      <c r="O540" s="422">
        <f t="shared" si="336"/>
        <v>998039.21568627446</v>
      </c>
      <c r="P540" s="312" t="s">
        <v>98</v>
      </c>
      <c r="Q540" s="312"/>
      <c r="R540" s="312"/>
      <c r="S540" s="70" t="s">
        <v>1113</v>
      </c>
      <c r="T540" s="167">
        <v>5</v>
      </c>
      <c r="U540" s="167">
        <f t="shared" si="353"/>
        <v>2</v>
      </c>
      <c r="V540" s="586">
        <f t="shared" si="354"/>
        <v>199607.84313725488</v>
      </c>
      <c r="W540" s="586">
        <f t="shared" si="355"/>
        <v>399215.68627450976</v>
      </c>
      <c r="X540" s="586">
        <f t="shared" si="356"/>
        <v>598823.5294117647</v>
      </c>
      <c r="Y540" s="592">
        <f t="shared" si="270"/>
        <v>3</v>
      </c>
      <c r="Z540" s="586">
        <f t="shared" si="357"/>
        <v>199607.84313725488</v>
      </c>
      <c r="AA540" s="586">
        <f t="shared" si="358"/>
        <v>598823.52941176458</v>
      </c>
      <c r="AB540" s="586">
        <f t="shared" si="359"/>
        <v>399215.68627450988</v>
      </c>
      <c r="AC540" s="291" t="b">
        <f t="shared" si="360"/>
        <v>1</v>
      </c>
    </row>
    <row r="541" spans="1:29" ht="65.099999999999994" hidden="1" customHeight="1">
      <c r="A541" s="297" t="s">
        <v>1028</v>
      </c>
      <c r="B541" s="298">
        <v>170</v>
      </c>
      <c r="C541" s="299" t="s">
        <v>1111</v>
      </c>
      <c r="D541" s="300" t="s">
        <v>1076</v>
      </c>
      <c r="E541" s="70" t="s">
        <v>1112</v>
      </c>
      <c r="F541" s="306" t="s">
        <v>205</v>
      </c>
      <c r="G541" s="311" t="s">
        <v>188</v>
      </c>
      <c r="H541" s="311" t="s">
        <v>188</v>
      </c>
      <c r="I541" s="352" t="s">
        <v>199</v>
      </c>
      <c r="J541" s="70">
        <v>1</v>
      </c>
      <c r="K541" s="312" t="s">
        <v>1619</v>
      </c>
      <c r="L541" s="419">
        <v>998039.21568627446</v>
      </c>
      <c r="M541" s="306">
        <v>2015</v>
      </c>
      <c r="N541" s="70" t="s">
        <v>186</v>
      </c>
      <c r="O541" s="422">
        <f t="shared" si="336"/>
        <v>998039.21568627446</v>
      </c>
      <c r="P541" s="312" t="s">
        <v>98</v>
      </c>
      <c r="Q541" s="312"/>
      <c r="R541" s="312"/>
      <c r="S541" s="70" t="s">
        <v>1113</v>
      </c>
      <c r="T541" s="167">
        <v>5</v>
      </c>
      <c r="U541" s="167">
        <f t="shared" si="353"/>
        <v>2</v>
      </c>
      <c r="V541" s="586">
        <f t="shared" si="354"/>
        <v>199607.84313725488</v>
      </c>
      <c r="W541" s="586">
        <f t="shared" si="355"/>
        <v>399215.68627450976</v>
      </c>
      <c r="X541" s="586">
        <f t="shared" si="356"/>
        <v>598823.5294117647</v>
      </c>
      <c r="Y541" s="592">
        <f t="shared" si="270"/>
        <v>3</v>
      </c>
      <c r="Z541" s="586">
        <f t="shared" si="357"/>
        <v>199607.84313725488</v>
      </c>
      <c r="AA541" s="586">
        <f t="shared" si="358"/>
        <v>598823.52941176458</v>
      </c>
      <c r="AB541" s="586">
        <f t="shared" si="359"/>
        <v>399215.68627450988</v>
      </c>
      <c r="AC541" s="291" t="b">
        <f t="shared" si="360"/>
        <v>1</v>
      </c>
    </row>
    <row r="542" spans="1:29" ht="65.099999999999994" hidden="1" customHeight="1">
      <c r="A542" s="297" t="s">
        <v>1028</v>
      </c>
      <c r="B542" s="298">
        <v>171</v>
      </c>
      <c r="C542" s="299" t="s">
        <v>1111</v>
      </c>
      <c r="D542" s="300" t="s">
        <v>1076</v>
      </c>
      <c r="E542" s="70" t="s">
        <v>1112</v>
      </c>
      <c r="F542" s="306" t="s">
        <v>205</v>
      </c>
      <c r="G542" s="311" t="s">
        <v>188</v>
      </c>
      <c r="H542" s="311" t="s">
        <v>188</v>
      </c>
      <c r="I542" s="352" t="s">
        <v>199</v>
      </c>
      <c r="J542" s="70">
        <v>1</v>
      </c>
      <c r="K542" s="312" t="s">
        <v>1619</v>
      </c>
      <c r="L542" s="419">
        <v>998039.21568627446</v>
      </c>
      <c r="M542" s="306">
        <v>2015</v>
      </c>
      <c r="N542" s="70" t="s">
        <v>186</v>
      </c>
      <c r="O542" s="422">
        <f t="shared" si="336"/>
        <v>998039.21568627446</v>
      </c>
      <c r="P542" s="312" t="s">
        <v>98</v>
      </c>
      <c r="Q542" s="312"/>
      <c r="R542" s="312"/>
      <c r="S542" s="70" t="s">
        <v>1113</v>
      </c>
      <c r="T542" s="167">
        <v>5</v>
      </c>
      <c r="U542" s="167">
        <f t="shared" si="353"/>
        <v>2</v>
      </c>
      <c r="V542" s="586">
        <f t="shared" si="354"/>
        <v>199607.84313725488</v>
      </c>
      <c r="W542" s="586">
        <f t="shared" si="355"/>
        <v>399215.68627450976</v>
      </c>
      <c r="X542" s="586">
        <f t="shared" si="356"/>
        <v>598823.5294117647</v>
      </c>
      <c r="Y542" s="592">
        <f t="shared" si="270"/>
        <v>3</v>
      </c>
      <c r="Z542" s="586">
        <f t="shared" si="357"/>
        <v>199607.84313725488</v>
      </c>
      <c r="AA542" s="586">
        <f t="shared" si="358"/>
        <v>598823.52941176458</v>
      </c>
      <c r="AB542" s="586">
        <f t="shared" si="359"/>
        <v>399215.68627450988</v>
      </c>
      <c r="AC542" s="291" t="b">
        <f t="shared" si="360"/>
        <v>1</v>
      </c>
    </row>
    <row r="543" spans="1:29" ht="65.099999999999994" hidden="1" customHeight="1">
      <c r="A543" s="297" t="s">
        <v>1028</v>
      </c>
      <c r="B543" s="298">
        <v>172</v>
      </c>
      <c r="C543" s="299" t="s">
        <v>1111</v>
      </c>
      <c r="D543" s="300" t="s">
        <v>1076</v>
      </c>
      <c r="E543" s="70" t="s">
        <v>1112</v>
      </c>
      <c r="F543" s="306" t="s">
        <v>205</v>
      </c>
      <c r="G543" s="311" t="s">
        <v>188</v>
      </c>
      <c r="H543" s="311" t="s">
        <v>188</v>
      </c>
      <c r="I543" s="352" t="s">
        <v>199</v>
      </c>
      <c r="J543" s="70">
        <v>1</v>
      </c>
      <c r="K543" s="312" t="s">
        <v>1619</v>
      </c>
      <c r="L543" s="419">
        <v>998039.21568627446</v>
      </c>
      <c r="M543" s="306">
        <v>2015</v>
      </c>
      <c r="N543" s="70" t="s">
        <v>186</v>
      </c>
      <c r="O543" s="422">
        <f t="shared" si="336"/>
        <v>998039.21568627446</v>
      </c>
      <c r="P543" s="312" t="s">
        <v>98</v>
      </c>
      <c r="Q543" s="312"/>
      <c r="R543" s="312"/>
      <c r="S543" s="70" t="s">
        <v>1113</v>
      </c>
      <c r="T543" s="167">
        <v>5</v>
      </c>
      <c r="U543" s="167">
        <f t="shared" si="353"/>
        <v>2</v>
      </c>
      <c r="V543" s="586">
        <f t="shared" si="354"/>
        <v>199607.84313725488</v>
      </c>
      <c r="W543" s="586">
        <f t="shared" si="355"/>
        <v>399215.68627450976</v>
      </c>
      <c r="X543" s="586">
        <f t="shared" si="356"/>
        <v>598823.5294117647</v>
      </c>
      <c r="Y543" s="592">
        <f t="shared" si="270"/>
        <v>3</v>
      </c>
      <c r="Z543" s="586">
        <f t="shared" si="357"/>
        <v>199607.84313725488</v>
      </c>
      <c r="AA543" s="586">
        <f t="shared" si="358"/>
        <v>598823.52941176458</v>
      </c>
      <c r="AB543" s="586">
        <f t="shared" si="359"/>
        <v>399215.68627450988</v>
      </c>
      <c r="AC543" s="291" t="b">
        <f t="shared" si="360"/>
        <v>1</v>
      </c>
    </row>
    <row r="544" spans="1:29" ht="65.099999999999994" hidden="1" customHeight="1">
      <c r="A544" s="297" t="s">
        <v>1028</v>
      </c>
      <c r="B544" s="298">
        <v>173</v>
      </c>
      <c r="C544" s="299" t="s">
        <v>1111</v>
      </c>
      <c r="D544" s="300" t="s">
        <v>1076</v>
      </c>
      <c r="E544" s="70" t="s">
        <v>1112</v>
      </c>
      <c r="F544" s="306" t="s">
        <v>205</v>
      </c>
      <c r="G544" s="311" t="s">
        <v>188</v>
      </c>
      <c r="H544" s="311" t="s">
        <v>188</v>
      </c>
      <c r="I544" s="352" t="s">
        <v>199</v>
      </c>
      <c r="J544" s="70">
        <v>1</v>
      </c>
      <c r="K544" s="312" t="s">
        <v>1619</v>
      </c>
      <c r="L544" s="419">
        <v>998039.21568627446</v>
      </c>
      <c r="M544" s="306">
        <v>2015</v>
      </c>
      <c r="N544" s="70" t="s">
        <v>186</v>
      </c>
      <c r="O544" s="422">
        <f t="shared" si="336"/>
        <v>998039.21568627446</v>
      </c>
      <c r="P544" s="312" t="s">
        <v>98</v>
      </c>
      <c r="Q544" s="312"/>
      <c r="R544" s="312"/>
      <c r="S544" s="70" t="s">
        <v>1113</v>
      </c>
      <c r="T544" s="167">
        <v>5</v>
      </c>
      <c r="U544" s="167">
        <f t="shared" si="353"/>
        <v>2</v>
      </c>
      <c r="V544" s="586">
        <f t="shared" si="354"/>
        <v>199607.84313725488</v>
      </c>
      <c r="W544" s="586">
        <f t="shared" si="355"/>
        <v>399215.68627450976</v>
      </c>
      <c r="X544" s="586">
        <f t="shared" si="356"/>
        <v>598823.5294117647</v>
      </c>
      <c r="Y544" s="592">
        <f t="shared" si="270"/>
        <v>3</v>
      </c>
      <c r="Z544" s="586">
        <f t="shared" si="357"/>
        <v>199607.84313725488</v>
      </c>
      <c r="AA544" s="586">
        <f t="shared" si="358"/>
        <v>598823.52941176458</v>
      </c>
      <c r="AB544" s="586">
        <f t="shared" si="359"/>
        <v>399215.68627450988</v>
      </c>
      <c r="AC544" s="291" t="b">
        <f t="shared" si="360"/>
        <v>1</v>
      </c>
    </row>
    <row r="545" spans="1:29" ht="65.099999999999994" hidden="1" customHeight="1">
      <c r="A545" s="297" t="s">
        <v>1028</v>
      </c>
      <c r="B545" s="298">
        <v>174</v>
      </c>
      <c r="C545" s="299" t="s">
        <v>1111</v>
      </c>
      <c r="D545" s="300" t="s">
        <v>1076</v>
      </c>
      <c r="E545" s="70" t="s">
        <v>1112</v>
      </c>
      <c r="F545" s="306" t="s">
        <v>205</v>
      </c>
      <c r="G545" s="311" t="s">
        <v>188</v>
      </c>
      <c r="H545" s="311" t="s">
        <v>188</v>
      </c>
      <c r="I545" s="352" t="s">
        <v>199</v>
      </c>
      <c r="J545" s="70">
        <v>1</v>
      </c>
      <c r="K545" s="312" t="s">
        <v>1619</v>
      </c>
      <c r="L545" s="419">
        <v>998039.21568627446</v>
      </c>
      <c r="M545" s="306">
        <v>2015</v>
      </c>
      <c r="N545" s="70" t="s">
        <v>186</v>
      </c>
      <c r="O545" s="422">
        <f t="shared" si="336"/>
        <v>998039.21568627446</v>
      </c>
      <c r="P545" s="312" t="s">
        <v>98</v>
      </c>
      <c r="Q545" s="312"/>
      <c r="R545" s="312"/>
      <c r="S545" s="70" t="s">
        <v>1113</v>
      </c>
      <c r="T545" s="167">
        <v>5</v>
      </c>
      <c r="U545" s="167">
        <f t="shared" si="353"/>
        <v>2</v>
      </c>
      <c r="V545" s="586">
        <f t="shared" si="354"/>
        <v>199607.84313725488</v>
      </c>
      <c r="W545" s="586">
        <f t="shared" si="355"/>
        <v>399215.68627450976</v>
      </c>
      <c r="X545" s="586">
        <f t="shared" si="356"/>
        <v>598823.5294117647</v>
      </c>
      <c r="Y545" s="592">
        <f t="shared" si="270"/>
        <v>3</v>
      </c>
      <c r="Z545" s="586">
        <f t="shared" si="357"/>
        <v>199607.84313725488</v>
      </c>
      <c r="AA545" s="586">
        <f t="shared" si="358"/>
        <v>598823.52941176458</v>
      </c>
      <c r="AB545" s="586">
        <f t="shared" si="359"/>
        <v>399215.68627450988</v>
      </c>
      <c r="AC545" s="291" t="b">
        <f t="shared" si="360"/>
        <v>1</v>
      </c>
    </row>
    <row r="546" spans="1:29" ht="65.099999999999994" hidden="1" customHeight="1">
      <c r="A546" s="297" t="s">
        <v>1028</v>
      </c>
      <c r="B546" s="298">
        <v>175</v>
      </c>
      <c r="C546" s="299" t="s">
        <v>1111</v>
      </c>
      <c r="D546" s="300" t="s">
        <v>1076</v>
      </c>
      <c r="E546" s="70" t="s">
        <v>1112</v>
      </c>
      <c r="F546" s="306" t="s">
        <v>205</v>
      </c>
      <c r="G546" s="311" t="s">
        <v>188</v>
      </c>
      <c r="H546" s="311" t="s">
        <v>188</v>
      </c>
      <c r="I546" s="352" t="s">
        <v>199</v>
      </c>
      <c r="J546" s="70">
        <v>1</v>
      </c>
      <c r="K546" s="312" t="s">
        <v>1619</v>
      </c>
      <c r="L546" s="419">
        <v>998039.21568627446</v>
      </c>
      <c r="M546" s="306">
        <v>2015</v>
      </c>
      <c r="N546" s="70" t="s">
        <v>186</v>
      </c>
      <c r="O546" s="422">
        <f t="shared" si="336"/>
        <v>998039.21568627446</v>
      </c>
      <c r="P546" s="312" t="s">
        <v>98</v>
      </c>
      <c r="Q546" s="312"/>
      <c r="R546" s="312"/>
      <c r="S546" s="70" t="s">
        <v>1113</v>
      </c>
      <c r="T546" s="167">
        <v>5</v>
      </c>
      <c r="U546" s="167">
        <f t="shared" si="353"/>
        <v>2</v>
      </c>
      <c r="V546" s="586">
        <f t="shared" si="354"/>
        <v>199607.84313725488</v>
      </c>
      <c r="W546" s="586">
        <f t="shared" si="355"/>
        <v>399215.68627450976</v>
      </c>
      <c r="X546" s="586">
        <f t="shared" si="356"/>
        <v>598823.5294117647</v>
      </c>
      <c r="Y546" s="592">
        <f t="shared" si="270"/>
        <v>3</v>
      </c>
      <c r="Z546" s="586">
        <f t="shared" si="357"/>
        <v>199607.84313725488</v>
      </c>
      <c r="AA546" s="586">
        <f t="shared" si="358"/>
        <v>598823.52941176458</v>
      </c>
      <c r="AB546" s="586">
        <f t="shared" si="359"/>
        <v>399215.68627450988</v>
      </c>
      <c r="AC546" s="291" t="b">
        <f t="shared" si="360"/>
        <v>1</v>
      </c>
    </row>
    <row r="547" spans="1:29" ht="65.099999999999994" hidden="1" customHeight="1">
      <c r="A547" s="297" t="s">
        <v>1028</v>
      </c>
      <c r="B547" s="437">
        <v>176</v>
      </c>
      <c r="C547" s="611" t="s">
        <v>1111</v>
      </c>
      <c r="D547" s="480" t="s">
        <v>1076</v>
      </c>
      <c r="E547" s="363" t="s">
        <v>1112</v>
      </c>
      <c r="F547" s="439" t="s">
        <v>205</v>
      </c>
      <c r="G547" s="533" t="s">
        <v>188</v>
      </c>
      <c r="H547" s="533" t="s">
        <v>188</v>
      </c>
      <c r="I547" s="598" t="s">
        <v>199</v>
      </c>
      <c r="J547" s="363">
        <v>1</v>
      </c>
      <c r="K547" s="442" t="s">
        <v>1619</v>
      </c>
      <c r="L547" s="612">
        <v>998039.21568627446</v>
      </c>
      <c r="M547" s="439">
        <v>2015</v>
      </c>
      <c r="N547" s="363" t="s">
        <v>186</v>
      </c>
      <c r="O547" s="440">
        <f t="shared" si="336"/>
        <v>998039.21568627446</v>
      </c>
      <c r="P547" s="442" t="s">
        <v>98</v>
      </c>
      <c r="Q547" s="442"/>
      <c r="R547" s="442"/>
      <c r="S547" s="363" t="s">
        <v>1113</v>
      </c>
      <c r="T547" s="167">
        <v>5</v>
      </c>
      <c r="U547" s="167">
        <f t="shared" si="353"/>
        <v>2</v>
      </c>
      <c r="V547" s="586">
        <f t="shared" si="354"/>
        <v>199607.84313725488</v>
      </c>
      <c r="W547" s="586">
        <f t="shared" si="355"/>
        <v>399215.68627450976</v>
      </c>
      <c r="X547" s="586">
        <f t="shared" si="356"/>
        <v>598823.5294117647</v>
      </c>
      <c r="Y547" s="592">
        <f t="shared" si="270"/>
        <v>3</v>
      </c>
      <c r="Z547" s="586">
        <f t="shared" si="357"/>
        <v>199607.84313725488</v>
      </c>
      <c r="AA547" s="586">
        <f t="shared" si="358"/>
        <v>598823.52941176458</v>
      </c>
      <c r="AB547" s="586">
        <f t="shared" si="359"/>
        <v>399215.68627450988</v>
      </c>
      <c r="AC547" s="291" t="b">
        <f t="shared" si="360"/>
        <v>1</v>
      </c>
    </row>
    <row r="548" spans="1:29" ht="65.099999999999994" hidden="1" customHeight="1">
      <c r="A548" s="297" t="s">
        <v>1028</v>
      </c>
      <c r="B548" s="430">
        <v>177</v>
      </c>
      <c r="C548" s="613" t="s">
        <v>1111</v>
      </c>
      <c r="D548" s="522" t="s">
        <v>1076</v>
      </c>
      <c r="E548" s="432" t="s">
        <v>1112</v>
      </c>
      <c r="F548" s="433" t="s">
        <v>205</v>
      </c>
      <c r="G548" s="524" t="s">
        <v>188</v>
      </c>
      <c r="H548" s="524" t="s">
        <v>188</v>
      </c>
      <c r="I548" s="599" t="s">
        <v>199</v>
      </c>
      <c r="J548" s="432">
        <v>1</v>
      </c>
      <c r="K548" s="436" t="s">
        <v>1619</v>
      </c>
      <c r="L548" s="614">
        <v>998039.21568627446</v>
      </c>
      <c r="M548" s="433">
        <v>2015</v>
      </c>
      <c r="N548" s="432" t="s">
        <v>186</v>
      </c>
      <c r="O548" s="434">
        <f t="shared" si="336"/>
        <v>998039.21568627446</v>
      </c>
      <c r="P548" s="436" t="s">
        <v>98</v>
      </c>
      <c r="Q548" s="436"/>
      <c r="R548" s="436"/>
      <c r="S548" s="432" t="s">
        <v>1113</v>
      </c>
      <c r="T548" s="167">
        <v>5</v>
      </c>
      <c r="U548" s="167">
        <f t="shared" si="353"/>
        <v>2</v>
      </c>
      <c r="V548" s="586">
        <f t="shared" si="354"/>
        <v>199607.84313725488</v>
      </c>
      <c r="W548" s="586">
        <f t="shared" si="355"/>
        <v>399215.68627450976</v>
      </c>
      <c r="X548" s="586">
        <f t="shared" si="356"/>
        <v>598823.5294117647</v>
      </c>
      <c r="Y548" s="592">
        <f t="shared" si="270"/>
        <v>3</v>
      </c>
      <c r="Z548" s="586">
        <f t="shared" si="357"/>
        <v>199607.84313725488</v>
      </c>
      <c r="AA548" s="586">
        <f t="shared" si="358"/>
        <v>598823.52941176458</v>
      </c>
      <c r="AB548" s="586">
        <f t="shared" si="359"/>
        <v>399215.68627450988</v>
      </c>
      <c r="AC548" s="291" t="b">
        <f t="shared" si="360"/>
        <v>1</v>
      </c>
    </row>
    <row r="549" spans="1:29" ht="65.099999999999994" hidden="1" customHeight="1">
      <c r="A549" s="297" t="s">
        <v>1028</v>
      </c>
      <c r="B549" s="298">
        <v>178</v>
      </c>
      <c r="C549" s="299" t="s">
        <v>1111</v>
      </c>
      <c r="D549" s="300" t="s">
        <v>1076</v>
      </c>
      <c r="E549" s="70" t="s">
        <v>1112</v>
      </c>
      <c r="F549" s="306" t="s">
        <v>205</v>
      </c>
      <c r="G549" s="311" t="s">
        <v>188</v>
      </c>
      <c r="H549" s="311" t="s">
        <v>188</v>
      </c>
      <c r="I549" s="352" t="s">
        <v>199</v>
      </c>
      <c r="J549" s="70">
        <v>1</v>
      </c>
      <c r="K549" s="312" t="s">
        <v>1619</v>
      </c>
      <c r="L549" s="419">
        <v>998039.21568627446</v>
      </c>
      <c r="M549" s="306">
        <v>2015</v>
      </c>
      <c r="N549" s="70" t="s">
        <v>186</v>
      </c>
      <c r="O549" s="422">
        <f t="shared" si="336"/>
        <v>998039.21568627446</v>
      </c>
      <c r="P549" s="312" t="s">
        <v>98</v>
      </c>
      <c r="Q549" s="312"/>
      <c r="R549" s="312"/>
      <c r="S549" s="70" t="s">
        <v>1113</v>
      </c>
      <c r="T549" s="167">
        <v>5</v>
      </c>
      <c r="U549" s="167">
        <f t="shared" si="353"/>
        <v>2</v>
      </c>
      <c r="V549" s="586">
        <f t="shared" si="354"/>
        <v>199607.84313725488</v>
      </c>
      <c r="W549" s="586">
        <f t="shared" si="355"/>
        <v>399215.68627450976</v>
      </c>
      <c r="X549" s="586">
        <f t="shared" si="356"/>
        <v>598823.5294117647</v>
      </c>
      <c r="Y549" s="592">
        <f t="shared" si="270"/>
        <v>3</v>
      </c>
      <c r="Z549" s="586">
        <f t="shared" si="357"/>
        <v>199607.84313725488</v>
      </c>
      <c r="AA549" s="586">
        <f t="shared" si="358"/>
        <v>598823.52941176458</v>
      </c>
      <c r="AB549" s="586">
        <f t="shared" si="359"/>
        <v>399215.68627450988</v>
      </c>
      <c r="AC549" s="291" t="b">
        <f t="shared" si="360"/>
        <v>1</v>
      </c>
    </row>
    <row r="550" spans="1:29" ht="65.099999999999994" hidden="1" customHeight="1">
      <c r="A550" s="297" t="s">
        <v>1028</v>
      </c>
      <c r="B550" s="298">
        <v>179</v>
      </c>
      <c r="C550" s="299" t="s">
        <v>1111</v>
      </c>
      <c r="D550" s="300" t="s">
        <v>1076</v>
      </c>
      <c r="E550" s="70" t="s">
        <v>1112</v>
      </c>
      <c r="F550" s="306" t="s">
        <v>205</v>
      </c>
      <c r="G550" s="311" t="s">
        <v>188</v>
      </c>
      <c r="H550" s="311" t="s">
        <v>188</v>
      </c>
      <c r="I550" s="352" t="s">
        <v>199</v>
      </c>
      <c r="J550" s="70">
        <v>1</v>
      </c>
      <c r="K550" s="312" t="s">
        <v>1619</v>
      </c>
      <c r="L550" s="419">
        <v>998039.21568627446</v>
      </c>
      <c r="M550" s="306">
        <v>2015</v>
      </c>
      <c r="N550" s="70" t="s">
        <v>186</v>
      </c>
      <c r="O550" s="422">
        <f t="shared" si="336"/>
        <v>998039.21568627446</v>
      </c>
      <c r="P550" s="312" t="s">
        <v>98</v>
      </c>
      <c r="Q550" s="312"/>
      <c r="R550" s="312"/>
      <c r="S550" s="70" t="s">
        <v>1113</v>
      </c>
      <c r="T550" s="167">
        <v>5</v>
      </c>
      <c r="U550" s="167">
        <f t="shared" si="353"/>
        <v>2</v>
      </c>
      <c r="V550" s="586">
        <f t="shared" si="354"/>
        <v>199607.84313725488</v>
      </c>
      <c r="W550" s="586">
        <f t="shared" si="355"/>
        <v>399215.68627450976</v>
      </c>
      <c r="X550" s="586">
        <f t="shared" si="356"/>
        <v>598823.5294117647</v>
      </c>
      <c r="Y550" s="592">
        <f t="shared" si="270"/>
        <v>3</v>
      </c>
      <c r="Z550" s="586">
        <f t="shared" si="357"/>
        <v>199607.84313725488</v>
      </c>
      <c r="AA550" s="586">
        <f t="shared" si="358"/>
        <v>598823.52941176458</v>
      </c>
      <c r="AB550" s="586">
        <f t="shared" si="359"/>
        <v>399215.68627450988</v>
      </c>
      <c r="AC550" s="291" t="b">
        <f t="shared" si="360"/>
        <v>1</v>
      </c>
    </row>
    <row r="551" spans="1:29" ht="65.099999999999994" hidden="1" customHeight="1">
      <c r="A551" s="297" t="s">
        <v>1028</v>
      </c>
      <c r="B551" s="298">
        <v>180</v>
      </c>
      <c r="C551" s="299" t="s">
        <v>1111</v>
      </c>
      <c r="D551" s="300" t="s">
        <v>1076</v>
      </c>
      <c r="E551" s="70" t="s">
        <v>1112</v>
      </c>
      <c r="F551" s="306" t="s">
        <v>205</v>
      </c>
      <c r="G551" s="311" t="s">
        <v>188</v>
      </c>
      <c r="H551" s="311" t="s">
        <v>188</v>
      </c>
      <c r="I551" s="352" t="s">
        <v>199</v>
      </c>
      <c r="J551" s="70">
        <v>1</v>
      </c>
      <c r="K551" s="312" t="s">
        <v>1619</v>
      </c>
      <c r="L551" s="419">
        <v>998039.21568627446</v>
      </c>
      <c r="M551" s="306">
        <v>2015</v>
      </c>
      <c r="N551" s="70" t="s">
        <v>186</v>
      </c>
      <c r="O551" s="422">
        <f t="shared" si="336"/>
        <v>998039.21568627446</v>
      </c>
      <c r="P551" s="312" t="s">
        <v>98</v>
      </c>
      <c r="Q551" s="312"/>
      <c r="R551" s="312"/>
      <c r="S551" s="70" t="s">
        <v>1113</v>
      </c>
      <c r="T551" s="167">
        <v>5</v>
      </c>
      <c r="U551" s="167">
        <f t="shared" si="353"/>
        <v>2</v>
      </c>
      <c r="V551" s="586">
        <f t="shared" si="354"/>
        <v>199607.84313725488</v>
      </c>
      <c r="W551" s="586">
        <f t="shared" si="355"/>
        <v>399215.68627450976</v>
      </c>
      <c r="X551" s="586">
        <f t="shared" si="356"/>
        <v>598823.5294117647</v>
      </c>
      <c r="Y551" s="592">
        <f t="shared" si="270"/>
        <v>3</v>
      </c>
      <c r="Z551" s="586">
        <f t="shared" si="357"/>
        <v>199607.84313725488</v>
      </c>
      <c r="AA551" s="586">
        <f t="shared" si="358"/>
        <v>598823.52941176458</v>
      </c>
      <c r="AB551" s="586">
        <f t="shared" si="359"/>
        <v>399215.68627450988</v>
      </c>
      <c r="AC551" s="291" t="b">
        <f t="shared" si="360"/>
        <v>1</v>
      </c>
    </row>
    <row r="552" spans="1:29" ht="65.099999999999994" hidden="1" customHeight="1">
      <c r="A552" s="297" t="s">
        <v>1028</v>
      </c>
      <c r="B552" s="298">
        <v>181</v>
      </c>
      <c r="C552" s="299" t="s">
        <v>1111</v>
      </c>
      <c r="D552" s="300" t="s">
        <v>1076</v>
      </c>
      <c r="E552" s="70" t="s">
        <v>1112</v>
      </c>
      <c r="F552" s="306" t="s">
        <v>205</v>
      </c>
      <c r="G552" s="311" t="s">
        <v>188</v>
      </c>
      <c r="H552" s="311" t="s">
        <v>188</v>
      </c>
      <c r="I552" s="352" t="s">
        <v>199</v>
      </c>
      <c r="J552" s="70">
        <v>1</v>
      </c>
      <c r="K552" s="312" t="s">
        <v>1619</v>
      </c>
      <c r="L552" s="419">
        <v>998039.21568627446</v>
      </c>
      <c r="M552" s="306">
        <v>2015</v>
      </c>
      <c r="N552" s="70" t="s">
        <v>186</v>
      </c>
      <c r="O552" s="422">
        <f t="shared" si="336"/>
        <v>998039.21568627446</v>
      </c>
      <c r="P552" s="312" t="s">
        <v>98</v>
      </c>
      <c r="Q552" s="312"/>
      <c r="R552" s="312"/>
      <c r="S552" s="70" t="s">
        <v>1113</v>
      </c>
      <c r="T552" s="167">
        <v>5</v>
      </c>
      <c r="U552" s="167">
        <f t="shared" si="353"/>
        <v>2</v>
      </c>
      <c r="V552" s="586">
        <f t="shared" si="354"/>
        <v>199607.84313725488</v>
      </c>
      <c r="W552" s="586">
        <f t="shared" si="355"/>
        <v>399215.68627450976</v>
      </c>
      <c r="X552" s="586">
        <f t="shared" si="356"/>
        <v>598823.5294117647</v>
      </c>
      <c r="Y552" s="592">
        <f t="shared" si="270"/>
        <v>3</v>
      </c>
      <c r="Z552" s="586">
        <f t="shared" si="357"/>
        <v>199607.84313725488</v>
      </c>
      <c r="AA552" s="586">
        <f t="shared" si="358"/>
        <v>598823.52941176458</v>
      </c>
      <c r="AB552" s="586">
        <f t="shared" si="359"/>
        <v>399215.68627450988</v>
      </c>
      <c r="AC552" s="291" t="b">
        <f t="shared" si="360"/>
        <v>1</v>
      </c>
    </row>
    <row r="553" spans="1:29" ht="65.099999999999994" hidden="1" customHeight="1">
      <c r="A553" s="297" t="s">
        <v>1028</v>
      </c>
      <c r="B553" s="298">
        <v>182</v>
      </c>
      <c r="C553" s="299" t="s">
        <v>1111</v>
      </c>
      <c r="D553" s="300" t="s">
        <v>1076</v>
      </c>
      <c r="E553" s="70" t="s">
        <v>1112</v>
      </c>
      <c r="F553" s="306" t="s">
        <v>205</v>
      </c>
      <c r="G553" s="311" t="s">
        <v>188</v>
      </c>
      <c r="H553" s="311" t="s">
        <v>188</v>
      </c>
      <c r="I553" s="352" t="s">
        <v>199</v>
      </c>
      <c r="J553" s="70">
        <v>1</v>
      </c>
      <c r="K553" s="312" t="s">
        <v>1619</v>
      </c>
      <c r="L553" s="419">
        <v>998039.21568627446</v>
      </c>
      <c r="M553" s="306">
        <v>2015</v>
      </c>
      <c r="N553" s="70" t="s">
        <v>186</v>
      </c>
      <c r="O553" s="422">
        <f t="shared" si="336"/>
        <v>998039.21568627446</v>
      </c>
      <c r="P553" s="312" t="s">
        <v>98</v>
      </c>
      <c r="Q553" s="312"/>
      <c r="R553" s="312"/>
      <c r="S553" s="70" t="s">
        <v>1113</v>
      </c>
      <c r="T553" s="167">
        <v>5</v>
      </c>
      <c r="U553" s="167">
        <f t="shared" si="353"/>
        <v>2</v>
      </c>
      <c r="V553" s="586">
        <f t="shared" si="354"/>
        <v>199607.84313725488</v>
      </c>
      <c r="W553" s="586">
        <f t="shared" si="355"/>
        <v>399215.68627450976</v>
      </c>
      <c r="X553" s="586">
        <f t="shared" si="356"/>
        <v>598823.5294117647</v>
      </c>
      <c r="Y553" s="592">
        <f t="shared" si="270"/>
        <v>3</v>
      </c>
      <c r="Z553" s="586">
        <f t="shared" si="357"/>
        <v>199607.84313725488</v>
      </c>
      <c r="AA553" s="586">
        <f t="shared" si="358"/>
        <v>598823.52941176458</v>
      </c>
      <c r="AB553" s="586">
        <f t="shared" si="359"/>
        <v>399215.68627450988</v>
      </c>
      <c r="AC553" s="291" t="b">
        <f t="shared" si="360"/>
        <v>1</v>
      </c>
    </row>
    <row r="554" spans="1:29" ht="65.099999999999994" hidden="1" customHeight="1">
      <c r="A554" s="297" t="s">
        <v>1028</v>
      </c>
      <c r="B554" s="298">
        <v>183</v>
      </c>
      <c r="C554" s="299" t="s">
        <v>1111</v>
      </c>
      <c r="D554" s="300" t="s">
        <v>1076</v>
      </c>
      <c r="E554" s="70" t="s">
        <v>1112</v>
      </c>
      <c r="F554" s="306" t="s">
        <v>205</v>
      </c>
      <c r="G554" s="311" t="s">
        <v>188</v>
      </c>
      <c r="H554" s="311" t="s">
        <v>188</v>
      </c>
      <c r="I554" s="352" t="s">
        <v>199</v>
      </c>
      <c r="J554" s="70">
        <v>1</v>
      </c>
      <c r="K554" s="312" t="s">
        <v>1619</v>
      </c>
      <c r="L554" s="419">
        <v>998039.21568627446</v>
      </c>
      <c r="M554" s="306">
        <v>2015</v>
      </c>
      <c r="N554" s="70" t="s">
        <v>186</v>
      </c>
      <c r="O554" s="422">
        <f t="shared" si="336"/>
        <v>998039.21568627446</v>
      </c>
      <c r="P554" s="312" t="s">
        <v>98</v>
      </c>
      <c r="Q554" s="312"/>
      <c r="R554" s="312"/>
      <c r="S554" s="70" t="s">
        <v>1113</v>
      </c>
      <c r="T554" s="167">
        <v>5</v>
      </c>
      <c r="U554" s="167">
        <f t="shared" si="353"/>
        <v>2</v>
      </c>
      <c r="V554" s="586">
        <f t="shared" si="354"/>
        <v>199607.84313725488</v>
      </c>
      <c r="W554" s="586">
        <f t="shared" si="355"/>
        <v>399215.68627450976</v>
      </c>
      <c r="X554" s="586">
        <f t="shared" si="356"/>
        <v>598823.5294117647</v>
      </c>
      <c r="Y554" s="592">
        <f t="shared" si="270"/>
        <v>3</v>
      </c>
      <c r="Z554" s="586">
        <f t="shared" si="357"/>
        <v>199607.84313725488</v>
      </c>
      <c r="AA554" s="586">
        <f t="shared" si="358"/>
        <v>598823.52941176458</v>
      </c>
      <c r="AB554" s="586">
        <f t="shared" si="359"/>
        <v>399215.68627450988</v>
      </c>
      <c r="AC554" s="291" t="b">
        <f t="shared" si="360"/>
        <v>1</v>
      </c>
    </row>
    <row r="555" spans="1:29" ht="65.099999999999994" hidden="1" customHeight="1">
      <c r="A555" s="297" t="s">
        <v>1028</v>
      </c>
      <c r="B555" s="298">
        <v>184</v>
      </c>
      <c r="C555" s="299" t="s">
        <v>1111</v>
      </c>
      <c r="D555" s="300" t="s">
        <v>1076</v>
      </c>
      <c r="E555" s="70" t="s">
        <v>1112</v>
      </c>
      <c r="F555" s="306" t="s">
        <v>205</v>
      </c>
      <c r="G555" s="311" t="s">
        <v>188</v>
      </c>
      <c r="H555" s="311" t="s">
        <v>188</v>
      </c>
      <c r="I555" s="352" t="s">
        <v>199</v>
      </c>
      <c r="J555" s="70">
        <v>1</v>
      </c>
      <c r="K555" s="312" t="s">
        <v>1619</v>
      </c>
      <c r="L555" s="419">
        <v>998039.21568627446</v>
      </c>
      <c r="M555" s="306">
        <v>2015</v>
      </c>
      <c r="N555" s="70" t="s">
        <v>186</v>
      </c>
      <c r="O555" s="422">
        <f t="shared" si="336"/>
        <v>998039.21568627446</v>
      </c>
      <c r="P555" s="312" t="s">
        <v>98</v>
      </c>
      <c r="Q555" s="312"/>
      <c r="R555" s="312"/>
      <c r="S555" s="70" t="s">
        <v>1113</v>
      </c>
      <c r="T555" s="167">
        <v>5</v>
      </c>
      <c r="U555" s="167">
        <f t="shared" si="353"/>
        <v>2</v>
      </c>
      <c r="V555" s="586">
        <f t="shared" si="354"/>
        <v>199607.84313725488</v>
      </c>
      <c r="W555" s="586">
        <f t="shared" si="355"/>
        <v>399215.68627450976</v>
      </c>
      <c r="X555" s="586">
        <f t="shared" si="356"/>
        <v>598823.5294117647</v>
      </c>
      <c r="Y555" s="592">
        <f t="shared" si="270"/>
        <v>3</v>
      </c>
      <c r="Z555" s="586">
        <f t="shared" si="357"/>
        <v>199607.84313725488</v>
      </c>
      <c r="AA555" s="586">
        <f t="shared" si="358"/>
        <v>598823.52941176458</v>
      </c>
      <c r="AB555" s="586">
        <f t="shared" si="359"/>
        <v>399215.68627450988</v>
      </c>
      <c r="AC555" s="291" t="b">
        <f t="shared" si="360"/>
        <v>1</v>
      </c>
    </row>
    <row r="556" spans="1:29" ht="65.099999999999994" hidden="1" customHeight="1">
      <c r="A556" s="297" t="s">
        <v>1028</v>
      </c>
      <c r="B556" s="437">
        <v>185</v>
      </c>
      <c r="C556" s="611" t="s">
        <v>1111</v>
      </c>
      <c r="D556" s="480" t="s">
        <v>1076</v>
      </c>
      <c r="E556" s="363" t="s">
        <v>1112</v>
      </c>
      <c r="F556" s="439" t="s">
        <v>205</v>
      </c>
      <c r="G556" s="533" t="s">
        <v>188</v>
      </c>
      <c r="H556" s="533" t="s">
        <v>188</v>
      </c>
      <c r="I556" s="598" t="s">
        <v>199</v>
      </c>
      <c r="J556" s="363">
        <v>1</v>
      </c>
      <c r="K556" s="442" t="s">
        <v>1619</v>
      </c>
      <c r="L556" s="612">
        <v>998039.21568627446</v>
      </c>
      <c r="M556" s="439">
        <v>2015</v>
      </c>
      <c r="N556" s="363" t="s">
        <v>186</v>
      </c>
      <c r="O556" s="440">
        <f t="shared" si="336"/>
        <v>998039.21568627446</v>
      </c>
      <c r="P556" s="442" t="s">
        <v>98</v>
      </c>
      <c r="Q556" s="442"/>
      <c r="R556" s="442"/>
      <c r="S556" s="363" t="s">
        <v>1113</v>
      </c>
      <c r="T556" s="167">
        <v>5</v>
      </c>
      <c r="U556" s="167">
        <f t="shared" si="353"/>
        <v>2</v>
      </c>
      <c r="V556" s="586">
        <f t="shared" si="354"/>
        <v>199607.84313725488</v>
      </c>
      <c r="W556" s="586">
        <f t="shared" si="355"/>
        <v>399215.68627450976</v>
      </c>
      <c r="X556" s="586">
        <f t="shared" si="356"/>
        <v>598823.5294117647</v>
      </c>
      <c r="Y556" s="592">
        <f t="shared" si="270"/>
        <v>3</v>
      </c>
      <c r="Z556" s="586">
        <f t="shared" si="357"/>
        <v>199607.84313725488</v>
      </c>
      <c r="AA556" s="586">
        <f t="shared" si="358"/>
        <v>598823.52941176458</v>
      </c>
      <c r="AB556" s="586">
        <f t="shared" si="359"/>
        <v>399215.68627450988</v>
      </c>
      <c r="AC556" s="291" t="b">
        <f t="shared" si="360"/>
        <v>1</v>
      </c>
    </row>
    <row r="557" spans="1:29" ht="65.099999999999994" hidden="1" customHeight="1">
      <c r="A557" s="297" t="s">
        <v>1028</v>
      </c>
      <c r="B557" s="430">
        <v>186</v>
      </c>
      <c r="C557" s="613" t="s">
        <v>1111</v>
      </c>
      <c r="D557" s="522" t="s">
        <v>1076</v>
      </c>
      <c r="E557" s="432" t="s">
        <v>1112</v>
      </c>
      <c r="F557" s="433" t="s">
        <v>205</v>
      </c>
      <c r="G557" s="524" t="s">
        <v>188</v>
      </c>
      <c r="H557" s="524" t="s">
        <v>188</v>
      </c>
      <c r="I557" s="599" t="s">
        <v>199</v>
      </c>
      <c r="J557" s="432">
        <v>1</v>
      </c>
      <c r="K557" s="436" t="s">
        <v>1619</v>
      </c>
      <c r="L557" s="614">
        <v>998039.21568627446</v>
      </c>
      <c r="M557" s="433">
        <v>2015</v>
      </c>
      <c r="N557" s="432" t="s">
        <v>186</v>
      </c>
      <c r="O557" s="434">
        <f t="shared" si="336"/>
        <v>998039.21568627446</v>
      </c>
      <c r="P557" s="436" t="s">
        <v>98</v>
      </c>
      <c r="Q557" s="436"/>
      <c r="R557" s="436"/>
      <c r="S557" s="432" t="s">
        <v>1113</v>
      </c>
      <c r="T557" s="167">
        <v>5</v>
      </c>
      <c r="U557" s="167">
        <f t="shared" si="353"/>
        <v>2</v>
      </c>
      <c r="V557" s="586">
        <f t="shared" si="354"/>
        <v>199607.84313725488</v>
      </c>
      <c r="W557" s="586">
        <f t="shared" si="355"/>
        <v>399215.68627450976</v>
      </c>
      <c r="X557" s="586">
        <f t="shared" si="356"/>
        <v>598823.5294117647</v>
      </c>
      <c r="Y557" s="592">
        <f t="shared" si="270"/>
        <v>3</v>
      </c>
      <c r="Z557" s="586">
        <f t="shared" si="357"/>
        <v>199607.84313725488</v>
      </c>
      <c r="AA557" s="586">
        <f t="shared" si="358"/>
        <v>598823.52941176458</v>
      </c>
      <c r="AB557" s="586">
        <f t="shared" si="359"/>
        <v>399215.68627450988</v>
      </c>
      <c r="AC557" s="291" t="b">
        <f t="shared" si="360"/>
        <v>1</v>
      </c>
    </row>
    <row r="558" spans="1:29" ht="65.099999999999994" hidden="1" customHeight="1">
      <c r="A558" s="297" t="s">
        <v>1028</v>
      </c>
      <c r="B558" s="298">
        <v>187</v>
      </c>
      <c r="C558" s="299" t="s">
        <v>1111</v>
      </c>
      <c r="D558" s="300" t="s">
        <v>1076</v>
      </c>
      <c r="E558" s="70" t="s">
        <v>1112</v>
      </c>
      <c r="F558" s="306" t="s">
        <v>205</v>
      </c>
      <c r="G558" s="311" t="s">
        <v>188</v>
      </c>
      <c r="H558" s="311" t="s">
        <v>188</v>
      </c>
      <c r="I558" s="352" t="s">
        <v>199</v>
      </c>
      <c r="J558" s="70">
        <v>1</v>
      </c>
      <c r="K558" s="312" t="s">
        <v>1619</v>
      </c>
      <c r="L558" s="419">
        <v>998039.21568627446</v>
      </c>
      <c r="M558" s="306">
        <v>2015</v>
      </c>
      <c r="N558" s="70" t="s">
        <v>186</v>
      </c>
      <c r="O558" s="422">
        <f t="shared" si="336"/>
        <v>998039.21568627446</v>
      </c>
      <c r="P558" s="312" t="s">
        <v>98</v>
      </c>
      <c r="Q558" s="312"/>
      <c r="R558" s="312"/>
      <c r="S558" s="70" t="s">
        <v>1113</v>
      </c>
      <c r="T558" s="167">
        <v>5</v>
      </c>
      <c r="U558" s="167">
        <f t="shared" si="353"/>
        <v>2</v>
      </c>
      <c r="V558" s="586">
        <f t="shared" si="354"/>
        <v>199607.84313725488</v>
      </c>
      <c r="W558" s="586">
        <f t="shared" si="355"/>
        <v>399215.68627450976</v>
      </c>
      <c r="X558" s="586">
        <f t="shared" si="356"/>
        <v>598823.5294117647</v>
      </c>
      <c r="Y558" s="592">
        <f t="shared" si="270"/>
        <v>3</v>
      </c>
      <c r="Z558" s="586">
        <f t="shared" si="357"/>
        <v>199607.84313725488</v>
      </c>
      <c r="AA558" s="586">
        <f t="shared" si="358"/>
        <v>598823.52941176458</v>
      </c>
      <c r="AB558" s="586">
        <f t="shared" si="359"/>
        <v>399215.68627450988</v>
      </c>
      <c r="AC558" s="291" t="b">
        <f t="shared" si="360"/>
        <v>1</v>
      </c>
    </row>
    <row r="559" spans="1:29" ht="65.099999999999994" hidden="1" customHeight="1">
      <c r="A559" s="297" t="s">
        <v>1028</v>
      </c>
      <c r="B559" s="298">
        <v>188</v>
      </c>
      <c r="C559" s="299" t="s">
        <v>1111</v>
      </c>
      <c r="D559" s="300" t="s">
        <v>1076</v>
      </c>
      <c r="E559" s="70" t="s">
        <v>1112</v>
      </c>
      <c r="F559" s="306" t="s">
        <v>205</v>
      </c>
      <c r="G559" s="311" t="s">
        <v>188</v>
      </c>
      <c r="H559" s="311" t="s">
        <v>188</v>
      </c>
      <c r="I559" s="352" t="s">
        <v>199</v>
      </c>
      <c r="J559" s="70">
        <v>1</v>
      </c>
      <c r="K559" s="312" t="s">
        <v>1619</v>
      </c>
      <c r="L559" s="419">
        <v>998039.21568627446</v>
      </c>
      <c r="M559" s="306">
        <v>2015</v>
      </c>
      <c r="N559" s="70" t="s">
        <v>186</v>
      </c>
      <c r="O559" s="422">
        <f t="shared" si="336"/>
        <v>998039.21568627446</v>
      </c>
      <c r="P559" s="312" t="s">
        <v>98</v>
      </c>
      <c r="Q559" s="312"/>
      <c r="R559" s="312"/>
      <c r="S559" s="70" t="s">
        <v>1113</v>
      </c>
      <c r="T559" s="167">
        <v>5</v>
      </c>
      <c r="U559" s="167">
        <f t="shared" si="353"/>
        <v>2</v>
      </c>
      <c r="V559" s="586">
        <f t="shared" si="354"/>
        <v>199607.84313725488</v>
      </c>
      <c r="W559" s="586">
        <f t="shared" si="355"/>
        <v>399215.68627450976</v>
      </c>
      <c r="X559" s="586">
        <f t="shared" si="356"/>
        <v>598823.5294117647</v>
      </c>
      <c r="Y559" s="592">
        <f t="shared" si="270"/>
        <v>3</v>
      </c>
      <c r="Z559" s="586">
        <f t="shared" si="357"/>
        <v>199607.84313725488</v>
      </c>
      <c r="AA559" s="586">
        <f t="shared" si="358"/>
        <v>598823.52941176458</v>
      </c>
      <c r="AB559" s="586">
        <f t="shared" si="359"/>
        <v>399215.68627450988</v>
      </c>
      <c r="AC559" s="291" t="b">
        <f t="shared" si="360"/>
        <v>1</v>
      </c>
    </row>
    <row r="560" spans="1:29" ht="65.099999999999994" hidden="1" customHeight="1">
      <c r="A560" s="297" t="s">
        <v>1028</v>
      </c>
      <c r="B560" s="298">
        <v>189</v>
      </c>
      <c r="C560" s="299" t="s">
        <v>1111</v>
      </c>
      <c r="D560" s="300" t="s">
        <v>1076</v>
      </c>
      <c r="E560" s="70" t="s">
        <v>1112</v>
      </c>
      <c r="F560" s="306" t="s">
        <v>205</v>
      </c>
      <c r="G560" s="311" t="s">
        <v>188</v>
      </c>
      <c r="H560" s="311" t="s">
        <v>188</v>
      </c>
      <c r="I560" s="352" t="s">
        <v>199</v>
      </c>
      <c r="J560" s="70">
        <v>1</v>
      </c>
      <c r="K560" s="312" t="s">
        <v>1619</v>
      </c>
      <c r="L560" s="419">
        <v>998039.21568627446</v>
      </c>
      <c r="M560" s="306">
        <v>2015</v>
      </c>
      <c r="N560" s="70" t="s">
        <v>186</v>
      </c>
      <c r="O560" s="422">
        <f t="shared" si="336"/>
        <v>998039.21568627446</v>
      </c>
      <c r="P560" s="312" t="s">
        <v>98</v>
      </c>
      <c r="Q560" s="312"/>
      <c r="R560" s="312"/>
      <c r="S560" s="70" t="s">
        <v>1113</v>
      </c>
      <c r="T560" s="167">
        <v>5</v>
      </c>
      <c r="U560" s="167">
        <f t="shared" si="353"/>
        <v>2</v>
      </c>
      <c r="V560" s="586">
        <f t="shared" si="354"/>
        <v>199607.84313725488</v>
      </c>
      <c r="W560" s="586">
        <f t="shared" si="355"/>
        <v>399215.68627450976</v>
      </c>
      <c r="X560" s="586">
        <f t="shared" si="356"/>
        <v>598823.5294117647</v>
      </c>
      <c r="Y560" s="592">
        <f t="shared" si="270"/>
        <v>3</v>
      </c>
      <c r="Z560" s="586">
        <f t="shared" si="357"/>
        <v>199607.84313725488</v>
      </c>
      <c r="AA560" s="586">
        <f t="shared" si="358"/>
        <v>598823.52941176458</v>
      </c>
      <c r="AB560" s="586">
        <f t="shared" si="359"/>
        <v>399215.68627450988</v>
      </c>
      <c r="AC560" s="291" t="b">
        <f t="shared" si="360"/>
        <v>1</v>
      </c>
    </row>
    <row r="561" spans="1:29" ht="65.099999999999994" hidden="1" customHeight="1">
      <c r="A561" s="297" t="s">
        <v>1028</v>
      </c>
      <c r="B561" s="298">
        <v>190</v>
      </c>
      <c r="C561" s="299" t="s">
        <v>1111</v>
      </c>
      <c r="D561" s="300" t="s">
        <v>1076</v>
      </c>
      <c r="E561" s="70" t="s">
        <v>1112</v>
      </c>
      <c r="F561" s="306" t="s">
        <v>205</v>
      </c>
      <c r="G561" s="311" t="s">
        <v>188</v>
      </c>
      <c r="H561" s="311" t="s">
        <v>188</v>
      </c>
      <c r="I561" s="352" t="s">
        <v>199</v>
      </c>
      <c r="J561" s="70">
        <v>1</v>
      </c>
      <c r="K561" s="312" t="s">
        <v>1619</v>
      </c>
      <c r="L561" s="419">
        <v>998039.21568627446</v>
      </c>
      <c r="M561" s="306">
        <v>2015</v>
      </c>
      <c r="N561" s="70" t="s">
        <v>186</v>
      </c>
      <c r="O561" s="422">
        <f t="shared" si="336"/>
        <v>998039.21568627446</v>
      </c>
      <c r="P561" s="312" t="s">
        <v>98</v>
      </c>
      <c r="Q561" s="312"/>
      <c r="R561" s="312"/>
      <c r="S561" s="70" t="s">
        <v>1113</v>
      </c>
      <c r="T561" s="167">
        <v>5</v>
      </c>
      <c r="U561" s="167">
        <f t="shared" si="353"/>
        <v>2</v>
      </c>
      <c r="V561" s="586">
        <f t="shared" si="354"/>
        <v>199607.84313725488</v>
      </c>
      <c r="W561" s="586">
        <f t="shared" si="355"/>
        <v>399215.68627450976</v>
      </c>
      <c r="X561" s="586">
        <f t="shared" si="356"/>
        <v>598823.5294117647</v>
      </c>
      <c r="Y561" s="592">
        <f t="shared" si="270"/>
        <v>3</v>
      </c>
      <c r="Z561" s="586">
        <f t="shared" si="357"/>
        <v>199607.84313725488</v>
      </c>
      <c r="AA561" s="586">
        <f t="shared" si="358"/>
        <v>598823.52941176458</v>
      </c>
      <c r="AB561" s="586">
        <f t="shared" si="359"/>
        <v>399215.68627450988</v>
      </c>
      <c r="AC561" s="291" t="b">
        <f t="shared" si="360"/>
        <v>1</v>
      </c>
    </row>
    <row r="562" spans="1:29" ht="65.099999999999994" hidden="1" customHeight="1">
      <c r="A562" s="297" t="s">
        <v>1028</v>
      </c>
      <c r="B562" s="298">
        <v>200</v>
      </c>
      <c r="C562" s="299" t="s">
        <v>1111</v>
      </c>
      <c r="D562" s="300" t="s">
        <v>1076</v>
      </c>
      <c r="E562" s="70" t="s">
        <v>1112</v>
      </c>
      <c r="F562" s="306" t="s">
        <v>205</v>
      </c>
      <c r="G562" s="311" t="s">
        <v>188</v>
      </c>
      <c r="H562" s="311" t="s">
        <v>188</v>
      </c>
      <c r="I562" s="352" t="s">
        <v>199</v>
      </c>
      <c r="J562" s="70">
        <v>1</v>
      </c>
      <c r="K562" s="312" t="s">
        <v>1619</v>
      </c>
      <c r="L562" s="419">
        <v>998039.21568627446</v>
      </c>
      <c r="M562" s="306">
        <v>2015</v>
      </c>
      <c r="N562" s="70" t="s">
        <v>186</v>
      </c>
      <c r="O562" s="422">
        <f t="shared" si="336"/>
        <v>998039.21568627446</v>
      </c>
      <c r="P562" s="312" t="s">
        <v>98</v>
      </c>
      <c r="Q562" s="312"/>
      <c r="R562" s="312"/>
      <c r="S562" s="70" t="s">
        <v>1113</v>
      </c>
      <c r="T562" s="167">
        <v>5</v>
      </c>
      <c r="U562" s="167">
        <f t="shared" si="353"/>
        <v>2</v>
      </c>
      <c r="V562" s="586">
        <f t="shared" si="354"/>
        <v>199607.84313725488</v>
      </c>
      <c r="W562" s="586">
        <f t="shared" si="355"/>
        <v>399215.68627450976</v>
      </c>
      <c r="X562" s="586">
        <f t="shared" si="356"/>
        <v>598823.5294117647</v>
      </c>
      <c r="Y562" s="592">
        <f t="shared" si="270"/>
        <v>3</v>
      </c>
      <c r="Z562" s="586">
        <f t="shared" si="357"/>
        <v>199607.84313725488</v>
      </c>
      <c r="AA562" s="586">
        <f t="shared" si="358"/>
        <v>598823.52941176458</v>
      </c>
      <c r="AB562" s="586">
        <f t="shared" si="359"/>
        <v>399215.68627450988</v>
      </c>
      <c r="AC562" s="291" t="b">
        <f t="shared" si="360"/>
        <v>1</v>
      </c>
    </row>
    <row r="563" spans="1:29" ht="65.099999999999994" hidden="1" customHeight="1">
      <c r="A563" s="297" t="s">
        <v>1028</v>
      </c>
      <c r="B563" s="298">
        <v>201</v>
      </c>
      <c r="C563" s="299" t="s">
        <v>1111</v>
      </c>
      <c r="D563" s="300" t="s">
        <v>1076</v>
      </c>
      <c r="E563" s="70" t="s">
        <v>1112</v>
      </c>
      <c r="F563" s="306" t="s">
        <v>205</v>
      </c>
      <c r="G563" s="311" t="s">
        <v>188</v>
      </c>
      <c r="H563" s="311" t="s">
        <v>188</v>
      </c>
      <c r="I563" s="352" t="s">
        <v>199</v>
      </c>
      <c r="J563" s="70">
        <v>1</v>
      </c>
      <c r="K563" s="312" t="s">
        <v>1619</v>
      </c>
      <c r="L563" s="419">
        <v>998039.21568627446</v>
      </c>
      <c r="M563" s="306">
        <v>2015</v>
      </c>
      <c r="N563" s="70" t="s">
        <v>186</v>
      </c>
      <c r="O563" s="422">
        <f t="shared" si="336"/>
        <v>998039.21568627446</v>
      </c>
      <c r="P563" s="312" t="s">
        <v>98</v>
      </c>
      <c r="Q563" s="312"/>
      <c r="R563" s="312"/>
      <c r="S563" s="70" t="s">
        <v>1113</v>
      </c>
      <c r="T563" s="167">
        <v>5</v>
      </c>
      <c r="U563" s="167">
        <f t="shared" si="353"/>
        <v>2</v>
      </c>
      <c r="V563" s="586">
        <f t="shared" si="354"/>
        <v>199607.84313725488</v>
      </c>
      <c r="W563" s="586">
        <f t="shared" si="355"/>
        <v>399215.68627450976</v>
      </c>
      <c r="X563" s="586">
        <f t="shared" si="356"/>
        <v>598823.5294117647</v>
      </c>
      <c r="Y563" s="592">
        <f t="shared" si="270"/>
        <v>3</v>
      </c>
      <c r="Z563" s="586">
        <f t="shared" si="357"/>
        <v>199607.84313725488</v>
      </c>
      <c r="AA563" s="586">
        <f t="shared" si="358"/>
        <v>598823.52941176458</v>
      </c>
      <c r="AB563" s="586">
        <f t="shared" si="359"/>
        <v>399215.68627450988</v>
      </c>
      <c r="AC563" s="291" t="b">
        <f t="shared" si="360"/>
        <v>1</v>
      </c>
    </row>
    <row r="564" spans="1:29" ht="65.099999999999994" hidden="1" customHeight="1">
      <c r="A564" s="297" t="s">
        <v>1028</v>
      </c>
      <c r="B564" s="298">
        <v>201</v>
      </c>
      <c r="C564" s="299" t="s">
        <v>1111</v>
      </c>
      <c r="D564" s="300" t="s">
        <v>1076</v>
      </c>
      <c r="E564" s="70" t="s">
        <v>1112</v>
      </c>
      <c r="F564" s="306" t="s">
        <v>205</v>
      </c>
      <c r="G564" s="311" t="s">
        <v>188</v>
      </c>
      <c r="H564" s="311" t="s">
        <v>188</v>
      </c>
      <c r="I564" s="352" t="s">
        <v>199</v>
      </c>
      <c r="J564" s="70">
        <v>1</v>
      </c>
      <c r="K564" s="312" t="s">
        <v>1619</v>
      </c>
      <c r="L564" s="419">
        <v>998039.21568627446</v>
      </c>
      <c r="M564" s="306">
        <v>2015</v>
      </c>
      <c r="N564" s="70" t="s">
        <v>186</v>
      </c>
      <c r="O564" s="422">
        <f t="shared" ref="O564:O617" si="361">J564*L564</f>
        <v>998039.21568627446</v>
      </c>
      <c r="P564" s="312" t="s">
        <v>98</v>
      </c>
      <c r="Q564" s="312"/>
      <c r="R564" s="312"/>
      <c r="S564" s="70" t="s">
        <v>1113</v>
      </c>
      <c r="T564" s="167">
        <v>5</v>
      </c>
      <c r="U564" s="167">
        <f t="shared" si="353"/>
        <v>2</v>
      </c>
      <c r="V564" s="586">
        <f t="shared" si="354"/>
        <v>199607.84313725488</v>
      </c>
      <c r="W564" s="586">
        <f t="shared" si="355"/>
        <v>399215.68627450976</v>
      </c>
      <c r="X564" s="586">
        <f t="shared" si="356"/>
        <v>598823.5294117647</v>
      </c>
      <c r="Y564" s="592">
        <f t="shared" si="270"/>
        <v>3</v>
      </c>
      <c r="Z564" s="586">
        <f t="shared" si="357"/>
        <v>199607.84313725488</v>
      </c>
      <c r="AA564" s="586">
        <f t="shared" si="358"/>
        <v>598823.52941176458</v>
      </c>
      <c r="AB564" s="586">
        <f t="shared" si="359"/>
        <v>399215.68627450988</v>
      </c>
      <c r="AC564" s="291" t="b">
        <f t="shared" si="360"/>
        <v>1</v>
      </c>
    </row>
    <row r="565" spans="1:29" ht="65.099999999999994" hidden="1" customHeight="1">
      <c r="A565" s="297" t="s">
        <v>1028</v>
      </c>
      <c r="B565" s="437">
        <v>202</v>
      </c>
      <c r="C565" s="611" t="s">
        <v>1111</v>
      </c>
      <c r="D565" s="480" t="s">
        <v>1076</v>
      </c>
      <c r="E565" s="363" t="s">
        <v>1112</v>
      </c>
      <c r="F565" s="439" t="s">
        <v>205</v>
      </c>
      <c r="G565" s="533" t="s">
        <v>188</v>
      </c>
      <c r="H565" s="533" t="s">
        <v>188</v>
      </c>
      <c r="I565" s="598" t="s">
        <v>199</v>
      </c>
      <c r="J565" s="363">
        <v>1</v>
      </c>
      <c r="K565" s="442" t="s">
        <v>1619</v>
      </c>
      <c r="L565" s="612">
        <v>998039.21568627446</v>
      </c>
      <c r="M565" s="439">
        <v>2015</v>
      </c>
      <c r="N565" s="363" t="s">
        <v>186</v>
      </c>
      <c r="O565" s="440">
        <f t="shared" si="361"/>
        <v>998039.21568627446</v>
      </c>
      <c r="P565" s="442" t="s">
        <v>98</v>
      </c>
      <c r="Q565" s="442"/>
      <c r="R565" s="442"/>
      <c r="S565" s="363" t="s">
        <v>1113</v>
      </c>
      <c r="T565" s="167">
        <v>5</v>
      </c>
      <c r="U565" s="167">
        <f t="shared" si="353"/>
        <v>2</v>
      </c>
      <c r="V565" s="586">
        <f t="shared" si="354"/>
        <v>199607.84313725488</v>
      </c>
      <c r="W565" s="586">
        <f t="shared" si="355"/>
        <v>399215.68627450976</v>
      </c>
      <c r="X565" s="586">
        <f t="shared" si="356"/>
        <v>598823.5294117647</v>
      </c>
      <c r="Y565" s="592">
        <f t="shared" si="270"/>
        <v>3</v>
      </c>
      <c r="Z565" s="586">
        <f t="shared" si="357"/>
        <v>199607.84313725488</v>
      </c>
      <c r="AA565" s="586">
        <f t="shared" si="358"/>
        <v>598823.52941176458</v>
      </c>
      <c r="AB565" s="586">
        <f t="shared" si="359"/>
        <v>399215.68627450988</v>
      </c>
      <c r="AC565" s="291" t="b">
        <f t="shared" si="360"/>
        <v>1</v>
      </c>
    </row>
    <row r="566" spans="1:29" ht="65.099999999999994" hidden="1" customHeight="1">
      <c r="A566" s="297" t="s">
        <v>1028</v>
      </c>
      <c r="B566" s="430">
        <v>203</v>
      </c>
      <c r="C566" s="613" t="s">
        <v>1111</v>
      </c>
      <c r="D566" s="522" t="s">
        <v>1076</v>
      </c>
      <c r="E566" s="432" t="s">
        <v>1112</v>
      </c>
      <c r="F566" s="433" t="s">
        <v>205</v>
      </c>
      <c r="G566" s="524" t="s">
        <v>188</v>
      </c>
      <c r="H566" s="524" t="s">
        <v>188</v>
      </c>
      <c r="I566" s="599" t="s">
        <v>199</v>
      </c>
      <c r="J566" s="432">
        <v>1</v>
      </c>
      <c r="K566" s="436" t="s">
        <v>1619</v>
      </c>
      <c r="L566" s="614">
        <v>998039.21568627446</v>
      </c>
      <c r="M566" s="433">
        <v>2015</v>
      </c>
      <c r="N566" s="432" t="s">
        <v>186</v>
      </c>
      <c r="O566" s="434">
        <f t="shared" si="361"/>
        <v>998039.21568627446</v>
      </c>
      <c r="P566" s="436" t="s">
        <v>98</v>
      </c>
      <c r="Q566" s="436"/>
      <c r="R566" s="436"/>
      <c r="S566" s="432" t="s">
        <v>1113</v>
      </c>
      <c r="T566" s="167">
        <v>5</v>
      </c>
      <c r="U566" s="167">
        <f t="shared" si="353"/>
        <v>2</v>
      </c>
      <c r="V566" s="586">
        <f t="shared" si="354"/>
        <v>199607.84313725488</v>
      </c>
      <c r="W566" s="586">
        <f t="shared" si="355"/>
        <v>399215.68627450976</v>
      </c>
      <c r="X566" s="586">
        <f t="shared" si="356"/>
        <v>598823.5294117647</v>
      </c>
      <c r="Y566" s="592">
        <f t="shared" si="270"/>
        <v>3</v>
      </c>
      <c r="Z566" s="586">
        <f t="shared" si="357"/>
        <v>199607.84313725488</v>
      </c>
      <c r="AA566" s="586">
        <f t="shared" si="358"/>
        <v>598823.52941176458</v>
      </c>
      <c r="AB566" s="586">
        <f t="shared" si="359"/>
        <v>399215.68627450988</v>
      </c>
      <c r="AC566" s="291" t="b">
        <f t="shared" si="360"/>
        <v>1</v>
      </c>
    </row>
    <row r="567" spans="1:29" ht="65.099999999999994" hidden="1" customHeight="1">
      <c r="A567" s="297" t="s">
        <v>1028</v>
      </c>
      <c r="B567" s="298">
        <v>204</v>
      </c>
      <c r="C567" s="299" t="s">
        <v>1111</v>
      </c>
      <c r="D567" s="300" t="s">
        <v>1076</v>
      </c>
      <c r="E567" s="70" t="s">
        <v>1112</v>
      </c>
      <c r="F567" s="306" t="s">
        <v>205</v>
      </c>
      <c r="G567" s="311" t="s">
        <v>188</v>
      </c>
      <c r="H567" s="311" t="s">
        <v>188</v>
      </c>
      <c r="I567" s="352" t="s">
        <v>199</v>
      </c>
      <c r="J567" s="70">
        <v>1</v>
      </c>
      <c r="K567" s="312" t="s">
        <v>1619</v>
      </c>
      <c r="L567" s="419">
        <v>998039.21568627446</v>
      </c>
      <c r="M567" s="306">
        <v>2015</v>
      </c>
      <c r="N567" s="70" t="s">
        <v>186</v>
      </c>
      <c r="O567" s="422">
        <f t="shared" si="361"/>
        <v>998039.21568627446</v>
      </c>
      <c r="P567" s="312" t="s">
        <v>98</v>
      </c>
      <c r="Q567" s="312"/>
      <c r="R567" s="312"/>
      <c r="S567" s="70" t="s">
        <v>1113</v>
      </c>
      <c r="T567" s="167">
        <v>5</v>
      </c>
      <c r="U567" s="167">
        <f t="shared" si="353"/>
        <v>2</v>
      </c>
      <c r="V567" s="586">
        <f t="shared" si="354"/>
        <v>199607.84313725488</v>
      </c>
      <c r="W567" s="586">
        <f t="shared" si="355"/>
        <v>399215.68627450976</v>
      </c>
      <c r="X567" s="586">
        <f t="shared" si="356"/>
        <v>598823.5294117647</v>
      </c>
      <c r="Y567" s="592">
        <f t="shared" si="270"/>
        <v>3</v>
      </c>
      <c r="Z567" s="586">
        <f t="shared" si="357"/>
        <v>199607.84313725488</v>
      </c>
      <c r="AA567" s="586">
        <f t="shared" si="358"/>
        <v>598823.52941176458</v>
      </c>
      <c r="AB567" s="586">
        <f t="shared" si="359"/>
        <v>399215.68627450988</v>
      </c>
      <c r="AC567" s="291" t="b">
        <f t="shared" si="360"/>
        <v>1</v>
      </c>
    </row>
    <row r="568" spans="1:29" ht="65.099999999999994" hidden="1" customHeight="1">
      <c r="A568" s="297" t="s">
        <v>1028</v>
      </c>
      <c r="B568" s="298">
        <v>205</v>
      </c>
      <c r="C568" s="299" t="s">
        <v>1111</v>
      </c>
      <c r="D568" s="300" t="s">
        <v>1076</v>
      </c>
      <c r="E568" s="70" t="s">
        <v>1112</v>
      </c>
      <c r="F568" s="306" t="s">
        <v>205</v>
      </c>
      <c r="G568" s="311" t="s">
        <v>188</v>
      </c>
      <c r="H568" s="311" t="s">
        <v>188</v>
      </c>
      <c r="I568" s="352" t="s">
        <v>199</v>
      </c>
      <c r="J568" s="70">
        <v>1</v>
      </c>
      <c r="K568" s="312" t="s">
        <v>1619</v>
      </c>
      <c r="L568" s="419">
        <v>998039.21568627446</v>
      </c>
      <c r="M568" s="306">
        <v>2015</v>
      </c>
      <c r="N568" s="70" t="s">
        <v>186</v>
      </c>
      <c r="O568" s="422">
        <f t="shared" si="361"/>
        <v>998039.21568627446</v>
      </c>
      <c r="P568" s="312" t="s">
        <v>98</v>
      </c>
      <c r="Q568" s="312"/>
      <c r="R568" s="312"/>
      <c r="S568" s="70" t="s">
        <v>1113</v>
      </c>
      <c r="T568" s="167">
        <v>5</v>
      </c>
      <c r="U568" s="167">
        <f t="shared" si="353"/>
        <v>2</v>
      </c>
      <c r="V568" s="586">
        <f t="shared" si="354"/>
        <v>199607.84313725488</v>
      </c>
      <c r="W568" s="586">
        <f t="shared" si="355"/>
        <v>399215.68627450976</v>
      </c>
      <c r="X568" s="586">
        <f t="shared" si="356"/>
        <v>598823.5294117647</v>
      </c>
      <c r="Y568" s="592">
        <f t="shared" si="270"/>
        <v>3</v>
      </c>
      <c r="Z568" s="586">
        <f t="shared" si="357"/>
        <v>199607.84313725488</v>
      </c>
      <c r="AA568" s="586">
        <f t="shared" si="358"/>
        <v>598823.52941176458</v>
      </c>
      <c r="AB568" s="586">
        <f t="shared" si="359"/>
        <v>399215.68627450988</v>
      </c>
      <c r="AC568" s="291" t="b">
        <f t="shared" si="360"/>
        <v>1</v>
      </c>
    </row>
    <row r="569" spans="1:29" ht="65.099999999999994" hidden="1" customHeight="1">
      <c r="A569" s="297" t="s">
        <v>1028</v>
      </c>
      <c r="B569" s="298">
        <v>206</v>
      </c>
      <c r="C569" s="299" t="s">
        <v>1111</v>
      </c>
      <c r="D569" s="300" t="s">
        <v>1076</v>
      </c>
      <c r="E569" s="70" t="s">
        <v>1112</v>
      </c>
      <c r="F569" s="306" t="s">
        <v>205</v>
      </c>
      <c r="G569" s="311" t="s">
        <v>188</v>
      </c>
      <c r="H569" s="311" t="s">
        <v>188</v>
      </c>
      <c r="I569" s="352" t="s">
        <v>199</v>
      </c>
      <c r="J569" s="70">
        <v>1</v>
      </c>
      <c r="K569" s="312" t="s">
        <v>1619</v>
      </c>
      <c r="L569" s="419">
        <v>998039.21568627446</v>
      </c>
      <c r="M569" s="306">
        <v>2015</v>
      </c>
      <c r="N569" s="70" t="s">
        <v>186</v>
      </c>
      <c r="O569" s="422">
        <f t="shared" si="361"/>
        <v>998039.21568627446</v>
      </c>
      <c r="P569" s="312" t="s">
        <v>98</v>
      </c>
      <c r="Q569" s="312"/>
      <c r="R569" s="312"/>
      <c r="S569" s="70" t="s">
        <v>1113</v>
      </c>
      <c r="T569" s="167">
        <v>5</v>
      </c>
      <c r="U569" s="167">
        <f t="shared" si="353"/>
        <v>2</v>
      </c>
      <c r="V569" s="586">
        <f t="shared" si="354"/>
        <v>199607.84313725488</v>
      </c>
      <c r="W569" s="586">
        <f t="shared" si="355"/>
        <v>399215.68627450976</v>
      </c>
      <c r="X569" s="586">
        <f t="shared" si="356"/>
        <v>598823.5294117647</v>
      </c>
      <c r="Y569" s="592">
        <f t="shared" si="270"/>
        <v>3</v>
      </c>
      <c r="Z569" s="586">
        <f t="shared" si="357"/>
        <v>199607.84313725488</v>
      </c>
      <c r="AA569" s="586">
        <f t="shared" si="358"/>
        <v>598823.52941176458</v>
      </c>
      <c r="AB569" s="586">
        <f t="shared" si="359"/>
        <v>399215.68627450988</v>
      </c>
      <c r="AC569" s="291" t="b">
        <f t="shared" si="360"/>
        <v>1</v>
      </c>
    </row>
    <row r="570" spans="1:29" ht="65.099999999999994" hidden="1" customHeight="1">
      <c r="A570" s="297" t="s">
        <v>1028</v>
      </c>
      <c r="B570" s="298">
        <v>207</v>
      </c>
      <c r="C570" s="299" t="s">
        <v>1111</v>
      </c>
      <c r="D570" s="300" t="s">
        <v>1076</v>
      </c>
      <c r="E570" s="70" t="s">
        <v>1112</v>
      </c>
      <c r="F570" s="306" t="s">
        <v>205</v>
      </c>
      <c r="G570" s="311" t="s">
        <v>188</v>
      </c>
      <c r="H570" s="311" t="s">
        <v>188</v>
      </c>
      <c r="I570" s="352" t="s">
        <v>199</v>
      </c>
      <c r="J570" s="70">
        <v>1</v>
      </c>
      <c r="K570" s="312" t="s">
        <v>1619</v>
      </c>
      <c r="L570" s="419">
        <v>998039.21568627446</v>
      </c>
      <c r="M570" s="306">
        <v>2015</v>
      </c>
      <c r="N570" s="70" t="s">
        <v>186</v>
      </c>
      <c r="O570" s="422">
        <f t="shared" si="361"/>
        <v>998039.21568627446</v>
      </c>
      <c r="P570" s="312" t="s">
        <v>98</v>
      </c>
      <c r="Q570" s="312"/>
      <c r="R570" s="312"/>
      <c r="S570" s="70" t="s">
        <v>1113</v>
      </c>
      <c r="T570" s="167">
        <v>5</v>
      </c>
      <c r="U570" s="167">
        <f t="shared" si="353"/>
        <v>2</v>
      </c>
      <c r="V570" s="586">
        <f t="shared" si="354"/>
        <v>199607.84313725488</v>
      </c>
      <c r="W570" s="586">
        <f t="shared" si="355"/>
        <v>399215.68627450976</v>
      </c>
      <c r="X570" s="586">
        <f t="shared" si="356"/>
        <v>598823.5294117647</v>
      </c>
      <c r="Y570" s="592">
        <f t="shared" si="270"/>
        <v>3</v>
      </c>
      <c r="Z570" s="586">
        <f t="shared" si="357"/>
        <v>199607.84313725488</v>
      </c>
      <c r="AA570" s="586">
        <f t="shared" si="358"/>
        <v>598823.52941176458</v>
      </c>
      <c r="AB570" s="586">
        <f t="shared" si="359"/>
        <v>399215.68627450988</v>
      </c>
      <c r="AC570" s="291" t="b">
        <f t="shared" si="360"/>
        <v>1</v>
      </c>
    </row>
    <row r="571" spans="1:29" ht="65.099999999999994" hidden="1" customHeight="1">
      <c r="A571" s="297" t="s">
        <v>1028</v>
      </c>
      <c r="B571" s="298">
        <v>208</v>
      </c>
      <c r="C571" s="299" t="s">
        <v>1111</v>
      </c>
      <c r="D571" s="300" t="s">
        <v>1076</v>
      </c>
      <c r="E571" s="70" t="s">
        <v>1112</v>
      </c>
      <c r="F571" s="306" t="s">
        <v>205</v>
      </c>
      <c r="G571" s="311" t="s">
        <v>188</v>
      </c>
      <c r="H571" s="311" t="s">
        <v>188</v>
      </c>
      <c r="I571" s="352" t="s">
        <v>199</v>
      </c>
      <c r="J571" s="70">
        <v>1</v>
      </c>
      <c r="K571" s="312" t="s">
        <v>1619</v>
      </c>
      <c r="L571" s="419">
        <v>998039.21568627446</v>
      </c>
      <c r="M571" s="306">
        <v>2015</v>
      </c>
      <c r="N571" s="70" t="s">
        <v>186</v>
      </c>
      <c r="O571" s="422">
        <f t="shared" si="361"/>
        <v>998039.21568627446</v>
      </c>
      <c r="P571" s="312" t="s">
        <v>98</v>
      </c>
      <c r="Q571" s="312"/>
      <c r="R571" s="312"/>
      <c r="S571" s="70" t="s">
        <v>1113</v>
      </c>
      <c r="T571" s="167">
        <v>5</v>
      </c>
      <c r="U571" s="167">
        <f t="shared" si="353"/>
        <v>2</v>
      </c>
      <c r="V571" s="586">
        <f t="shared" si="354"/>
        <v>199607.84313725488</v>
      </c>
      <c r="W571" s="586">
        <f t="shared" si="355"/>
        <v>399215.68627450976</v>
      </c>
      <c r="X571" s="586">
        <f t="shared" si="356"/>
        <v>598823.5294117647</v>
      </c>
      <c r="Y571" s="592">
        <f t="shared" si="270"/>
        <v>3</v>
      </c>
      <c r="Z571" s="586">
        <f t="shared" si="357"/>
        <v>199607.84313725488</v>
      </c>
      <c r="AA571" s="586">
        <f t="shared" si="358"/>
        <v>598823.52941176458</v>
      </c>
      <c r="AB571" s="586">
        <f t="shared" si="359"/>
        <v>399215.68627450988</v>
      </c>
      <c r="AC571" s="291" t="b">
        <f t="shared" si="360"/>
        <v>1</v>
      </c>
    </row>
    <row r="572" spans="1:29" ht="65.099999999999994" hidden="1" customHeight="1">
      <c r="A572" s="297" t="s">
        <v>1028</v>
      </c>
      <c r="B572" s="298">
        <v>209</v>
      </c>
      <c r="C572" s="299" t="s">
        <v>1111</v>
      </c>
      <c r="D572" s="300" t="s">
        <v>1076</v>
      </c>
      <c r="E572" s="70" t="s">
        <v>1112</v>
      </c>
      <c r="F572" s="306" t="s">
        <v>205</v>
      </c>
      <c r="G572" s="311" t="s">
        <v>188</v>
      </c>
      <c r="H572" s="311" t="s">
        <v>188</v>
      </c>
      <c r="I572" s="352" t="s">
        <v>199</v>
      </c>
      <c r="J572" s="70">
        <v>1</v>
      </c>
      <c r="K572" s="312" t="s">
        <v>1619</v>
      </c>
      <c r="L572" s="419">
        <v>998039.21568627446</v>
      </c>
      <c r="M572" s="306">
        <v>2015</v>
      </c>
      <c r="N572" s="70" t="s">
        <v>186</v>
      </c>
      <c r="O572" s="422">
        <f t="shared" si="361"/>
        <v>998039.21568627446</v>
      </c>
      <c r="P572" s="312" t="s">
        <v>98</v>
      </c>
      <c r="Q572" s="312"/>
      <c r="R572" s="312"/>
      <c r="S572" s="70" t="s">
        <v>1113</v>
      </c>
      <c r="T572" s="167">
        <v>5</v>
      </c>
      <c r="U572" s="167">
        <f t="shared" si="353"/>
        <v>2</v>
      </c>
      <c r="V572" s="586">
        <f t="shared" si="354"/>
        <v>199607.84313725488</v>
      </c>
      <c r="W572" s="586">
        <f t="shared" si="355"/>
        <v>399215.68627450976</v>
      </c>
      <c r="X572" s="586">
        <f t="shared" si="356"/>
        <v>598823.5294117647</v>
      </c>
      <c r="Y572" s="592">
        <f t="shared" si="270"/>
        <v>3</v>
      </c>
      <c r="Z572" s="586">
        <f t="shared" si="357"/>
        <v>199607.84313725488</v>
      </c>
      <c r="AA572" s="586">
        <f t="shared" si="358"/>
        <v>598823.52941176458</v>
      </c>
      <c r="AB572" s="586">
        <f t="shared" si="359"/>
        <v>399215.68627450988</v>
      </c>
      <c r="AC572" s="291" t="b">
        <f t="shared" si="360"/>
        <v>1</v>
      </c>
    </row>
    <row r="573" spans="1:29" ht="65.099999999999994" hidden="1" customHeight="1">
      <c r="A573" s="297" t="s">
        <v>1028</v>
      </c>
      <c r="B573" s="298">
        <v>210</v>
      </c>
      <c r="C573" s="299" t="s">
        <v>1111</v>
      </c>
      <c r="D573" s="300" t="s">
        <v>1076</v>
      </c>
      <c r="E573" s="70" t="s">
        <v>1112</v>
      </c>
      <c r="F573" s="306" t="s">
        <v>205</v>
      </c>
      <c r="G573" s="311" t="s">
        <v>188</v>
      </c>
      <c r="H573" s="311" t="s">
        <v>188</v>
      </c>
      <c r="I573" s="352" t="s">
        <v>199</v>
      </c>
      <c r="J573" s="70">
        <v>1</v>
      </c>
      <c r="K573" s="312" t="s">
        <v>1619</v>
      </c>
      <c r="L573" s="419">
        <v>998039.21568627446</v>
      </c>
      <c r="M573" s="306">
        <v>2015</v>
      </c>
      <c r="N573" s="70" t="s">
        <v>186</v>
      </c>
      <c r="O573" s="422">
        <f t="shared" si="361"/>
        <v>998039.21568627446</v>
      </c>
      <c r="P573" s="312" t="s">
        <v>98</v>
      </c>
      <c r="Q573" s="312"/>
      <c r="R573" s="312"/>
      <c r="S573" s="70" t="s">
        <v>1113</v>
      </c>
      <c r="T573" s="167">
        <v>5</v>
      </c>
      <c r="U573" s="167">
        <f t="shared" si="353"/>
        <v>2</v>
      </c>
      <c r="V573" s="586">
        <f t="shared" si="354"/>
        <v>199607.84313725488</v>
      </c>
      <c r="W573" s="586">
        <f t="shared" si="355"/>
        <v>399215.68627450976</v>
      </c>
      <c r="X573" s="586">
        <f t="shared" si="356"/>
        <v>598823.5294117647</v>
      </c>
      <c r="Y573" s="592">
        <f t="shared" si="270"/>
        <v>3</v>
      </c>
      <c r="Z573" s="586">
        <f t="shared" si="357"/>
        <v>199607.84313725488</v>
      </c>
      <c r="AA573" s="586">
        <f t="shared" si="358"/>
        <v>598823.52941176458</v>
      </c>
      <c r="AB573" s="586">
        <f t="shared" si="359"/>
        <v>399215.68627450988</v>
      </c>
      <c r="AC573" s="291" t="b">
        <f t="shared" si="360"/>
        <v>1</v>
      </c>
    </row>
    <row r="574" spans="1:29" ht="65.099999999999994" hidden="1" customHeight="1">
      <c r="A574" s="297" t="s">
        <v>1028</v>
      </c>
      <c r="B574" s="437">
        <v>211</v>
      </c>
      <c r="C574" s="611" t="s">
        <v>1111</v>
      </c>
      <c r="D574" s="480" t="s">
        <v>1076</v>
      </c>
      <c r="E574" s="363" t="s">
        <v>1112</v>
      </c>
      <c r="F574" s="439" t="s">
        <v>205</v>
      </c>
      <c r="G574" s="533" t="s">
        <v>188</v>
      </c>
      <c r="H574" s="533" t="s">
        <v>188</v>
      </c>
      <c r="I574" s="598" t="s">
        <v>199</v>
      </c>
      <c r="J574" s="363">
        <v>1</v>
      </c>
      <c r="K574" s="442" t="s">
        <v>1619</v>
      </c>
      <c r="L574" s="612">
        <v>998039.21568627446</v>
      </c>
      <c r="M574" s="439">
        <v>2015</v>
      </c>
      <c r="N574" s="363" t="s">
        <v>186</v>
      </c>
      <c r="O574" s="440">
        <f t="shared" si="361"/>
        <v>998039.21568627446</v>
      </c>
      <c r="P574" s="442" t="s">
        <v>98</v>
      </c>
      <c r="Q574" s="442"/>
      <c r="R574" s="442"/>
      <c r="S574" s="363" t="s">
        <v>1113</v>
      </c>
      <c r="T574" s="167">
        <v>5</v>
      </c>
      <c r="U574" s="167">
        <f t="shared" si="353"/>
        <v>2</v>
      </c>
      <c r="V574" s="586">
        <f t="shared" si="354"/>
        <v>199607.84313725488</v>
      </c>
      <c r="W574" s="586">
        <f t="shared" si="355"/>
        <v>399215.68627450976</v>
      </c>
      <c r="X574" s="586">
        <f t="shared" si="356"/>
        <v>598823.5294117647</v>
      </c>
      <c r="Y574" s="592">
        <f t="shared" si="270"/>
        <v>3</v>
      </c>
      <c r="Z574" s="586">
        <f t="shared" si="357"/>
        <v>199607.84313725488</v>
      </c>
      <c r="AA574" s="586">
        <f t="shared" si="358"/>
        <v>598823.52941176458</v>
      </c>
      <c r="AB574" s="586">
        <f t="shared" si="359"/>
        <v>399215.68627450988</v>
      </c>
      <c r="AC574" s="291" t="b">
        <f t="shared" si="360"/>
        <v>1</v>
      </c>
    </row>
    <row r="575" spans="1:29" ht="65.099999999999994" hidden="1" customHeight="1">
      <c r="A575" s="297" t="s">
        <v>1028</v>
      </c>
      <c r="B575" s="430">
        <v>212</v>
      </c>
      <c r="C575" s="613" t="s">
        <v>1111</v>
      </c>
      <c r="D575" s="522" t="s">
        <v>1076</v>
      </c>
      <c r="E575" s="432" t="s">
        <v>1112</v>
      </c>
      <c r="F575" s="433" t="s">
        <v>205</v>
      </c>
      <c r="G575" s="524" t="s">
        <v>188</v>
      </c>
      <c r="H575" s="524" t="s">
        <v>188</v>
      </c>
      <c r="I575" s="599" t="s">
        <v>199</v>
      </c>
      <c r="J575" s="432">
        <v>1</v>
      </c>
      <c r="K575" s="436" t="s">
        <v>1619</v>
      </c>
      <c r="L575" s="614">
        <v>998039.21568627446</v>
      </c>
      <c r="M575" s="433">
        <v>2015</v>
      </c>
      <c r="N575" s="432" t="s">
        <v>186</v>
      </c>
      <c r="O575" s="434">
        <f t="shared" si="361"/>
        <v>998039.21568627446</v>
      </c>
      <c r="P575" s="436" t="s">
        <v>98</v>
      </c>
      <c r="Q575" s="436"/>
      <c r="R575" s="436"/>
      <c r="S575" s="432" t="s">
        <v>1113</v>
      </c>
      <c r="T575" s="167">
        <v>5</v>
      </c>
      <c r="U575" s="167">
        <f t="shared" si="353"/>
        <v>2</v>
      </c>
      <c r="V575" s="586">
        <f t="shared" si="354"/>
        <v>199607.84313725488</v>
      </c>
      <c r="W575" s="586">
        <f t="shared" si="355"/>
        <v>399215.68627450976</v>
      </c>
      <c r="X575" s="586">
        <f t="shared" si="356"/>
        <v>598823.5294117647</v>
      </c>
      <c r="Y575" s="592">
        <f t="shared" si="270"/>
        <v>3</v>
      </c>
      <c r="Z575" s="586">
        <f t="shared" si="357"/>
        <v>199607.84313725488</v>
      </c>
      <c r="AA575" s="586">
        <f t="shared" si="358"/>
        <v>598823.52941176458</v>
      </c>
      <c r="AB575" s="586">
        <f t="shared" si="359"/>
        <v>399215.68627450988</v>
      </c>
      <c r="AC575" s="291" t="b">
        <f t="shared" si="360"/>
        <v>1</v>
      </c>
    </row>
    <row r="576" spans="1:29" ht="65.099999999999994" hidden="1" customHeight="1">
      <c r="A576" s="297" t="s">
        <v>1028</v>
      </c>
      <c r="B576" s="298">
        <v>213</v>
      </c>
      <c r="C576" s="299" t="s">
        <v>1111</v>
      </c>
      <c r="D576" s="300" t="s">
        <v>1076</v>
      </c>
      <c r="E576" s="70" t="s">
        <v>1112</v>
      </c>
      <c r="F576" s="306" t="s">
        <v>205</v>
      </c>
      <c r="G576" s="311" t="s">
        <v>188</v>
      </c>
      <c r="H576" s="311" t="s">
        <v>188</v>
      </c>
      <c r="I576" s="352" t="s">
        <v>199</v>
      </c>
      <c r="J576" s="70">
        <v>1</v>
      </c>
      <c r="K576" s="312" t="s">
        <v>1619</v>
      </c>
      <c r="L576" s="419">
        <v>998039.21568627446</v>
      </c>
      <c r="M576" s="306">
        <v>2015</v>
      </c>
      <c r="N576" s="70" t="s">
        <v>186</v>
      </c>
      <c r="O576" s="422">
        <f t="shared" si="361"/>
        <v>998039.21568627446</v>
      </c>
      <c r="P576" s="312" t="s">
        <v>98</v>
      </c>
      <c r="Q576" s="312"/>
      <c r="R576" s="312"/>
      <c r="S576" s="70" t="s">
        <v>1113</v>
      </c>
      <c r="T576" s="167">
        <v>5</v>
      </c>
      <c r="U576" s="167">
        <f t="shared" si="353"/>
        <v>2</v>
      </c>
      <c r="V576" s="586">
        <f t="shared" si="354"/>
        <v>199607.84313725488</v>
      </c>
      <c r="W576" s="586">
        <f t="shared" si="355"/>
        <v>399215.68627450976</v>
      </c>
      <c r="X576" s="586">
        <f t="shared" si="356"/>
        <v>598823.5294117647</v>
      </c>
      <c r="Y576" s="592">
        <f t="shared" si="270"/>
        <v>3</v>
      </c>
      <c r="Z576" s="586">
        <f t="shared" si="357"/>
        <v>199607.84313725488</v>
      </c>
      <c r="AA576" s="586">
        <f t="shared" si="358"/>
        <v>598823.52941176458</v>
      </c>
      <c r="AB576" s="586">
        <f t="shared" si="359"/>
        <v>399215.68627450988</v>
      </c>
      <c r="AC576" s="291" t="b">
        <f t="shared" si="360"/>
        <v>1</v>
      </c>
    </row>
    <row r="577" spans="1:29" ht="65.099999999999994" hidden="1" customHeight="1">
      <c r="A577" s="297" t="s">
        <v>1028</v>
      </c>
      <c r="B577" s="298">
        <v>214</v>
      </c>
      <c r="C577" s="299" t="s">
        <v>1111</v>
      </c>
      <c r="D577" s="300" t="s">
        <v>1076</v>
      </c>
      <c r="E577" s="70" t="s">
        <v>1112</v>
      </c>
      <c r="F577" s="306" t="s">
        <v>205</v>
      </c>
      <c r="G577" s="311" t="s">
        <v>188</v>
      </c>
      <c r="H577" s="311" t="s">
        <v>188</v>
      </c>
      <c r="I577" s="352" t="s">
        <v>199</v>
      </c>
      <c r="J577" s="70">
        <v>1</v>
      </c>
      <c r="K577" s="312" t="s">
        <v>1619</v>
      </c>
      <c r="L577" s="419">
        <v>998039.21568627446</v>
      </c>
      <c r="M577" s="306">
        <v>2015</v>
      </c>
      <c r="N577" s="70" t="s">
        <v>186</v>
      </c>
      <c r="O577" s="422">
        <f t="shared" si="361"/>
        <v>998039.21568627446</v>
      </c>
      <c r="P577" s="312" t="s">
        <v>98</v>
      </c>
      <c r="Q577" s="312"/>
      <c r="R577" s="312"/>
      <c r="S577" s="70" t="s">
        <v>1113</v>
      </c>
      <c r="T577" s="167">
        <v>5</v>
      </c>
      <c r="U577" s="167">
        <f t="shared" si="353"/>
        <v>2</v>
      </c>
      <c r="V577" s="586">
        <f t="shared" si="354"/>
        <v>199607.84313725488</v>
      </c>
      <c r="W577" s="586">
        <f t="shared" si="355"/>
        <v>399215.68627450976</v>
      </c>
      <c r="X577" s="586">
        <f t="shared" si="356"/>
        <v>598823.5294117647</v>
      </c>
      <c r="Y577" s="592">
        <f t="shared" si="270"/>
        <v>3</v>
      </c>
      <c r="Z577" s="586">
        <f t="shared" si="357"/>
        <v>199607.84313725488</v>
      </c>
      <c r="AA577" s="586">
        <f t="shared" si="358"/>
        <v>598823.52941176458</v>
      </c>
      <c r="AB577" s="586">
        <f t="shared" si="359"/>
        <v>399215.68627450988</v>
      </c>
      <c r="AC577" s="291" t="b">
        <f t="shared" si="360"/>
        <v>1</v>
      </c>
    </row>
    <row r="578" spans="1:29" ht="65.099999999999994" hidden="1" customHeight="1">
      <c r="A578" s="297" t="s">
        <v>1028</v>
      </c>
      <c r="B578" s="298">
        <v>215</v>
      </c>
      <c r="C578" s="299" t="s">
        <v>1111</v>
      </c>
      <c r="D578" s="300" t="s">
        <v>1076</v>
      </c>
      <c r="E578" s="70" t="s">
        <v>1112</v>
      </c>
      <c r="F578" s="306" t="s">
        <v>205</v>
      </c>
      <c r="G578" s="311" t="s">
        <v>188</v>
      </c>
      <c r="H578" s="311" t="s">
        <v>188</v>
      </c>
      <c r="I578" s="352" t="s">
        <v>199</v>
      </c>
      <c r="J578" s="70">
        <v>1</v>
      </c>
      <c r="K578" s="312" t="s">
        <v>1619</v>
      </c>
      <c r="L578" s="419">
        <v>998039.21568627446</v>
      </c>
      <c r="M578" s="306">
        <v>2015</v>
      </c>
      <c r="N578" s="70" t="s">
        <v>186</v>
      </c>
      <c r="O578" s="422">
        <f t="shared" si="361"/>
        <v>998039.21568627446</v>
      </c>
      <c r="P578" s="312" t="s">
        <v>98</v>
      </c>
      <c r="Q578" s="312"/>
      <c r="R578" s="312"/>
      <c r="S578" s="70" t="s">
        <v>1113</v>
      </c>
      <c r="T578" s="167">
        <v>5</v>
      </c>
      <c r="U578" s="167">
        <f t="shared" si="353"/>
        <v>2</v>
      </c>
      <c r="V578" s="586">
        <f t="shared" si="354"/>
        <v>199607.84313725488</v>
      </c>
      <c r="W578" s="586">
        <f t="shared" si="355"/>
        <v>399215.68627450976</v>
      </c>
      <c r="X578" s="586">
        <f t="shared" si="356"/>
        <v>598823.5294117647</v>
      </c>
      <c r="Y578" s="592">
        <f t="shared" si="270"/>
        <v>3</v>
      </c>
      <c r="Z578" s="586">
        <f t="shared" si="357"/>
        <v>199607.84313725488</v>
      </c>
      <c r="AA578" s="586">
        <f t="shared" si="358"/>
        <v>598823.52941176458</v>
      </c>
      <c r="AB578" s="586">
        <f t="shared" si="359"/>
        <v>399215.68627450988</v>
      </c>
      <c r="AC578" s="291" t="b">
        <f t="shared" si="360"/>
        <v>1</v>
      </c>
    </row>
    <row r="579" spans="1:29" ht="65.099999999999994" hidden="1" customHeight="1">
      <c r="A579" s="297" t="s">
        <v>1028</v>
      </c>
      <c r="B579" s="298">
        <v>216</v>
      </c>
      <c r="C579" s="299" t="s">
        <v>1111</v>
      </c>
      <c r="D579" s="300" t="s">
        <v>1076</v>
      </c>
      <c r="E579" s="70" t="s">
        <v>1112</v>
      </c>
      <c r="F579" s="306" t="s">
        <v>205</v>
      </c>
      <c r="G579" s="311" t="s">
        <v>188</v>
      </c>
      <c r="H579" s="311" t="s">
        <v>188</v>
      </c>
      <c r="I579" s="352" t="s">
        <v>199</v>
      </c>
      <c r="J579" s="70">
        <v>1</v>
      </c>
      <c r="K579" s="312" t="s">
        <v>1619</v>
      </c>
      <c r="L579" s="419">
        <v>998039.21568627446</v>
      </c>
      <c r="M579" s="306">
        <v>2015</v>
      </c>
      <c r="N579" s="70" t="s">
        <v>186</v>
      </c>
      <c r="O579" s="422">
        <f t="shared" si="361"/>
        <v>998039.21568627446</v>
      </c>
      <c r="P579" s="312" t="s">
        <v>98</v>
      </c>
      <c r="Q579" s="312"/>
      <c r="R579" s="312"/>
      <c r="S579" s="70" t="s">
        <v>1113</v>
      </c>
      <c r="T579" s="167">
        <v>5</v>
      </c>
      <c r="U579" s="167">
        <f t="shared" si="353"/>
        <v>2</v>
      </c>
      <c r="V579" s="586">
        <f t="shared" si="354"/>
        <v>199607.84313725488</v>
      </c>
      <c r="W579" s="586">
        <f t="shared" si="355"/>
        <v>399215.68627450976</v>
      </c>
      <c r="X579" s="586">
        <f t="shared" si="356"/>
        <v>598823.5294117647</v>
      </c>
      <c r="Y579" s="592">
        <f t="shared" si="270"/>
        <v>3</v>
      </c>
      <c r="Z579" s="586">
        <f t="shared" si="357"/>
        <v>199607.84313725488</v>
      </c>
      <c r="AA579" s="586">
        <f t="shared" si="358"/>
        <v>598823.52941176458</v>
      </c>
      <c r="AB579" s="586">
        <f t="shared" si="359"/>
        <v>399215.68627450988</v>
      </c>
      <c r="AC579" s="291" t="b">
        <f t="shared" si="360"/>
        <v>1</v>
      </c>
    </row>
    <row r="580" spans="1:29" ht="65.099999999999994" hidden="1" customHeight="1">
      <c r="A580" s="297" t="s">
        <v>1028</v>
      </c>
      <c r="B580" s="298">
        <v>217</v>
      </c>
      <c r="C580" s="299" t="s">
        <v>1111</v>
      </c>
      <c r="D580" s="300" t="s">
        <v>1076</v>
      </c>
      <c r="E580" s="70" t="s">
        <v>1112</v>
      </c>
      <c r="F580" s="306" t="s">
        <v>205</v>
      </c>
      <c r="G580" s="311" t="s">
        <v>188</v>
      </c>
      <c r="H580" s="311" t="s">
        <v>188</v>
      </c>
      <c r="I580" s="352" t="s">
        <v>199</v>
      </c>
      <c r="J580" s="70">
        <v>1</v>
      </c>
      <c r="K580" s="312" t="s">
        <v>1619</v>
      </c>
      <c r="L580" s="419">
        <v>998039.21568627446</v>
      </c>
      <c r="M580" s="306">
        <v>2015</v>
      </c>
      <c r="N580" s="70" t="s">
        <v>186</v>
      </c>
      <c r="O580" s="422">
        <f t="shared" si="361"/>
        <v>998039.21568627446</v>
      </c>
      <c r="P580" s="312" t="s">
        <v>98</v>
      </c>
      <c r="Q580" s="312"/>
      <c r="R580" s="312"/>
      <c r="S580" s="70" t="s">
        <v>1113</v>
      </c>
      <c r="T580" s="167">
        <v>5</v>
      </c>
      <c r="U580" s="167">
        <f t="shared" si="353"/>
        <v>2</v>
      </c>
      <c r="V580" s="586">
        <f t="shared" si="354"/>
        <v>199607.84313725488</v>
      </c>
      <c r="W580" s="586">
        <f t="shared" si="355"/>
        <v>399215.68627450976</v>
      </c>
      <c r="X580" s="586">
        <f t="shared" si="356"/>
        <v>598823.5294117647</v>
      </c>
      <c r="Y580" s="592">
        <f t="shared" si="270"/>
        <v>3</v>
      </c>
      <c r="Z580" s="586">
        <f t="shared" si="357"/>
        <v>199607.84313725488</v>
      </c>
      <c r="AA580" s="586">
        <f t="shared" si="358"/>
        <v>598823.52941176458</v>
      </c>
      <c r="AB580" s="586">
        <f t="shared" si="359"/>
        <v>399215.68627450988</v>
      </c>
      <c r="AC580" s="291" t="b">
        <f t="shared" si="360"/>
        <v>1</v>
      </c>
    </row>
    <row r="581" spans="1:29" ht="65.099999999999994" hidden="1" customHeight="1">
      <c r="A581" s="297" t="s">
        <v>1028</v>
      </c>
      <c r="B581" s="298">
        <v>218</v>
      </c>
      <c r="C581" s="299" t="s">
        <v>1111</v>
      </c>
      <c r="D581" s="300" t="s">
        <v>1076</v>
      </c>
      <c r="E581" s="70" t="s">
        <v>1112</v>
      </c>
      <c r="F581" s="306" t="s">
        <v>205</v>
      </c>
      <c r="G581" s="311" t="s">
        <v>188</v>
      </c>
      <c r="H581" s="311" t="s">
        <v>188</v>
      </c>
      <c r="I581" s="352" t="s">
        <v>199</v>
      </c>
      <c r="J581" s="70">
        <v>1</v>
      </c>
      <c r="K581" s="312" t="s">
        <v>1619</v>
      </c>
      <c r="L581" s="419">
        <v>998039.21568627446</v>
      </c>
      <c r="M581" s="306">
        <v>2015</v>
      </c>
      <c r="N581" s="70" t="s">
        <v>186</v>
      </c>
      <c r="O581" s="422">
        <f t="shared" si="361"/>
        <v>998039.21568627446</v>
      </c>
      <c r="P581" s="312" t="s">
        <v>98</v>
      </c>
      <c r="Q581" s="312"/>
      <c r="R581" s="312"/>
      <c r="S581" s="70" t="s">
        <v>1113</v>
      </c>
      <c r="T581" s="167">
        <v>5</v>
      </c>
      <c r="U581" s="167">
        <f t="shared" si="353"/>
        <v>2</v>
      </c>
      <c r="V581" s="586">
        <f t="shared" si="354"/>
        <v>199607.84313725488</v>
      </c>
      <c r="W581" s="586">
        <f t="shared" si="355"/>
        <v>399215.68627450976</v>
      </c>
      <c r="X581" s="586">
        <f t="shared" si="356"/>
        <v>598823.5294117647</v>
      </c>
      <c r="Y581" s="592">
        <f t="shared" si="270"/>
        <v>3</v>
      </c>
      <c r="Z581" s="586">
        <f t="shared" si="357"/>
        <v>199607.84313725488</v>
      </c>
      <c r="AA581" s="586">
        <f t="shared" si="358"/>
        <v>598823.52941176458</v>
      </c>
      <c r="AB581" s="586">
        <f t="shared" si="359"/>
        <v>399215.68627450988</v>
      </c>
      <c r="AC581" s="291" t="b">
        <f t="shared" si="360"/>
        <v>1</v>
      </c>
    </row>
    <row r="582" spans="1:29" ht="65.099999999999994" hidden="1" customHeight="1">
      <c r="A582" s="297" t="s">
        <v>1028</v>
      </c>
      <c r="B582" s="298">
        <v>219</v>
      </c>
      <c r="C582" s="299" t="s">
        <v>1111</v>
      </c>
      <c r="D582" s="300" t="s">
        <v>1076</v>
      </c>
      <c r="E582" s="70" t="s">
        <v>1112</v>
      </c>
      <c r="F582" s="306" t="s">
        <v>205</v>
      </c>
      <c r="G582" s="311" t="s">
        <v>188</v>
      </c>
      <c r="H582" s="311" t="s">
        <v>188</v>
      </c>
      <c r="I582" s="352" t="s">
        <v>199</v>
      </c>
      <c r="J582" s="70">
        <v>1</v>
      </c>
      <c r="K582" s="312" t="s">
        <v>1619</v>
      </c>
      <c r="L582" s="419">
        <v>998039.21568627446</v>
      </c>
      <c r="M582" s="306">
        <v>2015</v>
      </c>
      <c r="N582" s="70" t="s">
        <v>186</v>
      </c>
      <c r="O582" s="422">
        <f t="shared" si="361"/>
        <v>998039.21568627446</v>
      </c>
      <c r="P582" s="312" t="s">
        <v>98</v>
      </c>
      <c r="Q582" s="312"/>
      <c r="R582" s="312"/>
      <c r="S582" s="70" t="s">
        <v>1113</v>
      </c>
      <c r="T582" s="167">
        <v>5</v>
      </c>
      <c r="U582" s="167">
        <f t="shared" si="353"/>
        <v>2</v>
      </c>
      <c r="V582" s="586">
        <f t="shared" si="354"/>
        <v>199607.84313725488</v>
      </c>
      <c r="W582" s="586">
        <f t="shared" si="355"/>
        <v>399215.68627450976</v>
      </c>
      <c r="X582" s="586">
        <f t="shared" si="356"/>
        <v>598823.5294117647</v>
      </c>
      <c r="Y582" s="592">
        <f t="shared" si="270"/>
        <v>3</v>
      </c>
      <c r="Z582" s="586">
        <f t="shared" si="357"/>
        <v>199607.84313725488</v>
      </c>
      <c r="AA582" s="586">
        <f t="shared" si="358"/>
        <v>598823.52941176458</v>
      </c>
      <c r="AB582" s="586">
        <f t="shared" si="359"/>
        <v>399215.68627450988</v>
      </c>
      <c r="AC582" s="291" t="b">
        <f t="shared" si="360"/>
        <v>1</v>
      </c>
    </row>
    <row r="583" spans="1:29" ht="65.099999999999994" hidden="1" customHeight="1">
      <c r="A583" s="297" t="s">
        <v>1028</v>
      </c>
      <c r="B583" s="437">
        <v>220</v>
      </c>
      <c r="C583" s="611" t="s">
        <v>1114</v>
      </c>
      <c r="D583" s="480" t="s">
        <v>1115</v>
      </c>
      <c r="E583" s="363" t="s">
        <v>1116</v>
      </c>
      <c r="F583" s="439" t="s">
        <v>198</v>
      </c>
      <c r="G583" s="533" t="s">
        <v>188</v>
      </c>
      <c r="H583" s="447" t="s">
        <v>1117</v>
      </c>
      <c r="I583" s="598" t="s">
        <v>196</v>
      </c>
      <c r="J583" s="363">
        <v>1</v>
      </c>
      <c r="K583" s="442" t="s">
        <v>1619</v>
      </c>
      <c r="L583" s="612">
        <v>4991428.5714285718</v>
      </c>
      <c r="M583" s="439">
        <v>2015</v>
      </c>
      <c r="N583" s="363" t="s">
        <v>186</v>
      </c>
      <c r="O583" s="440">
        <f t="shared" si="361"/>
        <v>4991428.5714285718</v>
      </c>
      <c r="P583" s="442" t="s">
        <v>98</v>
      </c>
      <c r="Q583" s="442"/>
      <c r="R583" s="442"/>
      <c r="S583" s="363" t="s">
        <v>1118</v>
      </c>
      <c r="T583" s="167">
        <v>5</v>
      </c>
      <c r="U583" s="167">
        <f t="shared" si="269"/>
        <v>2</v>
      </c>
      <c r="V583" s="586">
        <f t="shared" si="78"/>
        <v>998285.71428571432</v>
      </c>
      <c r="W583" s="586">
        <f t="shared" si="79"/>
        <v>1996571.4285714286</v>
      </c>
      <c r="X583" s="586">
        <f t="shared" si="80"/>
        <v>2994857.1428571432</v>
      </c>
      <c r="Y583" s="592">
        <f t="shared" si="270"/>
        <v>3</v>
      </c>
      <c r="Z583" s="586">
        <f t="shared" si="82"/>
        <v>998285.71428571432</v>
      </c>
      <c r="AA583" s="586">
        <f t="shared" si="83"/>
        <v>2994857.1428571427</v>
      </c>
      <c r="AB583" s="586">
        <f t="shared" si="84"/>
        <v>1996571.4285714291</v>
      </c>
      <c r="AC583" s="291" t="b">
        <f t="shared" si="218"/>
        <v>1</v>
      </c>
    </row>
    <row r="584" spans="1:29" ht="65.099999999999994" hidden="1" customHeight="1">
      <c r="A584" s="297" t="s">
        <v>1028</v>
      </c>
      <c r="B584" s="430">
        <v>221</v>
      </c>
      <c r="C584" s="613" t="s">
        <v>1114</v>
      </c>
      <c r="D584" s="522" t="s">
        <v>1115</v>
      </c>
      <c r="E584" s="432" t="s">
        <v>1116</v>
      </c>
      <c r="F584" s="433" t="s">
        <v>198</v>
      </c>
      <c r="G584" s="524" t="s">
        <v>188</v>
      </c>
      <c r="H584" s="443" t="s">
        <v>1117</v>
      </c>
      <c r="I584" s="599" t="s">
        <v>196</v>
      </c>
      <c r="J584" s="432">
        <v>1</v>
      </c>
      <c r="K584" s="436" t="s">
        <v>1619</v>
      </c>
      <c r="L584" s="614">
        <v>4991428.5714285718</v>
      </c>
      <c r="M584" s="433">
        <v>2015</v>
      </c>
      <c r="N584" s="432" t="s">
        <v>186</v>
      </c>
      <c r="O584" s="434">
        <f t="shared" si="361"/>
        <v>4991428.5714285718</v>
      </c>
      <c r="P584" s="436" t="s">
        <v>98</v>
      </c>
      <c r="Q584" s="436"/>
      <c r="R584" s="436"/>
      <c r="S584" s="432" t="s">
        <v>1118</v>
      </c>
      <c r="T584" s="167">
        <v>5</v>
      </c>
      <c r="U584" s="167">
        <f t="shared" ref="U584:U617" si="362">2016-M584+1</f>
        <v>2</v>
      </c>
      <c r="V584" s="586">
        <f t="shared" ref="V584:V617" si="363">O584/T584</f>
        <v>998285.71428571432</v>
      </c>
      <c r="W584" s="586">
        <f t="shared" ref="W584:W617" si="364">U584*V584</f>
        <v>1996571.4285714286</v>
      </c>
      <c r="X584" s="586">
        <f t="shared" ref="X584:X617" si="365">O584-W584</f>
        <v>2994857.1428571432</v>
      </c>
      <c r="Y584" s="592">
        <f t="shared" si="270"/>
        <v>3</v>
      </c>
      <c r="Z584" s="586">
        <f t="shared" ref="Z584:Z617" si="366">O584/T584</f>
        <v>998285.71428571432</v>
      </c>
      <c r="AA584" s="586">
        <f t="shared" ref="AA584:AA617" si="367">Y584*Z584</f>
        <v>2994857.1428571427</v>
      </c>
      <c r="AB584" s="586">
        <f t="shared" ref="AB584:AB617" si="368">O584-AA584</f>
        <v>1996571.4285714291</v>
      </c>
      <c r="AC584" s="291" t="b">
        <f t="shared" ref="AC584:AC617" si="369">AA584+AB584=O584</f>
        <v>1</v>
      </c>
    </row>
    <row r="585" spans="1:29" ht="65.099999999999994" hidden="1" customHeight="1">
      <c r="A585" s="297" t="s">
        <v>1028</v>
      </c>
      <c r="B585" s="298">
        <v>222</v>
      </c>
      <c r="C585" s="299" t="s">
        <v>1114</v>
      </c>
      <c r="D585" s="300" t="s">
        <v>1115</v>
      </c>
      <c r="E585" s="70" t="s">
        <v>1116</v>
      </c>
      <c r="F585" s="306" t="s">
        <v>198</v>
      </c>
      <c r="G585" s="311" t="s">
        <v>188</v>
      </c>
      <c r="H585" s="349" t="s">
        <v>1117</v>
      </c>
      <c r="I585" s="352" t="s">
        <v>196</v>
      </c>
      <c r="J585" s="70">
        <v>1</v>
      </c>
      <c r="K585" s="312" t="s">
        <v>1619</v>
      </c>
      <c r="L585" s="419">
        <v>4991428.5714285718</v>
      </c>
      <c r="M585" s="306">
        <v>2015</v>
      </c>
      <c r="N585" s="70" t="s">
        <v>186</v>
      </c>
      <c r="O585" s="422">
        <f t="shared" si="361"/>
        <v>4991428.5714285718</v>
      </c>
      <c r="P585" s="312" t="s">
        <v>98</v>
      </c>
      <c r="Q585" s="312"/>
      <c r="R585" s="312"/>
      <c r="S585" s="70" t="s">
        <v>1118</v>
      </c>
      <c r="T585" s="167">
        <v>5</v>
      </c>
      <c r="U585" s="167">
        <f t="shared" si="362"/>
        <v>2</v>
      </c>
      <c r="V585" s="586">
        <f t="shared" si="363"/>
        <v>998285.71428571432</v>
      </c>
      <c r="W585" s="586">
        <f t="shared" si="364"/>
        <v>1996571.4285714286</v>
      </c>
      <c r="X585" s="586">
        <f t="shared" si="365"/>
        <v>2994857.1428571432</v>
      </c>
      <c r="Y585" s="592">
        <f t="shared" ref="Y585:Y617" si="370">2017-M585+1</f>
        <v>3</v>
      </c>
      <c r="Z585" s="586">
        <f t="shared" si="366"/>
        <v>998285.71428571432</v>
      </c>
      <c r="AA585" s="586">
        <f t="shared" si="367"/>
        <v>2994857.1428571427</v>
      </c>
      <c r="AB585" s="586">
        <f t="shared" si="368"/>
        <v>1996571.4285714291</v>
      </c>
      <c r="AC585" s="291" t="b">
        <f t="shared" si="369"/>
        <v>1</v>
      </c>
    </row>
    <row r="586" spans="1:29" ht="65.099999999999994" hidden="1" customHeight="1">
      <c r="A586" s="297" t="s">
        <v>1028</v>
      </c>
      <c r="B586" s="298">
        <v>223</v>
      </c>
      <c r="C586" s="299" t="s">
        <v>1114</v>
      </c>
      <c r="D586" s="300" t="s">
        <v>1115</v>
      </c>
      <c r="E586" s="70" t="s">
        <v>1116</v>
      </c>
      <c r="F586" s="306" t="s">
        <v>198</v>
      </c>
      <c r="G586" s="311" t="s">
        <v>188</v>
      </c>
      <c r="H586" s="349" t="s">
        <v>1117</v>
      </c>
      <c r="I586" s="352" t="s">
        <v>196</v>
      </c>
      <c r="J586" s="70">
        <v>1</v>
      </c>
      <c r="K586" s="312" t="s">
        <v>1619</v>
      </c>
      <c r="L586" s="419">
        <v>4991428.5714285718</v>
      </c>
      <c r="M586" s="306">
        <v>2015</v>
      </c>
      <c r="N586" s="70" t="s">
        <v>186</v>
      </c>
      <c r="O586" s="422">
        <f t="shared" si="361"/>
        <v>4991428.5714285718</v>
      </c>
      <c r="P586" s="312" t="s">
        <v>98</v>
      </c>
      <c r="Q586" s="312"/>
      <c r="R586" s="312"/>
      <c r="S586" s="70" t="s">
        <v>1118</v>
      </c>
      <c r="T586" s="167">
        <v>5</v>
      </c>
      <c r="U586" s="167">
        <f t="shared" si="362"/>
        <v>2</v>
      </c>
      <c r="V586" s="586">
        <f t="shared" si="363"/>
        <v>998285.71428571432</v>
      </c>
      <c r="W586" s="586">
        <f t="shared" si="364"/>
        <v>1996571.4285714286</v>
      </c>
      <c r="X586" s="586">
        <f t="shared" si="365"/>
        <v>2994857.1428571432</v>
      </c>
      <c r="Y586" s="592">
        <f t="shared" si="370"/>
        <v>3</v>
      </c>
      <c r="Z586" s="586">
        <f t="shared" si="366"/>
        <v>998285.71428571432</v>
      </c>
      <c r="AA586" s="586">
        <f t="shared" si="367"/>
        <v>2994857.1428571427</v>
      </c>
      <c r="AB586" s="586">
        <f t="shared" si="368"/>
        <v>1996571.4285714291</v>
      </c>
      <c r="AC586" s="291" t="b">
        <f t="shared" si="369"/>
        <v>1</v>
      </c>
    </row>
    <row r="587" spans="1:29" ht="65.099999999999994" hidden="1" customHeight="1">
      <c r="A587" s="297" t="s">
        <v>1028</v>
      </c>
      <c r="B587" s="298">
        <v>224</v>
      </c>
      <c r="C587" s="299" t="s">
        <v>1114</v>
      </c>
      <c r="D587" s="300" t="s">
        <v>1115</v>
      </c>
      <c r="E587" s="70" t="s">
        <v>1116</v>
      </c>
      <c r="F587" s="306" t="s">
        <v>198</v>
      </c>
      <c r="G587" s="311" t="s">
        <v>188</v>
      </c>
      <c r="H587" s="349" t="s">
        <v>1117</v>
      </c>
      <c r="I587" s="352" t="s">
        <v>196</v>
      </c>
      <c r="J587" s="70">
        <v>1</v>
      </c>
      <c r="K587" s="312" t="s">
        <v>1619</v>
      </c>
      <c r="L587" s="419">
        <v>4991428.5714285718</v>
      </c>
      <c r="M587" s="306">
        <v>2015</v>
      </c>
      <c r="N587" s="70" t="s">
        <v>186</v>
      </c>
      <c r="O587" s="422">
        <f t="shared" si="361"/>
        <v>4991428.5714285718</v>
      </c>
      <c r="P587" s="312" t="s">
        <v>98</v>
      </c>
      <c r="Q587" s="312"/>
      <c r="R587" s="312"/>
      <c r="S587" s="70" t="s">
        <v>1118</v>
      </c>
      <c r="T587" s="167">
        <v>5</v>
      </c>
      <c r="U587" s="167">
        <f t="shared" si="362"/>
        <v>2</v>
      </c>
      <c r="V587" s="586">
        <f t="shared" si="363"/>
        <v>998285.71428571432</v>
      </c>
      <c r="W587" s="586">
        <f t="shared" si="364"/>
        <v>1996571.4285714286</v>
      </c>
      <c r="X587" s="586">
        <f t="shared" si="365"/>
        <v>2994857.1428571432</v>
      </c>
      <c r="Y587" s="592">
        <f t="shared" si="370"/>
        <v>3</v>
      </c>
      <c r="Z587" s="586">
        <f t="shared" si="366"/>
        <v>998285.71428571432</v>
      </c>
      <c r="AA587" s="586">
        <f t="shared" si="367"/>
        <v>2994857.1428571427</v>
      </c>
      <c r="AB587" s="586">
        <f t="shared" si="368"/>
        <v>1996571.4285714291</v>
      </c>
      <c r="AC587" s="291" t="b">
        <f t="shared" si="369"/>
        <v>1</v>
      </c>
    </row>
    <row r="588" spans="1:29" ht="65.099999999999994" hidden="1" customHeight="1">
      <c r="A588" s="297" t="s">
        <v>1028</v>
      </c>
      <c r="B588" s="298">
        <v>225</v>
      </c>
      <c r="C588" s="299" t="s">
        <v>1114</v>
      </c>
      <c r="D588" s="300" t="s">
        <v>1115</v>
      </c>
      <c r="E588" s="70" t="s">
        <v>1116</v>
      </c>
      <c r="F588" s="306" t="s">
        <v>198</v>
      </c>
      <c r="G588" s="311" t="s">
        <v>188</v>
      </c>
      <c r="H588" s="349" t="s">
        <v>1117</v>
      </c>
      <c r="I588" s="352" t="s">
        <v>196</v>
      </c>
      <c r="J588" s="70">
        <v>1</v>
      </c>
      <c r="K588" s="312" t="s">
        <v>1619</v>
      </c>
      <c r="L588" s="419">
        <v>4991428.5714285718</v>
      </c>
      <c r="M588" s="306">
        <v>2015</v>
      </c>
      <c r="N588" s="70" t="s">
        <v>186</v>
      </c>
      <c r="O588" s="422">
        <f t="shared" si="361"/>
        <v>4991428.5714285718</v>
      </c>
      <c r="P588" s="312" t="s">
        <v>98</v>
      </c>
      <c r="Q588" s="312"/>
      <c r="R588" s="312"/>
      <c r="S588" s="70" t="s">
        <v>1118</v>
      </c>
      <c r="T588" s="167">
        <v>5</v>
      </c>
      <c r="U588" s="167">
        <f t="shared" si="362"/>
        <v>2</v>
      </c>
      <c r="V588" s="586">
        <f t="shared" si="363"/>
        <v>998285.71428571432</v>
      </c>
      <c r="W588" s="586">
        <f t="shared" si="364"/>
        <v>1996571.4285714286</v>
      </c>
      <c r="X588" s="586">
        <f t="shared" si="365"/>
        <v>2994857.1428571432</v>
      </c>
      <c r="Y588" s="592">
        <f t="shared" si="370"/>
        <v>3</v>
      </c>
      <c r="Z588" s="586">
        <f t="shared" si="366"/>
        <v>998285.71428571432</v>
      </c>
      <c r="AA588" s="586">
        <f t="shared" si="367"/>
        <v>2994857.1428571427</v>
      </c>
      <c r="AB588" s="586">
        <f t="shared" si="368"/>
        <v>1996571.4285714291</v>
      </c>
      <c r="AC588" s="291" t="b">
        <f t="shared" si="369"/>
        <v>1</v>
      </c>
    </row>
    <row r="589" spans="1:29" ht="65.099999999999994" hidden="1" customHeight="1">
      <c r="A589" s="297" t="s">
        <v>1028</v>
      </c>
      <c r="B589" s="298">
        <v>226</v>
      </c>
      <c r="C589" s="299" t="s">
        <v>1114</v>
      </c>
      <c r="D589" s="300" t="s">
        <v>1115</v>
      </c>
      <c r="E589" s="70" t="s">
        <v>1116</v>
      </c>
      <c r="F589" s="306" t="s">
        <v>198</v>
      </c>
      <c r="G589" s="311" t="s">
        <v>188</v>
      </c>
      <c r="H589" s="349" t="s">
        <v>1117</v>
      </c>
      <c r="I589" s="352" t="s">
        <v>196</v>
      </c>
      <c r="J589" s="70">
        <v>1</v>
      </c>
      <c r="K589" s="312" t="s">
        <v>1619</v>
      </c>
      <c r="L589" s="419">
        <v>4991428.5714285718</v>
      </c>
      <c r="M589" s="306">
        <v>2015</v>
      </c>
      <c r="N589" s="70" t="s">
        <v>186</v>
      </c>
      <c r="O589" s="422">
        <f t="shared" si="361"/>
        <v>4991428.5714285718</v>
      </c>
      <c r="P589" s="312" t="s">
        <v>98</v>
      </c>
      <c r="Q589" s="312"/>
      <c r="R589" s="312"/>
      <c r="S589" s="70" t="s">
        <v>1118</v>
      </c>
      <c r="T589" s="167">
        <v>5</v>
      </c>
      <c r="U589" s="167">
        <f t="shared" si="362"/>
        <v>2</v>
      </c>
      <c r="V589" s="586">
        <f t="shared" si="363"/>
        <v>998285.71428571432</v>
      </c>
      <c r="W589" s="586">
        <f t="shared" si="364"/>
        <v>1996571.4285714286</v>
      </c>
      <c r="X589" s="586">
        <f t="shared" si="365"/>
        <v>2994857.1428571432</v>
      </c>
      <c r="Y589" s="592">
        <f t="shared" si="370"/>
        <v>3</v>
      </c>
      <c r="Z589" s="586">
        <f t="shared" si="366"/>
        <v>998285.71428571432</v>
      </c>
      <c r="AA589" s="586">
        <f t="shared" si="367"/>
        <v>2994857.1428571427</v>
      </c>
      <c r="AB589" s="586">
        <f t="shared" si="368"/>
        <v>1996571.4285714291</v>
      </c>
      <c r="AC589" s="291" t="b">
        <f t="shared" si="369"/>
        <v>1</v>
      </c>
    </row>
    <row r="590" spans="1:29" ht="65.099999999999994" hidden="1" customHeight="1">
      <c r="A590" s="297" t="s">
        <v>1028</v>
      </c>
      <c r="B590" s="298">
        <v>227</v>
      </c>
      <c r="C590" s="299" t="s">
        <v>1114</v>
      </c>
      <c r="D590" s="300" t="s">
        <v>1115</v>
      </c>
      <c r="E590" s="70" t="s">
        <v>1116</v>
      </c>
      <c r="F590" s="306" t="s">
        <v>198</v>
      </c>
      <c r="G590" s="311" t="s">
        <v>188</v>
      </c>
      <c r="H590" s="349" t="s">
        <v>1117</v>
      </c>
      <c r="I590" s="352" t="s">
        <v>196</v>
      </c>
      <c r="J590" s="70">
        <v>1</v>
      </c>
      <c r="K590" s="312" t="s">
        <v>1619</v>
      </c>
      <c r="L590" s="419">
        <v>4991428.5714285718</v>
      </c>
      <c r="M590" s="306">
        <v>2015</v>
      </c>
      <c r="N590" s="70" t="s">
        <v>186</v>
      </c>
      <c r="O590" s="422">
        <f t="shared" si="361"/>
        <v>4991428.5714285718</v>
      </c>
      <c r="P590" s="312" t="s">
        <v>98</v>
      </c>
      <c r="Q590" s="312"/>
      <c r="R590" s="312"/>
      <c r="S590" s="70" t="s">
        <v>1118</v>
      </c>
      <c r="T590" s="167">
        <v>5</v>
      </c>
      <c r="U590" s="167">
        <f t="shared" si="362"/>
        <v>2</v>
      </c>
      <c r="V590" s="586">
        <f t="shared" si="363"/>
        <v>998285.71428571432</v>
      </c>
      <c r="W590" s="586">
        <f t="shared" si="364"/>
        <v>1996571.4285714286</v>
      </c>
      <c r="X590" s="586">
        <f t="shared" si="365"/>
        <v>2994857.1428571432</v>
      </c>
      <c r="Y590" s="592">
        <f t="shared" si="370"/>
        <v>3</v>
      </c>
      <c r="Z590" s="586">
        <f t="shared" si="366"/>
        <v>998285.71428571432</v>
      </c>
      <c r="AA590" s="586">
        <f t="shared" si="367"/>
        <v>2994857.1428571427</v>
      </c>
      <c r="AB590" s="586">
        <f t="shared" si="368"/>
        <v>1996571.4285714291</v>
      </c>
      <c r="AC590" s="291" t="b">
        <f t="shared" si="369"/>
        <v>1</v>
      </c>
    </row>
    <row r="591" spans="1:29" ht="65.099999999999994" hidden="1" customHeight="1">
      <c r="A591" s="297" t="s">
        <v>1028</v>
      </c>
      <c r="B591" s="298">
        <v>228</v>
      </c>
      <c r="C591" s="299" t="s">
        <v>1114</v>
      </c>
      <c r="D591" s="300" t="s">
        <v>1115</v>
      </c>
      <c r="E591" s="70" t="s">
        <v>1116</v>
      </c>
      <c r="F591" s="306" t="s">
        <v>198</v>
      </c>
      <c r="G591" s="311" t="s">
        <v>188</v>
      </c>
      <c r="H591" s="349" t="s">
        <v>1117</v>
      </c>
      <c r="I591" s="352" t="s">
        <v>196</v>
      </c>
      <c r="J591" s="70">
        <v>1</v>
      </c>
      <c r="K591" s="312" t="s">
        <v>1619</v>
      </c>
      <c r="L591" s="419">
        <v>4991428.5714285718</v>
      </c>
      <c r="M591" s="306">
        <v>2015</v>
      </c>
      <c r="N591" s="70" t="s">
        <v>186</v>
      </c>
      <c r="O591" s="422">
        <f t="shared" si="361"/>
        <v>4991428.5714285718</v>
      </c>
      <c r="P591" s="312" t="s">
        <v>98</v>
      </c>
      <c r="Q591" s="312"/>
      <c r="R591" s="312"/>
      <c r="S591" s="70" t="s">
        <v>1118</v>
      </c>
      <c r="T591" s="167">
        <v>5</v>
      </c>
      <c r="U591" s="167">
        <f t="shared" si="362"/>
        <v>2</v>
      </c>
      <c r="V591" s="586">
        <f t="shared" si="363"/>
        <v>998285.71428571432</v>
      </c>
      <c r="W591" s="586">
        <f t="shared" si="364"/>
        <v>1996571.4285714286</v>
      </c>
      <c r="X591" s="586">
        <f t="shared" si="365"/>
        <v>2994857.1428571432</v>
      </c>
      <c r="Y591" s="592">
        <f t="shared" si="370"/>
        <v>3</v>
      </c>
      <c r="Z591" s="586">
        <f t="shared" si="366"/>
        <v>998285.71428571432</v>
      </c>
      <c r="AA591" s="586">
        <f t="shared" si="367"/>
        <v>2994857.1428571427</v>
      </c>
      <c r="AB591" s="586">
        <f t="shared" si="368"/>
        <v>1996571.4285714291</v>
      </c>
      <c r="AC591" s="291" t="b">
        <f t="shared" si="369"/>
        <v>1</v>
      </c>
    </row>
    <row r="592" spans="1:29" ht="65.099999999999994" hidden="1" customHeight="1">
      <c r="A592" s="297" t="s">
        <v>1028</v>
      </c>
      <c r="B592" s="437">
        <v>229</v>
      </c>
      <c r="C592" s="611" t="s">
        <v>1114</v>
      </c>
      <c r="D592" s="480" t="s">
        <v>1115</v>
      </c>
      <c r="E592" s="363" t="s">
        <v>1116</v>
      </c>
      <c r="F592" s="439" t="s">
        <v>198</v>
      </c>
      <c r="G592" s="533" t="s">
        <v>188</v>
      </c>
      <c r="H592" s="447" t="s">
        <v>1117</v>
      </c>
      <c r="I592" s="598" t="s">
        <v>196</v>
      </c>
      <c r="J592" s="363">
        <v>1</v>
      </c>
      <c r="K592" s="442" t="s">
        <v>1619</v>
      </c>
      <c r="L592" s="612">
        <v>4991428.5714285718</v>
      </c>
      <c r="M592" s="439">
        <v>2015</v>
      </c>
      <c r="N592" s="363" t="s">
        <v>186</v>
      </c>
      <c r="O592" s="440">
        <f t="shared" si="361"/>
        <v>4991428.5714285718</v>
      </c>
      <c r="P592" s="442" t="s">
        <v>98</v>
      </c>
      <c r="Q592" s="442"/>
      <c r="R592" s="442"/>
      <c r="S592" s="363" t="s">
        <v>1118</v>
      </c>
      <c r="T592" s="167">
        <v>5</v>
      </c>
      <c r="U592" s="167">
        <f t="shared" si="362"/>
        <v>2</v>
      </c>
      <c r="V592" s="586">
        <f t="shared" si="363"/>
        <v>998285.71428571432</v>
      </c>
      <c r="W592" s="586">
        <f t="shared" si="364"/>
        <v>1996571.4285714286</v>
      </c>
      <c r="X592" s="586">
        <f t="shared" si="365"/>
        <v>2994857.1428571432</v>
      </c>
      <c r="Y592" s="592">
        <f t="shared" si="370"/>
        <v>3</v>
      </c>
      <c r="Z592" s="586">
        <f t="shared" si="366"/>
        <v>998285.71428571432</v>
      </c>
      <c r="AA592" s="586">
        <f t="shared" si="367"/>
        <v>2994857.1428571427</v>
      </c>
      <c r="AB592" s="586">
        <f t="shared" si="368"/>
        <v>1996571.4285714291</v>
      </c>
      <c r="AC592" s="291" t="b">
        <f t="shared" si="369"/>
        <v>1</v>
      </c>
    </row>
    <row r="593" spans="1:29" ht="65.099999999999994" hidden="1" customHeight="1">
      <c r="A593" s="297" t="s">
        <v>1028</v>
      </c>
      <c r="B593" s="430">
        <v>230</v>
      </c>
      <c r="C593" s="613" t="s">
        <v>1114</v>
      </c>
      <c r="D593" s="522" t="s">
        <v>1115</v>
      </c>
      <c r="E593" s="432" t="s">
        <v>1116</v>
      </c>
      <c r="F593" s="433" t="s">
        <v>198</v>
      </c>
      <c r="G593" s="524" t="s">
        <v>188</v>
      </c>
      <c r="H593" s="443" t="s">
        <v>1117</v>
      </c>
      <c r="I593" s="599" t="s">
        <v>196</v>
      </c>
      <c r="J593" s="432">
        <v>1</v>
      </c>
      <c r="K593" s="436" t="s">
        <v>1619</v>
      </c>
      <c r="L593" s="614">
        <v>4991428.5714285718</v>
      </c>
      <c r="M593" s="433">
        <v>2015</v>
      </c>
      <c r="N593" s="432" t="s">
        <v>186</v>
      </c>
      <c r="O593" s="434">
        <f t="shared" si="361"/>
        <v>4991428.5714285718</v>
      </c>
      <c r="P593" s="436" t="s">
        <v>98</v>
      </c>
      <c r="Q593" s="436"/>
      <c r="R593" s="436"/>
      <c r="S593" s="432" t="s">
        <v>1118</v>
      </c>
      <c r="T593" s="167">
        <v>5</v>
      </c>
      <c r="U593" s="167">
        <f t="shared" si="362"/>
        <v>2</v>
      </c>
      <c r="V593" s="586">
        <f t="shared" si="363"/>
        <v>998285.71428571432</v>
      </c>
      <c r="W593" s="586">
        <f t="shared" si="364"/>
        <v>1996571.4285714286</v>
      </c>
      <c r="X593" s="586">
        <f t="shared" si="365"/>
        <v>2994857.1428571432</v>
      </c>
      <c r="Y593" s="592">
        <f t="shared" si="370"/>
        <v>3</v>
      </c>
      <c r="Z593" s="586">
        <f t="shared" si="366"/>
        <v>998285.71428571432</v>
      </c>
      <c r="AA593" s="586">
        <f t="shared" si="367"/>
        <v>2994857.1428571427</v>
      </c>
      <c r="AB593" s="586">
        <f t="shared" si="368"/>
        <v>1996571.4285714291</v>
      </c>
      <c r="AC593" s="291" t="b">
        <f t="shared" si="369"/>
        <v>1</v>
      </c>
    </row>
    <row r="594" spans="1:29" ht="65.099999999999994" hidden="1" customHeight="1">
      <c r="A594" s="297" t="s">
        <v>1028</v>
      </c>
      <c r="B594" s="298">
        <v>231</v>
      </c>
      <c r="C594" s="299" t="s">
        <v>1114</v>
      </c>
      <c r="D594" s="300" t="s">
        <v>1115</v>
      </c>
      <c r="E594" s="70" t="s">
        <v>1116</v>
      </c>
      <c r="F594" s="306" t="s">
        <v>198</v>
      </c>
      <c r="G594" s="311" t="s">
        <v>188</v>
      </c>
      <c r="H594" s="349" t="s">
        <v>1117</v>
      </c>
      <c r="I594" s="352" t="s">
        <v>196</v>
      </c>
      <c r="J594" s="70">
        <v>1</v>
      </c>
      <c r="K594" s="312" t="s">
        <v>1619</v>
      </c>
      <c r="L594" s="419">
        <v>4991428.5714285718</v>
      </c>
      <c r="M594" s="306">
        <v>2015</v>
      </c>
      <c r="N594" s="70" t="s">
        <v>186</v>
      </c>
      <c r="O594" s="422">
        <f t="shared" si="361"/>
        <v>4991428.5714285718</v>
      </c>
      <c r="P594" s="312" t="s">
        <v>98</v>
      </c>
      <c r="Q594" s="312"/>
      <c r="R594" s="312"/>
      <c r="S594" s="70" t="s">
        <v>1118</v>
      </c>
      <c r="T594" s="167">
        <v>5</v>
      </c>
      <c r="U594" s="167">
        <f t="shared" si="362"/>
        <v>2</v>
      </c>
      <c r="V594" s="586">
        <f t="shared" si="363"/>
        <v>998285.71428571432</v>
      </c>
      <c r="W594" s="586">
        <f t="shared" si="364"/>
        <v>1996571.4285714286</v>
      </c>
      <c r="X594" s="586">
        <f t="shared" si="365"/>
        <v>2994857.1428571432</v>
      </c>
      <c r="Y594" s="592">
        <f t="shared" si="370"/>
        <v>3</v>
      </c>
      <c r="Z594" s="586">
        <f t="shared" si="366"/>
        <v>998285.71428571432</v>
      </c>
      <c r="AA594" s="586">
        <f t="shared" si="367"/>
        <v>2994857.1428571427</v>
      </c>
      <c r="AB594" s="586">
        <f t="shared" si="368"/>
        <v>1996571.4285714291</v>
      </c>
      <c r="AC594" s="291" t="b">
        <f t="shared" si="369"/>
        <v>1</v>
      </c>
    </row>
    <row r="595" spans="1:29" ht="65.099999999999994" hidden="1" customHeight="1">
      <c r="A595" s="297" t="s">
        <v>1028</v>
      </c>
      <c r="B595" s="298">
        <v>232</v>
      </c>
      <c r="C595" s="299" t="s">
        <v>1114</v>
      </c>
      <c r="D595" s="300" t="s">
        <v>1115</v>
      </c>
      <c r="E595" s="70" t="s">
        <v>1116</v>
      </c>
      <c r="F595" s="306" t="s">
        <v>198</v>
      </c>
      <c r="G595" s="311" t="s">
        <v>188</v>
      </c>
      <c r="H595" s="349" t="s">
        <v>1117</v>
      </c>
      <c r="I595" s="352" t="s">
        <v>196</v>
      </c>
      <c r="J595" s="70">
        <v>1</v>
      </c>
      <c r="K595" s="312" t="s">
        <v>1619</v>
      </c>
      <c r="L595" s="419">
        <v>4991428.5714285718</v>
      </c>
      <c r="M595" s="306">
        <v>2015</v>
      </c>
      <c r="N595" s="70" t="s">
        <v>186</v>
      </c>
      <c r="O595" s="422">
        <f t="shared" si="361"/>
        <v>4991428.5714285718</v>
      </c>
      <c r="P595" s="312" t="s">
        <v>98</v>
      </c>
      <c r="Q595" s="312"/>
      <c r="R595" s="312"/>
      <c r="S595" s="70" t="s">
        <v>1118</v>
      </c>
      <c r="T595" s="167">
        <v>5</v>
      </c>
      <c r="U595" s="167">
        <f t="shared" si="362"/>
        <v>2</v>
      </c>
      <c r="V595" s="586">
        <f t="shared" si="363"/>
        <v>998285.71428571432</v>
      </c>
      <c r="W595" s="586">
        <f t="shared" si="364"/>
        <v>1996571.4285714286</v>
      </c>
      <c r="X595" s="586">
        <f t="shared" si="365"/>
        <v>2994857.1428571432</v>
      </c>
      <c r="Y595" s="592">
        <f t="shared" si="370"/>
        <v>3</v>
      </c>
      <c r="Z595" s="586">
        <f t="shared" si="366"/>
        <v>998285.71428571432</v>
      </c>
      <c r="AA595" s="586">
        <f t="shared" si="367"/>
        <v>2994857.1428571427</v>
      </c>
      <c r="AB595" s="586">
        <f t="shared" si="368"/>
        <v>1996571.4285714291</v>
      </c>
      <c r="AC595" s="291" t="b">
        <f t="shared" si="369"/>
        <v>1</v>
      </c>
    </row>
    <row r="596" spans="1:29" ht="65.099999999999994" hidden="1" customHeight="1">
      <c r="A596" s="297" t="s">
        <v>1028</v>
      </c>
      <c r="B596" s="298">
        <v>233</v>
      </c>
      <c r="C596" s="299" t="s">
        <v>1114</v>
      </c>
      <c r="D596" s="300" t="s">
        <v>1115</v>
      </c>
      <c r="E596" s="70" t="s">
        <v>1116</v>
      </c>
      <c r="F596" s="306" t="s">
        <v>198</v>
      </c>
      <c r="G596" s="311" t="s">
        <v>188</v>
      </c>
      <c r="H596" s="349" t="s">
        <v>1117</v>
      </c>
      <c r="I596" s="352" t="s">
        <v>196</v>
      </c>
      <c r="J596" s="70">
        <v>1</v>
      </c>
      <c r="K596" s="312" t="s">
        <v>1619</v>
      </c>
      <c r="L596" s="419">
        <v>4991428.5714285718</v>
      </c>
      <c r="M596" s="306">
        <v>2015</v>
      </c>
      <c r="N596" s="70" t="s">
        <v>186</v>
      </c>
      <c r="O596" s="422">
        <f t="shared" si="361"/>
        <v>4991428.5714285718</v>
      </c>
      <c r="P596" s="312" t="s">
        <v>98</v>
      </c>
      <c r="Q596" s="312"/>
      <c r="R596" s="312"/>
      <c r="S596" s="70" t="s">
        <v>1118</v>
      </c>
      <c r="T596" s="167">
        <v>5</v>
      </c>
      <c r="U596" s="167">
        <f t="shared" si="362"/>
        <v>2</v>
      </c>
      <c r="V596" s="586">
        <f t="shared" si="363"/>
        <v>998285.71428571432</v>
      </c>
      <c r="W596" s="586">
        <f t="shared" si="364"/>
        <v>1996571.4285714286</v>
      </c>
      <c r="X596" s="586">
        <f t="shared" si="365"/>
        <v>2994857.1428571432</v>
      </c>
      <c r="Y596" s="592">
        <f t="shared" si="370"/>
        <v>3</v>
      </c>
      <c r="Z596" s="586">
        <f t="shared" si="366"/>
        <v>998285.71428571432</v>
      </c>
      <c r="AA596" s="586">
        <f t="shared" si="367"/>
        <v>2994857.1428571427</v>
      </c>
      <c r="AB596" s="586">
        <f t="shared" si="368"/>
        <v>1996571.4285714291</v>
      </c>
      <c r="AC596" s="291" t="b">
        <f t="shared" si="369"/>
        <v>1</v>
      </c>
    </row>
    <row r="597" spans="1:29" ht="65.099999999999994" hidden="1" customHeight="1">
      <c r="A597" s="297" t="s">
        <v>1028</v>
      </c>
      <c r="B597" s="298">
        <v>234</v>
      </c>
      <c r="C597" s="299" t="s">
        <v>1114</v>
      </c>
      <c r="D597" s="300" t="s">
        <v>1115</v>
      </c>
      <c r="E597" s="70" t="s">
        <v>1116</v>
      </c>
      <c r="F597" s="306" t="s">
        <v>198</v>
      </c>
      <c r="G597" s="311" t="s">
        <v>188</v>
      </c>
      <c r="H597" s="349" t="s">
        <v>1117</v>
      </c>
      <c r="I597" s="352" t="s">
        <v>196</v>
      </c>
      <c r="J597" s="70">
        <v>1</v>
      </c>
      <c r="K597" s="312" t="s">
        <v>1619</v>
      </c>
      <c r="L597" s="419">
        <v>4991428.5714285718</v>
      </c>
      <c r="M597" s="306">
        <v>2015</v>
      </c>
      <c r="N597" s="70" t="s">
        <v>186</v>
      </c>
      <c r="O597" s="422">
        <f t="shared" si="361"/>
        <v>4991428.5714285718</v>
      </c>
      <c r="P597" s="312" t="s">
        <v>98</v>
      </c>
      <c r="Q597" s="312"/>
      <c r="R597" s="312"/>
      <c r="S597" s="70" t="s">
        <v>1118</v>
      </c>
      <c r="T597" s="167">
        <v>5</v>
      </c>
      <c r="U597" s="167">
        <f t="shared" si="362"/>
        <v>2</v>
      </c>
      <c r="V597" s="586">
        <f t="shared" si="363"/>
        <v>998285.71428571432</v>
      </c>
      <c r="W597" s="586">
        <f t="shared" si="364"/>
        <v>1996571.4285714286</v>
      </c>
      <c r="X597" s="586">
        <f t="shared" si="365"/>
        <v>2994857.1428571432</v>
      </c>
      <c r="Y597" s="592">
        <f t="shared" si="370"/>
        <v>3</v>
      </c>
      <c r="Z597" s="586">
        <f t="shared" si="366"/>
        <v>998285.71428571432</v>
      </c>
      <c r="AA597" s="586">
        <f t="shared" si="367"/>
        <v>2994857.1428571427</v>
      </c>
      <c r="AB597" s="586">
        <f t="shared" si="368"/>
        <v>1996571.4285714291</v>
      </c>
      <c r="AC597" s="291" t="b">
        <f t="shared" si="369"/>
        <v>1</v>
      </c>
    </row>
    <row r="598" spans="1:29" ht="65.099999999999994" hidden="1" customHeight="1">
      <c r="A598" s="297" t="s">
        <v>1028</v>
      </c>
      <c r="B598" s="298">
        <v>235</v>
      </c>
      <c r="C598" s="299" t="s">
        <v>1114</v>
      </c>
      <c r="D598" s="300" t="s">
        <v>1115</v>
      </c>
      <c r="E598" s="70" t="s">
        <v>1116</v>
      </c>
      <c r="F598" s="306" t="s">
        <v>198</v>
      </c>
      <c r="G598" s="311" t="s">
        <v>188</v>
      </c>
      <c r="H598" s="349" t="s">
        <v>1117</v>
      </c>
      <c r="I598" s="352" t="s">
        <v>196</v>
      </c>
      <c r="J598" s="70">
        <v>1</v>
      </c>
      <c r="K598" s="312" t="s">
        <v>1619</v>
      </c>
      <c r="L598" s="419">
        <v>4991428.5714285718</v>
      </c>
      <c r="M598" s="306">
        <v>2015</v>
      </c>
      <c r="N598" s="70" t="s">
        <v>186</v>
      </c>
      <c r="O598" s="422">
        <f t="shared" si="361"/>
        <v>4991428.5714285718</v>
      </c>
      <c r="P598" s="312" t="s">
        <v>98</v>
      </c>
      <c r="Q598" s="312"/>
      <c r="R598" s="312"/>
      <c r="S598" s="70" t="s">
        <v>1118</v>
      </c>
      <c r="T598" s="167">
        <v>5</v>
      </c>
      <c r="U598" s="167">
        <f t="shared" si="362"/>
        <v>2</v>
      </c>
      <c r="V598" s="586">
        <f t="shared" si="363"/>
        <v>998285.71428571432</v>
      </c>
      <c r="W598" s="586">
        <f t="shared" si="364"/>
        <v>1996571.4285714286</v>
      </c>
      <c r="X598" s="586">
        <f t="shared" si="365"/>
        <v>2994857.1428571432</v>
      </c>
      <c r="Y598" s="592">
        <f t="shared" si="370"/>
        <v>3</v>
      </c>
      <c r="Z598" s="586">
        <f t="shared" si="366"/>
        <v>998285.71428571432</v>
      </c>
      <c r="AA598" s="586">
        <f t="shared" si="367"/>
        <v>2994857.1428571427</v>
      </c>
      <c r="AB598" s="586">
        <f t="shared" si="368"/>
        <v>1996571.4285714291</v>
      </c>
      <c r="AC598" s="291" t="b">
        <f t="shared" si="369"/>
        <v>1</v>
      </c>
    </row>
    <row r="599" spans="1:29" ht="65.099999999999994" hidden="1" customHeight="1">
      <c r="A599" s="297" t="s">
        <v>1028</v>
      </c>
      <c r="B599" s="298">
        <v>236</v>
      </c>
      <c r="C599" s="299" t="s">
        <v>1114</v>
      </c>
      <c r="D599" s="300" t="s">
        <v>1115</v>
      </c>
      <c r="E599" s="70" t="s">
        <v>1116</v>
      </c>
      <c r="F599" s="306" t="s">
        <v>198</v>
      </c>
      <c r="G599" s="311" t="s">
        <v>188</v>
      </c>
      <c r="H599" s="349" t="s">
        <v>1117</v>
      </c>
      <c r="I599" s="352" t="s">
        <v>196</v>
      </c>
      <c r="J599" s="70">
        <v>1</v>
      </c>
      <c r="K599" s="312" t="s">
        <v>1619</v>
      </c>
      <c r="L599" s="419">
        <v>4991428.5714285718</v>
      </c>
      <c r="M599" s="306">
        <v>2015</v>
      </c>
      <c r="N599" s="70" t="s">
        <v>186</v>
      </c>
      <c r="O599" s="422">
        <f t="shared" si="361"/>
        <v>4991428.5714285718</v>
      </c>
      <c r="P599" s="312" t="s">
        <v>98</v>
      </c>
      <c r="Q599" s="312"/>
      <c r="R599" s="312"/>
      <c r="S599" s="70" t="s">
        <v>1118</v>
      </c>
      <c r="T599" s="167">
        <v>5</v>
      </c>
      <c r="U599" s="167">
        <f t="shared" si="362"/>
        <v>2</v>
      </c>
      <c r="V599" s="586">
        <f t="shared" si="363"/>
        <v>998285.71428571432</v>
      </c>
      <c r="W599" s="586">
        <f t="shared" si="364"/>
        <v>1996571.4285714286</v>
      </c>
      <c r="X599" s="586">
        <f t="shared" si="365"/>
        <v>2994857.1428571432</v>
      </c>
      <c r="Y599" s="592">
        <f t="shared" si="370"/>
        <v>3</v>
      </c>
      <c r="Z599" s="586">
        <f t="shared" si="366"/>
        <v>998285.71428571432</v>
      </c>
      <c r="AA599" s="586">
        <f t="shared" si="367"/>
        <v>2994857.1428571427</v>
      </c>
      <c r="AB599" s="586">
        <f t="shared" si="368"/>
        <v>1996571.4285714291</v>
      </c>
      <c r="AC599" s="291" t="b">
        <f t="shared" si="369"/>
        <v>1</v>
      </c>
    </row>
    <row r="600" spans="1:29" ht="65.099999999999994" hidden="1" customHeight="1">
      <c r="A600" s="297" t="s">
        <v>1028</v>
      </c>
      <c r="B600" s="298">
        <v>237</v>
      </c>
      <c r="C600" s="299" t="s">
        <v>1114</v>
      </c>
      <c r="D600" s="300" t="s">
        <v>1115</v>
      </c>
      <c r="E600" s="70" t="s">
        <v>1116</v>
      </c>
      <c r="F600" s="306" t="s">
        <v>198</v>
      </c>
      <c r="G600" s="311" t="s">
        <v>188</v>
      </c>
      <c r="H600" s="349" t="s">
        <v>1117</v>
      </c>
      <c r="I600" s="352" t="s">
        <v>196</v>
      </c>
      <c r="J600" s="70">
        <v>1</v>
      </c>
      <c r="K600" s="312" t="s">
        <v>1619</v>
      </c>
      <c r="L600" s="419">
        <v>4991428.5714285718</v>
      </c>
      <c r="M600" s="306">
        <v>2015</v>
      </c>
      <c r="N600" s="70" t="s">
        <v>186</v>
      </c>
      <c r="O600" s="422">
        <f t="shared" si="361"/>
        <v>4991428.5714285718</v>
      </c>
      <c r="P600" s="312" t="s">
        <v>98</v>
      </c>
      <c r="Q600" s="312"/>
      <c r="R600" s="312"/>
      <c r="S600" s="70" t="s">
        <v>1118</v>
      </c>
      <c r="T600" s="167">
        <v>5</v>
      </c>
      <c r="U600" s="167">
        <f t="shared" si="362"/>
        <v>2</v>
      </c>
      <c r="V600" s="586">
        <f t="shared" si="363"/>
        <v>998285.71428571432</v>
      </c>
      <c r="W600" s="586">
        <f t="shared" si="364"/>
        <v>1996571.4285714286</v>
      </c>
      <c r="X600" s="586">
        <f t="shared" si="365"/>
        <v>2994857.1428571432</v>
      </c>
      <c r="Y600" s="592">
        <f t="shared" si="370"/>
        <v>3</v>
      </c>
      <c r="Z600" s="586">
        <f t="shared" si="366"/>
        <v>998285.71428571432</v>
      </c>
      <c r="AA600" s="586">
        <f t="shared" si="367"/>
        <v>2994857.1428571427</v>
      </c>
      <c r="AB600" s="586">
        <f t="shared" si="368"/>
        <v>1996571.4285714291</v>
      </c>
      <c r="AC600" s="291" t="b">
        <f t="shared" si="369"/>
        <v>1</v>
      </c>
    </row>
    <row r="601" spans="1:29" ht="65.099999999999994" hidden="1" customHeight="1">
      <c r="A601" s="297" t="s">
        <v>1028</v>
      </c>
      <c r="B601" s="437">
        <v>238</v>
      </c>
      <c r="C601" s="611" t="s">
        <v>1114</v>
      </c>
      <c r="D601" s="480" t="s">
        <v>1115</v>
      </c>
      <c r="E601" s="363" t="s">
        <v>1116</v>
      </c>
      <c r="F601" s="439" t="s">
        <v>198</v>
      </c>
      <c r="G601" s="533" t="s">
        <v>188</v>
      </c>
      <c r="H601" s="447" t="s">
        <v>1117</v>
      </c>
      <c r="I601" s="598" t="s">
        <v>196</v>
      </c>
      <c r="J601" s="363">
        <v>1</v>
      </c>
      <c r="K601" s="442" t="s">
        <v>1619</v>
      </c>
      <c r="L601" s="612">
        <v>4991428.5714285718</v>
      </c>
      <c r="M601" s="439">
        <v>2015</v>
      </c>
      <c r="N601" s="363" t="s">
        <v>186</v>
      </c>
      <c r="O601" s="440">
        <f t="shared" si="361"/>
        <v>4991428.5714285718</v>
      </c>
      <c r="P601" s="442" t="s">
        <v>98</v>
      </c>
      <c r="Q601" s="442"/>
      <c r="R601" s="442"/>
      <c r="S601" s="363" t="s">
        <v>1118</v>
      </c>
      <c r="T601" s="167">
        <v>5</v>
      </c>
      <c r="U601" s="167">
        <f t="shared" si="362"/>
        <v>2</v>
      </c>
      <c r="V601" s="586">
        <f t="shared" si="363"/>
        <v>998285.71428571432</v>
      </c>
      <c r="W601" s="586">
        <f t="shared" si="364"/>
        <v>1996571.4285714286</v>
      </c>
      <c r="X601" s="586">
        <f t="shared" si="365"/>
        <v>2994857.1428571432</v>
      </c>
      <c r="Y601" s="592">
        <f t="shared" si="370"/>
        <v>3</v>
      </c>
      <c r="Z601" s="586">
        <f t="shared" si="366"/>
        <v>998285.71428571432</v>
      </c>
      <c r="AA601" s="586">
        <f t="shared" si="367"/>
        <v>2994857.1428571427</v>
      </c>
      <c r="AB601" s="586">
        <f t="shared" si="368"/>
        <v>1996571.4285714291</v>
      </c>
      <c r="AC601" s="291" t="b">
        <f t="shared" si="369"/>
        <v>1</v>
      </c>
    </row>
    <row r="602" spans="1:29" ht="65.099999999999994" hidden="1" customHeight="1">
      <c r="A602" s="297" t="s">
        <v>1028</v>
      </c>
      <c r="B602" s="430">
        <v>239</v>
      </c>
      <c r="C602" s="613" t="s">
        <v>1114</v>
      </c>
      <c r="D602" s="522" t="s">
        <v>1115</v>
      </c>
      <c r="E602" s="432" t="s">
        <v>1116</v>
      </c>
      <c r="F602" s="433" t="s">
        <v>198</v>
      </c>
      <c r="G602" s="524" t="s">
        <v>188</v>
      </c>
      <c r="H602" s="443" t="s">
        <v>1117</v>
      </c>
      <c r="I602" s="599" t="s">
        <v>196</v>
      </c>
      <c r="J602" s="432">
        <v>1</v>
      </c>
      <c r="K602" s="436" t="s">
        <v>1619</v>
      </c>
      <c r="L602" s="614">
        <v>4991428.5714285718</v>
      </c>
      <c r="M602" s="433">
        <v>2015</v>
      </c>
      <c r="N602" s="432" t="s">
        <v>186</v>
      </c>
      <c r="O602" s="434">
        <f t="shared" si="361"/>
        <v>4991428.5714285718</v>
      </c>
      <c r="P602" s="436" t="s">
        <v>98</v>
      </c>
      <c r="Q602" s="436"/>
      <c r="R602" s="436"/>
      <c r="S602" s="432" t="s">
        <v>1118</v>
      </c>
      <c r="T602" s="167">
        <v>5</v>
      </c>
      <c r="U602" s="167">
        <f t="shared" si="362"/>
        <v>2</v>
      </c>
      <c r="V602" s="586">
        <f t="shared" si="363"/>
        <v>998285.71428571432</v>
      </c>
      <c r="W602" s="586">
        <f t="shared" si="364"/>
        <v>1996571.4285714286</v>
      </c>
      <c r="X602" s="586">
        <f t="shared" si="365"/>
        <v>2994857.1428571432</v>
      </c>
      <c r="Y602" s="592">
        <f t="shared" si="370"/>
        <v>3</v>
      </c>
      <c r="Z602" s="586">
        <f t="shared" si="366"/>
        <v>998285.71428571432</v>
      </c>
      <c r="AA602" s="586">
        <f t="shared" si="367"/>
        <v>2994857.1428571427</v>
      </c>
      <c r="AB602" s="586">
        <f t="shared" si="368"/>
        <v>1996571.4285714291</v>
      </c>
      <c r="AC602" s="291" t="b">
        <f t="shared" si="369"/>
        <v>1</v>
      </c>
    </row>
    <row r="603" spans="1:29" ht="65.099999999999994" hidden="1" customHeight="1">
      <c r="A603" s="297" t="s">
        <v>1028</v>
      </c>
      <c r="B603" s="298">
        <v>240</v>
      </c>
      <c r="C603" s="299" t="s">
        <v>1114</v>
      </c>
      <c r="D603" s="300" t="s">
        <v>1115</v>
      </c>
      <c r="E603" s="70" t="s">
        <v>1116</v>
      </c>
      <c r="F603" s="306" t="s">
        <v>198</v>
      </c>
      <c r="G603" s="311" t="s">
        <v>188</v>
      </c>
      <c r="H603" s="349" t="s">
        <v>1117</v>
      </c>
      <c r="I603" s="352" t="s">
        <v>196</v>
      </c>
      <c r="J603" s="70">
        <v>1</v>
      </c>
      <c r="K603" s="312" t="s">
        <v>1619</v>
      </c>
      <c r="L603" s="419">
        <v>4991428.5714285718</v>
      </c>
      <c r="M603" s="306">
        <v>2015</v>
      </c>
      <c r="N603" s="70" t="s">
        <v>186</v>
      </c>
      <c r="O603" s="422">
        <f t="shared" si="361"/>
        <v>4991428.5714285718</v>
      </c>
      <c r="P603" s="312" t="s">
        <v>98</v>
      </c>
      <c r="Q603" s="312"/>
      <c r="R603" s="312"/>
      <c r="S603" s="70" t="s">
        <v>1118</v>
      </c>
      <c r="T603" s="167">
        <v>5</v>
      </c>
      <c r="U603" s="167">
        <f t="shared" si="362"/>
        <v>2</v>
      </c>
      <c r="V603" s="586">
        <f t="shared" si="363"/>
        <v>998285.71428571432</v>
      </c>
      <c r="W603" s="586">
        <f t="shared" si="364"/>
        <v>1996571.4285714286</v>
      </c>
      <c r="X603" s="586">
        <f t="shared" si="365"/>
        <v>2994857.1428571432</v>
      </c>
      <c r="Y603" s="592">
        <f t="shared" si="370"/>
        <v>3</v>
      </c>
      <c r="Z603" s="586">
        <f t="shared" si="366"/>
        <v>998285.71428571432</v>
      </c>
      <c r="AA603" s="586">
        <f t="shared" si="367"/>
        <v>2994857.1428571427</v>
      </c>
      <c r="AB603" s="586">
        <f t="shared" si="368"/>
        <v>1996571.4285714291</v>
      </c>
      <c r="AC603" s="291" t="b">
        <f t="shared" si="369"/>
        <v>1</v>
      </c>
    </row>
    <row r="604" spans="1:29" ht="65.099999999999994" hidden="1" customHeight="1">
      <c r="A604" s="297" t="s">
        <v>1028</v>
      </c>
      <c r="B604" s="298">
        <v>241</v>
      </c>
      <c r="C604" s="299" t="s">
        <v>1114</v>
      </c>
      <c r="D604" s="300" t="s">
        <v>1115</v>
      </c>
      <c r="E604" s="70" t="s">
        <v>1116</v>
      </c>
      <c r="F604" s="306" t="s">
        <v>198</v>
      </c>
      <c r="G604" s="311" t="s">
        <v>188</v>
      </c>
      <c r="H604" s="349" t="s">
        <v>1117</v>
      </c>
      <c r="I604" s="352" t="s">
        <v>196</v>
      </c>
      <c r="J604" s="70">
        <v>1</v>
      </c>
      <c r="K604" s="312" t="s">
        <v>1619</v>
      </c>
      <c r="L604" s="419">
        <v>4991428.5714285718</v>
      </c>
      <c r="M604" s="306">
        <v>2015</v>
      </c>
      <c r="N604" s="70" t="s">
        <v>186</v>
      </c>
      <c r="O604" s="422">
        <f t="shared" si="361"/>
        <v>4991428.5714285718</v>
      </c>
      <c r="P604" s="312" t="s">
        <v>98</v>
      </c>
      <c r="Q604" s="312"/>
      <c r="R604" s="312"/>
      <c r="S604" s="70" t="s">
        <v>1118</v>
      </c>
      <c r="T604" s="167">
        <v>5</v>
      </c>
      <c r="U604" s="167">
        <f t="shared" si="362"/>
        <v>2</v>
      </c>
      <c r="V604" s="586">
        <f t="shared" si="363"/>
        <v>998285.71428571432</v>
      </c>
      <c r="W604" s="586">
        <f t="shared" si="364"/>
        <v>1996571.4285714286</v>
      </c>
      <c r="X604" s="586">
        <f t="shared" si="365"/>
        <v>2994857.1428571432</v>
      </c>
      <c r="Y604" s="592">
        <f t="shared" si="370"/>
        <v>3</v>
      </c>
      <c r="Z604" s="586">
        <f t="shared" si="366"/>
        <v>998285.71428571432</v>
      </c>
      <c r="AA604" s="586">
        <f t="shared" si="367"/>
        <v>2994857.1428571427</v>
      </c>
      <c r="AB604" s="586">
        <f t="shared" si="368"/>
        <v>1996571.4285714291</v>
      </c>
      <c r="AC604" s="291" t="b">
        <f t="shared" si="369"/>
        <v>1</v>
      </c>
    </row>
    <row r="605" spans="1:29" ht="65.099999999999994" hidden="1" customHeight="1">
      <c r="A605" s="297" t="s">
        <v>1028</v>
      </c>
      <c r="B605" s="298">
        <v>242</v>
      </c>
      <c r="C605" s="299" t="s">
        <v>1114</v>
      </c>
      <c r="D605" s="300" t="s">
        <v>1115</v>
      </c>
      <c r="E605" s="70" t="s">
        <v>1116</v>
      </c>
      <c r="F605" s="306" t="s">
        <v>198</v>
      </c>
      <c r="G605" s="311" t="s">
        <v>188</v>
      </c>
      <c r="H605" s="349" t="s">
        <v>1117</v>
      </c>
      <c r="I605" s="352" t="s">
        <v>196</v>
      </c>
      <c r="J605" s="70">
        <v>1</v>
      </c>
      <c r="K605" s="312" t="s">
        <v>1619</v>
      </c>
      <c r="L605" s="419">
        <v>4991428.5714285718</v>
      </c>
      <c r="M605" s="306">
        <v>2015</v>
      </c>
      <c r="N605" s="70" t="s">
        <v>186</v>
      </c>
      <c r="O605" s="422">
        <f t="shared" si="361"/>
        <v>4991428.5714285718</v>
      </c>
      <c r="P605" s="312" t="s">
        <v>98</v>
      </c>
      <c r="Q605" s="312"/>
      <c r="R605" s="312"/>
      <c r="S605" s="70" t="s">
        <v>1118</v>
      </c>
      <c r="T605" s="167">
        <v>5</v>
      </c>
      <c r="U605" s="167">
        <f t="shared" si="362"/>
        <v>2</v>
      </c>
      <c r="V605" s="586">
        <f t="shared" si="363"/>
        <v>998285.71428571432</v>
      </c>
      <c r="W605" s="586">
        <f t="shared" si="364"/>
        <v>1996571.4285714286</v>
      </c>
      <c r="X605" s="586">
        <f t="shared" si="365"/>
        <v>2994857.1428571432</v>
      </c>
      <c r="Y605" s="592">
        <f t="shared" si="370"/>
        <v>3</v>
      </c>
      <c r="Z605" s="586">
        <f t="shared" si="366"/>
        <v>998285.71428571432</v>
      </c>
      <c r="AA605" s="586">
        <f t="shared" si="367"/>
        <v>2994857.1428571427</v>
      </c>
      <c r="AB605" s="586">
        <f t="shared" si="368"/>
        <v>1996571.4285714291</v>
      </c>
      <c r="AC605" s="291" t="b">
        <f t="shared" si="369"/>
        <v>1</v>
      </c>
    </row>
    <row r="606" spans="1:29" ht="65.099999999999994" hidden="1" customHeight="1">
      <c r="A606" s="297" t="s">
        <v>1028</v>
      </c>
      <c r="B606" s="298">
        <v>243</v>
      </c>
      <c r="C606" s="299" t="s">
        <v>1114</v>
      </c>
      <c r="D606" s="300" t="s">
        <v>1115</v>
      </c>
      <c r="E606" s="70" t="s">
        <v>1116</v>
      </c>
      <c r="F606" s="306" t="s">
        <v>198</v>
      </c>
      <c r="G606" s="311" t="s">
        <v>188</v>
      </c>
      <c r="H606" s="349" t="s">
        <v>1117</v>
      </c>
      <c r="I606" s="352" t="s">
        <v>196</v>
      </c>
      <c r="J606" s="70">
        <v>1</v>
      </c>
      <c r="K606" s="312" t="s">
        <v>1619</v>
      </c>
      <c r="L606" s="419">
        <v>4991428.5714285718</v>
      </c>
      <c r="M606" s="306">
        <v>2015</v>
      </c>
      <c r="N606" s="70" t="s">
        <v>186</v>
      </c>
      <c r="O606" s="422">
        <f t="shared" si="361"/>
        <v>4991428.5714285718</v>
      </c>
      <c r="P606" s="312" t="s">
        <v>98</v>
      </c>
      <c r="Q606" s="312"/>
      <c r="R606" s="312"/>
      <c r="S606" s="70" t="s">
        <v>1118</v>
      </c>
      <c r="T606" s="167">
        <v>5</v>
      </c>
      <c r="U606" s="167">
        <f t="shared" si="362"/>
        <v>2</v>
      </c>
      <c r="V606" s="586">
        <f t="shared" si="363"/>
        <v>998285.71428571432</v>
      </c>
      <c r="W606" s="586">
        <f t="shared" si="364"/>
        <v>1996571.4285714286</v>
      </c>
      <c r="X606" s="586">
        <f t="shared" si="365"/>
        <v>2994857.1428571432</v>
      </c>
      <c r="Y606" s="592">
        <f t="shared" si="370"/>
        <v>3</v>
      </c>
      <c r="Z606" s="586">
        <f t="shared" si="366"/>
        <v>998285.71428571432</v>
      </c>
      <c r="AA606" s="586">
        <f t="shared" si="367"/>
        <v>2994857.1428571427</v>
      </c>
      <c r="AB606" s="586">
        <f t="shared" si="368"/>
        <v>1996571.4285714291</v>
      </c>
      <c r="AC606" s="291" t="b">
        <f t="shared" si="369"/>
        <v>1</v>
      </c>
    </row>
    <row r="607" spans="1:29" ht="65.099999999999994" hidden="1" customHeight="1">
      <c r="A607" s="297" t="s">
        <v>1028</v>
      </c>
      <c r="B607" s="298">
        <v>244</v>
      </c>
      <c r="C607" s="299" t="s">
        <v>1114</v>
      </c>
      <c r="D607" s="300" t="s">
        <v>1115</v>
      </c>
      <c r="E607" s="70" t="s">
        <v>1116</v>
      </c>
      <c r="F607" s="306" t="s">
        <v>198</v>
      </c>
      <c r="G607" s="311" t="s">
        <v>188</v>
      </c>
      <c r="H607" s="349" t="s">
        <v>1117</v>
      </c>
      <c r="I607" s="352" t="s">
        <v>196</v>
      </c>
      <c r="J607" s="70">
        <v>1</v>
      </c>
      <c r="K607" s="312" t="s">
        <v>1619</v>
      </c>
      <c r="L607" s="419">
        <v>4991428.5714285718</v>
      </c>
      <c r="M607" s="306">
        <v>2015</v>
      </c>
      <c r="N607" s="70" t="s">
        <v>186</v>
      </c>
      <c r="O607" s="422">
        <f t="shared" si="361"/>
        <v>4991428.5714285718</v>
      </c>
      <c r="P607" s="312" t="s">
        <v>98</v>
      </c>
      <c r="Q607" s="312"/>
      <c r="R607" s="312"/>
      <c r="S607" s="70" t="s">
        <v>1118</v>
      </c>
      <c r="T607" s="167">
        <v>5</v>
      </c>
      <c r="U607" s="167">
        <f t="shared" si="362"/>
        <v>2</v>
      </c>
      <c r="V607" s="586">
        <f t="shared" si="363"/>
        <v>998285.71428571432</v>
      </c>
      <c r="W607" s="586">
        <f t="shared" si="364"/>
        <v>1996571.4285714286</v>
      </c>
      <c r="X607" s="586">
        <f t="shared" si="365"/>
        <v>2994857.1428571432</v>
      </c>
      <c r="Y607" s="592">
        <f t="shared" si="370"/>
        <v>3</v>
      </c>
      <c r="Z607" s="586">
        <f t="shared" si="366"/>
        <v>998285.71428571432</v>
      </c>
      <c r="AA607" s="586">
        <f t="shared" si="367"/>
        <v>2994857.1428571427</v>
      </c>
      <c r="AB607" s="586">
        <f t="shared" si="368"/>
        <v>1996571.4285714291</v>
      </c>
      <c r="AC607" s="291" t="b">
        <f t="shared" si="369"/>
        <v>1</v>
      </c>
    </row>
    <row r="608" spans="1:29" ht="65.099999999999994" hidden="1" customHeight="1">
      <c r="A608" s="297" t="s">
        <v>1028</v>
      </c>
      <c r="B608" s="298">
        <v>245</v>
      </c>
      <c r="C608" s="299" t="s">
        <v>1114</v>
      </c>
      <c r="D608" s="300" t="s">
        <v>1115</v>
      </c>
      <c r="E608" s="70" t="s">
        <v>1116</v>
      </c>
      <c r="F608" s="306" t="s">
        <v>198</v>
      </c>
      <c r="G608" s="311" t="s">
        <v>188</v>
      </c>
      <c r="H608" s="349" t="s">
        <v>1117</v>
      </c>
      <c r="I608" s="352" t="s">
        <v>196</v>
      </c>
      <c r="J608" s="70">
        <v>1</v>
      </c>
      <c r="K608" s="312" t="s">
        <v>1619</v>
      </c>
      <c r="L608" s="419">
        <v>4991428.5714285718</v>
      </c>
      <c r="M608" s="306">
        <v>2015</v>
      </c>
      <c r="N608" s="70" t="s">
        <v>186</v>
      </c>
      <c r="O608" s="422">
        <f t="shared" si="361"/>
        <v>4991428.5714285718</v>
      </c>
      <c r="P608" s="312" t="s">
        <v>98</v>
      </c>
      <c r="Q608" s="312"/>
      <c r="R608" s="312"/>
      <c r="S608" s="70" t="s">
        <v>1118</v>
      </c>
      <c r="T608" s="167">
        <v>5</v>
      </c>
      <c r="U608" s="167">
        <f t="shared" si="362"/>
        <v>2</v>
      </c>
      <c r="V608" s="586">
        <f t="shared" si="363"/>
        <v>998285.71428571432</v>
      </c>
      <c r="W608" s="586">
        <f t="shared" si="364"/>
        <v>1996571.4285714286</v>
      </c>
      <c r="X608" s="586">
        <f t="shared" si="365"/>
        <v>2994857.1428571432</v>
      </c>
      <c r="Y608" s="592">
        <f t="shared" si="370"/>
        <v>3</v>
      </c>
      <c r="Z608" s="586">
        <f t="shared" si="366"/>
        <v>998285.71428571432</v>
      </c>
      <c r="AA608" s="586">
        <f t="shared" si="367"/>
        <v>2994857.1428571427</v>
      </c>
      <c r="AB608" s="586">
        <f t="shared" si="368"/>
        <v>1996571.4285714291</v>
      </c>
      <c r="AC608" s="291" t="b">
        <f t="shared" si="369"/>
        <v>1</v>
      </c>
    </row>
    <row r="609" spans="1:29" ht="65.099999999999994" hidden="1" customHeight="1">
      <c r="A609" s="297" t="s">
        <v>1028</v>
      </c>
      <c r="B609" s="298">
        <v>246</v>
      </c>
      <c r="C609" s="299" t="s">
        <v>1114</v>
      </c>
      <c r="D609" s="300" t="s">
        <v>1115</v>
      </c>
      <c r="E609" s="70" t="s">
        <v>1116</v>
      </c>
      <c r="F609" s="306" t="s">
        <v>198</v>
      </c>
      <c r="G609" s="311" t="s">
        <v>188</v>
      </c>
      <c r="H609" s="349" t="s">
        <v>1117</v>
      </c>
      <c r="I609" s="352" t="s">
        <v>196</v>
      </c>
      <c r="J609" s="70">
        <v>1</v>
      </c>
      <c r="K609" s="312" t="s">
        <v>1619</v>
      </c>
      <c r="L609" s="419">
        <v>4991428.5714285718</v>
      </c>
      <c r="M609" s="306">
        <v>2015</v>
      </c>
      <c r="N609" s="70" t="s">
        <v>186</v>
      </c>
      <c r="O609" s="422">
        <f t="shared" si="361"/>
        <v>4991428.5714285718</v>
      </c>
      <c r="P609" s="312" t="s">
        <v>98</v>
      </c>
      <c r="Q609" s="312"/>
      <c r="R609" s="312"/>
      <c r="S609" s="70" t="s">
        <v>1118</v>
      </c>
      <c r="T609" s="167">
        <v>5</v>
      </c>
      <c r="U609" s="167">
        <f t="shared" si="362"/>
        <v>2</v>
      </c>
      <c r="V609" s="586">
        <f t="shared" si="363"/>
        <v>998285.71428571432</v>
      </c>
      <c r="W609" s="586">
        <f t="shared" si="364"/>
        <v>1996571.4285714286</v>
      </c>
      <c r="X609" s="586">
        <f t="shared" si="365"/>
        <v>2994857.1428571432</v>
      </c>
      <c r="Y609" s="592">
        <f t="shared" si="370"/>
        <v>3</v>
      </c>
      <c r="Z609" s="586">
        <f t="shared" si="366"/>
        <v>998285.71428571432</v>
      </c>
      <c r="AA609" s="586">
        <f t="shared" si="367"/>
        <v>2994857.1428571427</v>
      </c>
      <c r="AB609" s="586">
        <f t="shared" si="368"/>
        <v>1996571.4285714291</v>
      </c>
      <c r="AC609" s="291" t="b">
        <f t="shared" si="369"/>
        <v>1</v>
      </c>
    </row>
    <row r="610" spans="1:29" ht="65.099999999999994" hidden="1" customHeight="1">
      <c r="A610" s="297" t="s">
        <v>1028</v>
      </c>
      <c r="B610" s="437">
        <v>247</v>
      </c>
      <c r="C610" s="611" t="s">
        <v>1114</v>
      </c>
      <c r="D610" s="480" t="s">
        <v>1115</v>
      </c>
      <c r="E610" s="363" t="s">
        <v>1116</v>
      </c>
      <c r="F610" s="439" t="s">
        <v>198</v>
      </c>
      <c r="G610" s="533" t="s">
        <v>188</v>
      </c>
      <c r="H610" s="447" t="s">
        <v>1117</v>
      </c>
      <c r="I610" s="598" t="s">
        <v>196</v>
      </c>
      <c r="J610" s="363">
        <v>1</v>
      </c>
      <c r="K610" s="442" t="s">
        <v>1619</v>
      </c>
      <c r="L610" s="612">
        <v>4991428.5714285718</v>
      </c>
      <c r="M610" s="439">
        <v>2015</v>
      </c>
      <c r="N610" s="363" t="s">
        <v>186</v>
      </c>
      <c r="O610" s="440">
        <f t="shared" si="361"/>
        <v>4991428.5714285718</v>
      </c>
      <c r="P610" s="442" t="s">
        <v>98</v>
      </c>
      <c r="Q610" s="442"/>
      <c r="R610" s="442"/>
      <c r="S610" s="363" t="s">
        <v>1118</v>
      </c>
      <c r="T610" s="167">
        <v>5</v>
      </c>
      <c r="U610" s="167">
        <f t="shared" si="362"/>
        <v>2</v>
      </c>
      <c r="V610" s="586">
        <f t="shared" si="363"/>
        <v>998285.71428571432</v>
      </c>
      <c r="W610" s="586">
        <f t="shared" si="364"/>
        <v>1996571.4285714286</v>
      </c>
      <c r="X610" s="586">
        <f t="shared" si="365"/>
        <v>2994857.1428571432</v>
      </c>
      <c r="Y610" s="592">
        <f t="shared" si="370"/>
        <v>3</v>
      </c>
      <c r="Z610" s="586">
        <f t="shared" si="366"/>
        <v>998285.71428571432</v>
      </c>
      <c r="AA610" s="586">
        <f t="shared" si="367"/>
        <v>2994857.1428571427</v>
      </c>
      <c r="AB610" s="586">
        <f t="shared" si="368"/>
        <v>1996571.4285714291</v>
      </c>
      <c r="AC610" s="291" t="b">
        <f t="shared" si="369"/>
        <v>1</v>
      </c>
    </row>
    <row r="611" spans="1:29" ht="65.099999999999994" hidden="1" customHeight="1">
      <c r="A611" s="297" t="s">
        <v>1028</v>
      </c>
      <c r="B611" s="430">
        <v>248</v>
      </c>
      <c r="C611" s="613" t="s">
        <v>1114</v>
      </c>
      <c r="D611" s="522" t="s">
        <v>1115</v>
      </c>
      <c r="E611" s="432" t="s">
        <v>1116</v>
      </c>
      <c r="F611" s="433" t="s">
        <v>198</v>
      </c>
      <c r="G611" s="524" t="s">
        <v>188</v>
      </c>
      <c r="H611" s="443" t="s">
        <v>1117</v>
      </c>
      <c r="I611" s="599" t="s">
        <v>196</v>
      </c>
      <c r="J611" s="432">
        <v>1</v>
      </c>
      <c r="K611" s="436" t="s">
        <v>1619</v>
      </c>
      <c r="L611" s="614">
        <v>4991428.5714285718</v>
      </c>
      <c r="M611" s="433">
        <v>2015</v>
      </c>
      <c r="N611" s="432" t="s">
        <v>186</v>
      </c>
      <c r="O611" s="434">
        <f t="shared" si="361"/>
        <v>4991428.5714285718</v>
      </c>
      <c r="P611" s="436" t="s">
        <v>98</v>
      </c>
      <c r="Q611" s="436"/>
      <c r="R611" s="436"/>
      <c r="S611" s="432" t="s">
        <v>1118</v>
      </c>
      <c r="T611" s="167">
        <v>5</v>
      </c>
      <c r="U611" s="167">
        <f t="shared" si="362"/>
        <v>2</v>
      </c>
      <c r="V611" s="586">
        <f t="shared" si="363"/>
        <v>998285.71428571432</v>
      </c>
      <c r="W611" s="586">
        <f t="shared" si="364"/>
        <v>1996571.4285714286</v>
      </c>
      <c r="X611" s="586">
        <f t="shared" si="365"/>
        <v>2994857.1428571432</v>
      </c>
      <c r="Y611" s="592">
        <f t="shared" si="370"/>
        <v>3</v>
      </c>
      <c r="Z611" s="586">
        <f t="shared" si="366"/>
        <v>998285.71428571432</v>
      </c>
      <c r="AA611" s="586">
        <f t="shared" si="367"/>
        <v>2994857.1428571427</v>
      </c>
      <c r="AB611" s="586">
        <f t="shared" si="368"/>
        <v>1996571.4285714291</v>
      </c>
      <c r="AC611" s="291" t="b">
        <f t="shared" si="369"/>
        <v>1</v>
      </c>
    </row>
    <row r="612" spans="1:29" ht="65.099999999999994" hidden="1" customHeight="1">
      <c r="A612" s="297" t="s">
        <v>1028</v>
      </c>
      <c r="B612" s="298">
        <v>249</v>
      </c>
      <c r="C612" s="299" t="s">
        <v>1114</v>
      </c>
      <c r="D612" s="300" t="s">
        <v>1115</v>
      </c>
      <c r="E612" s="70" t="s">
        <v>1116</v>
      </c>
      <c r="F612" s="306" t="s">
        <v>198</v>
      </c>
      <c r="G612" s="311" t="s">
        <v>188</v>
      </c>
      <c r="H612" s="349" t="s">
        <v>1117</v>
      </c>
      <c r="I612" s="352" t="s">
        <v>196</v>
      </c>
      <c r="J612" s="70">
        <v>1</v>
      </c>
      <c r="K612" s="312" t="s">
        <v>1619</v>
      </c>
      <c r="L612" s="419">
        <v>4991428.5714285718</v>
      </c>
      <c r="M612" s="306">
        <v>2015</v>
      </c>
      <c r="N612" s="70" t="s">
        <v>186</v>
      </c>
      <c r="O612" s="422">
        <f t="shared" si="361"/>
        <v>4991428.5714285718</v>
      </c>
      <c r="P612" s="312" t="s">
        <v>98</v>
      </c>
      <c r="Q612" s="312"/>
      <c r="R612" s="312"/>
      <c r="S612" s="70" t="s">
        <v>1118</v>
      </c>
      <c r="T612" s="167">
        <v>5</v>
      </c>
      <c r="U612" s="167">
        <f t="shared" si="362"/>
        <v>2</v>
      </c>
      <c r="V612" s="586">
        <f t="shared" si="363"/>
        <v>998285.71428571432</v>
      </c>
      <c r="W612" s="586">
        <f t="shared" si="364"/>
        <v>1996571.4285714286</v>
      </c>
      <c r="X612" s="586">
        <f t="shared" si="365"/>
        <v>2994857.1428571432</v>
      </c>
      <c r="Y612" s="592">
        <f t="shared" si="370"/>
        <v>3</v>
      </c>
      <c r="Z612" s="586">
        <f t="shared" si="366"/>
        <v>998285.71428571432</v>
      </c>
      <c r="AA612" s="586">
        <f t="shared" si="367"/>
        <v>2994857.1428571427</v>
      </c>
      <c r="AB612" s="586">
        <f t="shared" si="368"/>
        <v>1996571.4285714291</v>
      </c>
      <c r="AC612" s="291" t="b">
        <f t="shared" si="369"/>
        <v>1</v>
      </c>
    </row>
    <row r="613" spans="1:29" ht="65.099999999999994" hidden="1" customHeight="1">
      <c r="A613" s="297" t="s">
        <v>1028</v>
      </c>
      <c r="B613" s="298">
        <v>250</v>
      </c>
      <c r="C613" s="299" t="s">
        <v>1114</v>
      </c>
      <c r="D613" s="300" t="s">
        <v>1115</v>
      </c>
      <c r="E613" s="70" t="s">
        <v>1116</v>
      </c>
      <c r="F613" s="306" t="s">
        <v>198</v>
      </c>
      <c r="G613" s="311" t="s">
        <v>188</v>
      </c>
      <c r="H613" s="349" t="s">
        <v>1117</v>
      </c>
      <c r="I613" s="352" t="s">
        <v>196</v>
      </c>
      <c r="J613" s="70">
        <v>1</v>
      </c>
      <c r="K613" s="312" t="s">
        <v>1619</v>
      </c>
      <c r="L613" s="419">
        <v>4991428.5714285718</v>
      </c>
      <c r="M613" s="306">
        <v>2015</v>
      </c>
      <c r="N613" s="70" t="s">
        <v>186</v>
      </c>
      <c r="O613" s="422">
        <f t="shared" si="361"/>
        <v>4991428.5714285718</v>
      </c>
      <c r="P613" s="312" t="s">
        <v>98</v>
      </c>
      <c r="Q613" s="312"/>
      <c r="R613" s="312"/>
      <c r="S613" s="70" t="s">
        <v>1118</v>
      </c>
      <c r="T613" s="167">
        <v>5</v>
      </c>
      <c r="U613" s="167">
        <f t="shared" si="362"/>
        <v>2</v>
      </c>
      <c r="V613" s="586">
        <f t="shared" si="363"/>
        <v>998285.71428571432</v>
      </c>
      <c r="W613" s="586">
        <f t="shared" si="364"/>
        <v>1996571.4285714286</v>
      </c>
      <c r="X613" s="586">
        <f t="shared" si="365"/>
        <v>2994857.1428571432</v>
      </c>
      <c r="Y613" s="592">
        <f t="shared" si="370"/>
        <v>3</v>
      </c>
      <c r="Z613" s="586">
        <f t="shared" si="366"/>
        <v>998285.71428571432</v>
      </c>
      <c r="AA613" s="586">
        <f t="shared" si="367"/>
        <v>2994857.1428571427</v>
      </c>
      <c r="AB613" s="586">
        <f t="shared" si="368"/>
        <v>1996571.4285714291</v>
      </c>
      <c r="AC613" s="291" t="b">
        <f t="shared" si="369"/>
        <v>1</v>
      </c>
    </row>
    <row r="614" spans="1:29" ht="65.099999999999994" hidden="1" customHeight="1">
      <c r="A614" s="297" t="s">
        <v>1028</v>
      </c>
      <c r="B614" s="298">
        <v>251</v>
      </c>
      <c r="C614" s="299" t="s">
        <v>1114</v>
      </c>
      <c r="D614" s="300" t="s">
        <v>1115</v>
      </c>
      <c r="E614" s="70" t="s">
        <v>1116</v>
      </c>
      <c r="F614" s="306" t="s">
        <v>198</v>
      </c>
      <c r="G614" s="311" t="s">
        <v>188</v>
      </c>
      <c r="H614" s="349" t="s">
        <v>1117</v>
      </c>
      <c r="I614" s="352" t="s">
        <v>196</v>
      </c>
      <c r="J614" s="70">
        <v>1</v>
      </c>
      <c r="K614" s="312" t="s">
        <v>1619</v>
      </c>
      <c r="L614" s="419">
        <v>4991428.5714285718</v>
      </c>
      <c r="M614" s="306">
        <v>2015</v>
      </c>
      <c r="N614" s="70" t="s">
        <v>186</v>
      </c>
      <c r="O614" s="422">
        <f t="shared" si="361"/>
        <v>4991428.5714285718</v>
      </c>
      <c r="P614" s="312" t="s">
        <v>98</v>
      </c>
      <c r="Q614" s="312"/>
      <c r="R614" s="312"/>
      <c r="S614" s="70" t="s">
        <v>1118</v>
      </c>
      <c r="T614" s="167">
        <v>5</v>
      </c>
      <c r="U614" s="167">
        <f t="shared" si="362"/>
        <v>2</v>
      </c>
      <c r="V614" s="586">
        <f t="shared" si="363"/>
        <v>998285.71428571432</v>
      </c>
      <c r="W614" s="586">
        <f t="shared" si="364"/>
        <v>1996571.4285714286</v>
      </c>
      <c r="X614" s="586">
        <f t="shared" si="365"/>
        <v>2994857.1428571432</v>
      </c>
      <c r="Y614" s="592">
        <f t="shared" si="370"/>
        <v>3</v>
      </c>
      <c r="Z614" s="586">
        <f t="shared" si="366"/>
        <v>998285.71428571432</v>
      </c>
      <c r="AA614" s="586">
        <f t="shared" si="367"/>
        <v>2994857.1428571427</v>
      </c>
      <c r="AB614" s="586">
        <f t="shared" si="368"/>
        <v>1996571.4285714291</v>
      </c>
      <c r="AC614" s="291" t="b">
        <f t="shared" si="369"/>
        <v>1</v>
      </c>
    </row>
    <row r="615" spans="1:29" ht="65.099999999999994" hidden="1" customHeight="1">
      <c r="A615" s="297" t="s">
        <v>1028</v>
      </c>
      <c r="B615" s="298">
        <v>252</v>
      </c>
      <c r="C615" s="299" t="s">
        <v>1114</v>
      </c>
      <c r="D615" s="300" t="s">
        <v>1115</v>
      </c>
      <c r="E615" s="70" t="s">
        <v>1116</v>
      </c>
      <c r="F615" s="306" t="s">
        <v>198</v>
      </c>
      <c r="G615" s="311" t="s">
        <v>188</v>
      </c>
      <c r="H615" s="349" t="s">
        <v>1117</v>
      </c>
      <c r="I615" s="352" t="s">
        <v>196</v>
      </c>
      <c r="J615" s="70">
        <v>1</v>
      </c>
      <c r="K615" s="312" t="s">
        <v>1619</v>
      </c>
      <c r="L615" s="419">
        <v>4991428.5714285718</v>
      </c>
      <c r="M615" s="306">
        <v>2015</v>
      </c>
      <c r="N615" s="70" t="s">
        <v>186</v>
      </c>
      <c r="O615" s="422">
        <f t="shared" si="361"/>
        <v>4991428.5714285718</v>
      </c>
      <c r="P615" s="312" t="s">
        <v>98</v>
      </c>
      <c r="Q615" s="312"/>
      <c r="R615" s="312"/>
      <c r="S615" s="70" t="s">
        <v>1118</v>
      </c>
      <c r="T615" s="167">
        <v>5</v>
      </c>
      <c r="U615" s="167">
        <f t="shared" si="362"/>
        <v>2</v>
      </c>
      <c r="V615" s="586">
        <f t="shared" si="363"/>
        <v>998285.71428571432</v>
      </c>
      <c r="W615" s="586">
        <f t="shared" si="364"/>
        <v>1996571.4285714286</v>
      </c>
      <c r="X615" s="586">
        <f t="shared" si="365"/>
        <v>2994857.1428571432</v>
      </c>
      <c r="Y615" s="592">
        <f t="shared" si="370"/>
        <v>3</v>
      </c>
      <c r="Z615" s="586">
        <f t="shared" si="366"/>
        <v>998285.71428571432</v>
      </c>
      <c r="AA615" s="586">
        <f t="shared" si="367"/>
        <v>2994857.1428571427</v>
      </c>
      <c r="AB615" s="586">
        <f t="shared" si="368"/>
        <v>1996571.4285714291</v>
      </c>
      <c r="AC615" s="291" t="b">
        <f t="shared" si="369"/>
        <v>1</v>
      </c>
    </row>
    <row r="616" spans="1:29" ht="65.099999999999994" hidden="1" customHeight="1">
      <c r="A616" s="297" t="s">
        <v>1028</v>
      </c>
      <c r="B616" s="298">
        <v>252</v>
      </c>
      <c r="C616" s="299" t="s">
        <v>1114</v>
      </c>
      <c r="D616" s="300" t="s">
        <v>1115</v>
      </c>
      <c r="E616" s="70" t="s">
        <v>1116</v>
      </c>
      <c r="F616" s="306" t="s">
        <v>198</v>
      </c>
      <c r="G616" s="311" t="s">
        <v>188</v>
      </c>
      <c r="H616" s="349" t="s">
        <v>1117</v>
      </c>
      <c r="I616" s="352" t="s">
        <v>196</v>
      </c>
      <c r="J616" s="70">
        <v>1</v>
      </c>
      <c r="K616" s="312" t="s">
        <v>1619</v>
      </c>
      <c r="L616" s="419">
        <v>4991428.5714285718</v>
      </c>
      <c r="M616" s="306">
        <v>2015</v>
      </c>
      <c r="N616" s="70" t="s">
        <v>186</v>
      </c>
      <c r="O616" s="422">
        <f t="shared" si="361"/>
        <v>4991428.5714285718</v>
      </c>
      <c r="P616" s="312" t="s">
        <v>98</v>
      </c>
      <c r="Q616" s="312"/>
      <c r="R616" s="312"/>
      <c r="S616" s="70" t="s">
        <v>1118</v>
      </c>
      <c r="T616" s="167">
        <v>5</v>
      </c>
      <c r="U616" s="167">
        <f t="shared" si="362"/>
        <v>2</v>
      </c>
      <c r="V616" s="586">
        <f t="shared" si="363"/>
        <v>998285.71428571432</v>
      </c>
      <c r="W616" s="586">
        <f t="shared" si="364"/>
        <v>1996571.4285714286</v>
      </c>
      <c r="X616" s="586">
        <f t="shared" si="365"/>
        <v>2994857.1428571432</v>
      </c>
      <c r="Y616" s="592">
        <f t="shared" si="370"/>
        <v>3</v>
      </c>
      <c r="Z616" s="586">
        <f t="shared" si="366"/>
        <v>998285.71428571432</v>
      </c>
      <c r="AA616" s="586">
        <f t="shared" si="367"/>
        <v>2994857.1428571427</v>
      </c>
      <c r="AB616" s="586">
        <f t="shared" si="368"/>
        <v>1996571.4285714291</v>
      </c>
      <c r="AC616" s="291" t="b">
        <f t="shared" si="369"/>
        <v>1</v>
      </c>
    </row>
    <row r="617" spans="1:29" ht="65.099999999999994" hidden="1" customHeight="1">
      <c r="A617" s="297" t="s">
        <v>1028</v>
      </c>
      <c r="B617" s="298">
        <v>254</v>
      </c>
      <c r="C617" s="299" t="s">
        <v>1114</v>
      </c>
      <c r="D617" s="300" t="s">
        <v>1115</v>
      </c>
      <c r="E617" s="70" t="s">
        <v>1116</v>
      </c>
      <c r="F617" s="306" t="s">
        <v>198</v>
      </c>
      <c r="G617" s="311" t="s">
        <v>188</v>
      </c>
      <c r="H617" s="349" t="s">
        <v>1117</v>
      </c>
      <c r="I617" s="352" t="s">
        <v>196</v>
      </c>
      <c r="J617" s="70">
        <v>1</v>
      </c>
      <c r="K617" s="312" t="s">
        <v>1619</v>
      </c>
      <c r="L617" s="419">
        <v>4991428.5714285718</v>
      </c>
      <c r="M617" s="306">
        <v>2015</v>
      </c>
      <c r="N617" s="70" t="s">
        <v>186</v>
      </c>
      <c r="O617" s="422">
        <f t="shared" si="361"/>
        <v>4991428.5714285718</v>
      </c>
      <c r="P617" s="312" t="s">
        <v>98</v>
      </c>
      <c r="Q617" s="312"/>
      <c r="R617" s="312"/>
      <c r="S617" s="70" t="s">
        <v>1118</v>
      </c>
      <c r="T617" s="167">
        <v>5</v>
      </c>
      <c r="U617" s="167">
        <f t="shared" si="362"/>
        <v>2</v>
      </c>
      <c r="V617" s="586">
        <f t="shared" si="363"/>
        <v>998285.71428571432</v>
      </c>
      <c r="W617" s="586">
        <f t="shared" si="364"/>
        <v>1996571.4285714286</v>
      </c>
      <c r="X617" s="586">
        <f t="shared" si="365"/>
        <v>2994857.1428571432</v>
      </c>
      <c r="Y617" s="592">
        <f t="shared" si="370"/>
        <v>3</v>
      </c>
      <c r="Z617" s="586">
        <f t="shared" si="366"/>
        <v>998285.71428571432</v>
      </c>
      <c r="AA617" s="586">
        <f t="shared" si="367"/>
        <v>2994857.1428571427</v>
      </c>
      <c r="AB617" s="586">
        <f t="shared" si="368"/>
        <v>1996571.4285714291</v>
      </c>
      <c r="AC617" s="291" t="b">
        <f t="shared" si="369"/>
        <v>1</v>
      </c>
    </row>
    <row r="618" spans="1:29" ht="75" hidden="1" customHeight="1">
      <c r="A618" s="297" t="s">
        <v>1296</v>
      </c>
      <c r="B618" s="300">
        <v>1</v>
      </c>
      <c r="C618" s="299" t="s">
        <v>641</v>
      </c>
      <c r="D618" s="300" t="s">
        <v>642</v>
      </c>
      <c r="E618" s="70" t="s">
        <v>619</v>
      </c>
      <c r="F618" s="306" t="s">
        <v>1301</v>
      </c>
      <c r="G618" s="312" t="s">
        <v>1302</v>
      </c>
      <c r="H618" s="349" t="s">
        <v>626</v>
      </c>
      <c r="I618" s="352" t="s">
        <v>187</v>
      </c>
      <c r="J618" s="70">
        <v>1</v>
      </c>
      <c r="K618" s="70" t="s">
        <v>1619</v>
      </c>
      <c r="L618" s="419">
        <v>5000000</v>
      </c>
      <c r="M618" s="306">
        <v>2016</v>
      </c>
      <c r="N618" s="70" t="s">
        <v>186</v>
      </c>
      <c r="O618" s="419">
        <f>J618*L618</f>
        <v>5000000</v>
      </c>
      <c r="P618" s="312" t="s">
        <v>98</v>
      </c>
      <c r="Q618" s="312"/>
      <c r="R618" s="312"/>
      <c r="S618" s="70" t="s">
        <v>1303</v>
      </c>
      <c r="T618" s="167">
        <v>5</v>
      </c>
      <c r="U618" s="167">
        <f>2016-M618+1</f>
        <v>1</v>
      </c>
      <c r="V618" s="586">
        <f>L618/T618</f>
        <v>1000000</v>
      </c>
      <c r="W618" s="586">
        <f>U618*V618</f>
        <v>1000000</v>
      </c>
      <c r="X618" s="586">
        <f>O618-W618</f>
        <v>4000000</v>
      </c>
      <c r="Y618" s="592">
        <f>2017-M618+1</f>
        <v>2</v>
      </c>
      <c r="Z618" s="586">
        <f>O618/T618</f>
        <v>1000000</v>
      </c>
      <c r="AA618" s="586">
        <f>Y618*Z618</f>
        <v>2000000</v>
      </c>
      <c r="AB618" s="586">
        <f>O618-AA618</f>
        <v>3000000</v>
      </c>
      <c r="AC618" s="291" t="b">
        <f t="shared" si="218"/>
        <v>1</v>
      </c>
    </row>
    <row r="619" spans="1:29" ht="24.95" hidden="1" customHeight="1">
      <c r="A619" s="297" t="s">
        <v>1296</v>
      </c>
      <c r="B619" s="300">
        <v>2</v>
      </c>
      <c r="C619" s="299" t="s">
        <v>1304</v>
      </c>
      <c r="D619" s="300" t="s">
        <v>207</v>
      </c>
      <c r="E619" s="70" t="s">
        <v>619</v>
      </c>
      <c r="F619" s="306" t="s">
        <v>1305</v>
      </c>
      <c r="G619" s="312" t="s">
        <v>1306</v>
      </c>
      <c r="H619" s="349" t="s">
        <v>1307</v>
      </c>
      <c r="I619" s="352" t="s">
        <v>187</v>
      </c>
      <c r="J619" s="70">
        <v>1</v>
      </c>
      <c r="K619" s="70" t="s">
        <v>1619</v>
      </c>
      <c r="L619" s="419">
        <v>15000000</v>
      </c>
      <c r="M619" s="306">
        <v>2016</v>
      </c>
      <c r="N619" s="70" t="s">
        <v>186</v>
      </c>
      <c r="O619" s="419">
        <f t="shared" ref="O619:O682" si="371">J619*L619</f>
        <v>15000000</v>
      </c>
      <c r="P619" s="312" t="s">
        <v>98</v>
      </c>
      <c r="Q619" s="312"/>
      <c r="R619" s="312"/>
      <c r="S619" s="1114" t="s">
        <v>1308</v>
      </c>
      <c r="T619" s="167">
        <v>4</v>
      </c>
      <c r="U619" s="167">
        <f t="shared" ref="U619:U710" si="372">2016-M619+1</f>
        <v>1</v>
      </c>
      <c r="V619" s="586">
        <f t="shared" ref="V619:V710" si="373">L619/T619</f>
        <v>3750000</v>
      </c>
      <c r="W619" s="586">
        <f t="shared" ref="W619:W710" si="374">U619*V619</f>
        <v>3750000</v>
      </c>
      <c r="X619" s="586">
        <f t="shared" ref="X619:X710" si="375">O619-W619</f>
        <v>11250000</v>
      </c>
      <c r="Y619" s="592">
        <f t="shared" ref="Y619:Y711" si="376">2017-M619+1</f>
        <v>2</v>
      </c>
      <c r="Z619" s="586">
        <f t="shared" ref="Z619:Z710" si="377">O619/T619</f>
        <v>3750000</v>
      </c>
      <c r="AA619" s="586">
        <f t="shared" ref="AA619:AA710" si="378">Y619*Z619</f>
        <v>7500000</v>
      </c>
      <c r="AB619" s="586">
        <f t="shared" ref="AB619:AB710" si="379">O619-AA619</f>
        <v>7500000</v>
      </c>
      <c r="AC619" s="291" t="b">
        <f t="shared" si="218"/>
        <v>1</v>
      </c>
    </row>
    <row r="620" spans="1:29" ht="24.95" hidden="1" customHeight="1">
      <c r="A620" s="297" t="s">
        <v>1296</v>
      </c>
      <c r="B620" s="300">
        <v>3</v>
      </c>
      <c r="C620" s="299" t="s">
        <v>1304</v>
      </c>
      <c r="D620" s="300" t="s">
        <v>207</v>
      </c>
      <c r="E620" s="70" t="s">
        <v>619</v>
      </c>
      <c r="F620" s="306" t="s">
        <v>1305</v>
      </c>
      <c r="G620" s="312" t="s">
        <v>1306</v>
      </c>
      <c r="H620" s="349" t="s">
        <v>1307</v>
      </c>
      <c r="I620" s="352" t="s">
        <v>187</v>
      </c>
      <c r="J620" s="70">
        <v>1</v>
      </c>
      <c r="K620" s="70" t="s">
        <v>1619</v>
      </c>
      <c r="L620" s="419">
        <v>15000000</v>
      </c>
      <c r="M620" s="306">
        <v>2016</v>
      </c>
      <c r="N620" s="70" t="s">
        <v>186</v>
      </c>
      <c r="O620" s="419">
        <f t="shared" si="371"/>
        <v>15000000</v>
      </c>
      <c r="P620" s="312" t="s">
        <v>98</v>
      </c>
      <c r="Q620" s="312"/>
      <c r="R620" s="312"/>
      <c r="S620" s="1167"/>
      <c r="T620" s="167">
        <v>4</v>
      </c>
      <c r="U620" s="167">
        <f t="shared" ref="U620:U621" si="380">2016-M620+1</f>
        <v>1</v>
      </c>
      <c r="V620" s="586">
        <f t="shared" ref="V620:V621" si="381">L620/T620</f>
        <v>3750000</v>
      </c>
      <c r="W620" s="586">
        <f t="shared" ref="W620:W621" si="382">U620*V620</f>
        <v>3750000</v>
      </c>
      <c r="X620" s="586">
        <f t="shared" ref="X620:X621" si="383">O620-W620</f>
        <v>11250000</v>
      </c>
      <c r="Y620" s="592">
        <f t="shared" si="376"/>
        <v>2</v>
      </c>
      <c r="Z620" s="586">
        <f t="shared" ref="Z620:Z621" si="384">O620/T620</f>
        <v>3750000</v>
      </c>
      <c r="AA620" s="586">
        <f t="shared" ref="AA620:AA621" si="385">Y620*Z620</f>
        <v>7500000</v>
      </c>
      <c r="AB620" s="586">
        <f t="shared" ref="AB620:AB621" si="386">O620-AA620</f>
        <v>7500000</v>
      </c>
      <c r="AC620" s="291" t="b">
        <f t="shared" ref="AC620:AC621" si="387">AA620+AB620=O620</f>
        <v>1</v>
      </c>
    </row>
    <row r="621" spans="1:29" ht="24.95" hidden="1" customHeight="1">
      <c r="A621" s="297" t="s">
        <v>1296</v>
      </c>
      <c r="B621" s="300">
        <v>4</v>
      </c>
      <c r="C621" s="299" t="s">
        <v>1304</v>
      </c>
      <c r="D621" s="300" t="s">
        <v>207</v>
      </c>
      <c r="E621" s="70" t="s">
        <v>619</v>
      </c>
      <c r="F621" s="306" t="s">
        <v>1305</v>
      </c>
      <c r="G621" s="312" t="s">
        <v>1306</v>
      </c>
      <c r="H621" s="349" t="s">
        <v>1307</v>
      </c>
      <c r="I621" s="352" t="s">
        <v>187</v>
      </c>
      <c r="J621" s="70">
        <v>1</v>
      </c>
      <c r="K621" s="70" t="s">
        <v>1619</v>
      </c>
      <c r="L621" s="419">
        <v>15000000</v>
      </c>
      <c r="M621" s="306">
        <v>2016</v>
      </c>
      <c r="N621" s="70" t="s">
        <v>186</v>
      </c>
      <c r="O621" s="419">
        <f t="shared" si="371"/>
        <v>15000000</v>
      </c>
      <c r="P621" s="312" t="s">
        <v>98</v>
      </c>
      <c r="Q621" s="312"/>
      <c r="R621" s="312"/>
      <c r="S621" s="1167"/>
      <c r="T621" s="167">
        <v>4</v>
      </c>
      <c r="U621" s="167">
        <f t="shared" si="380"/>
        <v>1</v>
      </c>
      <c r="V621" s="586">
        <f t="shared" si="381"/>
        <v>3750000</v>
      </c>
      <c r="W621" s="586">
        <f t="shared" si="382"/>
        <v>3750000</v>
      </c>
      <c r="X621" s="586">
        <f t="shared" si="383"/>
        <v>11250000</v>
      </c>
      <c r="Y621" s="592">
        <f t="shared" si="376"/>
        <v>2</v>
      </c>
      <c r="Z621" s="586">
        <f t="shared" si="384"/>
        <v>3750000</v>
      </c>
      <c r="AA621" s="586">
        <f t="shared" si="385"/>
        <v>7500000</v>
      </c>
      <c r="AB621" s="586">
        <f t="shared" si="386"/>
        <v>7500000</v>
      </c>
      <c r="AC621" s="291" t="b">
        <f t="shared" si="387"/>
        <v>1</v>
      </c>
    </row>
    <row r="622" spans="1:29" ht="24.95" hidden="1" customHeight="1">
      <c r="A622" s="297" t="s">
        <v>1296</v>
      </c>
      <c r="B622" s="300">
        <v>5</v>
      </c>
      <c r="C622" s="299" t="s">
        <v>1309</v>
      </c>
      <c r="D622" s="300" t="s">
        <v>208</v>
      </c>
      <c r="E622" s="70" t="s">
        <v>619</v>
      </c>
      <c r="F622" s="306" t="s">
        <v>206</v>
      </c>
      <c r="G622" s="312" t="s">
        <v>1310</v>
      </c>
      <c r="H622" s="349" t="s">
        <v>626</v>
      </c>
      <c r="I622" s="352" t="s">
        <v>187</v>
      </c>
      <c r="J622" s="70">
        <v>1</v>
      </c>
      <c r="K622" s="70" t="s">
        <v>1619</v>
      </c>
      <c r="L622" s="419">
        <v>2000000</v>
      </c>
      <c r="M622" s="306">
        <v>2016</v>
      </c>
      <c r="N622" s="70" t="s">
        <v>186</v>
      </c>
      <c r="O622" s="419">
        <f t="shared" si="371"/>
        <v>2000000</v>
      </c>
      <c r="P622" s="312" t="s">
        <v>98</v>
      </c>
      <c r="Q622" s="312"/>
      <c r="R622" s="312"/>
      <c r="S622" s="1167"/>
      <c r="T622" s="167">
        <v>4</v>
      </c>
      <c r="U622" s="167">
        <f t="shared" si="372"/>
        <v>1</v>
      </c>
      <c r="V622" s="586">
        <f t="shared" si="373"/>
        <v>500000</v>
      </c>
      <c r="W622" s="586">
        <f t="shared" si="374"/>
        <v>500000</v>
      </c>
      <c r="X622" s="586">
        <f t="shared" si="375"/>
        <v>1500000</v>
      </c>
      <c r="Y622" s="592">
        <f t="shared" si="376"/>
        <v>2</v>
      </c>
      <c r="Z622" s="586">
        <f t="shared" si="377"/>
        <v>500000</v>
      </c>
      <c r="AA622" s="586">
        <f t="shared" si="378"/>
        <v>1000000</v>
      </c>
      <c r="AB622" s="586">
        <f t="shared" si="379"/>
        <v>1000000</v>
      </c>
      <c r="AC622" s="291" t="b">
        <f t="shared" si="218"/>
        <v>1</v>
      </c>
    </row>
    <row r="623" spans="1:29" ht="24.95" hidden="1" customHeight="1">
      <c r="A623" s="297" t="s">
        <v>1296</v>
      </c>
      <c r="B623" s="300">
        <v>6</v>
      </c>
      <c r="C623" s="299" t="s">
        <v>1309</v>
      </c>
      <c r="D623" s="300" t="s">
        <v>208</v>
      </c>
      <c r="E623" s="70" t="s">
        <v>619</v>
      </c>
      <c r="F623" s="306" t="s">
        <v>206</v>
      </c>
      <c r="G623" s="312" t="s">
        <v>1310</v>
      </c>
      <c r="H623" s="349" t="s">
        <v>626</v>
      </c>
      <c r="I623" s="352" t="s">
        <v>187</v>
      </c>
      <c r="J623" s="70">
        <v>1</v>
      </c>
      <c r="K623" s="70" t="s">
        <v>1619</v>
      </c>
      <c r="L623" s="419">
        <v>2000000</v>
      </c>
      <c r="M623" s="306">
        <v>2016</v>
      </c>
      <c r="N623" s="70" t="s">
        <v>186</v>
      </c>
      <c r="O623" s="419">
        <f t="shared" si="371"/>
        <v>2000000</v>
      </c>
      <c r="P623" s="312" t="s">
        <v>98</v>
      </c>
      <c r="Q623" s="312"/>
      <c r="R623" s="312"/>
      <c r="S623" s="1167"/>
      <c r="T623" s="167">
        <v>4</v>
      </c>
      <c r="U623" s="167">
        <f t="shared" ref="U623:U624" si="388">2016-M623+1</f>
        <v>1</v>
      </c>
      <c r="V623" s="586">
        <f t="shared" ref="V623:V624" si="389">L623/T623</f>
        <v>500000</v>
      </c>
      <c r="W623" s="586">
        <f t="shared" ref="W623:W624" si="390">U623*V623</f>
        <v>500000</v>
      </c>
      <c r="X623" s="586">
        <f t="shared" ref="X623:X624" si="391">O623-W623</f>
        <v>1500000</v>
      </c>
      <c r="Y623" s="592">
        <f t="shared" si="376"/>
        <v>2</v>
      </c>
      <c r="Z623" s="586">
        <f t="shared" ref="Z623:Z624" si="392">O623/T623</f>
        <v>500000</v>
      </c>
      <c r="AA623" s="586">
        <f t="shared" ref="AA623:AA624" si="393">Y623*Z623</f>
        <v>1000000</v>
      </c>
      <c r="AB623" s="586">
        <f t="shared" ref="AB623:AB624" si="394">O623-AA623</f>
        <v>1000000</v>
      </c>
      <c r="AC623" s="291" t="b">
        <f t="shared" ref="AC623:AC624" si="395">AA623+AB623=O623</f>
        <v>1</v>
      </c>
    </row>
    <row r="624" spans="1:29" ht="24.95" hidden="1" customHeight="1">
      <c r="A624" s="297" t="s">
        <v>1296</v>
      </c>
      <c r="B624" s="300">
        <v>7</v>
      </c>
      <c r="C624" s="299" t="s">
        <v>1309</v>
      </c>
      <c r="D624" s="300" t="s">
        <v>208</v>
      </c>
      <c r="E624" s="70" t="s">
        <v>619</v>
      </c>
      <c r="F624" s="306" t="s">
        <v>206</v>
      </c>
      <c r="G624" s="312" t="s">
        <v>1310</v>
      </c>
      <c r="H624" s="349" t="s">
        <v>626</v>
      </c>
      <c r="I624" s="352" t="s">
        <v>187</v>
      </c>
      <c r="J624" s="70">
        <v>1</v>
      </c>
      <c r="K624" s="70" t="s">
        <v>1619</v>
      </c>
      <c r="L624" s="419">
        <v>2000000</v>
      </c>
      <c r="M624" s="306">
        <v>2016</v>
      </c>
      <c r="N624" s="70" t="s">
        <v>186</v>
      </c>
      <c r="O624" s="419">
        <f t="shared" si="371"/>
        <v>2000000</v>
      </c>
      <c r="P624" s="312" t="s">
        <v>98</v>
      </c>
      <c r="Q624" s="312"/>
      <c r="R624" s="312"/>
      <c r="S624" s="1115"/>
      <c r="T624" s="167">
        <v>4</v>
      </c>
      <c r="U624" s="167">
        <f t="shared" si="388"/>
        <v>1</v>
      </c>
      <c r="V624" s="586">
        <f t="shared" si="389"/>
        <v>500000</v>
      </c>
      <c r="W624" s="586">
        <f t="shared" si="390"/>
        <v>500000</v>
      </c>
      <c r="X624" s="586">
        <f t="shared" si="391"/>
        <v>1500000</v>
      </c>
      <c r="Y624" s="592">
        <f t="shared" si="376"/>
        <v>2</v>
      </c>
      <c r="Z624" s="586">
        <f t="shared" si="392"/>
        <v>500000</v>
      </c>
      <c r="AA624" s="586">
        <f t="shared" si="393"/>
        <v>1000000</v>
      </c>
      <c r="AB624" s="586">
        <f t="shared" si="394"/>
        <v>1000000</v>
      </c>
      <c r="AC624" s="291" t="b">
        <f t="shared" si="395"/>
        <v>1</v>
      </c>
    </row>
    <row r="625" spans="1:29" ht="35.1" hidden="1" customHeight="1">
      <c r="A625" s="297" t="s">
        <v>1296</v>
      </c>
      <c r="B625" s="300">
        <v>8</v>
      </c>
      <c r="C625" s="299" t="s">
        <v>1311</v>
      </c>
      <c r="D625" s="300" t="s">
        <v>822</v>
      </c>
      <c r="E625" s="70" t="s">
        <v>619</v>
      </c>
      <c r="F625" s="306" t="s">
        <v>653</v>
      </c>
      <c r="G625" s="312" t="s">
        <v>188</v>
      </c>
      <c r="H625" s="349" t="s">
        <v>626</v>
      </c>
      <c r="I625" s="352" t="s">
        <v>187</v>
      </c>
      <c r="J625" s="70">
        <v>1</v>
      </c>
      <c r="K625" s="70" t="s">
        <v>1619</v>
      </c>
      <c r="L625" s="419">
        <v>21666666.666666668</v>
      </c>
      <c r="M625" s="306">
        <v>2016</v>
      </c>
      <c r="N625" s="70" t="s">
        <v>186</v>
      </c>
      <c r="O625" s="419">
        <f t="shared" si="371"/>
        <v>21666666.666666668</v>
      </c>
      <c r="P625" s="312" t="s">
        <v>98</v>
      </c>
      <c r="Q625" s="312"/>
      <c r="R625" s="312"/>
      <c r="S625" s="1114" t="s">
        <v>1312</v>
      </c>
      <c r="T625" s="167">
        <v>5</v>
      </c>
      <c r="U625" s="167">
        <f t="shared" si="372"/>
        <v>1</v>
      </c>
      <c r="V625" s="586">
        <f t="shared" si="373"/>
        <v>4333333.333333334</v>
      </c>
      <c r="W625" s="586">
        <f t="shared" si="374"/>
        <v>4333333.333333334</v>
      </c>
      <c r="X625" s="586">
        <f t="shared" si="375"/>
        <v>17333333.333333336</v>
      </c>
      <c r="Y625" s="592">
        <f t="shared" si="376"/>
        <v>2</v>
      </c>
      <c r="Z625" s="586">
        <f t="shared" si="377"/>
        <v>4333333.333333334</v>
      </c>
      <c r="AA625" s="586">
        <f t="shared" si="378"/>
        <v>8666666.6666666679</v>
      </c>
      <c r="AB625" s="586">
        <f t="shared" si="379"/>
        <v>13000000</v>
      </c>
      <c r="AC625" s="291" t="b">
        <f t="shared" si="218"/>
        <v>1</v>
      </c>
    </row>
    <row r="626" spans="1:29" ht="35.1" hidden="1" customHeight="1">
      <c r="A626" s="297" t="s">
        <v>1296</v>
      </c>
      <c r="B626" s="300">
        <v>9</v>
      </c>
      <c r="C626" s="299" t="s">
        <v>1311</v>
      </c>
      <c r="D626" s="300" t="s">
        <v>822</v>
      </c>
      <c r="E626" s="70" t="s">
        <v>619</v>
      </c>
      <c r="F626" s="306" t="s">
        <v>653</v>
      </c>
      <c r="G626" s="312" t="s">
        <v>188</v>
      </c>
      <c r="H626" s="349" t="s">
        <v>626</v>
      </c>
      <c r="I626" s="352" t="s">
        <v>187</v>
      </c>
      <c r="J626" s="70">
        <v>1</v>
      </c>
      <c r="K626" s="70" t="s">
        <v>1619</v>
      </c>
      <c r="L626" s="419">
        <v>21666666.666666668</v>
      </c>
      <c r="M626" s="306">
        <v>2016</v>
      </c>
      <c r="N626" s="70" t="s">
        <v>186</v>
      </c>
      <c r="O626" s="419">
        <f t="shared" si="371"/>
        <v>21666666.666666668</v>
      </c>
      <c r="P626" s="312" t="s">
        <v>98</v>
      </c>
      <c r="Q626" s="312"/>
      <c r="R626" s="312"/>
      <c r="S626" s="1167"/>
      <c r="T626" s="167">
        <v>5</v>
      </c>
      <c r="U626" s="167">
        <f t="shared" ref="U626:U627" si="396">2016-M626+1</f>
        <v>1</v>
      </c>
      <c r="V626" s="586">
        <f t="shared" ref="V626:V627" si="397">L626/T626</f>
        <v>4333333.333333334</v>
      </c>
      <c r="W626" s="586">
        <f t="shared" ref="W626:W627" si="398">U626*V626</f>
        <v>4333333.333333334</v>
      </c>
      <c r="X626" s="586">
        <f t="shared" ref="X626:X627" si="399">O626-W626</f>
        <v>17333333.333333336</v>
      </c>
      <c r="Y626" s="592">
        <f t="shared" si="376"/>
        <v>2</v>
      </c>
      <c r="Z626" s="586">
        <f t="shared" ref="Z626:Z627" si="400">O626/T626</f>
        <v>4333333.333333334</v>
      </c>
      <c r="AA626" s="586">
        <f t="shared" ref="AA626:AA627" si="401">Y626*Z626</f>
        <v>8666666.6666666679</v>
      </c>
      <c r="AB626" s="586">
        <f t="shared" ref="AB626:AB627" si="402">O626-AA626</f>
        <v>13000000</v>
      </c>
      <c r="AC626" s="291" t="b">
        <f t="shared" ref="AC626:AC627" si="403">AA626+AB626=O626</f>
        <v>1</v>
      </c>
    </row>
    <row r="627" spans="1:29" ht="35.1" hidden="1" customHeight="1">
      <c r="A627" s="297" t="s">
        <v>1296</v>
      </c>
      <c r="B627" s="300">
        <v>10</v>
      </c>
      <c r="C627" s="299" t="s">
        <v>1311</v>
      </c>
      <c r="D627" s="300" t="s">
        <v>822</v>
      </c>
      <c r="E627" s="70" t="s">
        <v>619</v>
      </c>
      <c r="F627" s="306" t="s">
        <v>653</v>
      </c>
      <c r="G627" s="312" t="s">
        <v>188</v>
      </c>
      <c r="H627" s="349" t="s">
        <v>626</v>
      </c>
      <c r="I627" s="352" t="s">
        <v>187</v>
      </c>
      <c r="J627" s="70">
        <v>1</v>
      </c>
      <c r="K627" s="70" t="s">
        <v>1619</v>
      </c>
      <c r="L627" s="419">
        <v>21666666.666666668</v>
      </c>
      <c r="M627" s="306">
        <v>2016</v>
      </c>
      <c r="N627" s="70" t="s">
        <v>186</v>
      </c>
      <c r="O627" s="419">
        <f t="shared" si="371"/>
        <v>21666666.666666668</v>
      </c>
      <c r="P627" s="312" t="s">
        <v>98</v>
      </c>
      <c r="Q627" s="312"/>
      <c r="R627" s="312"/>
      <c r="S627" s="1115"/>
      <c r="T627" s="167">
        <v>5</v>
      </c>
      <c r="U627" s="167">
        <f t="shared" si="396"/>
        <v>1</v>
      </c>
      <c r="V627" s="586">
        <f t="shared" si="397"/>
        <v>4333333.333333334</v>
      </c>
      <c r="W627" s="586">
        <f t="shared" si="398"/>
        <v>4333333.333333334</v>
      </c>
      <c r="X627" s="586">
        <f t="shared" si="399"/>
        <v>17333333.333333336</v>
      </c>
      <c r="Y627" s="592">
        <f t="shared" si="376"/>
        <v>2</v>
      </c>
      <c r="Z627" s="586">
        <f t="shared" si="400"/>
        <v>4333333.333333334</v>
      </c>
      <c r="AA627" s="586">
        <f t="shared" si="401"/>
        <v>8666666.6666666679</v>
      </c>
      <c r="AB627" s="586">
        <f t="shared" si="402"/>
        <v>13000000</v>
      </c>
      <c r="AC627" s="291" t="b">
        <f t="shared" si="403"/>
        <v>1</v>
      </c>
    </row>
    <row r="628" spans="1:29" ht="45" hidden="1" customHeight="1">
      <c r="A628" s="297" t="s">
        <v>1296</v>
      </c>
      <c r="B628" s="300">
        <v>11</v>
      </c>
      <c r="C628" s="299" t="s">
        <v>1313</v>
      </c>
      <c r="D628" s="300" t="s">
        <v>1314</v>
      </c>
      <c r="E628" s="70" t="s">
        <v>619</v>
      </c>
      <c r="F628" s="306" t="s">
        <v>653</v>
      </c>
      <c r="G628" s="312" t="s">
        <v>188</v>
      </c>
      <c r="H628" s="349" t="s">
        <v>188</v>
      </c>
      <c r="I628" s="352" t="s">
        <v>185</v>
      </c>
      <c r="J628" s="70">
        <v>1</v>
      </c>
      <c r="K628" s="70" t="s">
        <v>1622</v>
      </c>
      <c r="L628" s="419">
        <v>15000000</v>
      </c>
      <c r="M628" s="306">
        <v>2016</v>
      </c>
      <c r="N628" s="70" t="s">
        <v>186</v>
      </c>
      <c r="O628" s="419">
        <f t="shared" si="371"/>
        <v>15000000</v>
      </c>
      <c r="P628" s="312" t="s">
        <v>98</v>
      </c>
      <c r="Q628" s="312"/>
      <c r="R628" s="312"/>
      <c r="S628" s="1114" t="s">
        <v>1315</v>
      </c>
      <c r="T628" s="167">
        <v>5</v>
      </c>
      <c r="U628" s="167">
        <f t="shared" si="372"/>
        <v>1</v>
      </c>
      <c r="V628" s="586">
        <f t="shared" si="373"/>
        <v>3000000</v>
      </c>
      <c r="W628" s="586">
        <f t="shared" si="374"/>
        <v>3000000</v>
      </c>
      <c r="X628" s="586">
        <f t="shared" si="375"/>
        <v>12000000</v>
      </c>
      <c r="Y628" s="592">
        <f t="shared" si="376"/>
        <v>2</v>
      </c>
      <c r="Z628" s="586">
        <f t="shared" si="377"/>
        <v>3000000</v>
      </c>
      <c r="AA628" s="586">
        <f t="shared" si="378"/>
        <v>6000000</v>
      </c>
      <c r="AB628" s="586">
        <f t="shared" si="379"/>
        <v>9000000</v>
      </c>
      <c r="AC628" s="291" t="b">
        <f t="shared" si="218"/>
        <v>1</v>
      </c>
    </row>
    <row r="629" spans="1:29" ht="45" hidden="1" customHeight="1">
      <c r="A629" s="297" t="s">
        <v>1296</v>
      </c>
      <c r="B629" s="480">
        <v>12</v>
      </c>
      <c r="C629" s="611" t="s">
        <v>1313</v>
      </c>
      <c r="D629" s="480" t="s">
        <v>1314</v>
      </c>
      <c r="E629" s="363" t="s">
        <v>619</v>
      </c>
      <c r="F629" s="439" t="s">
        <v>653</v>
      </c>
      <c r="G629" s="442" t="s">
        <v>188</v>
      </c>
      <c r="H629" s="447" t="s">
        <v>188</v>
      </c>
      <c r="I629" s="598" t="s">
        <v>185</v>
      </c>
      <c r="J629" s="363">
        <v>1</v>
      </c>
      <c r="K629" s="363" t="s">
        <v>1622</v>
      </c>
      <c r="L629" s="612">
        <v>15000000</v>
      </c>
      <c r="M629" s="439">
        <v>2016</v>
      </c>
      <c r="N629" s="363" t="s">
        <v>186</v>
      </c>
      <c r="O629" s="612">
        <f t="shared" si="371"/>
        <v>15000000</v>
      </c>
      <c r="P629" s="442" t="s">
        <v>98</v>
      </c>
      <c r="Q629" s="442"/>
      <c r="R629" s="442"/>
      <c r="S629" s="1116"/>
      <c r="T629" s="167">
        <v>5</v>
      </c>
      <c r="U629" s="167">
        <f t="shared" ref="U629" si="404">2016-M629+1</f>
        <v>1</v>
      </c>
      <c r="V629" s="586">
        <f t="shared" ref="V629" si="405">L629/T629</f>
        <v>3000000</v>
      </c>
      <c r="W629" s="586">
        <f t="shared" ref="W629" si="406">U629*V629</f>
        <v>3000000</v>
      </c>
      <c r="X629" s="586">
        <f t="shared" ref="X629" si="407">O629-W629</f>
        <v>12000000</v>
      </c>
      <c r="Y629" s="592">
        <f t="shared" si="376"/>
        <v>2</v>
      </c>
      <c r="Z629" s="586">
        <f t="shared" ref="Z629" si="408">O629/T629</f>
        <v>3000000</v>
      </c>
      <c r="AA629" s="586">
        <f t="shared" ref="AA629" si="409">Y629*Z629</f>
        <v>6000000</v>
      </c>
      <c r="AB629" s="586">
        <f t="shared" ref="AB629" si="410">O629-AA629</f>
        <v>9000000</v>
      </c>
      <c r="AC629" s="291" t="b">
        <f t="shared" ref="AC629" si="411">AA629+AB629=O629</f>
        <v>1</v>
      </c>
    </row>
    <row r="630" spans="1:29" ht="24.95" hidden="1" customHeight="1">
      <c r="A630" s="297" t="s">
        <v>1296</v>
      </c>
      <c r="B630" s="543">
        <v>13</v>
      </c>
      <c r="C630" s="648" t="s">
        <v>1316</v>
      </c>
      <c r="D630" s="543" t="s">
        <v>853</v>
      </c>
      <c r="E630" s="542" t="s">
        <v>619</v>
      </c>
      <c r="F630" s="649" t="s">
        <v>527</v>
      </c>
      <c r="G630" s="627" t="s">
        <v>188</v>
      </c>
      <c r="H630" s="623" t="s">
        <v>1317</v>
      </c>
      <c r="I630" s="626" t="s">
        <v>279</v>
      </c>
      <c r="J630" s="542">
        <v>1</v>
      </c>
      <c r="K630" s="542" t="s">
        <v>1622</v>
      </c>
      <c r="L630" s="650">
        <v>3000000</v>
      </c>
      <c r="M630" s="649">
        <v>2016</v>
      </c>
      <c r="N630" s="542" t="s">
        <v>186</v>
      </c>
      <c r="O630" s="650">
        <f t="shared" si="371"/>
        <v>3000000</v>
      </c>
      <c r="P630" s="627" t="s">
        <v>98</v>
      </c>
      <c r="Q630" s="627"/>
      <c r="R630" s="627"/>
      <c r="S630" s="1199" t="s">
        <v>1318</v>
      </c>
      <c r="T630" s="167">
        <v>5</v>
      </c>
      <c r="U630" s="167">
        <f t="shared" si="372"/>
        <v>1</v>
      </c>
      <c r="V630" s="586">
        <f t="shared" si="373"/>
        <v>600000</v>
      </c>
      <c r="W630" s="586">
        <f t="shared" si="374"/>
        <v>600000</v>
      </c>
      <c r="X630" s="586">
        <f t="shared" si="375"/>
        <v>2400000</v>
      </c>
      <c r="Y630" s="592">
        <f t="shared" si="376"/>
        <v>2</v>
      </c>
      <c r="Z630" s="586">
        <f t="shared" si="377"/>
        <v>600000</v>
      </c>
      <c r="AA630" s="586">
        <f t="shared" si="378"/>
        <v>1200000</v>
      </c>
      <c r="AB630" s="586">
        <f t="shared" si="379"/>
        <v>1800000</v>
      </c>
      <c r="AC630" s="291" t="b">
        <f t="shared" si="218"/>
        <v>1</v>
      </c>
    </row>
    <row r="631" spans="1:29" ht="24.95" hidden="1" customHeight="1">
      <c r="A631" s="297" t="s">
        <v>1296</v>
      </c>
      <c r="B631" s="300">
        <v>14</v>
      </c>
      <c r="C631" s="299" t="s">
        <v>1316</v>
      </c>
      <c r="D631" s="300" t="s">
        <v>853</v>
      </c>
      <c r="E631" s="70" t="s">
        <v>619</v>
      </c>
      <c r="F631" s="306" t="s">
        <v>527</v>
      </c>
      <c r="G631" s="312" t="s">
        <v>188</v>
      </c>
      <c r="H631" s="349" t="s">
        <v>1317</v>
      </c>
      <c r="I631" s="352" t="s">
        <v>279</v>
      </c>
      <c r="J631" s="70">
        <v>1</v>
      </c>
      <c r="K631" s="70" t="s">
        <v>1622</v>
      </c>
      <c r="L631" s="419">
        <v>3000000</v>
      </c>
      <c r="M631" s="306">
        <v>2016</v>
      </c>
      <c r="N631" s="70" t="s">
        <v>186</v>
      </c>
      <c r="O631" s="419">
        <f t="shared" si="371"/>
        <v>3000000</v>
      </c>
      <c r="P631" s="312" t="s">
        <v>98</v>
      </c>
      <c r="Q631" s="312"/>
      <c r="R631" s="312"/>
      <c r="S631" s="1167"/>
      <c r="T631" s="167">
        <v>5</v>
      </c>
      <c r="U631" s="167">
        <f t="shared" ref="U631:U680" si="412">2016-M631+1</f>
        <v>1</v>
      </c>
      <c r="V631" s="586">
        <f t="shared" ref="V631:V680" si="413">L631/T631</f>
        <v>600000</v>
      </c>
      <c r="W631" s="586">
        <f t="shared" ref="W631:W680" si="414">U631*V631</f>
        <v>600000</v>
      </c>
      <c r="X631" s="586">
        <f t="shared" ref="X631:X680" si="415">O631-W631</f>
        <v>2400000</v>
      </c>
      <c r="Y631" s="592">
        <f t="shared" si="376"/>
        <v>2</v>
      </c>
      <c r="Z631" s="586">
        <f t="shared" ref="Z631:Z680" si="416">O631/T631</f>
        <v>600000</v>
      </c>
      <c r="AA631" s="586">
        <f t="shared" ref="AA631:AA680" si="417">Y631*Z631</f>
        <v>1200000</v>
      </c>
      <c r="AB631" s="586">
        <f t="shared" ref="AB631:AB680" si="418">O631-AA631</f>
        <v>1800000</v>
      </c>
      <c r="AC631" s="291" t="b">
        <f t="shared" ref="AC631:AC680" si="419">AA631+AB631=O631</f>
        <v>1</v>
      </c>
    </row>
    <row r="632" spans="1:29" ht="24.95" hidden="1" customHeight="1">
      <c r="A632" s="297" t="s">
        <v>1296</v>
      </c>
      <c r="B632" s="300">
        <v>15</v>
      </c>
      <c r="C632" s="299" t="s">
        <v>1316</v>
      </c>
      <c r="D632" s="300" t="s">
        <v>853</v>
      </c>
      <c r="E632" s="70" t="s">
        <v>619</v>
      </c>
      <c r="F632" s="306" t="s">
        <v>527</v>
      </c>
      <c r="G632" s="312" t="s">
        <v>188</v>
      </c>
      <c r="H632" s="349" t="s">
        <v>1317</v>
      </c>
      <c r="I632" s="352" t="s">
        <v>279</v>
      </c>
      <c r="J632" s="70">
        <v>1</v>
      </c>
      <c r="K632" s="70" t="s">
        <v>1622</v>
      </c>
      <c r="L632" s="419">
        <v>3000000</v>
      </c>
      <c r="M632" s="306">
        <v>2016</v>
      </c>
      <c r="N632" s="70" t="s">
        <v>186</v>
      </c>
      <c r="O632" s="419">
        <f t="shared" si="371"/>
        <v>3000000</v>
      </c>
      <c r="P632" s="312" t="s">
        <v>98</v>
      </c>
      <c r="Q632" s="312"/>
      <c r="R632" s="312"/>
      <c r="S632" s="1167"/>
      <c r="T632" s="167">
        <v>5</v>
      </c>
      <c r="U632" s="167">
        <f t="shared" si="412"/>
        <v>1</v>
      </c>
      <c r="V632" s="586">
        <f t="shared" si="413"/>
        <v>600000</v>
      </c>
      <c r="W632" s="586">
        <f t="shared" si="414"/>
        <v>600000</v>
      </c>
      <c r="X632" s="586">
        <f t="shared" si="415"/>
        <v>2400000</v>
      </c>
      <c r="Y632" s="592">
        <f t="shared" si="376"/>
        <v>2</v>
      </c>
      <c r="Z632" s="586">
        <f t="shared" si="416"/>
        <v>600000</v>
      </c>
      <c r="AA632" s="586">
        <f t="shared" si="417"/>
        <v>1200000</v>
      </c>
      <c r="AB632" s="586">
        <f t="shared" si="418"/>
        <v>1800000</v>
      </c>
      <c r="AC632" s="291" t="b">
        <f t="shared" si="419"/>
        <v>1</v>
      </c>
    </row>
    <row r="633" spans="1:29" ht="24.95" hidden="1" customHeight="1">
      <c r="A633" s="297" t="s">
        <v>1296</v>
      </c>
      <c r="B633" s="300">
        <v>16</v>
      </c>
      <c r="C633" s="299" t="s">
        <v>1316</v>
      </c>
      <c r="D633" s="300" t="s">
        <v>853</v>
      </c>
      <c r="E633" s="70" t="s">
        <v>619</v>
      </c>
      <c r="F633" s="306" t="s">
        <v>527</v>
      </c>
      <c r="G633" s="312" t="s">
        <v>188</v>
      </c>
      <c r="H633" s="349" t="s">
        <v>1317</v>
      </c>
      <c r="I633" s="352" t="s">
        <v>279</v>
      </c>
      <c r="J633" s="70">
        <v>1</v>
      </c>
      <c r="K633" s="70" t="s">
        <v>1622</v>
      </c>
      <c r="L633" s="419">
        <v>3000000</v>
      </c>
      <c r="M633" s="306">
        <v>2016</v>
      </c>
      <c r="N633" s="70" t="s">
        <v>186</v>
      </c>
      <c r="O633" s="419">
        <f t="shared" si="371"/>
        <v>3000000</v>
      </c>
      <c r="P633" s="312" t="s">
        <v>98</v>
      </c>
      <c r="Q633" s="312"/>
      <c r="R633" s="312"/>
      <c r="S633" s="1167"/>
      <c r="T633" s="167">
        <v>5</v>
      </c>
      <c r="U633" s="167">
        <f t="shared" si="412"/>
        <v>1</v>
      </c>
      <c r="V633" s="586">
        <f t="shared" si="413"/>
        <v>600000</v>
      </c>
      <c r="W633" s="586">
        <f t="shared" si="414"/>
        <v>600000</v>
      </c>
      <c r="X633" s="586">
        <f t="shared" si="415"/>
        <v>2400000</v>
      </c>
      <c r="Y633" s="592">
        <f t="shared" si="376"/>
        <v>2</v>
      </c>
      <c r="Z633" s="586">
        <f t="shared" si="416"/>
        <v>600000</v>
      </c>
      <c r="AA633" s="586">
        <f t="shared" si="417"/>
        <v>1200000</v>
      </c>
      <c r="AB633" s="586">
        <f t="shared" si="418"/>
        <v>1800000</v>
      </c>
      <c r="AC633" s="291" t="b">
        <f t="shared" si="419"/>
        <v>1</v>
      </c>
    </row>
    <row r="634" spans="1:29" ht="24.95" hidden="1" customHeight="1">
      <c r="A634" s="297" t="s">
        <v>1296</v>
      </c>
      <c r="B634" s="300">
        <v>17</v>
      </c>
      <c r="C634" s="299" t="s">
        <v>1316</v>
      </c>
      <c r="D634" s="300" t="s">
        <v>853</v>
      </c>
      <c r="E634" s="70" t="s">
        <v>619</v>
      </c>
      <c r="F634" s="306" t="s">
        <v>527</v>
      </c>
      <c r="G634" s="312" t="s">
        <v>188</v>
      </c>
      <c r="H634" s="349" t="s">
        <v>1317</v>
      </c>
      <c r="I634" s="352" t="s">
        <v>279</v>
      </c>
      <c r="J634" s="70">
        <v>1</v>
      </c>
      <c r="K634" s="70" t="s">
        <v>1622</v>
      </c>
      <c r="L634" s="419">
        <v>3000000</v>
      </c>
      <c r="M634" s="306">
        <v>2016</v>
      </c>
      <c r="N634" s="70" t="s">
        <v>186</v>
      </c>
      <c r="O634" s="419">
        <f t="shared" si="371"/>
        <v>3000000</v>
      </c>
      <c r="P634" s="312" t="s">
        <v>98</v>
      </c>
      <c r="Q634" s="312"/>
      <c r="R634" s="312"/>
      <c r="S634" s="1167"/>
      <c r="T634" s="167">
        <v>5</v>
      </c>
      <c r="U634" s="167">
        <f t="shared" si="412"/>
        <v>1</v>
      </c>
      <c r="V634" s="586">
        <f t="shared" si="413"/>
        <v>600000</v>
      </c>
      <c r="W634" s="586">
        <f t="shared" si="414"/>
        <v>600000</v>
      </c>
      <c r="X634" s="586">
        <f t="shared" si="415"/>
        <v>2400000</v>
      </c>
      <c r="Y634" s="592">
        <f t="shared" si="376"/>
        <v>2</v>
      </c>
      <c r="Z634" s="586">
        <f t="shared" si="416"/>
        <v>600000</v>
      </c>
      <c r="AA634" s="586">
        <f t="shared" si="417"/>
        <v>1200000</v>
      </c>
      <c r="AB634" s="586">
        <f t="shared" si="418"/>
        <v>1800000</v>
      </c>
      <c r="AC634" s="291" t="b">
        <f t="shared" si="419"/>
        <v>1</v>
      </c>
    </row>
    <row r="635" spans="1:29" ht="24.95" hidden="1" customHeight="1">
      <c r="A635" s="297" t="s">
        <v>1296</v>
      </c>
      <c r="B635" s="300">
        <v>18</v>
      </c>
      <c r="C635" s="299" t="s">
        <v>1316</v>
      </c>
      <c r="D635" s="300" t="s">
        <v>853</v>
      </c>
      <c r="E635" s="70" t="s">
        <v>619</v>
      </c>
      <c r="F635" s="306" t="s">
        <v>527</v>
      </c>
      <c r="G635" s="312" t="s">
        <v>188</v>
      </c>
      <c r="H635" s="349" t="s">
        <v>1317</v>
      </c>
      <c r="I635" s="352" t="s">
        <v>279</v>
      </c>
      <c r="J635" s="70">
        <v>1</v>
      </c>
      <c r="K635" s="70" t="s">
        <v>1622</v>
      </c>
      <c r="L635" s="419">
        <v>3000000</v>
      </c>
      <c r="M635" s="306">
        <v>2016</v>
      </c>
      <c r="N635" s="70" t="s">
        <v>186</v>
      </c>
      <c r="O635" s="419">
        <f t="shared" si="371"/>
        <v>3000000</v>
      </c>
      <c r="P635" s="312" t="s">
        <v>98</v>
      </c>
      <c r="Q635" s="312"/>
      <c r="R635" s="312"/>
      <c r="S635" s="1167"/>
      <c r="T635" s="167">
        <v>5</v>
      </c>
      <c r="U635" s="167">
        <f t="shared" si="412"/>
        <v>1</v>
      </c>
      <c r="V635" s="586">
        <f t="shared" si="413"/>
        <v>600000</v>
      </c>
      <c r="W635" s="586">
        <f t="shared" si="414"/>
        <v>600000</v>
      </c>
      <c r="X635" s="586">
        <f t="shared" si="415"/>
        <v>2400000</v>
      </c>
      <c r="Y635" s="592">
        <f t="shared" si="376"/>
        <v>2</v>
      </c>
      <c r="Z635" s="586">
        <f t="shared" si="416"/>
        <v>600000</v>
      </c>
      <c r="AA635" s="586">
        <f t="shared" si="417"/>
        <v>1200000</v>
      </c>
      <c r="AB635" s="586">
        <f t="shared" si="418"/>
        <v>1800000</v>
      </c>
      <c r="AC635" s="291" t="b">
        <f t="shared" si="419"/>
        <v>1</v>
      </c>
    </row>
    <row r="636" spans="1:29" ht="24.95" hidden="1" customHeight="1">
      <c r="A636" s="297" t="s">
        <v>1296</v>
      </c>
      <c r="B636" s="300">
        <v>19</v>
      </c>
      <c r="C636" s="299" t="s">
        <v>1316</v>
      </c>
      <c r="D636" s="300" t="s">
        <v>853</v>
      </c>
      <c r="E636" s="70" t="s">
        <v>619</v>
      </c>
      <c r="F636" s="306" t="s">
        <v>527</v>
      </c>
      <c r="G636" s="312" t="s">
        <v>188</v>
      </c>
      <c r="H636" s="349" t="s">
        <v>1317</v>
      </c>
      <c r="I636" s="352" t="s">
        <v>279</v>
      </c>
      <c r="J636" s="70">
        <v>1</v>
      </c>
      <c r="K636" s="70" t="s">
        <v>1622</v>
      </c>
      <c r="L636" s="419">
        <v>3000000</v>
      </c>
      <c r="M636" s="306">
        <v>2016</v>
      </c>
      <c r="N636" s="70" t="s">
        <v>186</v>
      </c>
      <c r="O636" s="419">
        <f t="shared" si="371"/>
        <v>3000000</v>
      </c>
      <c r="P636" s="312" t="s">
        <v>98</v>
      </c>
      <c r="Q636" s="312"/>
      <c r="R636" s="312"/>
      <c r="S636" s="1167"/>
      <c r="T636" s="167">
        <v>5</v>
      </c>
      <c r="U636" s="167">
        <f t="shared" si="412"/>
        <v>1</v>
      </c>
      <c r="V636" s="586">
        <f t="shared" si="413"/>
        <v>600000</v>
      </c>
      <c r="W636" s="586">
        <f t="shared" si="414"/>
        <v>600000</v>
      </c>
      <c r="X636" s="586">
        <f t="shared" si="415"/>
        <v>2400000</v>
      </c>
      <c r="Y636" s="592">
        <f t="shared" si="376"/>
        <v>2</v>
      </c>
      <c r="Z636" s="586">
        <f t="shared" si="416"/>
        <v>600000</v>
      </c>
      <c r="AA636" s="586">
        <f t="shared" si="417"/>
        <v>1200000</v>
      </c>
      <c r="AB636" s="586">
        <f t="shared" si="418"/>
        <v>1800000</v>
      </c>
      <c r="AC636" s="291" t="b">
        <f t="shared" si="419"/>
        <v>1</v>
      </c>
    </row>
    <row r="637" spans="1:29" ht="24.95" hidden="1" customHeight="1">
      <c r="A637" s="297" t="s">
        <v>1296</v>
      </c>
      <c r="B637" s="300">
        <v>20</v>
      </c>
      <c r="C637" s="299" t="s">
        <v>1316</v>
      </c>
      <c r="D637" s="300" t="s">
        <v>853</v>
      </c>
      <c r="E637" s="70" t="s">
        <v>619</v>
      </c>
      <c r="F637" s="306" t="s">
        <v>527</v>
      </c>
      <c r="G637" s="312" t="s">
        <v>188</v>
      </c>
      <c r="H637" s="349" t="s">
        <v>1317</v>
      </c>
      <c r="I637" s="352" t="s">
        <v>279</v>
      </c>
      <c r="J637" s="70">
        <v>1</v>
      </c>
      <c r="K637" s="70" t="s">
        <v>1622</v>
      </c>
      <c r="L637" s="419">
        <v>3000000</v>
      </c>
      <c r="M637" s="306">
        <v>2016</v>
      </c>
      <c r="N637" s="70" t="s">
        <v>186</v>
      </c>
      <c r="O637" s="419">
        <f t="shared" si="371"/>
        <v>3000000</v>
      </c>
      <c r="P637" s="312" t="s">
        <v>98</v>
      </c>
      <c r="Q637" s="312"/>
      <c r="R637" s="312"/>
      <c r="S637" s="1167"/>
      <c r="T637" s="167">
        <v>5</v>
      </c>
      <c r="U637" s="167">
        <f t="shared" si="412"/>
        <v>1</v>
      </c>
      <c r="V637" s="586">
        <f t="shared" si="413"/>
        <v>600000</v>
      </c>
      <c r="W637" s="586">
        <f t="shared" si="414"/>
        <v>600000</v>
      </c>
      <c r="X637" s="586">
        <f t="shared" si="415"/>
        <v>2400000</v>
      </c>
      <c r="Y637" s="592">
        <f t="shared" si="376"/>
        <v>2</v>
      </c>
      <c r="Z637" s="586">
        <f t="shared" si="416"/>
        <v>600000</v>
      </c>
      <c r="AA637" s="586">
        <f t="shared" si="417"/>
        <v>1200000</v>
      </c>
      <c r="AB637" s="586">
        <f t="shared" si="418"/>
        <v>1800000</v>
      </c>
      <c r="AC637" s="291" t="b">
        <f t="shared" si="419"/>
        <v>1</v>
      </c>
    </row>
    <row r="638" spans="1:29" ht="24.95" hidden="1" customHeight="1">
      <c r="A638" s="297" t="s">
        <v>1296</v>
      </c>
      <c r="B638" s="300">
        <v>21</v>
      </c>
      <c r="C638" s="299" t="s">
        <v>1316</v>
      </c>
      <c r="D638" s="300" t="s">
        <v>853</v>
      </c>
      <c r="E638" s="70" t="s">
        <v>619</v>
      </c>
      <c r="F638" s="306" t="s">
        <v>527</v>
      </c>
      <c r="G638" s="312" t="s">
        <v>188</v>
      </c>
      <c r="H638" s="349" t="s">
        <v>1317</v>
      </c>
      <c r="I638" s="352" t="s">
        <v>279</v>
      </c>
      <c r="J638" s="70">
        <v>1</v>
      </c>
      <c r="K638" s="70" t="s">
        <v>1622</v>
      </c>
      <c r="L638" s="419">
        <v>3000000</v>
      </c>
      <c r="M638" s="306">
        <v>2016</v>
      </c>
      <c r="N638" s="70" t="s">
        <v>186</v>
      </c>
      <c r="O638" s="419">
        <f t="shared" si="371"/>
        <v>3000000</v>
      </c>
      <c r="P638" s="312" t="s">
        <v>98</v>
      </c>
      <c r="Q638" s="312"/>
      <c r="R638" s="312"/>
      <c r="S638" s="1167"/>
      <c r="T638" s="167">
        <v>5</v>
      </c>
      <c r="U638" s="167">
        <f t="shared" si="412"/>
        <v>1</v>
      </c>
      <c r="V638" s="586">
        <f t="shared" si="413"/>
        <v>600000</v>
      </c>
      <c r="W638" s="586">
        <f t="shared" si="414"/>
        <v>600000</v>
      </c>
      <c r="X638" s="586">
        <f t="shared" si="415"/>
        <v>2400000</v>
      </c>
      <c r="Y638" s="592">
        <f t="shared" si="376"/>
        <v>2</v>
      </c>
      <c r="Z638" s="586">
        <f t="shared" si="416"/>
        <v>600000</v>
      </c>
      <c r="AA638" s="586">
        <f t="shared" si="417"/>
        <v>1200000</v>
      </c>
      <c r="AB638" s="586">
        <f t="shared" si="418"/>
        <v>1800000</v>
      </c>
      <c r="AC638" s="291" t="b">
        <f t="shared" si="419"/>
        <v>1</v>
      </c>
    </row>
    <row r="639" spans="1:29" ht="24.95" hidden="1" customHeight="1">
      <c r="A639" s="297" t="s">
        <v>1296</v>
      </c>
      <c r="B639" s="300">
        <v>22</v>
      </c>
      <c r="C639" s="299" t="s">
        <v>1316</v>
      </c>
      <c r="D639" s="300" t="s">
        <v>853</v>
      </c>
      <c r="E639" s="70" t="s">
        <v>619</v>
      </c>
      <c r="F639" s="306" t="s">
        <v>527</v>
      </c>
      <c r="G639" s="312" t="s">
        <v>188</v>
      </c>
      <c r="H639" s="349" t="s">
        <v>1317</v>
      </c>
      <c r="I639" s="352" t="s">
        <v>279</v>
      </c>
      <c r="J639" s="70">
        <v>1</v>
      </c>
      <c r="K639" s="70" t="s">
        <v>1622</v>
      </c>
      <c r="L639" s="419">
        <v>3000000</v>
      </c>
      <c r="M639" s="306">
        <v>2016</v>
      </c>
      <c r="N639" s="70" t="s">
        <v>186</v>
      </c>
      <c r="O639" s="419">
        <f t="shared" si="371"/>
        <v>3000000</v>
      </c>
      <c r="P639" s="312" t="s">
        <v>98</v>
      </c>
      <c r="Q639" s="312"/>
      <c r="R639" s="312"/>
      <c r="S639" s="1167"/>
      <c r="T639" s="167">
        <v>5</v>
      </c>
      <c r="U639" s="167">
        <f t="shared" si="412"/>
        <v>1</v>
      </c>
      <c r="V639" s="586">
        <f t="shared" si="413"/>
        <v>600000</v>
      </c>
      <c r="W639" s="586">
        <f t="shared" si="414"/>
        <v>600000</v>
      </c>
      <c r="X639" s="586">
        <f t="shared" si="415"/>
        <v>2400000</v>
      </c>
      <c r="Y639" s="592">
        <f t="shared" si="376"/>
        <v>2</v>
      </c>
      <c r="Z639" s="586">
        <f t="shared" si="416"/>
        <v>600000</v>
      </c>
      <c r="AA639" s="586">
        <f t="shared" si="417"/>
        <v>1200000</v>
      </c>
      <c r="AB639" s="586">
        <f t="shared" si="418"/>
        <v>1800000</v>
      </c>
      <c r="AC639" s="291" t="b">
        <f t="shared" si="419"/>
        <v>1</v>
      </c>
    </row>
    <row r="640" spans="1:29" ht="24.95" hidden="1" customHeight="1">
      <c r="A640" s="297" t="s">
        <v>1296</v>
      </c>
      <c r="B640" s="300">
        <v>23</v>
      </c>
      <c r="C640" s="299" t="s">
        <v>1316</v>
      </c>
      <c r="D640" s="300" t="s">
        <v>853</v>
      </c>
      <c r="E640" s="70" t="s">
        <v>619</v>
      </c>
      <c r="F640" s="306" t="s">
        <v>527</v>
      </c>
      <c r="G640" s="312" t="s">
        <v>188</v>
      </c>
      <c r="H640" s="349" t="s">
        <v>1317</v>
      </c>
      <c r="I640" s="352" t="s">
        <v>279</v>
      </c>
      <c r="J640" s="70">
        <v>1</v>
      </c>
      <c r="K640" s="70" t="s">
        <v>1622</v>
      </c>
      <c r="L640" s="419">
        <v>3000000</v>
      </c>
      <c r="M640" s="306">
        <v>2016</v>
      </c>
      <c r="N640" s="70" t="s">
        <v>186</v>
      </c>
      <c r="O640" s="419">
        <f t="shared" si="371"/>
        <v>3000000</v>
      </c>
      <c r="P640" s="312" t="s">
        <v>98</v>
      </c>
      <c r="Q640" s="312"/>
      <c r="R640" s="312"/>
      <c r="S640" s="1167"/>
      <c r="T640" s="167">
        <v>5</v>
      </c>
      <c r="U640" s="167">
        <f t="shared" si="412"/>
        <v>1</v>
      </c>
      <c r="V640" s="586">
        <f t="shared" si="413"/>
        <v>600000</v>
      </c>
      <c r="W640" s="586">
        <f t="shared" si="414"/>
        <v>600000</v>
      </c>
      <c r="X640" s="586">
        <f t="shared" si="415"/>
        <v>2400000</v>
      </c>
      <c r="Y640" s="592">
        <f t="shared" si="376"/>
        <v>2</v>
      </c>
      <c r="Z640" s="586">
        <f t="shared" si="416"/>
        <v>600000</v>
      </c>
      <c r="AA640" s="586">
        <f t="shared" si="417"/>
        <v>1200000</v>
      </c>
      <c r="AB640" s="586">
        <f t="shared" si="418"/>
        <v>1800000</v>
      </c>
      <c r="AC640" s="291" t="b">
        <f t="shared" si="419"/>
        <v>1</v>
      </c>
    </row>
    <row r="641" spans="1:29" ht="24.95" hidden="1" customHeight="1">
      <c r="A641" s="297" t="s">
        <v>1296</v>
      </c>
      <c r="B641" s="300">
        <v>24</v>
      </c>
      <c r="C641" s="299" t="s">
        <v>1316</v>
      </c>
      <c r="D641" s="300" t="s">
        <v>853</v>
      </c>
      <c r="E641" s="70" t="s">
        <v>619</v>
      </c>
      <c r="F641" s="306" t="s">
        <v>527</v>
      </c>
      <c r="G641" s="312" t="s">
        <v>188</v>
      </c>
      <c r="H641" s="349" t="s">
        <v>1317</v>
      </c>
      <c r="I641" s="352" t="s">
        <v>279</v>
      </c>
      <c r="J641" s="70">
        <v>1</v>
      </c>
      <c r="K641" s="70" t="s">
        <v>1622</v>
      </c>
      <c r="L641" s="419">
        <v>3000000</v>
      </c>
      <c r="M641" s="306">
        <v>2016</v>
      </c>
      <c r="N641" s="70" t="s">
        <v>186</v>
      </c>
      <c r="O641" s="419">
        <f t="shared" si="371"/>
        <v>3000000</v>
      </c>
      <c r="P641" s="312" t="s">
        <v>98</v>
      </c>
      <c r="Q641" s="312"/>
      <c r="R641" s="312"/>
      <c r="S641" s="1167"/>
      <c r="T641" s="167">
        <v>5</v>
      </c>
      <c r="U641" s="167">
        <f t="shared" si="412"/>
        <v>1</v>
      </c>
      <c r="V641" s="586">
        <f t="shared" si="413"/>
        <v>600000</v>
      </c>
      <c r="W641" s="586">
        <f t="shared" si="414"/>
        <v>600000</v>
      </c>
      <c r="X641" s="586">
        <f t="shared" si="415"/>
        <v>2400000</v>
      </c>
      <c r="Y641" s="592">
        <f t="shared" si="376"/>
        <v>2</v>
      </c>
      <c r="Z641" s="586">
        <f t="shared" si="416"/>
        <v>600000</v>
      </c>
      <c r="AA641" s="586">
        <f t="shared" si="417"/>
        <v>1200000</v>
      </c>
      <c r="AB641" s="586">
        <f t="shared" si="418"/>
        <v>1800000</v>
      </c>
      <c r="AC641" s="291" t="b">
        <f t="shared" si="419"/>
        <v>1</v>
      </c>
    </row>
    <row r="642" spans="1:29" ht="24.95" hidden="1" customHeight="1">
      <c r="A642" s="297" t="s">
        <v>1296</v>
      </c>
      <c r="B642" s="300">
        <v>25</v>
      </c>
      <c r="C642" s="299" t="s">
        <v>1316</v>
      </c>
      <c r="D642" s="300" t="s">
        <v>853</v>
      </c>
      <c r="E642" s="70" t="s">
        <v>619</v>
      </c>
      <c r="F642" s="306" t="s">
        <v>527</v>
      </c>
      <c r="G642" s="312" t="s">
        <v>188</v>
      </c>
      <c r="H642" s="349" t="s">
        <v>1317</v>
      </c>
      <c r="I642" s="352" t="s">
        <v>279</v>
      </c>
      <c r="J642" s="70">
        <v>1</v>
      </c>
      <c r="K642" s="70" t="s">
        <v>1622</v>
      </c>
      <c r="L642" s="419">
        <v>3000000</v>
      </c>
      <c r="M642" s="306">
        <v>2016</v>
      </c>
      <c r="N642" s="70" t="s">
        <v>186</v>
      </c>
      <c r="O642" s="419">
        <f t="shared" si="371"/>
        <v>3000000</v>
      </c>
      <c r="P642" s="312" t="s">
        <v>98</v>
      </c>
      <c r="Q642" s="312"/>
      <c r="R642" s="312"/>
      <c r="S642" s="1167"/>
      <c r="T642" s="167">
        <v>5</v>
      </c>
      <c r="U642" s="167">
        <f t="shared" si="412"/>
        <v>1</v>
      </c>
      <c r="V642" s="586">
        <f t="shared" si="413"/>
        <v>600000</v>
      </c>
      <c r="W642" s="586">
        <f t="shared" si="414"/>
        <v>600000</v>
      </c>
      <c r="X642" s="586">
        <f t="shared" si="415"/>
        <v>2400000</v>
      </c>
      <c r="Y642" s="592">
        <f t="shared" si="376"/>
        <v>2</v>
      </c>
      <c r="Z642" s="586">
        <f t="shared" si="416"/>
        <v>600000</v>
      </c>
      <c r="AA642" s="586">
        <f t="shared" si="417"/>
        <v>1200000</v>
      </c>
      <c r="AB642" s="586">
        <f t="shared" si="418"/>
        <v>1800000</v>
      </c>
      <c r="AC642" s="291" t="b">
        <f t="shared" si="419"/>
        <v>1</v>
      </c>
    </row>
    <row r="643" spans="1:29" ht="24.95" hidden="1" customHeight="1">
      <c r="A643" s="297" t="s">
        <v>1296</v>
      </c>
      <c r="B643" s="300">
        <v>26</v>
      </c>
      <c r="C643" s="299" t="s">
        <v>1316</v>
      </c>
      <c r="D643" s="300" t="s">
        <v>853</v>
      </c>
      <c r="E643" s="70" t="s">
        <v>619</v>
      </c>
      <c r="F643" s="306" t="s">
        <v>527</v>
      </c>
      <c r="G643" s="312" t="s">
        <v>188</v>
      </c>
      <c r="H643" s="349" t="s">
        <v>1317</v>
      </c>
      <c r="I643" s="352" t="s">
        <v>279</v>
      </c>
      <c r="J643" s="70">
        <v>1</v>
      </c>
      <c r="K643" s="70" t="s">
        <v>1622</v>
      </c>
      <c r="L643" s="419">
        <v>3000000</v>
      </c>
      <c r="M643" s="306">
        <v>2016</v>
      </c>
      <c r="N643" s="70" t="s">
        <v>186</v>
      </c>
      <c r="O643" s="419">
        <f t="shared" si="371"/>
        <v>3000000</v>
      </c>
      <c r="P643" s="312" t="s">
        <v>98</v>
      </c>
      <c r="Q643" s="312"/>
      <c r="R643" s="312"/>
      <c r="S643" s="1167"/>
      <c r="T643" s="167">
        <v>5</v>
      </c>
      <c r="U643" s="167">
        <f t="shared" si="412"/>
        <v>1</v>
      </c>
      <c r="V643" s="586">
        <f t="shared" si="413"/>
        <v>600000</v>
      </c>
      <c r="W643" s="586">
        <f t="shared" si="414"/>
        <v>600000</v>
      </c>
      <c r="X643" s="586">
        <f t="shared" si="415"/>
        <v>2400000</v>
      </c>
      <c r="Y643" s="592">
        <f t="shared" si="376"/>
        <v>2</v>
      </c>
      <c r="Z643" s="586">
        <f t="shared" si="416"/>
        <v>600000</v>
      </c>
      <c r="AA643" s="586">
        <f t="shared" si="417"/>
        <v>1200000</v>
      </c>
      <c r="AB643" s="586">
        <f t="shared" si="418"/>
        <v>1800000</v>
      </c>
      <c r="AC643" s="291" t="b">
        <f t="shared" si="419"/>
        <v>1</v>
      </c>
    </row>
    <row r="644" spans="1:29" ht="24.95" hidden="1" customHeight="1">
      <c r="A644" s="297" t="s">
        <v>1296</v>
      </c>
      <c r="B644" s="300">
        <v>27</v>
      </c>
      <c r="C644" s="299" t="s">
        <v>1316</v>
      </c>
      <c r="D644" s="300" t="s">
        <v>853</v>
      </c>
      <c r="E644" s="70" t="s">
        <v>619</v>
      </c>
      <c r="F644" s="306" t="s">
        <v>527</v>
      </c>
      <c r="G644" s="312" t="s">
        <v>188</v>
      </c>
      <c r="H644" s="349" t="s">
        <v>1317</v>
      </c>
      <c r="I644" s="352" t="s">
        <v>279</v>
      </c>
      <c r="J644" s="70">
        <v>1</v>
      </c>
      <c r="K644" s="70" t="s">
        <v>1622</v>
      </c>
      <c r="L644" s="419">
        <v>3000000</v>
      </c>
      <c r="M644" s="306">
        <v>2016</v>
      </c>
      <c r="N644" s="70" t="s">
        <v>186</v>
      </c>
      <c r="O644" s="419">
        <f t="shared" si="371"/>
        <v>3000000</v>
      </c>
      <c r="P644" s="312" t="s">
        <v>98</v>
      </c>
      <c r="Q644" s="312"/>
      <c r="R644" s="312"/>
      <c r="S644" s="1167"/>
      <c r="T644" s="167">
        <v>5</v>
      </c>
      <c r="U644" s="167">
        <f t="shared" si="412"/>
        <v>1</v>
      </c>
      <c r="V644" s="586">
        <f t="shared" si="413"/>
        <v>600000</v>
      </c>
      <c r="W644" s="586">
        <f t="shared" si="414"/>
        <v>600000</v>
      </c>
      <c r="X644" s="586">
        <f t="shared" si="415"/>
        <v>2400000</v>
      </c>
      <c r="Y644" s="592">
        <f t="shared" si="376"/>
        <v>2</v>
      </c>
      <c r="Z644" s="586">
        <f t="shared" si="416"/>
        <v>600000</v>
      </c>
      <c r="AA644" s="586">
        <f t="shared" si="417"/>
        <v>1200000</v>
      </c>
      <c r="AB644" s="586">
        <f t="shared" si="418"/>
        <v>1800000</v>
      </c>
      <c r="AC644" s="291" t="b">
        <f t="shared" si="419"/>
        <v>1</v>
      </c>
    </row>
    <row r="645" spans="1:29" ht="24.95" hidden="1" customHeight="1">
      <c r="A645" s="297" t="s">
        <v>1296</v>
      </c>
      <c r="B645" s="300">
        <v>28</v>
      </c>
      <c r="C645" s="299" t="s">
        <v>1316</v>
      </c>
      <c r="D645" s="300" t="s">
        <v>853</v>
      </c>
      <c r="E645" s="70" t="s">
        <v>619</v>
      </c>
      <c r="F645" s="306" t="s">
        <v>527</v>
      </c>
      <c r="G645" s="312" t="s">
        <v>188</v>
      </c>
      <c r="H645" s="349" t="s">
        <v>1317</v>
      </c>
      <c r="I645" s="352" t="s">
        <v>279</v>
      </c>
      <c r="J645" s="70">
        <v>1</v>
      </c>
      <c r="K645" s="70" t="s">
        <v>1622</v>
      </c>
      <c r="L645" s="419">
        <v>3000000</v>
      </c>
      <c r="M645" s="306">
        <v>2016</v>
      </c>
      <c r="N645" s="70" t="s">
        <v>186</v>
      </c>
      <c r="O645" s="419">
        <f t="shared" si="371"/>
        <v>3000000</v>
      </c>
      <c r="P645" s="312" t="s">
        <v>98</v>
      </c>
      <c r="Q645" s="312"/>
      <c r="R645" s="312"/>
      <c r="S645" s="1167"/>
      <c r="T645" s="167">
        <v>5</v>
      </c>
      <c r="U645" s="167">
        <f t="shared" si="412"/>
        <v>1</v>
      </c>
      <c r="V645" s="586">
        <f t="shared" si="413"/>
        <v>600000</v>
      </c>
      <c r="W645" s="586">
        <f t="shared" si="414"/>
        <v>600000</v>
      </c>
      <c r="X645" s="586">
        <f t="shared" si="415"/>
        <v>2400000</v>
      </c>
      <c r="Y645" s="592">
        <f t="shared" si="376"/>
        <v>2</v>
      </c>
      <c r="Z645" s="586">
        <f t="shared" si="416"/>
        <v>600000</v>
      </c>
      <c r="AA645" s="586">
        <f t="shared" si="417"/>
        <v>1200000</v>
      </c>
      <c r="AB645" s="586">
        <f t="shared" si="418"/>
        <v>1800000</v>
      </c>
      <c r="AC645" s="291" t="b">
        <f t="shared" si="419"/>
        <v>1</v>
      </c>
    </row>
    <row r="646" spans="1:29" ht="24.95" hidden="1" customHeight="1">
      <c r="A646" s="297" t="s">
        <v>1296</v>
      </c>
      <c r="B646" s="300">
        <v>29</v>
      </c>
      <c r="C646" s="299" t="s">
        <v>1316</v>
      </c>
      <c r="D646" s="300" t="s">
        <v>853</v>
      </c>
      <c r="E646" s="70" t="s">
        <v>619</v>
      </c>
      <c r="F646" s="306" t="s">
        <v>527</v>
      </c>
      <c r="G646" s="312" t="s">
        <v>188</v>
      </c>
      <c r="H646" s="349" t="s">
        <v>1317</v>
      </c>
      <c r="I646" s="352" t="s">
        <v>279</v>
      </c>
      <c r="J646" s="70">
        <v>1</v>
      </c>
      <c r="K646" s="70" t="s">
        <v>1622</v>
      </c>
      <c r="L646" s="419">
        <v>3000000</v>
      </c>
      <c r="M646" s="306">
        <v>2016</v>
      </c>
      <c r="N646" s="70" t="s">
        <v>186</v>
      </c>
      <c r="O646" s="419">
        <f t="shared" si="371"/>
        <v>3000000</v>
      </c>
      <c r="P646" s="312" t="s">
        <v>98</v>
      </c>
      <c r="Q646" s="312"/>
      <c r="R646" s="312"/>
      <c r="S646" s="1167"/>
      <c r="T646" s="167">
        <v>5</v>
      </c>
      <c r="U646" s="167">
        <f t="shared" si="412"/>
        <v>1</v>
      </c>
      <c r="V646" s="586">
        <f t="shared" si="413"/>
        <v>600000</v>
      </c>
      <c r="W646" s="586">
        <f t="shared" si="414"/>
        <v>600000</v>
      </c>
      <c r="X646" s="586">
        <f t="shared" si="415"/>
        <v>2400000</v>
      </c>
      <c r="Y646" s="592">
        <f t="shared" si="376"/>
        <v>2</v>
      </c>
      <c r="Z646" s="586">
        <f t="shared" si="416"/>
        <v>600000</v>
      </c>
      <c r="AA646" s="586">
        <f t="shared" si="417"/>
        <v>1200000</v>
      </c>
      <c r="AB646" s="586">
        <f t="shared" si="418"/>
        <v>1800000</v>
      </c>
      <c r="AC646" s="291" t="b">
        <f t="shared" si="419"/>
        <v>1</v>
      </c>
    </row>
    <row r="647" spans="1:29" ht="24.95" hidden="1" customHeight="1">
      <c r="A647" s="297" t="s">
        <v>1296</v>
      </c>
      <c r="B647" s="300">
        <v>30</v>
      </c>
      <c r="C647" s="299" t="s">
        <v>1316</v>
      </c>
      <c r="D647" s="300" t="s">
        <v>853</v>
      </c>
      <c r="E647" s="70" t="s">
        <v>619</v>
      </c>
      <c r="F647" s="306" t="s">
        <v>527</v>
      </c>
      <c r="G647" s="312" t="s">
        <v>188</v>
      </c>
      <c r="H647" s="349" t="s">
        <v>1317</v>
      </c>
      <c r="I647" s="352" t="s">
        <v>279</v>
      </c>
      <c r="J647" s="70">
        <v>1</v>
      </c>
      <c r="K647" s="70" t="s">
        <v>1622</v>
      </c>
      <c r="L647" s="419">
        <v>3000000</v>
      </c>
      <c r="M647" s="306">
        <v>2016</v>
      </c>
      <c r="N647" s="70" t="s">
        <v>186</v>
      </c>
      <c r="O647" s="419">
        <f t="shared" si="371"/>
        <v>3000000</v>
      </c>
      <c r="P647" s="312" t="s">
        <v>98</v>
      </c>
      <c r="Q647" s="312"/>
      <c r="R647" s="312"/>
      <c r="S647" s="1167"/>
      <c r="T647" s="167">
        <v>5</v>
      </c>
      <c r="U647" s="167">
        <f t="shared" si="412"/>
        <v>1</v>
      </c>
      <c r="V647" s="586">
        <f t="shared" si="413"/>
        <v>600000</v>
      </c>
      <c r="W647" s="586">
        <f t="shared" si="414"/>
        <v>600000</v>
      </c>
      <c r="X647" s="586">
        <f t="shared" si="415"/>
        <v>2400000</v>
      </c>
      <c r="Y647" s="592">
        <f t="shared" si="376"/>
        <v>2</v>
      </c>
      <c r="Z647" s="586">
        <f t="shared" si="416"/>
        <v>600000</v>
      </c>
      <c r="AA647" s="586">
        <f t="shared" si="417"/>
        <v>1200000</v>
      </c>
      <c r="AB647" s="586">
        <f t="shared" si="418"/>
        <v>1800000</v>
      </c>
      <c r="AC647" s="291" t="b">
        <f t="shared" si="419"/>
        <v>1</v>
      </c>
    </row>
    <row r="648" spans="1:29" ht="24.95" hidden="1" customHeight="1">
      <c r="A648" s="297" t="s">
        <v>1296</v>
      </c>
      <c r="B648" s="300">
        <v>31</v>
      </c>
      <c r="C648" s="299" t="s">
        <v>1316</v>
      </c>
      <c r="D648" s="300" t="s">
        <v>853</v>
      </c>
      <c r="E648" s="70" t="s">
        <v>619</v>
      </c>
      <c r="F648" s="306" t="s">
        <v>527</v>
      </c>
      <c r="G648" s="312" t="s">
        <v>188</v>
      </c>
      <c r="H648" s="349" t="s">
        <v>1317</v>
      </c>
      <c r="I648" s="352" t="s">
        <v>279</v>
      </c>
      <c r="J648" s="70">
        <v>1</v>
      </c>
      <c r="K648" s="70" t="s">
        <v>1622</v>
      </c>
      <c r="L648" s="419">
        <v>3000000</v>
      </c>
      <c r="M648" s="306">
        <v>2016</v>
      </c>
      <c r="N648" s="70" t="s">
        <v>186</v>
      </c>
      <c r="O648" s="419">
        <f t="shared" si="371"/>
        <v>3000000</v>
      </c>
      <c r="P648" s="312" t="s">
        <v>98</v>
      </c>
      <c r="Q648" s="312"/>
      <c r="R648" s="312"/>
      <c r="S648" s="1167"/>
      <c r="T648" s="167">
        <v>5</v>
      </c>
      <c r="U648" s="167">
        <f t="shared" si="412"/>
        <v>1</v>
      </c>
      <c r="V648" s="586">
        <f t="shared" si="413"/>
        <v>600000</v>
      </c>
      <c r="W648" s="586">
        <f t="shared" si="414"/>
        <v>600000</v>
      </c>
      <c r="X648" s="586">
        <f t="shared" si="415"/>
        <v>2400000</v>
      </c>
      <c r="Y648" s="592">
        <f t="shared" si="376"/>
        <v>2</v>
      </c>
      <c r="Z648" s="586">
        <f t="shared" si="416"/>
        <v>600000</v>
      </c>
      <c r="AA648" s="586">
        <f t="shared" si="417"/>
        <v>1200000</v>
      </c>
      <c r="AB648" s="586">
        <f t="shared" si="418"/>
        <v>1800000</v>
      </c>
      <c r="AC648" s="291" t="b">
        <f t="shared" si="419"/>
        <v>1</v>
      </c>
    </row>
    <row r="649" spans="1:29" ht="24.95" hidden="1" customHeight="1">
      <c r="A649" s="297" t="s">
        <v>1296</v>
      </c>
      <c r="B649" s="300">
        <v>32</v>
      </c>
      <c r="C649" s="299" t="s">
        <v>1316</v>
      </c>
      <c r="D649" s="300" t="s">
        <v>853</v>
      </c>
      <c r="E649" s="70" t="s">
        <v>619</v>
      </c>
      <c r="F649" s="306" t="s">
        <v>527</v>
      </c>
      <c r="G649" s="312" t="s">
        <v>188</v>
      </c>
      <c r="H649" s="349" t="s">
        <v>1317</v>
      </c>
      <c r="I649" s="352" t="s">
        <v>279</v>
      </c>
      <c r="J649" s="70">
        <v>1</v>
      </c>
      <c r="K649" s="70" t="s">
        <v>1622</v>
      </c>
      <c r="L649" s="419">
        <v>3000000</v>
      </c>
      <c r="M649" s="306">
        <v>2016</v>
      </c>
      <c r="N649" s="70" t="s">
        <v>186</v>
      </c>
      <c r="O649" s="419">
        <f t="shared" si="371"/>
        <v>3000000</v>
      </c>
      <c r="P649" s="312" t="s">
        <v>98</v>
      </c>
      <c r="Q649" s="312"/>
      <c r="R649" s="312"/>
      <c r="S649" s="1167"/>
      <c r="T649" s="167">
        <v>5</v>
      </c>
      <c r="U649" s="167">
        <f t="shared" si="412"/>
        <v>1</v>
      </c>
      <c r="V649" s="586">
        <f t="shared" si="413"/>
        <v>600000</v>
      </c>
      <c r="W649" s="586">
        <f t="shared" si="414"/>
        <v>600000</v>
      </c>
      <c r="X649" s="586">
        <f t="shared" si="415"/>
        <v>2400000</v>
      </c>
      <c r="Y649" s="592">
        <f t="shared" si="376"/>
        <v>2</v>
      </c>
      <c r="Z649" s="586">
        <f t="shared" si="416"/>
        <v>600000</v>
      </c>
      <c r="AA649" s="586">
        <f t="shared" si="417"/>
        <v>1200000</v>
      </c>
      <c r="AB649" s="586">
        <f t="shared" si="418"/>
        <v>1800000</v>
      </c>
      <c r="AC649" s="291" t="b">
        <f t="shared" si="419"/>
        <v>1</v>
      </c>
    </row>
    <row r="650" spans="1:29" ht="24.95" hidden="1" customHeight="1">
      <c r="A650" s="297" t="s">
        <v>1296</v>
      </c>
      <c r="B650" s="300">
        <v>33</v>
      </c>
      <c r="C650" s="299" t="s">
        <v>1316</v>
      </c>
      <c r="D650" s="300" t="s">
        <v>853</v>
      </c>
      <c r="E650" s="70" t="s">
        <v>619</v>
      </c>
      <c r="F650" s="306" t="s">
        <v>527</v>
      </c>
      <c r="G650" s="312" t="s">
        <v>188</v>
      </c>
      <c r="H650" s="349" t="s">
        <v>1317</v>
      </c>
      <c r="I650" s="352" t="s">
        <v>279</v>
      </c>
      <c r="J650" s="70">
        <v>1</v>
      </c>
      <c r="K650" s="70" t="s">
        <v>1622</v>
      </c>
      <c r="L650" s="419">
        <v>3000000</v>
      </c>
      <c r="M650" s="306">
        <v>2016</v>
      </c>
      <c r="N650" s="70" t="s">
        <v>186</v>
      </c>
      <c r="O650" s="419">
        <f t="shared" si="371"/>
        <v>3000000</v>
      </c>
      <c r="P650" s="312" t="s">
        <v>98</v>
      </c>
      <c r="Q650" s="312"/>
      <c r="R650" s="312"/>
      <c r="S650" s="1167"/>
      <c r="T650" s="167">
        <v>5</v>
      </c>
      <c r="U650" s="167">
        <f t="shared" si="412"/>
        <v>1</v>
      </c>
      <c r="V650" s="586">
        <f t="shared" si="413"/>
        <v>600000</v>
      </c>
      <c r="W650" s="586">
        <f t="shared" si="414"/>
        <v>600000</v>
      </c>
      <c r="X650" s="586">
        <f t="shared" si="415"/>
        <v>2400000</v>
      </c>
      <c r="Y650" s="592">
        <f t="shared" si="376"/>
        <v>2</v>
      </c>
      <c r="Z650" s="586">
        <f t="shared" si="416"/>
        <v>600000</v>
      </c>
      <c r="AA650" s="586">
        <f t="shared" si="417"/>
        <v>1200000</v>
      </c>
      <c r="AB650" s="586">
        <f t="shared" si="418"/>
        <v>1800000</v>
      </c>
      <c r="AC650" s="291" t="b">
        <f t="shared" si="419"/>
        <v>1</v>
      </c>
    </row>
    <row r="651" spans="1:29" ht="24.95" hidden="1" customHeight="1">
      <c r="A651" s="297" t="s">
        <v>1296</v>
      </c>
      <c r="B651" s="300">
        <v>34</v>
      </c>
      <c r="C651" s="299" t="s">
        <v>1316</v>
      </c>
      <c r="D651" s="300" t="s">
        <v>853</v>
      </c>
      <c r="E651" s="70" t="s">
        <v>619</v>
      </c>
      <c r="F651" s="306" t="s">
        <v>527</v>
      </c>
      <c r="G651" s="312" t="s">
        <v>188</v>
      </c>
      <c r="H651" s="349" t="s">
        <v>1317</v>
      </c>
      <c r="I651" s="352" t="s">
        <v>279</v>
      </c>
      <c r="J651" s="70">
        <v>1</v>
      </c>
      <c r="K651" s="70" t="s">
        <v>1622</v>
      </c>
      <c r="L651" s="419">
        <v>3000000</v>
      </c>
      <c r="M651" s="306">
        <v>2016</v>
      </c>
      <c r="N651" s="70" t="s">
        <v>186</v>
      </c>
      <c r="O651" s="419">
        <f t="shared" si="371"/>
        <v>3000000</v>
      </c>
      <c r="P651" s="312" t="s">
        <v>98</v>
      </c>
      <c r="Q651" s="312"/>
      <c r="R651" s="312"/>
      <c r="S651" s="1167"/>
      <c r="T651" s="167">
        <v>5</v>
      </c>
      <c r="U651" s="167">
        <f t="shared" si="412"/>
        <v>1</v>
      </c>
      <c r="V651" s="586">
        <f t="shared" si="413"/>
        <v>600000</v>
      </c>
      <c r="W651" s="586">
        <f t="shared" si="414"/>
        <v>600000</v>
      </c>
      <c r="X651" s="586">
        <f t="shared" si="415"/>
        <v>2400000</v>
      </c>
      <c r="Y651" s="592">
        <f t="shared" si="376"/>
        <v>2</v>
      </c>
      <c r="Z651" s="586">
        <f t="shared" si="416"/>
        <v>600000</v>
      </c>
      <c r="AA651" s="586">
        <f t="shared" si="417"/>
        <v>1200000</v>
      </c>
      <c r="AB651" s="586">
        <f t="shared" si="418"/>
        <v>1800000</v>
      </c>
      <c r="AC651" s="291" t="b">
        <f t="shared" si="419"/>
        <v>1</v>
      </c>
    </row>
    <row r="652" spans="1:29" ht="24.95" hidden="1" customHeight="1">
      <c r="A652" s="297" t="s">
        <v>1296</v>
      </c>
      <c r="B652" s="300">
        <v>35</v>
      </c>
      <c r="C652" s="299" t="s">
        <v>1316</v>
      </c>
      <c r="D652" s="300" t="s">
        <v>853</v>
      </c>
      <c r="E652" s="70" t="s">
        <v>619</v>
      </c>
      <c r="F652" s="306" t="s">
        <v>527</v>
      </c>
      <c r="G652" s="312" t="s">
        <v>188</v>
      </c>
      <c r="H652" s="349" t="s">
        <v>1317</v>
      </c>
      <c r="I652" s="352" t="s">
        <v>279</v>
      </c>
      <c r="J652" s="70">
        <v>1</v>
      </c>
      <c r="K652" s="70" t="s">
        <v>1622</v>
      </c>
      <c r="L652" s="419">
        <v>3000000</v>
      </c>
      <c r="M652" s="306">
        <v>2016</v>
      </c>
      <c r="N652" s="70" t="s">
        <v>186</v>
      </c>
      <c r="O652" s="419">
        <f t="shared" si="371"/>
        <v>3000000</v>
      </c>
      <c r="P652" s="312" t="s">
        <v>98</v>
      </c>
      <c r="Q652" s="312"/>
      <c r="R652" s="312"/>
      <c r="S652" s="1167"/>
      <c r="T652" s="167">
        <v>5</v>
      </c>
      <c r="U652" s="167">
        <f t="shared" si="412"/>
        <v>1</v>
      </c>
      <c r="V652" s="586">
        <f t="shared" si="413"/>
        <v>600000</v>
      </c>
      <c r="W652" s="586">
        <f t="shared" si="414"/>
        <v>600000</v>
      </c>
      <c r="X652" s="586">
        <f t="shared" si="415"/>
        <v>2400000</v>
      </c>
      <c r="Y652" s="592">
        <f t="shared" si="376"/>
        <v>2</v>
      </c>
      <c r="Z652" s="586">
        <f t="shared" si="416"/>
        <v>600000</v>
      </c>
      <c r="AA652" s="586">
        <f t="shared" si="417"/>
        <v>1200000</v>
      </c>
      <c r="AB652" s="586">
        <f t="shared" si="418"/>
        <v>1800000</v>
      </c>
      <c r="AC652" s="291" t="b">
        <f t="shared" si="419"/>
        <v>1</v>
      </c>
    </row>
    <row r="653" spans="1:29" ht="24.95" hidden="1" customHeight="1">
      <c r="A653" s="297" t="s">
        <v>1296</v>
      </c>
      <c r="B653" s="300">
        <v>36</v>
      </c>
      <c r="C653" s="299" t="s">
        <v>1316</v>
      </c>
      <c r="D653" s="300" t="s">
        <v>853</v>
      </c>
      <c r="E653" s="70" t="s">
        <v>619</v>
      </c>
      <c r="F653" s="306" t="s">
        <v>527</v>
      </c>
      <c r="G653" s="312" t="s">
        <v>188</v>
      </c>
      <c r="H653" s="349" t="s">
        <v>1317</v>
      </c>
      <c r="I653" s="352" t="s">
        <v>279</v>
      </c>
      <c r="J653" s="70">
        <v>1</v>
      </c>
      <c r="K653" s="70" t="s">
        <v>1622</v>
      </c>
      <c r="L653" s="419">
        <v>3000000</v>
      </c>
      <c r="M653" s="306">
        <v>2016</v>
      </c>
      <c r="N653" s="70" t="s">
        <v>186</v>
      </c>
      <c r="O653" s="419">
        <f t="shared" si="371"/>
        <v>3000000</v>
      </c>
      <c r="P653" s="312" t="s">
        <v>98</v>
      </c>
      <c r="Q653" s="312"/>
      <c r="R653" s="312"/>
      <c r="S653" s="1167"/>
      <c r="T653" s="167">
        <v>5</v>
      </c>
      <c r="U653" s="167">
        <f t="shared" si="412"/>
        <v>1</v>
      </c>
      <c r="V653" s="586">
        <f t="shared" si="413"/>
        <v>600000</v>
      </c>
      <c r="W653" s="586">
        <f t="shared" si="414"/>
        <v>600000</v>
      </c>
      <c r="X653" s="586">
        <f t="shared" si="415"/>
        <v>2400000</v>
      </c>
      <c r="Y653" s="592">
        <f t="shared" si="376"/>
        <v>2</v>
      </c>
      <c r="Z653" s="586">
        <f t="shared" si="416"/>
        <v>600000</v>
      </c>
      <c r="AA653" s="586">
        <f t="shared" si="417"/>
        <v>1200000</v>
      </c>
      <c r="AB653" s="586">
        <f t="shared" si="418"/>
        <v>1800000</v>
      </c>
      <c r="AC653" s="291" t="b">
        <f t="shared" si="419"/>
        <v>1</v>
      </c>
    </row>
    <row r="654" spans="1:29" ht="24.95" hidden="1" customHeight="1">
      <c r="A654" s="297" t="s">
        <v>1296</v>
      </c>
      <c r="B654" s="480">
        <v>37</v>
      </c>
      <c r="C654" s="611" t="s">
        <v>1316</v>
      </c>
      <c r="D654" s="480" t="s">
        <v>853</v>
      </c>
      <c r="E654" s="363" t="s">
        <v>619</v>
      </c>
      <c r="F654" s="439" t="s">
        <v>527</v>
      </c>
      <c r="G654" s="442" t="s">
        <v>188</v>
      </c>
      <c r="H654" s="447" t="s">
        <v>1317</v>
      </c>
      <c r="I654" s="598" t="s">
        <v>279</v>
      </c>
      <c r="J654" s="363">
        <v>1</v>
      </c>
      <c r="K654" s="363" t="s">
        <v>1622</v>
      </c>
      <c r="L654" s="612">
        <v>3000000</v>
      </c>
      <c r="M654" s="439">
        <v>2016</v>
      </c>
      <c r="N654" s="363" t="s">
        <v>186</v>
      </c>
      <c r="O654" s="612">
        <f t="shared" si="371"/>
        <v>3000000</v>
      </c>
      <c r="P654" s="442" t="s">
        <v>98</v>
      </c>
      <c r="Q654" s="442"/>
      <c r="R654" s="442"/>
      <c r="S654" s="1116"/>
      <c r="T654" s="167">
        <v>5</v>
      </c>
      <c r="U654" s="167">
        <f t="shared" si="412"/>
        <v>1</v>
      </c>
      <c r="V654" s="586">
        <f t="shared" si="413"/>
        <v>600000</v>
      </c>
      <c r="W654" s="586">
        <f t="shared" si="414"/>
        <v>600000</v>
      </c>
      <c r="X654" s="586">
        <f t="shared" si="415"/>
        <v>2400000</v>
      </c>
      <c r="Y654" s="592">
        <f t="shared" si="376"/>
        <v>2</v>
      </c>
      <c r="Z654" s="586">
        <f t="shared" si="416"/>
        <v>600000</v>
      </c>
      <c r="AA654" s="586">
        <f t="shared" si="417"/>
        <v>1200000</v>
      </c>
      <c r="AB654" s="586">
        <f t="shared" si="418"/>
        <v>1800000</v>
      </c>
      <c r="AC654" s="291" t="b">
        <f t="shared" si="419"/>
        <v>1</v>
      </c>
    </row>
    <row r="655" spans="1:29" ht="24.95" hidden="1" customHeight="1">
      <c r="A655" s="297" t="s">
        <v>1296</v>
      </c>
      <c r="B655" s="543">
        <v>38</v>
      </c>
      <c r="C655" s="648" t="s">
        <v>1316</v>
      </c>
      <c r="D655" s="543" t="s">
        <v>853</v>
      </c>
      <c r="E655" s="542" t="s">
        <v>619</v>
      </c>
      <c r="F655" s="649" t="s">
        <v>527</v>
      </c>
      <c r="G655" s="627" t="s">
        <v>188</v>
      </c>
      <c r="H655" s="623" t="s">
        <v>1317</v>
      </c>
      <c r="I655" s="626" t="s">
        <v>279</v>
      </c>
      <c r="J655" s="542">
        <v>1</v>
      </c>
      <c r="K655" s="542" t="s">
        <v>1622</v>
      </c>
      <c r="L655" s="650">
        <v>3000000</v>
      </c>
      <c r="M655" s="649">
        <v>2016</v>
      </c>
      <c r="N655" s="542" t="s">
        <v>186</v>
      </c>
      <c r="O655" s="650">
        <f t="shared" si="371"/>
        <v>3000000</v>
      </c>
      <c r="P655" s="627" t="s">
        <v>98</v>
      </c>
      <c r="Q655" s="627"/>
      <c r="R655" s="627"/>
      <c r="S655" s="1199" t="s">
        <v>1318</v>
      </c>
      <c r="T655" s="167">
        <v>5</v>
      </c>
      <c r="U655" s="167">
        <f t="shared" si="412"/>
        <v>1</v>
      </c>
      <c r="V655" s="586">
        <f t="shared" si="413"/>
        <v>600000</v>
      </c>
      <c r="W655" s="586">
        <f t="shared" si="414"/>
        <v>600000</v>
      </c>
      <c r="X655" s="586">
        <f t="shared" si="415"/>
        <v>2400000</v>
      </c>
      <c r="Y655" s="592">
        <f t="shared" si="376"/>
        <v>2</v>
      </c>
      <c r="Z655" s="586">
        <f t="shared" si="416"/>
        <v>600000</v>
      </c>
      <c r="AA655" s="586">
        <f t="shared" si="417"/>
        <v>1200000</v>
      </c>
      <c r="AB655" s="586">
        <f t="shared" si="418"/>
        <v>1800000</v>
      </c>
      <c r="AC655" s="291" t="b">
        <f t="shared" si="419"/>
        <v>1</v>
      </c>
    </row>
    <row r="656" spans="1:29" ht="24.95" hidden="1" customHeight="1">
      <c r="A656" s="297" t="s">
        <v>1296</v>
      </c>
      <c r="B656" s="300">
        <v>39</v>
      </c>
      <c r="C656" s="299" t="s">
        <v>1316</v>
      </c>
      <c r="D656" s="300" t="s">
        <v>853</v>
      </c>
      <c r="E656" s="70" t="s">
        <v>619</v>
      </c>
      <c r="F656" s="306" t="s">
        <v>527</v>
      </c>
      <c r="G656" s="312" t="s">
        <v>188</v>
      </c>
      <c r="H656" s="349" t="s">
        <v>1317</v>
      </c>
      <c r="I656" s="352" t="s">
        <v>279</v>
      </c>
      <c r="J656" s="70">
        <v>1</v>
      </c>
      <c r="K656" s="70" t="s">
        <v>1622</v>
      </c>
      <c r="L656" s="419">
        <v>3000000</v>
      </c>
      <c r="M656" s="306">
        <v>2016</v>
      </c>
      <c r="N656" s="70" t="s">
        <v>186</v>
      </c>
      <c r="O656" s="419">
        <f t="shared" si="371"/>
        <v>3000000</v>
      </c>
      <c r="P656" s="312" t="s">
        <v>98</v>
      </c>
      <c r="Q656" s="312"/>
      <c r="R656" s="312"/>
      <c r="S656" s="1167"/>
      <c r="T656" s="167">
        <v>5</v>
      </c>
      <c r="U656" s="167">
        <f t="shared" si="412"/>
        <v>1</v>
      </c>
      <c r="V656" s="586">
        <f t="shared" si="413"/>
        <v>600000</v>
      </c>
      <c r="W656" s="586">
        <f t="shared" si="414"/>
        <v>600000</v>
      </c>
      <c r="X656" s="586">
        <f t="shared" si="415"/>
        <v>2400000</v>
      </c>
      <c r="Y656" s="592">
        <f t="shared" si="376"/>
        <v>2</v>
      </c>
      <c r="Z656" s="586">
        <f t="shared" si="416"/>
        <v>600000</v>
      </c>
      <c r="AA656" s="586">
        <f t="shared" si="417"/>
        <v>1200000</v>
      </c>
      <c r="AB656" s="586">
        <f t="shared" si="418"/>
        <v>1800000</v>
      </c>
      <c r="AC656" s="291" t="b">
        <f t="shared" si="419"/>
        <v>1</v>
      </c>
    </row>
    <row r="657" spans="1:29" ht="24.95" hidden="1" customHeight="1">
      <c r="A657" s="297" t="s">
        <v>1296</v>
      </c>
      <c r="B657" s="300">
        <v>40</v>
      </c>
      <c r="C657" s="299" t="s">
        <v>1316</v>
      </c>
      <c r="D657" s="300" t="s">
        <v>853</v>
      </c>
      <c r="E657" s="70" t="s">
        <v>619</v>
      </c>
      <c r="F657" s="306" t="s">
        <v>527</v>
      </c>
      <c r="G657" s="312" t="s">
        <v>188</v>
      </c>
      <c r="H657" s="349" t="s">
        <v>1317</v>
      </c>
      <c r="I657" s="352" t="s">
        <v>279</v>
      </c>
      <c r="J657" s="70">
        <v>1</v>
      </c>
      <c r="K657" s="70" t="s">
        <v>1622</v>
      </c>
      <c r="L657" s="419">
        <v>3000000</v>
      </c>
      <c r="M657" s="306">
        <v>2016</v>
      </c>
      <c r="N657" s="70" t="s">
        <v>186</v>
      </c>
      <c r="O657" s="419">
        <f t="shared" si="371"/>
        <v>3000000</v>
      </c>
      <c r="P657" s="312" t="s">
        <v>98</v>
      </c>
      <c r="Q657" s="312"/>
      <c r="R657" s="312"/>
      <c r="S657" s="1167"/>
      <c r="T657" s="167">
        <v>5</v>
      </c>
      <c r="U657" s="167">
        <f t="shared" si="412"/>
        <v>1</v>
      </c>
      <c r="V657" s="586">
        <f t="shared" si="413"/>
        <v>600000</v>
      </c>
      <c r="W657" s="586">
        <f t="shared" si="414"/>
        <v>600000</v>
      </c>
      <c r="X657" s="586">
        <f t="shared" si="415"/>
        <v>2400000</v>
      </c>
      <c r="Y657" s="592">
        <f t="shared" si="376"/>
        <v>2</v>
      </c>
      <c r="Z657" s="586">
        <f t="shared" si="416"/>
        <v>600000</v>
      </c>
      <c r="AA657" s="586">
        <f t="shared" si="417"/>
        <v>1200000</v>
      </c>
      <c r="AB657" s="586">
        <f t="shared" si="418"/>
        <v>1800000</v>
      </c>
      <c r="AC657" s="291" t="b">
        <f t="shared" si="419"/>
        <v>1</v>
      </c>
    </row>
    <row r="658" spans="1:29" ht="24.95" hidden="1" customHeight="1">
      <c r="A658" s="297" t="s">
        <v>1296</v>
      </c>
      <c r="B658" s="300">
        <v>41</v>
      </c>
      <c r="C658" s="299" t="s">
        <v>1316</v>
      </c>
      <c r="D658" s="300" t="s">
        <v>853</v>
      </c>
      <c r="E658" s="70" t="s">
        <v>619</v>
      </c>
      <c r="F658" s="306" t="s">
        <v>527</v>
      </c>
      <c r="G658" s="312" t="s">
        <v>188</v>
      </c>
      <c r="H658" s="349" t="s">
        <v>1317</v>
      </c>
      <c r="I658" s="352" t="s">
        <v>279</v>
      </c>
      <c r="J658" s="70">
        <v>1</v>
      </c>
      <c r="K658" s="70" t="s">
        <v>1622</v>
      </c>
      <c r="L658" s="419">
        <v>3000000</v>
      </c>
      <c r="M658" s="306">
        <v>2016</v>
      </c>
      <c r="N658" s="70" t="s">
        <v>186</v>
      </c>
      <c r="O658" s="419">
        <f t="shared" si="371"/>
        <v>3000000</v>
      </c>
      <c r="P658" s="312" t="s">
        <v>98</v>
      </c>
      <c r="Q658" s="312"/>
      <c r="R658" s="312"/>
      <c r="S658" s="1167"/>
      <c r="T658" s="167">
        <v>5</v>
      </c>
      <c r="U658" s="167">
        <f t="shared" si="412"/>
        <v>1</v>
      </c>
      <c r="V658" s="586">
        <f t="shared" si="413"/>
        <v>600000</v>
      </c>
      <c r="W658" s="586">
        <f t="shared" si="414"/>
        <v>600000</v>
      </c>
      <c r="X658" s="586">
        <f t="shared" si="415"/>
        <v>2400000</v>
      </c>
      <c r="Y658" s="592">
        <f t="shared" si="376"/>
        <v>2</v>
      </c>
      <c r="Z658" s="586">
        <f t="shared" si="416"/>
        <v>600000</v>
      </c>
      <c r="AA658" s="586">
        <f t="shared" si="417"/>
        <v>1200000</v>
      </c>
      <c r="AB658" s="586">
        <f t="shared" si="418"/>
        <v>1800000</v>
      </c>
      <c r="AC658" s="291" t="b">
        <f t="shared" si="419"/>
        <v>1</v>
      </c>
    </row>
    <row r="659" spans="1:29" ht="24.95" hidden="1" customHeight="1">
      <c r="A659" s="297" t="s">
        <v>1296</v>
      </c>
      <c r="B659" s="300">
        <v>42</v>
      </c>
      <c r="C659" s="299" t="s">
        <v>1316</v>
      </c>
      <c r="D659" s="300" t="s">
        <v>853</v>
      </c>
      <c r="E659" s="70" t="s">
        <v>619</v>
      </c>
      <c r="F659" s="306" t="s">
        <v>527</v>
      </c>
      <c r="G659" s="312" t="s">
        <v>188</v>
      </c>
      <c r="H659" s="349" t="s">
        <v>1317</v>
      </c>
      <c r="I659" s="352" t="s">
        <v>279</v>
      </c>
      <c r="J659" s="70">
        <v>1</v>
      </c>
      <c r="K659" s="70" t="s">
        <v>1622</v>
      </c>
      <c r="L659" s="419">
        <v>3000000</v>
      </c>
      <c r="M659" s="306">
        <v>2016</v>
      </c>
      <c r="N659" s="70" t="s">
        <v>186</v>
      </c>
      <c r="O659" s="419">
        <f t="shared" si="371"/>
        <v>3000000</v>
      </c>
      <c r="P659" s="312" t="s">
        <v>98</v>
      </c>
      <c r="Q659" s="312"/>
      <c r="R659" s="312"/>
      <c r="S659" s="1167"/>
      <c r="T659" s="167">
        <v>5</v>
      </c>
      <c r="U659" s="167">
        <f t="shared" si="412"/>
        <v>1</v>
      </c>
      <c r="V659" s="586">
        <f t="shared" si="413"/>
        <v>600000</v>
      </c>
      <c r="W659" s="586">
        <f t="shared" si="414"/>
        <v>600000</v>
      </c>
      <c r="X659" s="586">
        <f t="shared" si="415"/>
        <v>2400000</v>
      </c>
      <c r="Y659" s="592">
        <f t="shared" si="376"/>
        <v>2</v>
      </c>
      <c r="Z659" s="586">
        <f t="shared" si="416"/>
        <v>600000</v>
      </c>
      <c r="AA659" s="586">
        <f t="shared" si="417"/>
        <v>1200000</v>
      </c>
      <c r="AB659" s="586">
        <f t="shared" si="418"/>
        <v>1800000</v>
      </c>
      <c r="AC659" s="291" t="b">
        <f t="shared" si="419"/>
        <v>1</v>
      </c>
    </row>
    <row r="660" spans="1:29" ht="24.95" hidden="1" customHeight="1">
      <c r="A660" s="297" t="s">
        <v>1296</v>
      </c>
      <c r="B660" s="300">
        <v>43</v>
      </c>
      <c r="C660" s="299" t="s">
        <v>1316</v>
      </c>
      <c r="D660" s="300" t="s">
        <v>853</v>
      </c>
      <c r="E660" s="70" t="s">
        <v>619</v>
      </c>
      <c r="F660" s="306" t="s">
        <v>527</v>
      </c>
      <c r="G660" s="312" t="s">
        <v>188</v>
      </c>
      <c r="H660" s="349" t="s">
        <v>1317</v>
      </c>
      <c r="I660" s="352" t="s">
        <v>279</v>
      </c>
      <c r="J660" s="70">
        <v>1</v>
      </c>
      <c r="K660" s="70" t="s">
        <v>1622</v>
      </c>
      <c r="L660" s="419">
        <v>3000000</v>
      </c>
      <c r="M660" s="306">
        <v>2016</v>
      </c>
      <c r="N660" s="70" t="s">
        <v>186</v>
      </c>
      <c r="O660" s="419">
        <f t="shared" si="371"/>
        <v>3000000</v>
      </c>
      <c r="P660" s="312" t="s">
        <v>98</v>
      </c>
      <c r="Q660" s="312"/>
      <c r="R660" s="312"/>
      <c r="S660" s="1167"/>
      <c r="T660" s="167">
        <v>5</v>
      </c>
      <c r="U660" s="167">
        <f t="shared" si="412"/>
        <v>1</v>
      </c>
      <c r="V660" s="586">
        <f t="shared" si="413"/>
        <v>600000</v>
      </c>
      <c r="W660" s="586">
        <f t="shared" si="414"/>
        <v>600000</v>
      </c>
      <c r="X660" s="586">
        <f t="shared" si="415"/>
        <v>2400000</v>
      </c>
      <c r="Y660" s="592">
        <f t="shared" si="376"/>
        <v>2</v>
      </c>
      <c r="Z660" s="586">
        <f t="shared" si="416"/>
        <v>600000</v>
      </c>
      <c r="AA660" s="586">
        <f t="shared" si="417"/>
        <v>1200000</v>
      </c>
      <c r="AB660" s="586">
        <f t="shared" si="418"/>
        <v>1800000</v>
      </c>
      <c r="AC660" s="291" t="b">
        <f t="shared" si="419"/>
        <v>1</v>
      </c>
    </row>
    <row r="661" spans="1:29" ht="24.95" hidden="1" customHeight="1">
      <c r="A661" s="297" t="s">
        <v>1296</v>
      </c>
      <c r="B661" s="300">
        <v>44</v>
      </c>
      <c r="C661" s="299" t="s">
        <v>1316</v>
      </c>
      <c r="D661" s="300" t="s">
        <v>853</v>
      </c>
      <c r="E661" s="70" t="s">
        <v>619</v>
      </c>
      <c r="F661" s="306" t="s">
        <v>527</v>
      </c>
      <c r="G661" s="312" t="s">
        <v>188</v>
      </c>
      <c r="H661" s="349" t="s">
        <v>1317</v>
      </c>
      <c r="I661" s="352" t="s">
        <v>279</v>
      </c>
      <c r="J661" s="70">
        <v>1</v>
      </c>
      <c r="K661" s="70" t="s">
        <v>1622</v>
      </c>
      <c r="L661" s="419">
        <v>3000000</v>
      </c>
      <c r="M661" s="306">
        <v>2016</v>
      </c>
      <c r="N661" s="70" t="s">
        <v>186</v>
      </c>
      <c r="O661" s="419">
        <f t="shared" si="371"/>
        <v>3000000</v>
      </c>
      <c r="P661" s="312" t="s">
        <v>98</v>
      </c>
      <c r="Q661" s="312"/>
      <c r="R661" s="312"/>
      <c r="S661" s="1167"/>
      <c r="T661" s="167">
        <v>5</v>
      </c>
      <c r="U661" s="167">
        <f t="shared" si="412"/>
        <v>1</v>
      </c>
      <c r="V661" s="586">
        <f t="shared" si="413"/>
        <v>600000</v>
      </c>
      <c r="W661" s="586">
        <f t="shared" si="414"/>
        <v>600000</v>
      </c>
      <c r="X661" s="586">
        <f t="shared" si="415"/>
        <v>2400000</v>
      </c>
      <c r="Y661" s="592">
        <f t="shared" si="376"/>
        <v>2</v>
      </c>
      <c r="Z661" s="586">
        <f t="shared" si="416"/>
        <v>600000</v>
      </c>
      <c r="AA661" s="586">
        <f t="shared" si="417"/>
        <v>1200000</v>
      </c>
      <c r="AB661" s="586">
        <f t="shared" si="418"/>
        <v>1800000</v>
      </c>
      <c r="AC661" s="291" t="b">
        <f t="shared" si="419"/>
        <v>1</v>
      </c>
    </row>
    <row r="662" spans="1:29" ht="24.95" hidden="1" customHeight="1">
      <c r="A662" s="297" t="s">
        <v>1296</v>
      </c>
      <c r="B662" s="300">
        <v>45</v>
      </c>
      <c r="C662" s="299" t="s">
        <v>1316</v>
      </c>
      <c r="D662" s="300" t="s">
        <v>853</v>
      </c>
      <c r="E662" s="70" t="s">
        <v>619</v>
      </c>
      <c r="F662" s="306" t="s">
        <v>527</v>
      </c>
      <c r="G662" s="312" t="s">
        <v>188</v>
      </c>
      <c r="H662" s="349" t="s">
        <v>1317</v>
      </c>
      <c r="I662" s="352" t="s">
        <v>279</v>
      </c>
      <c r="J662" s="70">
        <v>1</v>
      </c>
      <c r="K662" s="70" t="s">
        <v>1622</v>
      </c>
      <c r="L662" s="419">
        <v>3000000</v>
      </c>
      <c r="M662" s="306">
        <v>2016</v>
      </c>
      <c r="N662" s="70" t="s">
        <v>186</v>
      </c>
      <c r="O662" s="419">
        <f t="shared" si="371"/>
        <v>3000000</v>
      </c>
      <c r="P662" s="312" t="s">
        <v>98</v>
      </c>
      <c r="Q662" s="312"/>
      <c r="R662" s="312"/>
      <c r="S662" s="1167"/>
      <c r="T662" s="167">
        <v>5</v>
      </c>
      <c r="U662" s="167">
        <f t="shared" si="412"/>
        <v>1</v>
      </c>
      <c r="V662" s="586">
        <f t="shared" si="413"/>
        <v>600000</v>
      </c>
      <c r="W662" s="586">
        <f t="shared" si="414"/>
        <v>600000</v>
      </c>
      <c r="X662" s="586">
        <f t="shared" si="415"/>
        <v>2400000</v>
      </c>
      <c r="Y662" s="592">
        <f t="shared" si="376"/>
        <v>2</v>
      </c>
      <c r="Z662" s="586">
        <f t="shared" si="416"/>
        <v>600000</v>
      </c>
      <c r="AA662" s="586">
        <f t="shared" si="417"/>
        <v>1200000</v>
      </c>
      <c r="AB662" s="586">
        <f t="shared" si="418"/>
        <v>1800000</v>
      </c>
      <c r="AC662" s="291" t="b">
        <f t="shared" si="419"/>
        <v>1</v>
      </c>
    </row>
    <row r="663" spans="1:29" ht="24.95" hidden="1" customHeight="1">
      <c r="A663" s="297" t="s">
        <v>1296</v>
      </c>
      <c r="B663" s="300">
        <v>46</v>
      </c>
      <c r="C663" s="299" t="s">
        <v>1316</v>
      </c>
      <c r="D663" s="300" t="s">
        <v>853</v>
      </c>
      <c r="E663" s="70" t="s">
        <v>619</v>
      </c>
      <c r="F663" s="306" t="s">
        <v>527</v>
      </c>
      <c r="G663" s="312" t="s">
        <v>188</v>
      </c>
      <c r="H663" s="349" t="s">
        <v>1317</v>
      </c>
      <c r="I663" s="352" t="s">
        <v>279</v>
      </c>
      <c r="J663" s="70">
        <v>1</v>
      </c>
      <c r="K663" s="70" t="s">
        <v>1622</v>
      </c>
      <c r="L663" s="419">
        <v>3000000</v>
      </c>
      <c r="M663" s="306">
        <v>2016</v>
      </c>
      <c r="N663" s="70" t="s">
        <v>186</v>
      </c>
      <c r="O663" s="419">
        <f t="shared" si="371"/>
        <v>3000000</v>
      </c>
      <c r="P663" s="312" t="s">
        <v>98</v>
      </c>
      <c r="Q663" s="312"/>
      <c r="R663" s="312"/>
      <c r="S663" s="1167"/>
      <c r="T663" s="167">
        <v>5</v>
      </c>
      <c r="U663" s="167">
        <f t="shared" si="412"/>
        <v>1</v>
      </c>
      <c r="V663" s="586">
        <f t="shared" si="413"/>
        <v>600000</v>
      </c>
      <c r="W663" s="586">
        <f t="shared" si="414"/>
        <v>600000</v>
      </c>
      <c r="X663" s="586">
        <f t="shared" si="415"/>
        <v>2400000</v>
      </c>
      <c r="Y663" s="592">
        <f t="shared" si="376"/>
        <v>2</v>
      </c>
      <c r="Z663" s="586">
        <f t="shared" si="416"/>
        <v>600000</v>
      </c>
      <c r="AA663" s="586">
        <f t="shared" si="417"/>
        <v>1200000</v>
      </c>
      <c r="AB663" s="586">
        <f t="shared" si="418"/>
        <v>1800000</v>
      </c>
      <c r="AC663" s="291" t="b">
        <f t="shared" si="419"/>
        <v>1</v>
      </c>
    </row>
    <row r="664" spans="1:29" ht="24.95" hidden="1" customHeight="1">
      <c r="A664" s="297" t="s">
        <v>1296</v>
      </c>
      <c r="B664" s="300">
        <v>47</v>
      </c>
      <c r="C664" s="299" t="s">
        <v>1316</v>
      </c>
      <c r="D664" s="300" t="s">
        <v>853</v>
      </c>
      <c r="E664" s="70" t="s">
        <v>619</v>
      </c>
      <c r="F664" s="306" t="s">
        <v>527</v>
      </c>
      <c r="G664" s="312" t="s">
        <v>188</v>
      </c>
      <c r="H664" s="349" t="s">
        <v>1317</v>
      </c>
      <c r="I664" s="352" t="s">
        <v>279</v>
      </c>
      <c r="J664" s="70">
        <v>1</v>
      </c>
      <c r="K664" s="70" t="s">
        <v>1622</v>
      </c>
      <c r="L664" s="419">
        <v>3000000</v>
      </c>
      <c r="M664" s="306">
        <v>2016</v>
      </c>
      <c r="N664" s="70" t="s">
        <v>186</v>
      </c>
      <c r="O664" s="419">
        <f t="shared" si="371"/>
        <v>3000000</v>
      </c>
      <c r="P664" s="312" t="s">
        <v>98</v>
      </c>
      <c r="Q664" s="312"/>
      <c r="R664" s="312"/>
      <c r="S664" s="1167"/>
      <c r="T664" s="167">
        <v>5</v>
      </c>
      <c r="U664" s="167">
        <f t="shared" si="412"/>
        <v>1</v>
      </c>
      <c r="V664" s="586">
        <f t="shared" si="413"/>
        <v>600000</v>
      </c>
      <c r="W664" s="586">
        <f t="shared" si="414"/>
        <v>600000</v>
      </c>
      <c r="X664" s="586">
        <f t="shared" si="415"/>
        <v>2400000</v>
      </c>
      <c r="Y664" s="592">
        <f t="shared" si="376"/>
        <v>2</v>
      </c>
      <c r="Z664" s="586">
        <f t="shared" si="416"/>
        <v>600000</v>
      </c>
      <c r="AA664" s="586">
        <f t="shared" si="417"/>
        <v>1200000</v>
      </c>
      <c r="AB664" s="586">
        <f t="shared" si="418"/>
        <v>1800000</v>
      </c>
      <c r="AC664" s="291" t="b">
        <f t="shared" si="419"/>
        <v>1</v>
      </c>
    </row>
    <row r="665" spans="1:29" ht="24.95" hidden="1" customHeight="1">
      <c r="A665" s="297" t="s">
        <v>1296</v>
      </c>
      <c r="B665" s="300">
        <v>48</v>
      </c>
      <c r="C665" s="299" t="s">
        <v>1316</v>
      </c>
      <c r="D665" s="300" t="s">
        <v>853</v>
      </c>
      <c r="E665" s="70" t="s">
        <v>619</v>
      </c>
      <c r="F665" s="306" t="s">
        <v>527</v>
      </c>
      <c r="G665" s="312" t="s">
        <v>188</v>
      </c>
      <c r="H665" s="349" t="s">
        <v>1317</v>
      </c>
      <c r="I665" s="352" t="s">
        <v>279</v>
      </c>
      <c r="J665" s="70">
        <v>1</v>
      </c>
      <c r="K665" s="70" t="s">
        <v>1622</v>
      </c>
      <c r="L665" s="419">
        <v>3000000</v>
      </c>
      <c r="M665" s="306">
        <v>2016</v>
      </c>
      <c r="N665" s="70" t="s">
        <v>186</v>
      </c>
      <c r="O665" s="419">
        <f t="shared" si="371"/>
        <v>3000000</v>
      </c>
      <c r="P665" s="312" t="s">
        <v>98</v>
      </c>
      <c r="Q665" s="312"/>
      <c r="R665" s="312"/>
      <c r="S665" s="1167"/>
      <c r="T665" s="167">
        <v>5</v>
      </c>
      <c r="U665" s="167">
        <f t="shared" si="412"/>
        <v>1</v>
      </c>
      <c r="V665" s="586">
        <f t="shared" si="413"/>
        <v>600000</v>
      </c>
      <c r="W665" s="586">
        <f t="shared" si="414"/>
        <v>600000</v>
      </c>
      <c r="X665" s="586">
        <f t="shared" si="415"/>
        <v>2400000</v>
      </c>
      <c r="Y665" s="592">
        <f t="shared" si="376"/>
        <v>2</v>
      </c>
      <c r="Z665" s="586">
        <f t="shared" si="416"/>
        <v>600000</v>
      </c>
      <c r="AA665" s="586">
        <f t="shared" si="417"/>
        <v>1200000</v>
      </c>
      <c r="AB665" s="586">
        <f t="shared" si="418"/>
        <v>1800000</v>
      </c>
      <c r="AC665" s="291" t="b">
        <f t="shared" si="419"/>
        <v>1</v>
      </c>
    </row>
    <row r="666" spans="1:29" ht="24.95" hidden="1" customHeight="1">
      <c r="A666" s="297" t="s">
        <v>1296</v>
      </c>
      <c r="B666" s="300">
        <v>49</v>
      </c>
      <c r="C666" s="299" t="s">
        <v>1316</v>
      </c>
      <c r="D666" s="300" t="s">
        <v>853</v>
      </c>
      <c r="E666" s="70" t="s">
        <v>619</v>
      </c>
      <c r="F666" s="306" t="s">
        <v>527</v>
      </c>
      <c r="G666" s="312" t="s">
        <v>188</v>
      </c>
      <c r="H666" s="349" t="s">
        <v>1317</v>
      </c>
      <c r="I666" s="352" t="s">
        <v>279</v>
      </c>
      <c r="J666" s="70">
        <v>1</v>
      </c>
      <c r="K666" s="70" t="s">
        <v>1622</v>
      </c>
      <c r="L666" s="419">
        <v>3000000</v>
      </c>
      <c r="M666" s="306">
        <v>2016</v>
      </c>
      <c r="N666" s="70" t="s">
        <v>186</v>
      </c>
      <c r="O666" s="419">
        <f t="shared" si="371"/>
        <v>3000000</v>
      </c>
      <c r="P666" s="312" t="s">
        <v>98</v>
      </c>
      <c r="Q666" s="312"/>
      <c r="R666" s="312"/>
      <c r="S666" s="1167"/>
      <c r="T666" s="167">
        <v>5</v>
      </c>
      <c r="U666" s="167">
        <f t="shared" si="412"/>
        <v>1</v>
      </c>
      <c r="V666" s="586">
        <f t="shared" si="413"/>
        <v>600000</v>
      </c>
      <c r="W666" s="586">
        <f t="shared" si="414"/>
        <v>600000</v>
      </c>
      <c r="X666" s="586">
        <f t="shared" si="415"/>
        <v>2400000</v>
      </c>
      <c r="Y666" s="592">
        <f t="shared" si="376"/>
        <v>2</v>
      </c>
      <c r="Z666" s="586">
        <f t="shared" si="416"/>
        <v>600000</v>
      </c>
      <c r="AA666" s="586">
        <f t="shared" si="417"/>
        <v>1200000</v>
      </c>
      <c r="AB666" s="586">
        <f t="shared" si="418"/>
        <v>1800000</v>
      </c>
      <c r="AC666" s="291" t="b">
        <f t="shared" si="419"/>
        <v>1</v>
      </c>
    </row>
    <row r="667" spans="1:29" ht="24.95" hidden="1" customHeight="1">
      <c r="A667" s="297" t="s">
        <v>1296</v>
      </c>
      <c r="B667" s="300">
        <v>50</v>
      </c>
      <c r="C667" s="299" t="s">
        <v>1316</v>
      </c>
      <c r="D667" s="300" t="s">
        <v>853</v>
      </c>
      <c r="E667" s="70" t="s">
        <v>619</v>
      </c>
      <c r="F667" s="306" t="s">
        <v>527</v>
      </c>
      <c r="G667" s="312" t="s">
        <v>188</v>
      </c>
      <c r="H667" s="349" t="s">
        <v>1317</v>
      </c>
      <c r="I667" s="352" t="s">
        <v>279</v>
      </c>
      <c r="J667" s="70">
        <v>1</v>
      </c>
      <c r="K667" s="70" t="s">
        <v>1622</v>
      </c>
      <c r="L667" s="419">
        <v>3000000</v>
      </c>
      <c r="M667" s="306">
        <v>2016</v>
      </c>
      <c r="N667" s="70" t="s">
        <v>186</v>
      </c>
      <c r="O667" s="419">
        <f t="shared" si="371"/>
        <v>3000000</v>
      </c>
      <c r="P667" s="312" t="s">
        <v>98</v>
      </c>
      <c r="Q667" s="312"/>
      <c r="R667" s="312"/>
      <c r="S667" s="1167"/>
      <c r="T667" s="167">
        <v>5</v>
      </c>
      <c r="U667" s="167">
        <f t="shared" si="412"/>
        <v>1</v>
      </c>
      <c r="V667" s="586">
        <f t="shared" si="413"/>
        <v>600000</v>
      </c>
      <c r="W667" s="586">
        <f t="shared" si="414"/>
        <v>600000</v>
      </c>
      <c r="X667" s="586">
        <f t="shared" si="415"/>
        <v>2400000</v>
      </c>
      <c r="Y667" s="592">
        <f t="shared" si="376"/>
        <v>2</v>
      </c>
      <c r="Z667" s="586">
        <f t="shared" si="416"/>
        <v>600000</v>
      </c>
      <c r="AA667" s="586">
        <f t="shared" si="417"/>
        <v>1200000</v>
      </c>
      <c r="AB667" s="586">
        <f t="shared" si="418"/>
        <v>1800000</v>
      </c>
      <c r="AC667" s="291" t="b">
        <f t="shared" si="419"/>
        <v>1</v>
      </c>
    </row>
    <row r="668" spans="1:29" ht="24.95" hidden="1" customHeight="1">
      <c r="A668" s="297" t="s">
        <v>1296</v>
      </c>
      <c r="B668" s="300">
        <v>51</v>
      </c>
      <c r="C668" s="299" t="s">
        <v>1316</v>
      </c>
      <c r="D668" s="300" t="s">
        <v>853</v>
      </c>
      <c r="E668" s="70" t="s">
        <v>619</v>
      </c>
      <c r="F668" s="306" t="s">
        <v>527</v>
      </c>
      <c r="G668" s="312" t="s">
        <v>188</v>
      </c>
      <c r="H668" s="349" t="s">
        <v>1317</v>
      </c>
      <c r="I668" s="352" t="s">
        <v>279</v>
      </c>
      <c r="J668" s="70">
        <v>1</v>
      </c>
      <c r="K668" s="70" t="s">
        <v>1622</v>
      </c>
      <c r="L668" s="419">
        <v>3000000</v>
      </c>
      <c r="M668" s="306">
        <v>2016</v>
      </c>
      <c r="N668" s="70" t="s">
        <v>186</v>
      </c>
      <c r="O668" s="419">
        <f t="shared" si="371"/>
        <v>3000000</v>
      </c>
      <c r="P668" s="312" t="s">
        <v>98</v>
      </c>
      <c r="Q668" s="312"/>
      <c r="R668" s="312"/>
      <c r="S668" s="1167"/>
      <c r="T668" s="167">
        <v>5</v>
      </c>
      <c r="U668" s="167">
        <f t="shared" si="412"/>
        <v>1</v>
      </c>
      <c r="V668" s="586">
        <f t="shared" si="413"/>
        <v>600000</v>
      </c>
      <c r="W668" s="586">
        <f t="shared" si="414"/>
        <v>600000</v>
      </c>
      <c r="X668" s="586">
        <f t="shared" si="415"/>
        <v>2400000</v>
      </c>
      <c r="Y668" s="592">
        <f t="shared" si="376"/>
        <v>2</v>
      </c>
      <c r="Z668" s="586">
        <f t="shared" si="416"/>
        <v>600000</v>
      </c>
      <c r="AA668" s="586">
        <f t="shared" si="417"/>
        <v>1200000</v>
      </c>
      <c r="AB668" s="586">
        <f t="shared" si="418"/>
        <v>1800000</v>
      </c>
      <c r="AC668" s="291" t="b">
        <f t="shared" si="419"/>
        <v>1</v>
      </c>
    </row>
    <row r="669" spans="1:29" ht="35.1" hidden="1" customHeight="1">
      <c r="A669" s="297" t="s">
        <v>1296</v>
      </c>
      <c r="B669" s="300">
        <v>52</v>
      </c>
      <c r="C669" s="299" t="s">
        <v>1316</v>
      </c>
      <c r="D669" s="300" t="s">
        <v>853</v>
      </c>
      <c r="E669" s="70" t="s">
        <v>619</v>
      </c>
      <c r="F669" s="306" t="s">
        <v>527</v>
      </c>
      <c r="G669" s="312" t="s">
        <v>188</v>
      </c>
      <c r="H669" s="349" t="s">
        <v>1317</v>
      </c>
      <c r="I669" s="352" t="s">
        <v>279</v>
      </c>
      <c r="J669" s="70">
        <v>1</v>
      </c>
      <c r="K669" s="70" t="s">
        <v>1622</v>
      </c>
      <c r="L669" s="419">
        <v>3000000</v>
      </c>
      <c r="M669" s="306">
        <v>2016</v>
      </c>
      <c r="N669" s="70" t="s">
        <v>186</v>
      </c>
      <c r="O669" s="419">
        <f t="shared" si="371"/>
        <v>3000000</v>
      </c>
      <c r="P669" s="312" t="s">
        <v>98</v>
      </c>
      <c r="Q669" s="312"/>
      <c r="R669" s="312"/>
      <c r="S669" s="1167"/>
      <c r="T669" s="167">
        <v>5</v>
      </c>
      <c r="U669" s="167">
        <f t="shared" si="412"/>
        <v>1</v>
      </c>
      <c r="V669" s="586">
        <f t="shared" si="413"/>
        <v>600000</v>
      </c>
      <c r="W669" s="586">
        <f t="shared" si="414"/>
        <v>600000</v>
      </c>
      <c r="X669" s="586">
        <f t="shared" si="415"/>
        <v>2400000</v>
      </c>
      <c r="Y669" s="592">
        <f t="shared" si="376"/>
        <v>2</v>
      </c>
      <c r="Z669" s="586">
        <f t="shared" si="416"/>
        <v>600000</v>
      </c>
      <c r="AA669" s="586">
        <f t="shared" si="417"/>
        <v>1200000</v>
      </c>
      <c r="AB669" s="586">
        <f t="shared" si="418"/>
        <v>1800000</v>
      </c>
      <c r="AC669" s="291" t="b">
        <f t="shared" si="419"/>
        <v>1</v>
      </c>
    </row>
    <row r="670" spans="1:29" ht="35.1" hidden="1" customHeight="1">
      <c r="A670" s="297" t="s">
        <v>1296</v>
      </c>
      <c r="B670" s="300">
        <v>53</v>
      </c>
      <c r="C670" s="299" t="s">
        <v>1316</v>
      </c>
      <c r="D670" s="300" t="s">
        <v>853</v>
      </c>
      <c r="E670" s="70" t="s">
        <v>619</v>
      </c>
      <c r="F670" s="306" t="s">
        <v>527</v>
      </c>
      <c r="G670" s="312" t="s">
        <v>188</v>
      </c>
      <c r="H670" s="349" t="s">
        <v>1317</v>
      </c>
      <c r="I670" s="352" t="s">
        <v>279</v>
      </c>
      <c r="J670" s="70">
        <v>1</v>
      </c>
      <c r="K670" s="70" t="s">
        <v>1622</v>
      </c>
      <c r="L670" s="419">
        <v>3000000</v>
      </c>
      <c r="M670" s="306">
        <v>2016</v>
      </c>
      <c r="N670" s="70" t="s">
        <v>186</v>
      </c>
      <c r="O670" s="419">
        <f t="shared" si="371"/>
        <v>3000000</v>
      </c>
      <c r="P670" s="312" t="s">
        <v>98</v>
      </c>
      <c r="Q670" s="312"/>
      <c r="R670" s="312"/>
      <c r="S670" s="1167"/>
      <c r="T670" s="167">
        <v>5</v>
      </c>
      <c r="U670" s="167">
        <f t="shared" si="412"/>
        <v>1</v>
      </c>
      <c r="V670" s="586">
        <f t="shared" si="413"/>
        <v>600000</v>
      </c>
      <c r="W670" s="586">
        <f t="shared" si="414"/>
        <v>600000</v>
      </c>
      <c r="X670" s="586">
        <f t="shared" si="415"/>
        <v>2400000</v>
      </c>
      <c r="Y670" s="592">
        <f t="shared" si="376"/>
        <v>2</v>
      </c>
      <c r="Z670" s="586">
        <f t="shared" si="416"/>
        <v>600000</v>
      </c>
      <c r="AA670" s="586">
        <f t="shared" si="417"/>
        <v>1200000</v>
      </c>
      <c r="AB670" s="586">
        <f t="shared" si="418"/>
        <v>1800000</v>
      </c>
      <c r="AC670" s="291" t="b">
        <f t="shared" si="419"/>
        <v>1</v>
      </c>
    </row>
    <row r="671" spans="1:29" ht="35.1" hidden="1" customHeight="1">
      <c r="A671" s="297" t="s">
        <v>1296</v>
      </c>
      <c r="B671" s="300">
        <v>54</v>
      </c>
      <c r="C671" s="299" t="s">
        <v>1316</v>
      </c>
      <c r="D671" s="300" t="s">
        <v>853</v>
      </c>
      <c r="E671" s="70" t="s">
        <v>619</v>
      </c>
      <c r="F671" s="306" t="s">
        <v>527</v>
      </c>
      <c r="G671" s="312" t="s">
        <v>188</v>
      </c>
      <c r="H671" s="349" t="s">
        <v>1317</v>
      </c>
      <c r="I671" s="352" t="s">
        <v>279</v>
      </c>
      <c r="J671" s="70">
        <v>1</v>
      </c>
      <c r="K671" s="70" t="s">
        <v>1622</v>
      </c>
      <c r="L671" s="419">
        <v>3000000</v>
      </c>
      <c r="M671" s="306">
        <v>2016</v>
      </c>
      <c r="N671" s="70" t="s">
        <v>186</v>
      </c>
      <c r="O671" s="419">
        <f t="shared" si="371"/>
        <v>3000000</v>
      </c>
      <c r="P671" s="312" t="s">
        <v>98</v>
      </c>
      <c r="Q671" s="312"/>
      <c r="R671" s="312"/>
      <c r="S671" s="1167"/>
      <c r="T671" s="167">
        <v>5</v>
      </c>
      <c r="U671" s="167">
        <f t="shared" si="412"/>
        <v>1</v>
      </c>
      <c r="V671" s="586">
        <f t="shared" si="413"/>
        <v>600000</v>
      </c>
      <c r="W671" s="586">
        <f t="shared" si="414"/>
        <v>600000</v>
      </c>
      <c r="X671" s="586">
        <f t="shared" si="415"/>
        <v>2400000</v>
      </c>
      <c r="Y671" s="592">
        <f t="shared" si="376"/>
        <v>2</v>
      </c>
      <c r="Z671" s="586">
        <f t="shared" si="416"/>
        <v>600000</v>
      </c>
      <c r="AA671" s="586">
        <f t="shared" si="417"/>
        <v>1200000</v>
      </c>
      <c r="AB671" s="586">
        <f t="shared" si="418"/>
        <v>1800000</v>
      </c>
      <c r="AC671" s="291" t="b">
        <f t="shared" si="419"/>
        <v>1</v>
      </c>
    </row>
    <row r="672" spans="1:29" ht="35.1" hidden="1" customHeight="1">
      <c r="A672" s="297" t="s">
        <v>1296</v>
      </c>
      <c r="B672" s="300">
        <v>55</v>
      </c>
      <c r="C672" s="299" t="s">
        <v>1316</v>
      </c>
      <c r="D672" s="300" t="s">
        <v>853</v>
      </c>
      <c r="E672" s="70" t="s">
        <v>619</v>
      </c>
      <c r="F672" s="306" t="s">
        <v>527</v>
      </c>
      <c r="G672" s="312" t="s">
        <v>188</v>
      </c>
      <c r="H672" s="349" t="s">
        <v>1317</v>
      </c>
      <c r="I672" s="352" t="s">
        <v>279</v>
      </c>
      <c r="J672" s="70">
        <v>1</v>
      </c>
      <c r="K672" s="70" t="s">
        <v>1622</v>
      </c>
      <c r="L672" s="419">
        <v>3000000</v>
      </c>
      <c r="M672" s="306">
        <v>2016</v>
      </c>
      <c r="N672" s="70" t="s">
        <v>186</v>
      </c>
      <c r="O672" s="419">
        <f t="shared" si="371"/>
        <v>3000000</v>
      </c>
      <c r="P672" s="312" t="s">
        <v>98</v>
      </c>
      <c r="Q672" s="312"/>
      <c r="R672" s="312"/>
      <c r="S672" s="1167"/>
      <c r="T672" s="167">
        <v>5</v>
      </c>
      <c r="U672" s="167">
        <f t="shared" si="412"/>
        <v>1</v>
      </c>
      <c r="V672" s="586">
        <f t="shared" si="413"/>
        <v>600000</v>
      </c>
      <c r="W672" s="586">
        <f t="shared" si="414"/>
        <v>600000</v>
      </c>
      <c r="X672" s="586">
        <f t="shared" si="415"/>
        <v>2400000</v>
      </c>
      <c r="Y672" s="592">
        <f t="shared" si="376"/>
        <v>2</v>
      </c>
      <c r="Z672" s="586">
        <f t="shared" si="416"/>
        <v>600000</v>
      </c>
      <c r="AA672" s="586">
        <f t="shared" si="417"/>
        <v>1200000</v>
      </c>
      <c r="AB672" s="586">
        <f t="shared" si="418"/>
        <v>1800000</v>
      </c>
      <c r="AC672" s="291" t="b">
        <f t="shared" si="419"/>
        <v>1</v>
      </c>
    </row>
    <row r="673" spans="1:29" ht="35.1" hidden="1" customHeight="1">
      <c r="A673" s="297" t="s">
        <v>1296</v>
      </c>
      <c r="B673" s="300">
        <v>56</v>
      </c>
      <c r="C673" s="299" t="s">
        <v>1316</v>
      </c>
      <c r="D673" s="300" t="s">
        <v>853</v>
      </c>
      <c r="E673" s="70" t="s">
        <v>619</v>
      </c>
      <c r="F673" s="306" t="s">
        <v>527</v>
      </c>
      <c r="G673" s="312" t="s">
        <v>188</v>
      </c>
      <c r="H673" s="349" t="s">
        <v>1317</v>
      </c>
      <c r="I673" s="352" t="s">
        <v>279</v>
      </c>
      <c r="J673" s="70">
        <v>1</v>
      </c>
      <c r="K673" s="70" t="s">
        <v>1622</v>
      </c>
      <c r="L673" s="419">
        <v>3000000</v>
      </c>
      <c r="M673" s="306">
        <v>2016</v>
      </c>
      <c r="N673" s="70" t="s">
        <v>186</v>
      </c>
      <c r="O673" s="419">
        <f t="shared" si="371"/>
        <v>3000000</v>
      </c>
      <c r="P673" s="312" t="s">
        <v>98</v>
      </c>
      <c r="Q673" s="312"/>
      <c r="R673" s="312"/>
      <c r="S673" s="1167"/>
      <c r="T673" s="167">
        <v>5</v>
      </c>
      <c r="U673" s="167">
        <f t="shared" si="412"/>
        <v>1</v>
      </c>
      <c r="V673" s="586">
        <f t="shared" si="413"/>
        <v>600000</v>
      </c>
      <c r="W673" s="586">
        <f t="shared" si="414"/>
        <v>600000</v>
      </c>
      <c r="X673" s="586">
        <f t="shared" si="415"/>
        <v>2400000</v>
      </c>
      <c r="Y673" s="592">
        <f t="shared" si="376"/>
        <v>2</v>
      </c>
      <c r="Z673" s="586">
        <f t="shared" si="416"/>
        <v>600000</v>
      </c>
      <c r="AA673" s="586">
        <f t="shared" si="417"/>
        <v>1200000</v>
      </c>
      <c r="AB673" s="586">
        <f t="shared" si="418"/>
        <v>1800000</v>
      </c>
      <c r="AC673" s="291" t="b">
        <f t="shared" si="419"/>
        <v>1</v>
      </c>
    </row>
    <row r="674" spans="1:29" ht="35.1" hidden="1" customHeight="1">
      <c r="A674" s="297" t="s">
        <v>1296</v>
      </c>
      <c r="B674" s="300">
        <v>57</v>
      </c>
      <c r="C674" s="299" t="s">
        <v>1316</v>
      </c>
      <c r="D674" s="300" t="s">
        <v>853</v>
      </c>
      <c r="E674" s="70" t="s">
        <v>619</v>
      </c>
      <c r="F674" s="306" t="s">
        <v>527</v>
      </c>
      <c r="G674" s="312" t="s">
        <v>188</v>
      </c>
      <c r="H674" s="349" t="s">
        <v>1317</v>
      </c>
      <c r="I674" s="352" t="s">
        <v>279</v>
      </c>
      <c r="J674" s="70">
        <v>1</v>
      </c>
      <c r="K674" s="70" t="s">
        <v>1622</v>
      </c>
      <c r="L674" s="419">
        <v>3000000</v>
      </c>
      <c r="M674" s="306">
        <v>2016</v>
      </c>
      <c r="N674" s="70" t="s">
        <v>186</v>
      </c>
      <c r="O674" s="419">
        <f t="shared" si="371"/>
        <v>3000000</v>
      </c>
      <c r="P674" s="312" t="s">
        <v>98</v>
      </c>
      <c r="Q674" s="312"/>
      <c r="R674" s="312"/>
      <c r="S674" s="1167"/>
      <c r="T674" s="167">
        <v>5</v>
      </c>
      <c r="U674" s="167">
        <f t="shared" si="412"/>
        <v>1</v>
      </c>
      <c r="V674" s="586">
        <f t="shared" si="413"/>
        <v>600000</v>
      </c>
      <c r="W674" s="586">
        <f t="shared" si="414"/>
        <v>600000</v>
      </c>
      <c r="X674" s="586">
        <f t="shared" si="415"/>
        <v>2400000</v>
      </c>
      <c r="Y674" s="592">
        <f t="shared" si="376"/>
        <v>2</v>
      </c>
      <c r="Z674" s="586">
        <f t="shared" si="416"/>
        <v>600000</v>
      </c>
      <c r="AA674" s="586">
        <f t="shared" si="417"/>
        <v>1200000</v>
      </c>
      <c r="AB674" s="586">
        <f t="shared" si="418"/>
        <v>1800000</v>
      </c>
      <c r="AC674" s="291" t="b">
        <f t="shared" si="419"/>
        <v>1</v>
      </c>
    </row>
    <row r="675" spans="1:29" ht="35.1" hidden="1" customHeight="1">
      <c r="A675" s="297" t="s">
        <v>1296</v>
      </c>
      <c r="B675" s="480">
        <v>58</v>
      </c>
      <c r="C675" s="611" t="s">
        <v>1316</v>
      </c>
      <c r="D675" s="480" t="s">
        <v>853</v>
      </c>
      <c r="E675" s="363" t="s">
        <v>619</v>
      </c>
      <c r="F675" s="439" t="s">
        <v>527</v>
      </c>
      <c r="G675" s="442" t="s">
        <v>188</v>
      </c>
      <c r="H675" s="447" t="s">
        <v>1317</v>
      </c>
      <c r="I675" s="598" t="s">
        <v>279</v>
      </c>
      <c r="J675" s="363">
        <v>1</v>
      </c>
      <c r="K675" s="363" t="s">
        <v>1622</v>
      </c>
      <c r="L675" s="612">
        <v>3000000</v>
      </c>
      <c r="M675" s="439">
        <v>2016</v>
      </c>
      <c r="N675" s="363" t="s">
        <v>186</v>
      </c>
      <c r="O675" s="612">
        <f t="shared" si="371"/>
        <v>3000000</v>
      </c>
      <c r="P675" s="442" t="s">
        <v>98</v>
      </c>
      <c r="Q675" s="442"/>
      <c r="R675" s="442"/>
      <c r="S675" s="1116"/>
      <c r="T675" s="167">
        <v>5</v>
      </c>
      <c r="U675" s="167">
        <f t="shared" si="412"/>
        <v>1</v>
      </c>
      <c r="V675" s="586">
        <f t="shared" si="413"/>
        <v>600000</v>
      </c>
      <c r="W675" s="586">
        <f t="shared" si="414"/>
        <v>600000</v>
      </c>
      <c r="X675" s="586">
        <f t="shared" si="415"/>
        <v>2400000</v>
      </c>
      <c r="Y675" s="592">
        <f t="shared" si="376"/>
        <v>2</v>
      </c>
      <c r="Z675" s="586">
        <f t="shared" si="416"/>
        <v>600000</v>
      </c>
      <c r="AA675" s="586">
        <f t="shared" si="417"/>
        <v>1200000</v>
      </c>
      <c r="AB675" s="586">
        <f t="shared" si="418"/>
        <v>1800000</v>
      </c>
      <c r="AC675" s="291" t="b">
        <f t="shared" si="419"/>
        <v>1</v>
      </c>
    </row>
    <row r="676" spans="1:29" ht="35.1" hidden="1" customHeight="1">
      <c r="A676" s="297" t="s">
        <v>1296</v>
      </c>
      <c r="B676" s="522">
        <v>59</v>
      </c>
      <c r="C676" s="613" t="s">
        <v>1316</v>
      </c>
      <c r="D676" s="522" t="s">
        <v>853</v>
      </c>
      <c r="E676" s="432" t="s">
        <v>619</v>
      </c>
      <c r="F676" s="433" t="s">
        <v>527</v>
      </c>
      <c r="G676" s="436" t="s">
        <v>188</v>
      </c>
      <c r="H676" s="443" t="s">
        <v>1317</v>
      </c>
      <c r="I676" s="599" t="s">
        <v>279</v>
      </c>
      <c r="J676" s="432">
        <v>1</v>
      </c>
      <c r="K676" s="432" t="s">
        <v>1622</v>
      </c>
      <c r="L676" s="614">
        <v>3000000</v>
      </c>
      <c r="M676" s="433">
        <v>2016</v>
      </c>
      <c r="N676" s="432" t="s">
        <v>186</v>
      </c>
      <c r="O676" s="614">
        <f t="shared" si="371"/>
        <v>3000000</v>
      </c>
      <c r="P676" s="436" t="s">
        <v>98</v>
      </c>
      <c r="Q676" s="436"/>
      <c r="R676" s="436"/>
      <c r="S676" s="1167" t="s">
        <v>1318</v>
      </c>
      <c r="T676" s="167">
        <v>5</v>
      </c>
      <c r="U676" s="167">
        <f t="shared" si="412"/>
        <v>1</v>
      </c>
      <c r="V676" s="586">
        <f t="shared" si="413"/>
        <v>600000</v>
      </c>
      <c r="W676" s="586">
        <f t="shared" si="414"/>
        <v>600000</v>
      </c>
      <c r="X676" s="586">
        <f t="shared" si="415"/>
        <v>2400000</v>
      </c>
      <c r="Y676" s="592">
        <f t="shared" si="376"/>
        <v>2</v>
      </c>
      <c r="Z676" s="586">
        <f t="shared" si="416"/>
        <v>600000</v>
      </c>
      <c r="AA676" s="586">
        <f t="shared" si="417"/>
        <v>1200000</v>
      </c>
      <c r="AB676" s="586">
        <f t="shared" si="418"/>
        <v>1800000</v>
      </c>
      <c r="AC676" s="291" t="b">
        <f t="shared" si="419"/>
        <v>1</v>
      </c>
    </row>
    <row r="677" spans="1:29" ht="35.1" hidden="1" customHeight="1">
      <c r="A677" s="297" t="s">
        <v>1296</v>
      </c>
      <c r="B677" s="300">
        <v>60</v>
      </c>
      <c r="C677" s="299" t="s">
        <v>1316</v>
      </c>
      <c r="D677" s="300" t="s">
        <v>853</v>
      </c>
      <c r="E677" s="70" t="s">
        <v>619</v>
      </c>
      <c r="F677" s="306" t="s">
        <v>527</v>
      </c>
      <c r="G677" s="312" t="s">
        <v>188</v>
      </c>
      <c r="H677" s="349" t="s">
        <v>1317</v>
      </c>
      <c r="I677" s="352" t="s">
        <v>279</v>
      </c>
      <c r="J677" s="70">
        <v>1</v>
      </c>
      <c r="K677" s="70" t="s">
        <v>1622</v>
      </c>
      <c r="L677" s="419">
        <v>3000000</v>
      </c>
      <c r="M677" s="306">
        <v>2016</v>
      </c>
      <c r="N677" s="70" t="s">
        <v>186</v>
      </c>
      <c r="O677" s="419">
        <f t="shared" si="371"/>
        <v>3000000</v>
      </c>
      <c r="P677" s="312" t="s">
        <v>98</v>
      </c>
      <c r="Q677" s="312"/>
      <c r="R677" s="312"/>
      <c r="S677" s="1167"/>
      <c r="T677" s="167">
        <v>5</v>
      </c>
      <c r="U677" s="167">
        <f t="shared" si="412"/>
        <v>1</v>
      </c>
      <c r="V677" s="586">
        <f t="shared" si="413"/>
        <v>600000</v>
      </c>
      <c r="W677" s="586">
        <f t="shared" si="414"/>
        <v>600000</v>
      </c>
      <c r="X677" s="586">
        <f t="shared" si="415"/>
        <v>2400000</v>
      </c>
      <c r="Y677" s="592">
        <f t="shared" si="376"/>
        <v>2</v>
      </c>
      <c r="Z677" s="586">
        <f t="shared" si="416"/>
        <v>600000</v>
      </c>
      <c r="AA677" s="586">
        <f t="shared" si="417"/>
        <v>1200000</v>
      </c>
      <c r="AB677" s="586">
        <f t="shared" si="418"/>
        <v>1800000</v>
      </c>
      <c r="AC677" s="291" t="b">
        <f t="shared" si="419"/>
        <v>1</v>
      </c>
    </row>
    <row r="678" spans="1:29" ht="35.1" hidden="1" customHeight="1">
      <c r="A678" s="297" t="s">
        <v>1296</v>
      </c>
      <c r="B678" s="300">
        <v>6</v>
      </c>
      <c r="C678" s="299" t="s">
        <v>1316</v>
      </c>
      <c r="D678" s="300" t="s">
        <v>853</v>
      </c>
      <c r="E678" s="70" t="s">
        <v>619</v>
      </c>
      <c r="F678" s="306" t="s">
        <v>527</v>
      </c>
      <c r="G678" s="312" t="s">
        <v>188</v>
      </c>
      <c r="H678" s="349" t="s">
        <v>1317</v>
      </c>
      <c r="I678" s="352" t="s">
        <v>279</v>
      </c>
      <c r="J678" s="70">
        <v>1</v>
      </c>
      <c r="K678" s="70" t="s">
        <v>1622</v>
      </c>
      <c r="L678" s="419">
        <v>3000000</v>
      </c>
      <c r="M678" s="306">
        <v>2016</v>
      </c>
      <c r="N678" s="70" t="s">
        <v>186</v>
      </c>
      <c r="O678" s="419">
        <f t="shared" si="371"/>
        <v>3000000</v>
      </c>
      <c r="P678" s="312" t="s">
        <v>98</v>
      </c>
      <c r="Q678" s="312"/>
      <c r="R678" s="312"/>
      <c r="S678" s="1167"/>
      <c r="T678" s="167">
        <v>5</v>
      </c>
      <c r="U678" s="167">
        <f t="shared" si="412"/>
        <v>1</v>
      </c>
      <c r="V678" s="586">
        <f t="shared" si="413"/>
        <v>600000</v>
      </c>
      <c r="W678" s="586">
        <f t="shared" si="414"/>
        <v>600000</v>
      </c>
      <c r="X678" s="586">
        <f t="shared" si="415"/>
        <v>2400000</v>
      </c>
      <c r="Y678" s="592">
        <f t="shared" si="376"/>
        <v>2</v>
      </c>
      <c r="Z678" s="586">
        <f t="shared" si="416"/>
        <v>600000</v>
      </c>
      <c r="AA678" s="586">
        <f t="shared" si="417"/>
        <v>1200000</v>
      </c>
      <c r="AB678" s="586">
        <f t="shared" si="418"/>
        <v>1800000</v>
      </c>
      <c r="AC678" s="291" t="b">
        <f t="shared" si="419"/>
        <v>1</v>
      </c>
    </row>
    <row r="679" spans="1:29" ht="35.1" hidden="1" customHeight="1">
      <c r="A679" s="297" t="s">
        <v>1296</v>
      </c>
      <c r="B679" s="300">
        <v>62</v>
      </c>
      <c r="C679" s="299" t="s">
        <v>1316</v>
      </c>
      <c r="D679" s="300" t="s">
        <v>853</v>
      </c>
      <c r="E679" s="70" t="s">
        <v>619</v>
      </c>
      <c r="F679" s="306" t="s">
        <v>527</v>
      </c>
      <c r="G679" s="312" t="s">
        <v>188</v>
      </c>
      <c r="H679" s="349" t="s">
        <v>1317</v>
      </c>
      <c r="I679" s="352" t="s">
        <v>279</v>
      </c>
      <c r="J679" s="70">
        <v>1</v>
      </c>
      <c r="K679" s="70" t="s">
        <v>1622</v>
      </c>
      <c r="L679" s="419">
        <v>3000000</v>
      </c>
      <c r="M679" s="306">
        <v>2016</v>
      </c>
      <c r="N679" s="70" t="s">
        <v>186</v>
      </c>
      <c r="O679" s="419">
        <f t="shared" si="371"/>
        <v>3000000</v>
      </c>
      <c r="P679" s="312" t="s">
        <v>98</v>
      </c>
      <c r="Q679" s="312"/>
      <c r="R679" s="312"/>
      <c r="S679" s="1167"/>
      <c r="T679" s="167">
        <v>5</v>
      </c>
      <c r="U679" s="167">
        <f t="shared" si="412"/>
        <v>1</v>
      </c>
      <c r="V679" s="586">
        <f t="shared" si="413"/>
        <v>600000</v>
      </c>
      <c r="W679" s="586">
        <f t="shared" si="414"/>
        <v>600000</v>
      </c>
      <c r="X679" s="586">
        <f t="shared" si="415"/>
        <v>2400000</v>
      </c>
      <c r="Y679" s="592">
        <f t="shared" si="376"/>
        <v>2</v>
      </c>
      <c r="Z679" s="586">
        <f t="shared" si="416"/>
        <v>600000</v>
      </c>
      <c r="AA679" s="586">
        <f t="shared" si="417"/>
        <v>1200000</v>
      </c>
      <c r="AB679" s="586">
        <f t="shared" si="418"/>
        <v>1800000</v>
      </c>
      <c r="AC679" s="291" t="b">
        <f t="shared" si="419"/>
        <v>1</v>
      </c>
    </row>
    <row r="680" spans="1:29" ht="35.1" hidden="1" customHeight="1">
      <c r="A680" s="297" t="s">
        <v>1296</v>
      </c>
      <c r="B680" s="300">
        <v>63</v>
      </c>
      <c r="C680" s="299" t="s">
        <v>1316</v>
      </c>
      <c r="D680" s="300" t="s">
        <v>853</v>
      </c>
      <c r="E680" s="70" t="s">
        <v>619</v>
      </c>
      <c r="F680" s="306" t="s">
        <v>527</v>
      </c>
      <c r="G680" s="312" t="s">
        <v>188</v>
      </c>
      <c r="H680" s="349" t="s">
        <v>1317</v>
      </c>
      <c r="I680" s="352" t="s">
        <v>279</v>
      </c>
      <c r="J680" s="70">
        <v>1</v>
      </c>
      <c r="K680" s="70" t="s">
        <v>1622</v>
      </c>
      <c r="L680" s="419">
        <v>3000000</v>
      </c>
      <c r="M680" s="306">
        <v>2016</v>
      </c>
      <c r="N680" s="70" t="s">
        <v>186</v>
      </c>
      <c r="O680" s="419">
        <f t="shared" si="371"/>
        <v>3000000</v>
      </c>
      <c r="P680" s="312" t="s">
        <v>98</v>
      </c>
      <c r="Q680" s="312"/>
      <c r="R680" s="312"/>
      <c r="S680" s="1115"/>
      <c r="T680" s="167">
        <v>5</v>
      </c>
      <c r="U680" s="167">
        <f t="shared" si="412"/>
        <v>1</v>
      </c>
      <c r="V680" s="586">
        <f t="shared" si="413"/>
        <v>600000</v>
      </c>
      <c r="W680" s="586">
        <f t="shared" si="414"/>
        <v>600000</v>
      </c>
      <c r="X680" s="586">
        <f t="shared" si="415"/>
        <v>2400000</v>
      </c>
      <c r="Y680" s="592">
        <f t="shared" si="376"/>
        <v>2</v>
      </c>
      <c r="Z680" s="586">
        <f t="shared" si="416"/>
        <v>600000</v>
      </c>
      <c r="AA680" s="586">
        <f t="shared" si="417"/>
        <v>1200000</v>
      </c>
      <c r="AB680" s="586">
        <f t="shared" si="418"/>
        <v>1800000</v>
      </c>
      <c r="AC680" s="291" t="b">
        <f t="shared" si="419"/>
        <v>1</v>
      </c>
    </row>
    <row r="681" spans="1:29" ht="24.95" hidden="1" customHeight="1">
      <c r="A681" s="297" t="s">
        <v>1296</v>
      </c>
      <c r="B681" s="300">
        <v>64</v>
      </c>
      <c r="C681" s="299" t="s">
        <v>1319</v>
      </c>
      <c r="D681" s="300" t="s">
        <v>1320</v>
      </c>
      <c r="E681" s="70" t="s">
        <v>619</v>
      </c>
      <c r="F681" s="306" t="s">
        <v>653</v>
      </c>
      <c r="G681" s="312" t="s">
        <v>188</v>
      </c>
      <c r="H681" s="349" t="s">
        <v>188</v>
      </c>
      <c r="I681" s="352" t="s">
        <v>187</v>
      </c>
      <c r="J681" s="70">
        <v>1</v>
      </c>
      <c r="K681" s="70" t="s">
        <v>1619</v>
      </c>
      <c r="L681" s="419">
        <v>8557142.8571428563</v>
      </c>
      <c r="M681" s="306">
        <v>2016</v>
      </c>
      <c r="N681" s="70" t="s">
        <v>186</v>
      </c>
      <c r="O681" s="419">
        <f t="shared" si="371"/>
        <v>8557142.8571428563</v>
      </c>
      <c r="P681" s="312" t="s">
        <v>98</v>
      </c>
      <c r="Q681" s="312"/>
      <c r="R681" s="312"/>
      <c r="S681" s="1114" t="s">
        <v>1321</v>
      </c>
      <c r="T681" s="167">
        <v>5</v>
      </c>
      <c r="U681" s="167">
        <f t="shared" si="372"/>
        <v>1</v>
      </c>
      <c r="V681" s="586">
        <f t="shared" si="373"/>
        <v>1711428.5714285714</v>
      </c>
      <c r="W681" s="586">
        <f t="shared" si="374"/>
        <v>1711428.5714285714</v>
      </c>
      <c r="X681" s="586">
        <f t="shared" si="375"/>
        <v>6845714.2857142854</v>
      </c>
      <c r="Y681" s="592">
        <f t="shared" si="376"/>
        <v>2</v>
      </c>
      <c r="Z681" s="586">
        <f t="shared" si="377"/>
        <v>1711428.5714285714</v>
      </c>
      <c r="AA681" s="586">
        <f t="shared" si="378"/>
        <v>3422857.1428571427</v>
      </c>
      <c r="AB681" s="586">
        <f t="shared" si="379"/>
        <v>5134285.7142857136</v>
      </c>
      <c r="AC681" s="291" t="b">
        <f t="shared" si="218"/>
        <v>1</v>
      </c>
    </row>
    <row r="682" spans="1:29" ht="24.95" hidden="1" customHeight="1">
      <c r="A682" s="297" t="s">
        <v>1296</v>
      </c>
      <c r="B682" s="300">
        <v>65</v>
      </c>
      <c r="C682" s="299" t="s">
        <v>1319</v>
      </c>
      <c r="D682" s="300" t="s">
        <v>1320</v>
      </c>
      <c r="E682" s="70" t="s">
        <v>619</v>
      </c>
      <c r="F682" s="306" t="s">
        <v>653</v>
      </c>
      <c r="G682" s="312" t="s">
        <v>188</v>
      </c>
      <c r="H682" s="349" t="s">
        <v>188</v>
      </c>
      <c r="I682" s="352" t="s">
        <v>187</v>
      </c>
      <c r="J682" s="70">
        <v>1</v>
      </c>
      <c r="K682" s="70" t="s">
        <v>1619</v>
      </c>
      <c r="L682" s="419">
        <v>8557142.8571428563</v>
      </c>
      <c r="M682" s="306">
        <v>2016</v>
      </c>
      <c r="N682" s="70" t="s">
        <v>186</v>
      </c>
      <c r="O682" s="419">
        <f t="shared" si="371"/>
        <v>8557142.8571428563</v>
      </c>
      <c r="P682" s="312" t="s">
        <v>98</v>
      </c>
      <c r="Q682" s="312"/>
      <c r="R682" s="312"/>
      <c r="S682" s="1167"/>
      <c r="T682" s="167">
        <v>5</v>
      </c>
      <c r="U682" s="167">
        <f t="shared" ref="U682:U687" si="420">2016-M682+1</f>
        <v>1</v>
      </c>
      <c r="V682" s="586">
        <f t="shared" ref="V682:V687" si="421">L682/T682</f>
        <v>1711428.5714285714</v>
      </c>
      <c r="W682" s="586">
        <f t="shared" ref="W682:W687" si="422">U682*V682</f>
        <v>1711428.5714285714</v>
      </c>
      <c r="X682" s="586">
        <f t="shared" ref="X682:X687" si="423">O682-W682</f>
        <v>6845714.2857142854</v>
      </c>
      <c r="Y682" s="592">
        <f t="shared" si="376"/>
        <v>2</v>
      </c>
      <c r="Z682" s="586">
        <f t="shared" ref="Z682:Z687" si="424">O682/T682</f>
        <v>1711428.5714285714</v>
      </c>
      <c r="AA682" s="586">
        <f t="shared" ref="AA682:AA687" si="425">Y682*Z682</f>
        <v>3422857.1428571427</v>
      </c>
      <c r="AB682" s="586">
        <f t="shared" ref="AB682:AB687" si="426">O682-AA682</f>
        <v>5134285.7142857136</v>
      </c>
      <c r="AC682" s="291" t="b">
        <f t="shared" ref="AC682:AC687" si="427">AA682+AB682=O682</f>
        <v>1</v>
      </c>
    </row>
    <row r="683" spans="1:29" ht="24.95" hidden="1" customHeight="1">
      <c r="A683" s="297" t="s">
        <v>1296</v>
      </c>
      <c r="B683" s="300">
        <v>66</v>
      </c>
      <c r="C683" s="299" t="s">
        <v>1319</v>
      </c>
      <c r="D683" s="300" t="s">
        <v>1320</v>
      </c>
      <c r="E683" s="70" t="s">
        <v>619</v>
      </c>
      <c r="F683" s="306" t="s">
        <v>653</v>
      </c>
      <c r="G683" s="312" t="s">
        <v>188</v>
      </c>
      <c r="H683" s="349" t="s">
        <v>188</v>
      </c>
      <c r="I683" s="352" t="s">
        <v>187</v>
      </c>
      <c r="J683" s="70">
        <v>1</v>
      </c>
      <c r="K683" s="70" t="s">
        <v>1619</v>
      </c>
      <c r="L683" s="419">
        <v>8557142.8571428563</v>
      </c>
      <c r="M683" s="306">
        <v>2016</v>
      </c>
      <c r="N683" s="70" t="s">
        <v>186</v>
      </c>
      <c r="O683" s="419">
        <f t="shared" ref="O683:O711" si="428">J683*L683</f>
        <v>8557142.8571428563</v>
      </c>
      <c r="P683" s="312" t="s">
        <v>98</v>
      </c>
      <c r="Q683" s="312"/>
      <c r="R683" s="312"/>
      <c r="S683" s="1167"/>
      <c r="T683" s="167">
        <v>5</v>
      </c>
      <c r="U683" s="167">
        <f t="shared" si="420"/>
        <v>1</v>
      </c>
      <c r="V683" s="586">
        <f t="shared" si="421"/>
        <v>1711428.5714285714</v>
      </c>
      <c r="W683" s="586">
        <f t="shared" si="422"/>
        <v>1711428.5714285714</v>
      </c>
      <c r="X683" s="586">
        <f t="shared" si="423"/>
        <v>6845714.2857142854</v>
      </c>
      <c r="Y683" s="592">
        <f t="shared" si="376"/>
        <v>2</v>
      </c>
      <c r="Z683" s="586">
        <f t="shared" si="424"/>
        <v>1711428.5714285714</v>
      </c>
      <c r="AA683" s="586">
        <f t="shared" si="425"/>
        <v>3422857.1428571427</v>
      </c>
      <c r="AB683" s="586">
        <f t="shared" si="426"/>
        <v>5134285.7142857136</v>
      </c>
      <c r="AC683" s="291" t="b">
        <f t="shared" si="427"/>
        <v>1</v>
      </c>
    </row>
    <row r="684" spans="1:29" ht="24.95" hidden="1" customHeight="1">
      <c r="A684" s="297" t="s">
        <v>1296</v>
      </c>
      <c r="B684" s="300">
        <v>67</v>
      </c>
      <c r="C684" s="299" t="s">
        <v>1319</v>
      </c>
      <c r="D684" s="300" t="s">
        <v>1320</v>
      </c>
      <c r="E684" s="70" t="s">
        <v>619</v>
      </c>
      <c r="F684" s="306" t="s">
        <v>653</v>
      </c>
      <c r="G684" s="312" t="s">
        <v>188</v>
      </c>
      <c r="H684" s="349" t="s">
        <v>188</v>
      </c>
      <c r="I684" s="352" t="s">
        <v>187</v>
      </c>
      <c r="J684" s="70">
        <v>1</v>
      </c>
      <c r="K684" s="70" t="s">
        <v>1619</v>
      </c>
      <c r="L684" s="419">
        <v>8557142.8571428563</v>
      </c>
      <c r="M684" s="306">
        <v>2016</v>
      </c>
      <c r="N684" s="70" t="s">
        <v>186</v>
      </c>
      <c r="O684" s="419">
        <f t="shared" si="428"/>
        <v>8557142.8571428563</v>
      </c>
      <c r="P684" s="312" t="s">
        <v>98</v>
      </c>
      <c r="Q684" s="312"/>
      <c r="R684" s="312"/>
      <c r="S684" s="1167"/>
      <c r="T684" s="167">
        <v>5</v>
      </c>
      <c r="U684" s="167">
        <f t="shared" si="420"/>
        <v>1</v>
      </c>
      <c r="V684" s="586">
        <f t="shared" si="421"/>
        <v>1711428.5714285714</v>
      </c>
      <c r="W684" s="586">
        <f t="shared" si="422"/>
        <v>1711428.5714285714</v>
      </c>
      <c r="X684" s="586">
        <f t="shared" si="423"/>
        <v>6845714.2857142854</v>
      </c>
      <c r="Y684" s="592">
        <f t="shared" si="376"/>
        <v>2</v>
      </c>
      <c r="Z684" s="586">
        <f t="shared" si="424"/>
        <v>1711428.5714285714</v>
      </c>
      <c r="AA684" s="586">
        <f t="shared" si="425"/>
        <v>3422857.1428571427</v>
      </c>
      <c r="AB684" s="586">
        <f t="shared" si="426"/>
        <v>5134285.7142857136</v>
      </c>
      <c r="AC684" s="291" t="b">
        <f t="shared" si="427"/>
        <v>1</v>
      </c>
    </row>
    <row r="685" spans="1:29" ht="24.95" hidden="1" customHeight="1">
      <c r="A685" s="297" t="s">
        <v>1296</v>
      </c>
      <c r="B685" s="300">
        <v>68</v>
      </c>
      <c r="C685" s="299" t="s">
        <v>1319</v>
      </c>
      <c r="D685" s="300" t="s">
        <v>1320</v>
      </c>
      <c r="E685" s="70" t="s">
        <v>619</v>
      </c>
      <c r="F685" s="306" t="s">
        <v>653</v>
      </c>
      <c r="G685" s="312" t="s">
        <v>188</v>
      </c>
      <c r="H685" s="349" t="s">
        <v>188</v>
      </c>
      <c r="I685" s="352" t="s">
        <v>187</v>
      </c>
      <c r="J685" s="70">
        <v>1</v>
      </c>
      <c r="K685" s="70" t="s">
        <v>1619</v>
      </c>
      <c r="L685" s="419">
        <v>8557142.8571428563</v>
      </c>
      <c r="M685" s="306">
        <v>2016</v>
      </c>
      <c r="N685" s="70" t="s">
        <v>186</v>
      </c>
      <c r="O685" s="419">
        <f t="shared" si="428"/>
        <v>8557142.8571428563</v>
      </c>
      <c r="P685" s="312" t="s">
        <v>98</v>
      </c>
      <c r="Q685" s="312"/>
      <c r="R685" s="312"/>
      <c r="S685" s="1167"/>
      <c r="T685" s="167">
        <v>5</v>
      </c>
      <c r="U685" s="167">
        <f t="shared" si="420"/>
        <v>1</v>
      </c>
      <c r="V685" s="586">
        <f t="shared" si="421"/>
        <v>1711428.5714285714</v>
      </c>
      <c r="W685" s="586">
        <f t="shared" si="422"/>
        <v>1711428.5714285714</v>
      </c>
      <c r="X685" s="586">
        <f t="shared" si="423"/>
        <v>6845714.2857142854</v>
      </c>
      <c r="Y685" s="592">
        <f t="shared" si="376"/>
        <v>2</v>
      </c>
      <c r="Z685" s="586">
        <f t="shared" si="424"/>
        <v>1711428.5714285714</v>
      </c>
      <c r="AA685" s="586">
        <f t="shared" si="425"/>
        <v>3422857.1428571427</v>
      </c>
      <c r="AB685" s="586">
        <f t="shared" si="426"/>
        <v>5134285.7142857136</v>
      </c>
      <c r="AC685" s="291" t="b">
        <f t="shared" si="427"/>
        <v>1</v>
      </c>
    </row>
    <row r="686" spans="1:29" ht="24.95" hidden="1" customHeight="1">
      <c r="A686" s="297" t="s">
        <v>1296</v>
      </c>
      <c r="B686" s="300">
        <v>60</v>
      </c>
      <c r="C686" s="299" t="s">
        <v>1319</v>
      </c>
      <c r="D686" s="300" t="s">
        <v>1320</v>
      </c>
      <c r="E686" s="70" t="s">
        <v>619</v>
      </c>
      <c r="F686" s="306" t="s">
        <v>653</v>
      </c>
      <c r="G686" s="312" t="s">
        <v>188</v>
      </c>
      <c r="H686" s="349" t="s">
        <v>188</v>
      </c>
      <c r="I686" s="352" t="s">
        <v>187</v>
      </c>
      <c r="J686" s="70">
        <v>1</v>
      </c>
      <c r="K686" s="70" t="s">
        <v>1619</v>
      </c>
      <c r="L686" s="419">
        <v>8557142.8571428563</v>
      </c>
      <c r="M686" s="306">
        <v>2016</v>
      </c>
      <c r="N686" s="70" t="s">
        <v>186</v>
      </c>
      <c r="O686" s="419">
        <f t="shared" si="428"/>
        <v>8557142.8571428563</v>
      </c>
      <c r="P686" s="312" t="s">
        <v>98</v>
      </c>
      <c r="Q686" s="312"/>
      <c r="R686" s="312"/>
      <c r="S686" s="1167"/>
      <c r="T686" s="167">
        <v>5</v>
      </c>
      <c r="U686" s="167">
        <f t="shared" si="420"/>
        <v>1</v>
      </c>
      <c r="V686" s="586">
        <f t="shared" si="421"/>
        <v>1711428.5714285714</v>
      </c>
      <c r="W686" s="586">
        <f t="shared" si="422"/>
        <v>1711428.5714285714</v>
      </c>
      <c r="X686" s="586">
        <f t="shared" si="423"/>
        <v>6845714.2857142854</v>
      </c>
      <c r="Y686" s="592">
        <f t="shared" si="376"/>
        <v>2</v>
      </c>
      <c r="Z686" s="586">
        <f t="shared" si="424"/>
        <v>1711428.5714285714</v>
      </c>
      <c r="AA686" s="586">
        <f t="shared" si="425"/>
        <v>3422857.1428571427</v>
      </c>
      <c r="AB686" s="586">
        <f t="shared" si="426"/>
        <v>5134285.7142857136</v>
      </c>
      <c r="AC686" s="291" t="b">
        <f t="shared" si="427"/>
        <v>1</v>
      </c>
    </row>
    <row r="687" spans="1:29" ht="24.95" hidden="1" customHeight="1">
      <c r="A687" s="297" t="s">
        <v>1296</v>
      </c>
      <c r="B687" s="300">
        <v>70</v>
      </c>
      <c r="C687" s="299" t="s">
        <v>1319</v>
      </c>
      <c r="D687" s="300" t="s">
        <v>1320</v>
      </c>
      <c r="E687" s="70" t="s">
        <v>619</v>
      </c>
      <c r="F687" s="306" t="s">
        <v>653</v>
      </c>
      <c r="G687" s="312" t="s">
        <v>188</v>
      </c>
      <c r="H687" s="349" t="s">
        <v>188</v>
      </c>
      <c r="I687" s="352" t="s">
        <v>187</v>
      </c>
      <c r="J687" s="70">
        <v>1</v>
      </c>
      <c r="K687" s="70" t="s">
        <v>1619</v>
      </c>
      <c r="L687" s="419">
        <v>8557142.8571428563</v>
      </c>
      <c r="M687" s="306">
        <v>2016</v>
      </c>
      <c r="N687" s="70" t="s">
        <v>186</v>
      </c>
      <c r="O687" s="419">
        <f t="shared" si="428"/>
        <v>8557142.8571428563</v>
      </c>
      <c r="P687" s="312" t="s">
        <v>98</v>
      </c>
      <c r="Q687" s="312"/>
      <c r="R687" s="312"/>
      <c r="S687" s="1115"/>
      <c r="T687" s="167">
        <v>5</v>
      </c>
      <c r="U687" s="167">
        <f t="shared" si="420"/>
        <v>1</v>
      </c>
      <c r="V687" s="586">
        <f t="shared" si="421"/>
        <v>1711428.5714285714</v>
      </c>
      <c r="W687" s="586">
        <f t="shared" si="422"/>
        <v>1711428.5714285714</v>
      </c>
      <c r="X687" s="586">
        <f t="shared" si="423"/>
        <v>6845714.2857142854</v>
      </c>
      <c r="Y687" s="592">
        <f t="shared" si="376"/>
        <v>2</v>
      </c>
      <c r="Z687" s="586">
        <f t="shared" si="424"/>
        <v>1711428.5714285714</v>
      </c>
      <c r="AA687" s="586">
        <f t="shared" si="425"/>
        <v>3422857.1428571427</v>
      </c>
      <c r="AB687" s="586">
        <f t="shared" si="426"/>
        <v>5134285.7142857136</v>
      </c>
      <c r="AC687" s="291" t="b">
        <f t="shared" si="427"/>
        <v>1</v>
      </c>
    </row>
    <row r="688" spans="1:29" ht="65.099999999999994" hidden="1" customHeight="1">
      <c r="A688" s="297" t="s">
        <v>1296</v>
      </c>
      <c r="B688" s="300">
        <v>71</v>
      </c>
      <c r="C688" s="299" t="s">
        <v>1322</v>
      </c>
      <c r="D688" s="300" t="s">
        <v>1323</v>
      </c>
      <c r="E688" s="70" t="s">
        <v>619</v>
      </c>
      <c r="F688" s="306" t="s">
        <v>1324</v>
      </c>
      <c r="G688" s="312" t="s">
        <v>1325</v>
      </c>
      <c r="H688" s="349" t="s">
        <v>188</v>
      </c>
      <c r="I688" s="352" t="s">
        <v>187</v>
      </c>
      <c r="J688" s="70">
        <v>1</v>
      </c>
      <c r="K688" s="70" t="s">
        <v>1619</v>
      </c>
      <c r="L688" s="419">
        <v>32500000</v>
      </c>
      <c r="M688" s="306">
        <v>2016</v>
      </c>
      <c r="N688" s="70" t="s">
        <v>186</v>
      </c>
      <c r="O688" s="419">
        <f t="shared" si="428"/>
        <v>32500000</v>
      </c>
      <c r="P688" s="312" t="s">
        <v>98</v>
      </c>
      <c r="Q688" s="312"/>
      <c r="R688" s="312"/>
      <c r="S688" s="70" t="s">
        <v>1326</v>
      </c>
      <c r="T688" s="167">
        <v>4</v>
      </c>
      <c r="U688" s="167">
        <f t="shared" si="372"/>
        <v>1</v>
      </c>
      <c r="V688" s="586">
        <f t="shared" si="373"/>
        <v>8125000</v>
      </c>
      <c r="W688" s="586">
        <f t="shared" si="374"/>
        <v>8125000</v>
      </c>
      <c r="X688" s="586">
        <f t="shared" si="375"/>
        <v>24375000</v>
      </c>
      <c r="Y688" s="592">
        <f t="shared" si="376"/>
        <v>2</v>
      </c>
      <c r="Z688" s="586">
        <f t="shared" si="377"/>
        <v>8125000</v>
      </c>
      <c r="AA688" s="586">
        <f t="shared" si="378"/>
        <v>16250000</v>
      </c>
      <c r="AB688" s="586">
        <f t="shared" si="379"/>
        <v>16250000</v>
      </c>
      <c r="AC688" s="291" t="b">
        <f t="shared" si="218"/>
        <v>1</v>
      </c>
    </row>
    <row r="689" spans="1:29" ht="35.1" hidden="1" customHeight="1">
      <c r="A689" s="297" t="s">
        <v>1296</v>
      </c>
      <c r="B689" s="300">
        <v>72</v>
      </c>
      <c r="C689" s="299" t="s">
        <v>1327</v>
      </c>
      <c r="D689" s="300" t="s">
        <v>1328</v>
      </c>
      <c r="E689" s="70" t="s">
        <v>619</v>
      </c>
      <c r="F689" s="306" t="s">
        <v>1329</v>
      </c>
      <c r="G689" s="312" t="s">
        <v>1330</v>
      </c>
      <c r="H689" s="349" t="s">
        <v>1331</v>
      </c>
      <c r="I689" s="352" t="s">
        <v>187</v>
      </c>
      <c r="J689" s="70">
        <v>1</v>
      </c>
      <c r="K689" s="70" t="s">
        <v>1619</v>
      </c>
      <c r="L689" s="419">
        <v>22475000</v>
      </c>
      <c r="M689" s="306">
        <v>2016</v>
      </c>
      <c r="N689" s="70" t="s">
        <v>186</v>
      </c>
      <c r="O689" s="419">
        <f t="shared" si="428"/>
        <v>22475000</v>
      </c>
      <c r="P689" s="312" t="s">
        <v>98</v>
      </c>
      <c r="Q689" s="312"/>
      <c r="R689" s="312"/>
      <c r="S689" s="1114" t="s">
        <v>1332</v>
      </c>
      <c r="T689" s="167">
        <v>5</v>
      </c>
      <c r="U689" s="167">
        <f t="shared" si="372"/>
        <v>1</v>
      </c>
      <c r="V689" s="586">
        <f t="shared" si="373"/>
        <v>4495000</v>
      </c>
      <c r="W689" s="586">
        <f t="shared" si="374"/>
        <v>4495000</v>
      </c>
      <c r="X689" s="586">
        <f t="shared" si="375"/>
        <v>17980000</v>
      </c>
      <c r="Y689" s="592">
        <f t="shared" si="376"/>
        <v>2</v>
      </c>
      <c r="Z689" s="586">
        <f t="shared" si="377"/>
        <v>4495000</v>
      </c>
      <c r="AA689" s="586">
        <f t="shared" si="378"/>
        <v>8990000</v>
      </c>
      <c r="AB689" s="586">
        <f t="shared" si="379"/>
        <v>13485000</v>
      </c>
      <c r="AC689" s="291" t="b">
        <f t="shared" si="218"/>
        <v>1</v>
      </c>
    </row>
    <row r="690" spans="1:29" ht="35.1" hidden="1" customHeight="1">
      <c r="A690" s="297" t="s">
        <v>1296</v>
      </c>
      <c r="B690" s="300">
        <v>73</v>
      </c>
      <c r="C690" s="299" t="s">
        <v>1327</v>
      </c>
      <c r="D690" s="300" t="s">
        <v>1328</v>
      </c>
      <c r="E690" s="70" t="s">
        <v>619</v>
      </c>
      <c r="F690" s="306" t="s">
        <v>1329</v>
      </c>
      <c r="G690" s="312" t="s">
        <v>1330</v>
      </c>
      <c r="H690" s="349" t="s">
        <v>1331</v>
      </c>
      <c r="I690" s="352" t="s">
        <v>187</v>
      </c>
      <c r="J690" s="70">
        <v>1</v>
      </c>
      <c r="K690" s="70" t="s">
        <v>1619</v>
      </c>
      <c r="L690" s="419">
        <v>22475000</v>
      </c>
      <c r="M690" s="306">
        <v>2016</v>
      </c>
      <c r="N690" s="70" t="s">
        <v>186</v>
      </c>
      <c r="O690" s="419">
        <f t="shared" si="428"/>
        <v>22475000</v>
      </c>
      <c r="P690" s="312" t="s">
        <v>98</v>
      </c>
      <c r="Q690" s="312"/>
      <c r="R690" s="312"/>
      <c r="S690" s="1167"/>
      <c r="T690" s="167">
        <v>5</v>
      </c>
      <c r="U690" s="167">
        <f t="shared" ref="U690:U692" si="429">2016-M690+1</f>
        <v>1</v>
      </c>
      <c r="V690" s="586">
        <f t="shared" ref="V690:V692" si="430">L690/T690</f>
        <v>4495000</v>
      </c>
      <c r="W690" s="586">
        <f t="shared" ref="W690:W692" si="431">U690*V690</f>
        <v>4495000</v>
      </c>
      <c r="X690" s="586">
        <f t="shared" ref="X690:X692" si="432">O690-W690</f>
        <v>17980000</v>
      </c>
      <c r="Y690" s="592">
        <f t="shared" si="376"/>
        <v>2</v>
      </c>
      <c r="Z690" s="586">
        <f t="shared" ref="Z690:Z692" si="433">O690/T690</f>
        <v>4495000</v>
      </c>
      <c r="AA690" s="586">
        <f t="shared" ref="AA690:AA692" si="434">Y690*Z690</f>
        <v>8990000</v>
      </c>
      <c r="AB690" s="586">
        <f t="shared" ref="AB690:AB692" si="435">O690-AA690</f>
        <v>13485000</v>
      </c>
      <c r="AC690" s="291" t="b">
        <f t="shared" ref="AC690:AC692" si="436">AA690+AB690=O690</f>
        <v>1</v>
      </c>
    </row>
    <row r="691" spans="1:29" ht="35.1" hidden="1" customHeight="1">
      <c r="A691" s="297" t="s">
        <v>1296</v>
      </c>
      <c r="B691" s="300">
        <v>74</v>
      </c>
      <c r="C691" s="299" t="s">
        <v>1327</v>
      </c>
      <c r="D691" s="300" t="s">
        <v>1328</v>
      </c>
      <c r="E691" s="70" t="s">
        <v>619</v>
      </c>
      <c r="F691" s="306" t="s">
        <v>1329</v>
      </c>
      <c r="G691" s="312" t="s">
        <v>1330</v>
      </c>
      <c r="H691" s="349" t="s">
        <v>1331</v>
      </c>
      <c r="I691" s="352" t="s">
        <v>187</v>
      </c>
      <c r="J691" s="70">
        <v>1</v>
      </c>
      <c r="K691" s="70" t="s">
        <v>1619</v>
      </c>
      <c r="L691" s="419">
        <v>22475000</v>
      </c>
      <c r="M691" s="306">
        <v>2016</v>
      </c>
      <c r="N691" s="70" t="s">
        <v>186</v>
      </c>
      <c r="O691" s="419">
        <f t="shared" si="428"/>
        <v>22475000</v>
      </c>
      <c r="P691" s="312" t="s">
        <v>98</v>
      </c>
      <c r="Q691" s="312"/>
      <c r="R691" s="312"/>
      <c r="S691" s="1167"/>
      <c r="T691" s="167">
        <v>5</v>
      </c>
      <c r="U691" s="167">
        <f t="shared" si="429"/>
        <v>1</v>
      </c>
      <c r="V691" s="586">
        <f t="shared" si="430"/>
        <v>4495000</v>
      </c>
      <c r="W691" s="586">
        <f t="shared" si="431"/>
        <v>4495000</v>
      </c>
      <c r="X691" s="586">
        <f t="shared" si="432"/>
        <v>17980000</v>
      </c>
      <c r="Y691" s="592">
        <f t="shared" si="376"/>
        <v>2</v>
      </c>
      <c r="Z691" s="586">
        <f t="shared" si="433"/>
        <v>4495000</v>
      </c>
      <c r="AA691" s="586">
        <f t="shared" si="434"/>
        <v>8990000</v>
      </c>
      <c r="AB691" s="586">
        <f t="shared" si="435"/>
        <v>13485000</v>
      </c>
      <c r="AC691" s="291" t="b">
        <f t="shared" si="436"/>
        <v>1</v>
      </c>
    </row>
    <row r="692" spans="1:29" ht="35.1" hidden="1" customHeight="1">
      <c r="A692" s="297" t="s">
        <v>1296</v>
      </c>
      <c r="B692" s="300">
        <v>75</v>
      </c>
      <c r="C692" s="299" t="s">
        <v>1327</v>
      </c>
      <c r="D692" s="300" t="s">
        <v>1328</v>
      </c>
      <c r="E692" s="70" t="s">
        <v>619</v>
      </c>
      <c r="F692" s="306" t="s">
        <v>1329</v>
      </c>
      <c r="G692" s="312" t="s">
        <v>1330</v>
      </c>
      <c r="H692" s="349" t="s">
        <v>1331</v>
      </c>
      <c r="I692" s="352" t="s">
        <v>187</v>
      </c>
      <c r="J692" s="70">
        <v>1</v>
      </c>
      <c r="K692" s="70" t="s">
        <v>1619</v>
      </c>
      <c r="L692" s="419">
        <v>22475000</v>
      </c>
      <c r="M692" s="306">
        <v>2016</v>
      </c>
      <c r="N692" s="70" t="s">
        <v>186</v>
      </c>
      <c r="O692" s="419">
        <f t="shared" si="428"/>
        <v>22475000</v>
      </c>
      <c r="P692" s="312" t="s">
        <v>98</v>
      </c>
      <c r="Q692" s="312"/>
      <c r="R692" s="312"/>
      <c r="S692" s="1115"/>
      <c r="T692" s="167">
        <v>5</v>
      </c>
      <c r="U692" s="167">
        <f t="shared" si="429"/>
        <v>1</v>
      </c>
      <c r="V692" s="586">
        <f t="shared" si="430"/>
        <v>4495000</v>
      </c>
      <c r="W692" s="586">
        <f t="shared" si="431"/>
        <v>4495000</v>
      </c>
      <c r="X692" s="586">
        <f t="shared" si="432"/>
        <v>17980000</v>
      </c>
      <c r="Y692" s="592">
        <f t="shared" si="376"/>
        <v>2</v>
      </c>
      <c r="Z692" s="586">
        <f t="shared" si="433"/>
        <v>4495000</v>
      </c>
      <c r="AA692" s="586">
        <f t="shared" si="434"/>
        <v>8990000</v>
      </c>
      <c r="AB692" s="586">
        <f t="shared" si="435"/>
        <v>13485000</v>
      </c>
      <c r="AC692" s="291" t="b">
        <f t="shared" si="436"/>
        <v>1</v>
      </c>
    </row>
    <row r="693" spans="1:29" ht="35.1" hidden="1" customHeight="1">
      <c r="A693" s="297" t="s">
        <v>1296</v>
      </c>
      <c r="B693" s="300">
        <v>76</v>
      </c>
      <c r="C693" s="299" t="s">
        <v>1333</v>
      </c>
      <c r="D693" s="300" t="s">
        <v>1334</v>
      </c>
      <c r="E693" s="70" t="s">
        <v>619</v>
      </c>
      <c r="F693" s="306" t="s">
        <v>653</v>
      </c>
      <c r="G693" s="312" t="s">
        <v>188</v>
      </c>
      <c r="H693" s="349" t="s">
        <v>188</v>
      </c>
      <c r="I693" s="352" t="s">
        <v>185</v>
      </c>
      <c r="J693" s="70">
        <v>1</v>
      </c>
      <c r="K693" s="70" t="s">
        <v>1622</v>
      </c>
      <c r="L693" s="419">
        <v>5000000</v>
      </c>
      <c r="M693" s="306">
        <v>2016</v>
      </c>
      <c r="N693" s="70" t="s">
        <v>186</v>
      </c>
      <c r="O693" s="419">
        <f t="shared" si="428"/>
        <v>5000000</v>
      </c>
      <c r="P693" s="312" t="s">
        <v>98</v>
      </c>
      <c r="Q693" s="312"/>
      <c r="R693" s="312"/>
      <c r="S693" s="1114" t="s">
        <v>1335</v>
      </c>
      <c r="T693" s="167">
        <v>5</v>
      </c>
      <c r="U693" s="167">
        <f t="shared" si="372"/>
        <v>1</v>
      </c>
      <c r="V693" s="586">
        <f t="shared" si="373"/>
        <v>1000000</v>
      </c>
      <c r="W693" s="586">
        <f t="shared" si="374"/>
        <v>1000000</v>
      </c>
      <c r="X693" s="586">
        <f t="shared" si="375"/>
        <v>4000000</v>
      </c>
      <c r="Y693" s="592">
        <f t="shared" si="376"/>
        <v>2</v>
      </c>
      <c r="Z693" s="586">
        <f t="shared" si="377"/>
        <v>1000000</v>
      </c>
      <c r="AA693" s="586">
        <f t="shared" si="378"/>
        <v>2000000</v>
      </c>
      <c r="AB693" s="586">
        <f t="shared" si="379"/>
        <v>3000000</v>
      </c>
      <c r="AC693" s="291" t="b">
        <f t="shared" si="218"/>
        <v>1</v>
      </c>
    </row>
    <row r="694" spans="1:29" ht="35.1" hidden="1" customHeight="1">
      <c r="A694" s="297" t="s">
        <v>1296</v>
      </c>
      <c r="B694" s="480">
        <v>77</v>
      </c>
      <c r="C694" s="611" t="s">
        <v>1336</v>
      </c>
      <c r="D694" s="480" t="s">
        <v>1337</v>
      </c>
      <c r="E694" s="363" t="s">
        <v>619</v>
      </c>
      <c r="F694" s="439" t="s">
        <v>203</v>
      </c>
      <c r="G694" s="442" t="s">
        <v>1338</v>
      </c>
      <c r="H694" s="447" t="s">
        <v>188</v>
      </c>
      <c r="I694" s="598" t="s">
        <v>187</v>
      </c>
      <c r="J694" s="363">
        <v>1</v>
      </c>
      <c r="K694" s="363" t="s">
        <v>1622</v>
      </c>
      <c r="L694" s="612">
        <v>600000</v>
      </c>
      <c r="M694" s="439">
        <v>2016</v>
      </c>
      <c r="N694" s="363" t="s">
        <v>186</v>
      </c>
      <c r="O694" s="612">
        <f t="shared" si="428"/>
        <v>600000</v>
      </c>
      <c r="P694" s="442" t="s">
        <v>98</v>
      </c>
      <c r="Q694" s="442"/>
      <c r="R694" s="442"/>
      <c r="S694" s="1116"/>
      <c r="T694" s="167">
        <v>5</v>
      </c>
      <c r="U694" s="167">
        <f t="shared" si="372"/>
        <v>1</v>
      </c>
      <c r="V694" s="586">
        <f t="shared" si="373"/>
        <v>120000</v>
      </c>
      <c r="W694" s="586">
        <f t="shared" si="374"/>
        <v>120000</v>
      </c>
      <c r="X694" s="586">
        <f t="shared" si="375"/>
        <v>480000</v>
      </c>
      <c r="Y694" s="592">
        <f t="shared" si="376"/>
        <v>2</v>
      </c>
      <c r="Z694" s="586">
        <f t="shared" si="377"/>
        <v>120000</v>
      </c>
      <c r="AA694" s="586">
        <f t="shared" si="378"/>
        <v>240000</v>
      </c>
      <c r="AB694" s="586">
        <f t="shared" si="379"/>
        <v>360000</v>
      </c>
      <c r="AC694" s="291" t="b">
        <f t="shared" si="218"/>
        <v>1</v>
      </c>
    </row>
    <row r="695" spans="1:29" ht="24.95" hidden="1" customHeight="1">
      <c r="A695" s="297" t="s">
        <v>1296</v>
      </c>
      <c r="B695" s="522">
        <v>78</v>
      </c>
      <c r="C695" s="613" t="s">
        <v>1336</v>
      </c>
      <c r="D695" s="522" t="s">
        <v>1337</v>
      </c>
      <c r="E695" s="432" t="s">
        <v>619</v>
      </c>
      <c r="F695" s="433" t="s">
        <v>203</v>
      </c>
      <c r="G695" s="436" t="s">
        <v>1338</v>
      </c>
      <c r="H695" s="443" t="s">
        <v>188</v>
      </c>
      <c r="I695" s="599" t="s">
        <v>187</v>
      </c>
      <c r="J695" s="432">
        <v>1</v>
      </c>
      <c r="K695" s="432" t="s">
        <v>1622</v>
      </c>
      <c r="L695" s="614">
        <v>600000</v>
      </c>
      <c r="M695" s="433">
        <v>2016</v>
      </c>
      <c r="N695" s="432" t="s">
        <v>186</v>
      </c>
      <c r="O695" s="614">
        <f t="shared" si="428"/>
        <v>600000</v>
      </c>
      <c r="P695" s="436" t="s">
        <v>98</v>
      </c>
      <c r="Q695" s="436"/>
      <c r="R695" s="436"/>
      <c r="S695" s="1167" t="s">
        <v>1339</v>
      </c>
      <c r="T695" s="167">
        <v>5</v>
      </c>
      <c r="U695" s="167">
        <f t="shared" ref="U695:U703" si="437">2016-M695+1</f>
        <v>1</v>
      </c>
      <c r="V695" s="586">
        <f t="shared" ref="V695:V703" si="438">L695/T695</f>
        <v>120000</v>
      </c>
      <c r="W695" s="586">
        <f t="shared" ref="W695:W703" si="439">U695*V695</f>
        <v>120000</v>
      </c>
      <c r="X695" s="586">
        <f t="shared" ref="X695:X703" si="440">O695-W695</f>
        <v>480000</v>
      </c>
      <c r="Y695" s="592">
        <f t="shared" si="376"/>
        <v>2</v>
      </c>
      <c r="Z695" s="586">
        <f t="shared" ref="Z695:Z703" si="441">O695/T695</f>
        <v>120000</v>
      </c>
      <c r="AA695" s="586">
        <f t="shared" ref="AA695:AA703" si="442">Y695*Z695</f>
        <v>240000</v>
      </c>
      <c r="AB695" s="586">
        <f t="shared" ref="AB695:AB703" si="443">O695-AA695</f>
        <v>360000</v>
      </c>
      <c r="AC695" s="291" t="b">
        <f t="shared" ref="AC695:AC703" si="444">AA695+AB695=O695</f>
        <v>1</v>
      </c>
    </row>
    <row r="696" spans="1:29" ht="24.95" hidden="1" customHeight="1">
      <c r="A696" s="297" t="s">
        <v>1296</v>
      </c>
      <c r="B696" s="300">
        <v>79</v>
      </c>
      <c r="C696" s="299" t="s">
        <v>1336</v>
      </c>
      <c r="D696" s="300" t="s">
        <v>1337</v>
      </c>
      <c r="E696" s="70" t="s">
        <v>619</v>
      </c>
      <c r="F696" s="306" t="s">
        <v>203</v>
      </c>
      <c r="G696" s="312" t="s">
        <v>1338</v>
      </c>
      <c r="H696" s="349" t="s">
        <v>188</v>
      </c>
      <c r="I696" s="352" t="s">
        <v>187</v>
      </c>
      <c r="J696" s="70">
        <v>1</v>
      </c>
      <c r="K696" s="70" t="s">
        <v>1622</v>
      </c>
      <c r="L696" s="419">
        <v>600000</v>
      </c>
      <c r="M696" s="306">
        <v>2016</v>
      </c>
      <c r="N696" s="70" t="s">
        <v>186</v>
      </c>
      <c r="O696" s="419">
        <f t="shared" si="428"/>
        <v>600000</v>
      </c>
      <c r="P696" s="312" t="s">
        <v>98</v>
      </c>
      <c r="Q696" s="312"/>
      <c r="R696" s="312"/>
      <c r="S696" s="1167"/>
      <c r="T696" s="167">
        <v>5</v>
      </c>
      <c r="U696" s="167">
        <f t="shared" si="437"/>
        <v>1</v>
      </c>
      <c r="V696" s="586">
        <f t="shared" si="438"/>
        <v>120000</v>
      </c>
      <c r="W696" s="586">
        <f t="shared" si="439"/>
        <v>120000</v>
      </c>
      <c r="X696" s="586">
        <f t="shared" si="440"/>
        <v>480000</v>
      </c>
      <c r="Y696" s="592">
        <f t="shared" si="376"/>
        <v>2</v>
      </c>
      <c r="Z696" s="586">
        <f t="shared" si="441"/>
        <v>120000</v>
      </c>
      <c r="AA696" s="586">
        <f t="shared" si="442"/>
        <v>240000</v>
      </c>
      <c r="AB696" s="586">
        <f t="shared" si="443"/>
        <v>360000</v>
      </c>
      <c r="AC696" s="291" t="b">
        <f t="shared" si="444"/>
        <v>1</v>
      </c>
    </row>
    <row r="697" spans="1:29" ht="24.95" hidden="1" customHeight="1">
      <c r="A697" s="297" t="s">
        <v>1296</v>
      </c>
      <c r="B697" s="300">
        <v>80</v>
      </c>
      <c r="C697" s="299" t="s">
        <v>1336</v>
      </c>
      <c r="D697" s="300" t="s">
        <v>1337</v>
      </c>
      <c r="E697" s="70" t="s">
        <v>619</v>
      </c>
      <c r="F697" s="306" t="s">
        <v>203</v>
      </c>
      <c r="G697" s="312" t="s">
        <v>1338</v>
      </c>
      <c r="H697" s="349" t="s">
        <v>188</v>
      </c>
      <c r="I697" s="352" t="s">
        <v>187</v>
      </c>
      <c r="J697" s="70">
        <v>1</v>
      </c>
      <c r="K697" s="70" t="s">
        <v>1622</v>
      </c>
      <c r="L697" s="419">
        <v>600000</v>
      </c>
      <c r="M697" s="306">
        <v>2016</v>
      </c>
      <c r="N697" s="70" t="s">
        <v>186</v>
      </c>
      <c r="O697" s="419">
        <f t="shared" si="428"/>
        <v>600000</v>
      </c>
      <c r="P697" s="312" t="s">
        <v>98</v>
      </c>
      <c r="Q697" s="312"/>
      <c r="R697" s="312"/>
      <c r="S697" s="1167"/>
      <c r="T697" s="167">
        <v>5</v>
      </c>
      <c r="U697" s="167">
        <f t="shared" si="437"/>
        <v>1</v>
      </c>
      <c r="V697" s="586">
        <f t="shared" si="438"/>
        <v>120000</v>
      </c>
      <c r="W697" s="586">
        <f t="shared" si="439"/>
        <v>120000</v>
      </c>
      <c r="X697" s="586">
        <f t="shared" si="440"/>
        <v>480000</v>
      </c>
      <c r="Y697" s="592">
        <f t="shared" si="376"/>
        <v>2</v>
      </c>
      <c r="Z697" s="586">
        <f t="shared" si="441"/>
        <v>120000</v>
      </c>
      <c r="AA697" s="586">
        <f t="shared" si="442"/>
        <v>240000</v>
      </c>
      <c r="AB697" s="586">
        <f t="shared" si="443"/>
        <v>360000</v>
      </c>
      <c r="AC697" s="291" t="b">
        <f t="shared" si="444"/>
        <v>1</v>
      </c>
    </row>
    <row r="698" spans="1:29" ht="24.95" hidden="1" customHeight="1">
      <c r="A698" s="297" t="s">
        <v>1296</v>
      </c>
      <c r="B698" s="300">
        <v>81</v>
      </c>
      <c r="C698" s="299" t="s">
        <v>1336</v>
      </c>
      <c r="D698" s="300" t="s">
        <v>1337</v>
      </c>
      <c r="E698" s="70" t="s">
        <v>619</v>
      </c>
      <c r="F698" s="306" t="s">
        <v>203</v>
      </c>
      <c r="G698" s="312" t="s">
        <v>1338</v>
      </c>
      <c r="H698" s="349" t="s">
        <v>188</v>
      </c>
      <c r="I698" s="352" t="s">
        <v>187</v>
      </c>
      <c r="J698" s="70">
        <v>1</v>
      </c>
      <c r="K698" s="70" t="s">
        <v>1622</v>
      </c>
      <c r="L698" s="419">
        <v>600000</v>
      </c>
      <c r="M698" s="306">
        <v>2016</v>
      </c>
      <c r="N698" s="70" t="s">
        <v>186</v>
      </c>
      <c r="O698" s="419">
        <f t="shared" si="428"/>
        <v>600000</v>
      </c>
      <c r="P698" s="312" t="s">
        <v>98</v>
      </c>
      <c r="Q698" s="312"/>
      <c r="R698" s="312"/>
      <c r="S698" s="1167"/>
      <c r="T698" s="167">
        <v>5</v>
      </c>
      <c r="U698" s="167">
        <f t="shared" si="437"/>
        <v>1</v>
      </c>
      <c r="V698" s="586">
        <f t="shared" si="438"/>
        <v>120000</v>
      </c>
      <c r="W698" s="586">
        <f t="shared" si="439"/>
        <v>120000</v>
      </c>
      <c r="X698" s="586">
        <f t="shared" si="440"/>
        <v>480000</v>
      </c>
      <c r="Y698" s="592">
        <f t="shared" si="376"/>
        <v>2</v>
      </c>
      <c r="Z698" s="586">
        <f t="shared" si="441"/>
        <v>120000</v>
      </c>
      <c r="AA698" s="586">
        <f t="shared" si="442"/>
        <v>240000</v>
      </c>
      <c r="AB698" s="586">
        <f t="shared" si="443"/>
        <v>360000</v>
      </c>
      <c r="AC698" s="291" t="b">
        <f t="shared" si="444"/>
        <v>1</v>
      </c>
    </row>
    <row r="699" spans="1:29" ht="24.95" hidden="1" customHeight="1">
      <c r="A699" s="297" t="s">
        <v>1296</v>
      </c>
      <c r="B699" s="300">
        <v>82</v>
      </c>
      <c r="C699" s="299" t="s">
        <v>1336</v>
      </c>
      <c r="D699" s="300" t="s">
        <v>1337</v>
      </c>
      <c r="E699" s="70" t="s">
        <v>619</v>
      </c>
      <c r="F699" s="306" t="s">
        <v>203</v>
      </c>
      <c r="G699" s="312" t="s">
        <v>1338</v>
      </c>
      <c r="H699" s="349" t="s">
        <v>188</v>
      </c>
      <c r="I699" s="352" t="s">
        <v>187</v>
      </c>
      <c r="J699" s="70">
        <v>1</v>
      </c>
      <c r="K699" s="70" t="s">
        <v>1622</v>
      </c>
      <c r="L699" s="419">
        <v>600000</v>
      </c>
      <c r="M699" s="306">
        <v>2016</v>
      </c>
      <c r="N699" s="70" t="s">
        <v>186</v>
      </c>
      <c r="O699" s="419">
        <f t="shared" si="428"/>
        <v>600000</v>
      </c>
      <c r="P699" s="312" t="s">
        <v>98</v>
      </c>
      <c r="Q699" s="312"/>
      <c r="R699" s="312"/>
      <c r="S699" s="1167"/>
      <c r="T699" s="167">
        <v>5</v>
      </c>
      <c r="U699" s="167">
        <f t="shared" si="437"/>
        <v>1</v>
      </c>
      <c r="V699" s="586">
        <f t="shared" si="438"/>
        <v>120000</v>
      </c>
      <c r="W699" s="586">
        <f t="shared" si="439"/>
        <v>120000</v>
      </c>
      <c r="X699" s="586">
        <f t="shared" si="440"/>
        <v>480000</v>
      </c>
      <c r="Y699" s="592">
        <f t="shared" si="376"/>
        <v>2</v>
      </c>
      <c r="Z699" s="586">
        <f t="shared" si="441"/>
        <v>120000</v>
      </c>
      <c r="AA699" s="586">
        <f t="shared" si="442"/>
        <v>240000</v>
      </c>
      <c r="AB699" s="586">
        <f t="shared" si="443"/>
        <v>360000</v>
      </c>
      <c r="AC699" s="291" t="b">
        <f t="shared" si="444"/>
        <v>1</v>
      </c>
    </row>
    <row r="700" spans="1:29" ht="24.95" hidden="1" customHeight="1">
      <c r="A700" s="297" t="s">
        <v>1296</v>
      </c>
      <c r="B700" s="300">
        <v>83</v>
      </c>
      <c r="C700" s="299" t="s">
        <v>1336</v>
      </c>
      <c r="D700" s="300" t="s">
        <v>1337</v>
      </c>
      <c r="E700" s="70" t="s">
        <v>619</v>
      </c>
      <c r="F700" s="306" t="s">
        <v>203</v>
      </c>
      <c r="G700" s="312" t="s">
        <v>1338</v>
      </c>
      <c r="H700" s="349" t="s">
        <v>188</v>
      </c>
      <c r="I700" s="352" t="s">
        <v>187</v>
      </c>
      <c r="J700" s="70">
        <v>1</v>
      </c>
      <c r="K700" s="70" t="s">
        <v>1622</v>
      </c>
      <c r="L700" s="419">
        <v>600000</v>
      </c>
      <c r="M700" s="306">
        <v>2016</v>
      </c>
      <c r="N700" s="70" t="s">
        <v>186</v>
      </c>
      <c r="O700" s="419">
        <f t="shared" si="428"/>
        <v>600000</v>
      </c>
      <c r="P700" s="312" t="s">
        <v>98</v>
      </c>
      <c r="Q700" s="312"/>
      <c r="R700" s="312"/>
      <c r="S700" s="1167"/>
      <c r="T700" s="167">
        <v>5</v>
      </c>
      <c r="U700" s="167">
        <f t="shared" si="437"/>
        <v>1</v>
      </c>
      <c r="V700" s="586">
        <f t="shared" si="438"/>
        <v>120000</v>
      </c>
      <c r="W700" s="586">
        <f t="shared" si="439"/>
        <v>120000</v>
      </c>
      <c r="X700" s="586">
        <f t="shared" si="440"/>
        <v>480000</v>
      </c>
      <c r="Y700" s="592">
        <f t="shared" si="376"/>
        <v>2</v>
      </c>
      <c r="Z700" s="586">
        <f t="shared" si="441"/>
        <v>120000</v>
      </c>
      <c r="AA700" s="586">
        <f t="shared" si="442"/>
        <v>240000</v>
      </c>
      <c r="AB700" s="586">
        <f t="shared" si="443"/>
        <v>360000</v>
      </c>
      <c r="AC700" s="291" t="b">
        <f t="shared" si="444"/>
        <v>1</v>
      </c>
    </row>
    <row r="701" spans="1:29" ht="24.95" hidden="1" customHeight="1">
      <c r="A701" s="297" t="s">
        <v>1296</v>
      </c>
      <c r="B701" s="300">
        <v>84</v>
      </c>
      <c r="C701" s="299" t="s">
        <v>1336</v>
      </c>
      <c r="D701" s="300" t="s">
        <v>1337</v>
      </c>
      <c r="E701" s="70" t="s">
        <v>619</v>
      </c>
      <c r="F701" s="306" t="s">
        <v>203</v>
      </c>
      <c r="G701" s="312" t="s">
        <v>1338</v>
      </c>
      <c r="H701" s="349" t="s">
        <v>188</v>
      </c>
      <c r="I701" s="352" t="s">
        <v>187</v>
      </c>
      <c r="J701" s="70">
        <v>1</v>
      </c>
      <c r="K701" s="70" t="s">
        <v>1622</v>
      </c>
      <c r="L701" s="419">
        <v>600000</v>
      </c>
      <c r="M701" s="306">
        <v>2016</v>
      </c>
      <c r="N701" s="70" t="s">
        <v>186</v>
      </c>
      <c r="O701" s="419">
        <f t="shared" si="428"/>
        <v>600000</v>
      </c>
      <c r="P701" s="312" t="s">
        <v>98</v>
      </c>
      <c r="Q701" s="312"/>
      <c r="R701" s="312"/>
      <c r="S701" s="1167"/>
      <c r="T701" s="167">
        <v>5</v>
      </c>
      <c r="U701" s="167">
        <f t="shared" si="437"/>
        <v>1</v>
      </c>
      <c r="V701" s="586">
        <f t="shared" si="438"/>
        <v>120000</v>
      </c>
      <c r="W701" s="586">
        <f t="shared" si="439"/>
        <v>120000</v>
      </c>
      <c r="X701" s="586">
        <f t="shared" si="440"/>
        <v>480000</v>
      </c>
      <c r="Y701" s="592">
        <f t="shared" si="376"/>
        <v>2</v>
      </c>
      <c r="Z701" s="586">
        <f t="shared" si="441"/>
        <v>120000</v>
      </c>
      <c r="AA701" s="586">
        <f t="shared" si="442"/>
        <v>240000</v>
      </c>
      <c r="AB701" s="586">
        <f t="shared" si="443"/>
        <v>360000</v>
      </c>
      <c r="AC701" s="291" t="b">
        <f t="shared" si="444"/>
        <v>1</v>
      </c>
    </row>
    <row r="702" spans="1:29" ht="24.95" hidden="1" customHeight="1">
      <c r="A702" s="297" t="s">
        <v>1296</v>
      </c>
      <c r="B702" s="300">
        <v>85</v>
      </c>
      <c r="C702" s="299" t="s">
        <v>1336</v>
      </c>
      <c r="D702" s="300" t="s">
        <v>1337</v>
      </c>
      <c r="E702" s="70" t="s">
        <v>619</v>
      </c>
      <c r="F702" s="306" t="s">
        <v>203</v>
      </c>
      <c r="G702" s="312" t="s">
        <v>1338</v>
      </c>
      <c r="H702" s="349" t="s">
        <v>188</v>
      </c>
      <c r="I702" s="352" t="s">
        <v>187</v>
      </c>
      <c r="J702" s="70">
        <v>1</v>
      </c>
      <c r="K702" s="70" t="s">
        <v>1622</v>
      </c>
      <c r="L702" s="419">
        <v>600000</v>
      </c>
      <c r="M702" s="306">
        <v>2016</v>
      </c>
      <c r="N702" s="70" t="s">
        <v>186</v>
      </c>
      <c r="O702" s="419">
        <f t="shared" si="428"/>
        <v>600000</v>
      </c>
      <c r="P702" s="312" t="s">
        <v>98</v>
      </c>
      <c r="Q702" s="312"/>
      <c r="R702" s="312"/>
      <c r="S702" s="1167"/>
      <c r="T702" s="167">
        <v>5</v>
      </c>
      <c r="U702" s="167">
        <f t="shared" si="437"/>
        <v>1</v>
      </c>
      <c r="V702" s="586">
        <f t="shared" si="438"/>
        <v>120000</v>
      </c>
      <c r="W702" s="586">
        <f t="shared" si="439"/>
        <v>120000</v>
      </c>
      <c r="X702" s="586">
        <f t="shared" si="440"/>
        <v>480000</v>
      </c>
      <c r="Y702" s="592">
        <f t="shared" si="376"/>
        <v>2</v>
      </c>
      <c r="Z702" s="586">
        <f t="shared" si="441"/>
        <v>120000</v>
      </c>
      <c r="AA702" s="586">
        <f t="shared" si="442"/>
        <v>240000</v>
      </c>
      <c r="AB702" s="586">
        <f t="shared" si="443"/>
        <v>360000</v>
      </c>
      <c r="AC702" s="291" t="b">
        <f t="shared" si="444"/>
        <v>1</v>
      </c>
    </row>
    <row r="703" spans="1:29" ht="24.95" hidden="1" customHeight="1">
      <c r="A703" s="297" t="s">
        <v>1296</v>
      </c>
      <c r="B703" s="300">
        <v>96</v>
      </c>
      <c r="C703" s="299" t="s">
        <v>1336</v>
      </c>
      <c r="D703" s="300" t="s">
        <v>1337</v>
      </c>
      <c r="E703" s="70" t="s">
        <v>619</v>
      </c>
      <c r="F703" s="306" t="s">
        <v>203</v>
      </c>
      <c r="G703" s="312" t="s">
        <v>1338</v>
      </c>
      <c r="H703" s="349" t="s">
        <v>188</v>
      </c>
      <c r="I703" s="352" t="s">
        <v>187</v>
      </c>
      <c r="J703" s="70">
        <v>1</v>
      </c>
      <c r="K703" s="70" t="s">
        <v>1622</v>
      </c>
      <c r="L703" s="419">
        <v>600000</v>
      </c>
      <c r="M703" s="306">
        <v>2016</v>
      </c>
      <c r="N703" s="70" t="s">
        <v>186</v>
      </c>
      <c r="O703" s="419">
        <f t="shared" si="428"/>
        <v>600000</v>
      </c>
      <c r="P703" s="312" t="s">
        <v>98</v>
      </c>
      <c r="Q703" s="312"/>
      <c r="R703" s="312"/>
      <c r="S703" s="1115"/>
      <c r="T703" s="167">
        <v>5</v>
      </c>
      <c r="U703" s="167">
        <f t="shared" si="437"/>
        <v>1</v>
      </c>
      <c r="V703" s="586">
        <f t="shared" si="438"/>
        <v>120000</v>
      </c>
      <c r="W703" s="586">
        <f t="shared" si="439"/>
        <v>120000</v>
      </c>
      <c r="X703" s="586">
        <f t="shared" si="440"/>
        <v>480000</v>
      </c>
      <c r="Y703" s="592">
        <f t="shared" si="376"/>
        <v>2</v>
      </c>
      <c r="Z703" s="586">
        <f t="shared" si="441"/>
        <v>120000</v>
      </c>
      <c r="AA703" s="586">
        <f t="shared" si="442"/>
        <v>240000</v>
      </c>
      <c r="AB703" s="586">
        <f t="shared" si="443"/>
        <v>360000</v>
      </c>
      <c r="AC703" s="291" t="b">
        <f t="shared" si="444"/>
        <v>1</v>
      </c>
    </row>
    <row r="704" spans="1:29" ht="24.95" hidden="1" customHeight="1">
      <c r="A704" s="297" t="s">
        <v>1296</v>
      </c>
      <c r="B704" s="300">
        <v>87</v>
      </c>
      <c r="C704" s="299" t="s">
        <v>1340</v>
      </c>
      <c r="D704" s="300" t="s">
        <v>1341</v>
      </c>
      <c r="E704" s="70" t="s">
        <v>619</v>
      </c>
      <c r="F704" s="306" t="s">
        <v>653</v>
      </c>
      <c r="G704" s="312" t="s">
        <v>188</v>
      </c>
      <c r="H704" s="349" t="s">
        <v>228</v>
      </c>
      <c r="I704" s="352" t="s">
        <v>185</v>
      </c>
      <c r="J704" s="70">
        <v>1</v>
      </c>
      <c r="K704" s="70" t="s">
        <v>1622</v>
      </c>
      <c r="L704" s="419">
        <v>3487000</v>
      </c>
      <c r="M704" s="306">
        <v>2016</v>
      </c>
      <c r="N704" s="70" t="s">
        <v>186</v>
      </c>
      <c r="O704" s="419">
        <f t="shared" si="428"/>
        <v>3487000</v>
      </c>
      <c r="P704" s="312" t="s">
        <v>98</v>
      </c>
      <c r="Q704" s="312"/>
      <c r="R704" s="312"/>
      <c r="S704" s="1114" t="s">
        <v>1342</v>
      </c>
      <c r="T704" s="167">
        <v>5</v>
      </c>
      <c r="U704" s="167">
        <f t="shared" si="372"/>
        <v>1</v>
      </c>
      <c r="V704" s="586">
        <f t="shared" si="373"/>
        <v>697400</v>
      </c>
      <c r="W704" s="586">
        <f t="shared" si="374"/>
        <v>697400</v>
      </c>
      <c r="X704" s="586">
        <f t="shared" si="375"/>
        <v>2789600</v>
      </c>
      <c r="Y704" s="592">
        <f t="shared" si="376"/>
        <v>2</v>
      </c>
      <c r="Z704" s="586">
        <f t="shared" si="377"/>
        <v>697400</v>
      </c>
      <c r="AA704" s="586">
        <f t="shared" si="378"/>
        <v>1394800</v>
      </c>
      <c r="AB704" s="586">
        <f t="shared" si="379"/>
        <v>2092200</v>
      </c>
      <c r="AC704" s="291" t="b">
        <f t="shared" si="218"/>
        <v>1</v>
      </c>
    </row>
    <row r="705" spans="1:29" ht="24.95" hidden="1" customHeight="1">
      <c r="A705" s="297" t="s">
        <v>1296</v>
      </c>
      <c r="B705" s="300">
        <v>88</v>
      </c>
      <c r="C705" s="299" t="s">
        <v>1340</v>
      </c>
      <c r="D705" s="300" t="s">
        <v>1341</v>
      </c>
      <c r="E705" s="70" t="s">
        <v>619</v>
      </c>
      <c r="F705" s="306" t="s">
        <v>653</v>
      </c>
      <c r="G705" s="312" t="s">
        <v>188</v>
      </c>
      <c r="H705" s="349" t="s">
        <v>228</v>
      </c>
      <c r="I705" s="352" t="s">
        <v>185</v>
      </c>
      <c r="J705" s="70">
        <v>1</v>
      </c>
      <c r="K705" s="70" t="s">
        <v>1622</v>
      </c>
      <c r="L705" s="419">
        <v>3487000</v>
      </c>
      <c r="M705" s="306">
        <v>2016</v>
      </c>
      <c r="N705" s="70" t="s">
        <v>186</v>
      </c>
      <c r="O705" s="419">
        <f t="shared" si="428"/>
        <v>3487000</v>
      </c>
      <c r="P705" s="312" t="s">
        <v>98</v>
      </c>
      <c r="Q705" s="312"/>
      <c r="R705" s="312"/>
      <c r="S705" s="1167"/>
      <c r="T705" s="167">
        <v>5</v>
      </c>
      <c r="U705" s="167">
        <f t="shared" ref="U705:U708" si="445">2016-M705+1</f>
        <v>1</v>
      </c>
      <c r="V705" s="586">
        <f t="shared" ref="V705:V708" si="446">L705/T705</f>
        <v>697400</v>
      </c>
      <c r="W705" s="586">
        <f t="shared" ref="W705:W708" si="447">U705*V705</f>
        <v>697400</v>
      </c>
      <c r="X705" s="586">
        <f t="shared" ref="X705:X708" si="448">O705-W705</f>
        <v>2789600</v>
      </c>
      <c r="Y705" s="592">
        <f t="shared" si="376"/>
        <v>2</v>
      </c>
      <c r="Z705" s="586">
        <f t="shared" ref="Z705:Z708" si="449">O705/T705</f>
        <v>697400</v>
      </c>
      <c r="AA705" s="586">
        <f t="shared" ref="AA705:AA708" si="450">Y705*Z705</f>
        <v>1394800</v>
      </c>
      <c r="AB705" s="586">
        <f t="shared" ref="AB705:AB708" si="451">O705-AA705</f>
        <v>2092200</v>
      </c>
      <c r="AC705" s="291" t="b">
        <f t="shared" ref="AC705:AC708" si="452">AA705+AB705=O705</f>
        <v>1</v>
      </c>
    </row>
    <row r="706" spans="1:29" ht="24.95" hidden="1" customHeight="1">
      <c r="A706" s="297" t="s">
        <v>1296</v>
      </c>
      <c r="B706" s="300">
        <v>89</v>
      </c>
      <c r="C706" s="299" t="s">
        <v>1340</v>
      </c>
      <c r="D706" s="300" t="s">
        <v>1341</v>
      </c>
      <c r="E706" s="70" t="s">
        <v>619</v>
      </c>
      <c r="F706" s="306" t="s">
        <v>653</v>
      </c>
      <c r="G706" s="312" t="s">
        <v>188</v>
      </c>
      <c r="H706" s="349" t="s">
        <v>228</v>
      </c>
      <c r="I706" s="352" t="s">
        <v>185</v>
      </c>
      <c r="J706" s="70">
        <v>1</v>
      </c>
      <c r="K706" s="70" t="s">
        <v>1622</v>
      </c>
      <c r="L706" s="419">
        <v>3487000</v>
      </c>
      <c r="M706" s="306">
        <v>2016</v>
      </c>
      <c r="N706" s="70" t="s">
        <v>186</v>
      </c>
      <c r="O706" s="419">
        <f t="shared" si="428"/>
        <v>3487000</v>
      </c>
      <c r="P706" s="312" t="s">
        <v>98</v>
      </c>
      <c r="Q706" s="312"/>
      <c r="R706" s="312"/>
      <c r="S706" s="1167"/>
      <c r="T706" s="167">
        <v>5</v>
      </c>
      <c r="U706" s="167">
        <f t="shared" si="445"/>
        <v>1</v>
      </c>
      <c r="V706" s="586">
        <f t="shared" si="446"/>
        <v>697400</v>
      </c>
      <c r="W706" s="586">
        <f t="shared" si="447"/>
        <v>697400</v>
      </c>
      <c r="X706" s="586">
        <f t="shared" si="448"/>
        <v>2789600</v>
      </c>
      <c r="Y706" s="592">
        <f t="shared" si="376"/>
        <v>2</v>
      </c>
      <c r="Z706" s="586">
        <f t="shared" si="449"/>
        <v>697400</v>
      </c>
      <c r="AA706" s="586">
        <f t="shared" si="450"/>
        <v>1394800</v>
      </c>
      <c r="AB706" s="586">
        <f t="shared" si="451"/>
        <v>2092200</v>
      </c>
      <c r="AC706" s="291" t="b">
        <f t="shared" si="452"/>
        <v>1</v>
      </c>
    </row>
    <row r="707" spans="1:29" ht="24.95" hidden="1" customHeight="1">
      <c r="A707" s="297" t="s">
        <v>1296</v>
      </c>
      <c r="B707" s="300">
        <v>90</v>
      </c>
      <c r="C707" s="299" t="s">
        <v>1340</v>
      </c>
      <c r="D707" s="300" t="s">
        <v>1341</v>
      </c>
      <c r="E707" s="70" t="s">
        <v>619</v>
      </c>
      <c r="F707" s="306" t="s">
        <v>653</v>
      </c>
      <c r="G707" s="312" t="s">
        <v>188</v>
      </c>
      <c r="H707" s="349" t="s">
        <v>228</v>
      </c>
      <c r="I707" s="352" t="s">
        <v>185</v>
      </c>
      <c r="J707" s="70">
        <v>1</v>
      </c>
      <c r="K707" s="70" t="s">
        <v>1622</v>
      </c>
      <c r="L707" s="419">
        <v>3487000</v>
      </c>
      <c r="M707" s="306">
        <v>2016</v>
      </c>
      <c r="N707" s="70" t="s">
        <v>186</v>
      </c>
      <c r="O707" s="419">
        <f t="shared" si="428"/>
        <v>3487000</v>
      </c>
      <c r="P707" s="312" t="s">
        <v>98</v>
      </c>
      <c r="Q707" s="312"/>
      <c r="R707" s="312"/>
      <c r="S707" s="1167"/>
      <c r="T707" s="167">
        <v>5</v>
      </c>
      <c r="U707" s="167">
        <f t="shared" si="445"/>
        <v>1</v>
      </c>
      <c r="V707" s="586">
        <f t="shared" si="446"/>
        <v>697400</v>
      </c>
      <c r="W707" s="586">
        <f t="shared" si="447"/>
        <v>697400</v>
      </c>
      <c r="X707" s="586">
        <f t="shared" si="448"/>
        <v>2789600</v>
      </c>
      <c r="Y707" s="592">
        <f t="shared" si="376"/>
        <v>2</v>
      </c>
      <c r="Z707" s="586">
        <f t="shared" si="449"/>
        <v>697400</v>
      </c>
      <c r="AA707" s="586">
        <f t="shared" si="450"/>
        <v>1394800</v>
      </c>
      <c r="AB707" s="586">
        <f t="shared" si="451"/>
        <v>2092200</v>
      </c>
      <c r="AC707" s="291" t="b">
        <f t="shared" si="452"/>
        <v>1</v>
      </c>
    </row>
    <row r="708" spans="1:29" ht="24.95" hidden="1" customHeight="1">
      <c r="A708" s="297" t="s">
        <v>1296</v>
      </c>
      <c r="B708" s="300">
        <v>91</v>
      </c>
      <c r="C708" s="299" t="s">
        <v>1340</v>
      </c>
      <c r="D708" s="300" t="s">
        <v>1341</v>
      </c>
      <c r="E708" s="70" t="s">
        <v>619</v>
      </c>
      <c r="F708" s="306" t="s">
        <v>653</v>
      </c>
      <c r="G708" s="312" t="s">
        <v>188</v>
      </c>
      <c r="H708" s="349" t="s">
        <v>228</v>
      </c>
      <c r="I708" s="352" t="s">
        <v>185</v>
      </c>
      <c r="J708" s="70">
        <v>1</v>
      </c>
      <c r="K708" s="70" t="s">
        <v>1622</v>
      </c>
      <c r="L708" s="419">
        <v>3487000</v>
      </c>
      <c r="M708" s="306">
        <v>2016</v>
      </c>
      <c r="N708" s="70" t="s">
        <v>186</v>
      </c>
      <c r="O708" s="419">
        <f t="shared" si="428"/>
        <v>3487000</v>
      </c>
      <c r="P708" s="312" t="s">
        <v>98</v>
      </c>
      <c r="Q708" s="312"/>
      <c r="R708" s="312"/>
      <c r="S708" s="1115"/>
      <c r="T708" s="167">
        <v>5</v>
      </c>
      <c r="U708" s="167">
        <f t="shared" si="445"/>
        <v>1</v>
      </c>
      <c r="V708" s="586">
        <f t="shared" si="446"/>
        <v>697400</v>
      </c>
      <c r="W708" s="586">
        <f t="shared" si="447"/>
        <v>697400</v>
      </c>
      <c r="X708" s="586">
        <f t="shared" si="448"/>
        <v>2789600</v>
      </c>
      <c r="Y708" s="592">
        <f t="shared" si="376"/>
        <v>2</v>
      </c>
      <c r="Z708" s="586">
        <f t="shared" si="449"/>
        <v>697400</v>
      </c>
      <c r="AA708" s="586">
        <f t="shared" si="450"/>
        <v>1394800</v>
      </c>
      <c r="AB708" s="586">
        <f t="shared" si="451"/>
        <v>2092200</v>
      </c>
      <c r="AC708" s="291" t="b">
        <f t="shared" si="452"/>
        <v>1</v>
      </c>
    </row>
    <row r="709" spans="1:29" ht="65.099999999999994" hidden="1" customHeight="1">
      <c r="A709" s="297" t="s">
        <v>1296</v>
      </c>
      <c r="B709" s="300">
        <v>92</v>
      </c>
      <c r="C709" s="299" t="s">
        <v>266</v>
      </c>
      <c r="D709" s="300" t="s">
        <v>1343</v>
      </c>
      <c r="E709" s="70" t="s">
        <v>619</v>
      </c>
      <c r="F709" s="306" t="s">
        <v>653</v>
      </c>
      <c r="G709" s="312" t="s">
        <v>188</v>
      </c>
      <c r="H709" s="349" t="s">
        <v>1035</v>
      </c>
      <c r="I709" s="352" t="s">
        <v>199</v>
      </c>
      <c r="J709" s="70">
        <v>1</v>
      </c>
      <c r="K709" s="70" t="s">
        <v>1619</v>
      </c>
      <c r="L709" s="419">
        <v>239700000</v>
      </c>
      <c r="M709" s="306">
        <v>2016</v>
      </c>
      <c r="N709" s="70" t="s">
        <v>186</v>
      </c>
      <c r="O709" s="419">
        <f t="shared" si="428"/>
        <v>239700000</v>
      </c>
      <c r="P709" s="312" t="s">
        <v>98</v>
      </c>
      <c r="Q709" s="312"/>
      <c r="R709" s="312"/>
      <c r="S709" s="70" t="s">
        <v>1344</v>
      </c>
      <c r="T709" s="167">
        <v>5</v>
      </c>
      <c r="U709" s="167">
        <f t="shared" si="372"/>
        <v>1</v>
      </c>
      <c r="V709" s="586">
        <f t="shared" si="373"/>
        <v>47940000</v>
      </c>
      <c r="W709" s="586">
        <f t="shared" si="374"/>
        <v>47940000</v>
      </c>
      <c r="X709" s="586">
        <f t="shared" si="375"/>
        <v>191760000</v>
      </c>
      <c r="Y709" s="592">
        <f t="shared" si="376"/>
        <v>2</v>
      </c>
      <c r="Z709" s="586">
        <f t="shared" si="377"/>
        <v>47940000</v>
      </c>
      <c r="AA709" s="586">
        <f t="shared" si="378"/>
        <v>95880000</v>
      </c>
      <c r="AB709" s="586">
        <f t="shared" si="379"/>
        <v>143820000</v>
      </c>
      <c r="AC709" s="291" t="b">
        <f t="shared" si="218"/>
        <v>1</v>
      </c>
    </row>
    <row r="710" spans="1:29" ht="35.1" hidden="1" customHeight="1">
      <c r="A710" s="297" t="s">
        <v>1296</v>
      </c>
      <c r="B710" s="300">
        <v>93</v>
      </c>
      <c r="C710" s="299" t="s">
        <v>266</v>
      </c>
      <c r="D710" s="300" t="s">
        <v>1343</v>
      </c>
      <c r="E710" s="70" t="s">
        <v>619</v>
      </c>
      <c r="F710" s="306" t="s">
        <v>653</v>
      </c>
      <c r="G710" s="312" t="s">
        <v>188</v>
      </c>
      <c r="H710" s="349" t="s">
        <v>864</v>
      </c>
      <c r="I710" s="352" t="s">
        <v>199</v>
      </c>
      <c r="J710" s="70">
        <v>1</v>
      </c>
      <c r="K710" s="70" t="s">
        <v>1619</v>
      </c>
      <c r="L710" s="419">
        <v>332350000</v>
      </c>
      <c r="M710" s="306">
        <v>2016</v>
      </c>
      <c r="N710" s="70" t="s">
        <v>186</v>
      </c>
      <c r="O710" s="419">
        <f t="shared" si="428"/>
        <v>332350000</v>
      </c>
      <c r="P710" s="312" t="s">
        <v>98</v>
      </c>
      <c r="Q710" s="312"/>
      <c r="R710" s="312"/>
      <c r="S710" s="1114" t="s">
        <v>1345</v>
      </c>
      <c r="T710" s="167">
        <v>5</v>
      </c>
      <c r="U710" s="167">
        <f t="shared" si="372"/>
        <v>1</v>
      </c>
      <c r="V710" s="586">
        <f t="shared" si="373"/>
        <v>66470000</v>
      </c>
      <c r="W710" s="586">
        <f t="shared" si="374"/>
        <v>66470000</v>
      </c>
      <c r="X710" s="586">
        <f t="shared" si="375"/>
        <v>265880000</v>
      </c>
      <c r="Y710" s="592">
        <f t="shared" si="376"/>
        <v>2</v>
      </c>
      <c r="Z710" s="586">
        <f t="shared" si="377"/>
        <v>66470000</v>
      </c>
      <c r="AA710" s="586">
        <f t="shared" si="378"/>
        <v>132940000</v>
      </c>
      <c r="AB710" s="586">
        <f t="shared" si="379"/>
        <v>199410000</v>
      </c>
      <c r="AC710" s="291" t="b">
        <f t="shared" si="218"/>
        <v>1</v>
      </c>
    </row>
    <row r="711" spans="1:29" ht="35.1" hidden="1" customHeight="1" thickBot="1">
      <c r="A711" s="297" t="s">
        <v>1296</v>
      </c>
      <c r="B711" s="298">
        <v>94</v>
      </c>
      <c r="C711" s="299" t="s">
        <v>266</v>
      </c>
      <c r="D711" s="300" t="s">
        <v>1343</v>
      </c>
      <c r="E711" s="70" t="s">
        <v>619</v>
      </c>
      <c r="F711" s="306" t="s">
        <v>653</v>
      </c>
      <c r="G711" s="312" t="s">
        <v>188</v>
      </c>
      <c r="H711" s="349" t="s">
        <v>864</v>
      </c>
      <c r="I711" s="352" t="s">
        <v>199</v>
      </c>
      <c r="J711" s="70">
        <v>1</v>
      </c>
      <c r="K711" s="70" t="s">
        <v>1619</v>
      </c>
      <c r="L711" s="419">
        <v>332350000</v>
      </c>
      <c r="M711" s="306">
        <v>2016</v>
      </c>
      <c r="N711" s="70" t="s">
        <v>186</v>
      </c>
      <c r="O711" s="419">
        <f t="shared" si="428"/>
        <v>332350000</v>
      </c>
      <c r="P711" s="312" t="s">
        <v>98</v>
      </c>
      <c r="Q711" s="312"/>
      <c r="R711" s="312"/>
      <c r="S711" s="1115"/>
      <c r="T711" s="167">
        <v>5</v>
      </c>
      <c r="U711" s="167">
        <f t="shared" ref="U711" si="453">2016-M711+1</f>
        <v>1</v>
      </c>
      <c r="V711" s="586">
        <f t="shared" ref="V711" si="454">L711/T711</f>
        <v>66470000</v>
      </c>
      <c r="W711" s="586">
        <f t="shared" ref="W711" si="455">U711*V711</f>
        <v>66470000</v>
      </c>
      <c r="X711" s="586">
        <f t="shared" ref="X711" si="456">O711-W711</f>
        <v>265880000</v>
      </c>
      <c r="Y711" s="592">
        <f t="shared" si="376"/>
        <v>2</v>
      </c>
      <c r="Z711" s="586">
        <f t="shared" ref="Z711" si="457">O711/T711</f>
        <v>66470000</v>
      </c>
      <c r="AA711" s="586">
        <f t="shared" ref="AA711" si="458">Y711*Z711</f>
        <v>132940000</v>
      </c>
      <c r="AB711" s="586">
        <f t="shared" ref="AB711" si="459">O711-AA711</f>
        <v>199410000</v>
      </c>
      <c r="AC711" s="291" t="b">
        <f t="shared" si="218"/>
        <v>1</v>
      </c>
    </row>
    <row r="712" spans="1:29" ht="77.25" customHeight="1">
      <c r="A712" s="297" t="s">
        <v>1438</v>
      </c>
      <c r="B712" s="595">
        <v>1</v>
      </c>
      <c r="C712" s="312" t="s">
        <v>1493</v>
      </c>
      <c r="D712" s="545" t="s">
        <v>1494</v>
      </c>
      <c r="E712" s="70" t="s">
        <v>1031</v>
      </c>
      <c r="F712" s="312" t="s">
        <v>1495</v>
      </c>
      <c r="G712" s="312" t="s">
        <v>626</v>
      </c>
      <c r="H712" s="312" t="s">
        <v>626</v>
      </c>
      <c r="I712" s="349" t="s">
        <v>199</v>
      </c>
      <c r="J712" s="349">
        <v>1</v>
      </c>
      <c r="K712" s="70" t="s">
        <v>1619</v>
      </c>
      <c r="L712" s="419">
        <v>19998000</v>
      </c>
      <c r="M712" s="70">
        <v>2017</v>
      </c>
      <c r="N712" s="70" t="s">
        <v>186</v>
      </c>
      <c r="O712" s="419">
        <f>J712*L712</f>
        <v>19998000</v>
      </c>
      <c r="P712" s="312" t="s">
        <v>98</v>
      </c>
      <c r="Q712" s="349"/>
      <c r="R712" s="349"/>
      <c r="S712" s="312" t="s">
        <v>1496</v>
      </c>
      <c r="T712" s="167">
        <v>5</v>
      </c>
      <c r="U712" s="167"/>
      <c r="V712" s="586"/>
      <c r="W712" s="586"/>
      <c r="X712" s="586"/>
      <c r="Y712" s="592">
        <f>2017-M712+1</f>
        <v>1</v>
      </c>
      <c r="Z712" s="586">
        <f>O712/T712</f>
        <v>3999600</v>
      </c>
      <c r="AA712" s="586">
        <f>Y712*Z712</f>
        <v>3999600</v>
      </c>
      <c r="AB712" s="586">
        <f>O712-AA712</f>
        <v>15998400</v>
      </c>
      <c r="AC712" s="291" t="b">
        <f t="shared" si="218"/>
        <v>1</v>
      </c>
    </row>
    <row r="713" spans="1:29" ht="77.25" customHeight="1">
      <c r="A713" s="297" t="s">
        <v>1438</v>
      </c>
      <c r="B713" s="595">
        <v>2</v>
      </c>
      <c r="C713" s="312" t="s">
        <v>1497</v>
      </c>
      <c r="D713" s="300" t="s">
        <v>207</v>
      </c>
      <c r="E713" s="70" t="s">
        <v>1498</v>
      </c>
      <c r="F713" s="312" t="s">
        <v>1305</v>
      </c>
      <c r="G713" s="312" t="s">
        <v>1499</v>
      </c>
      <c r="H713" s="312" t="s">
        <v>1500</v>
      </c>
      <c r="I713" s="70" t="s">
        <v>187</v>
      </c>
      <c r="J713" s="349">
        <v>1</v>
      </c>
      <c r="K713" s="70" t="s">
        <v>1619</v>
      </c>
      <c r="L713" s="419">
        <v>14999600</v>
      </c>
      <c r="M713" s="70">
        <v>2017</v>
      </c>
      <c r="N713" s="70" t="s">
        <v>186</v>
      </c>
      <c r="O713" s="419">
        <f t="shared" ref="O713:O760" si="460">J713*L713</f>
        <v>14999600</v>
      </c>
      <c r="P713" s="312" t="s">
        <v>98</v>
      </c>
      <c r="Q713" s="349"/>
      <c r="R713" s="349"/>
      <c r="S713" s="312" t="s">
        <v>1681</v>
      </c>
      <c r="T713" s="167">
        <v>4</v>
      </c>
      <c r="U713" s="167"/>
      <c r="V713" s="586"/>
      <c r="W713" s="586"/>
      <c r="X713" s="586"/>
      <c r="Y713" s="592">
        <f t="shared" ref="Y713:Y760" si="461">2017-M713+1</f>
        <v>1</v>
      </c>
      <c r="Z713" s="586">
        <f t="shared" ref="Z713:Z760" si="462">O713/T713</f>
        <v>3749900</v>
      </c>
      <c r="AA713" s="586">
        <f t="shared" ref="AA713:AA760" si="463">Y713*Z713</f>
        <v>3749900</v>
      </c>
      <c r="AB713" s="586">
        <f t="shared" ref="AB713:AB760" si="464">O713-AA713</f>
        <v>11249700</v>
      </c>
      <c r="AC713" s="291" t="b">
        <f t="shared" si="218"/>
        <v>1</v>
      </c>
    </row>
    <row r="714" spans="1:29" ht="77.25" customHeight="1">
      <c r="A714" s="297" t="s">
        <v>1438</v>
      </c>
      <c r="B714" s="595">
        <v>3</v>
      </c>
      <c r="C714" s="312" t="s">
        <v>1497</v>
      </c>
      <c r="D714" s="300" t="s">
        <v>207</v>
      </c>
      <c r="E714" s="70" t="s">
        <v>1498</v>
      </c>
      <c r="F714" s="312" t="s">
        <v>1305</v>
      </c>
      <c r="G714" s="312" t="s">
        <v>1499</v>
      </c>
      <c r="H714" s="312" t="s">
        <v>1500</v>
      </c>
      <c r="I714" s="70" t="s">
        <v>187</v>
      </c>
      <c r="J714" s="349">
        <v>1</v>
      </c>
      <c r="K714" s="70" t="s">
        <v>1619</v>
      </c>
      <c r="L714" s="419">
        <v>14999600</v>
      </c>
      <c r="M714" s="70">
        <v>2017</v>
      </c>
      <c r="N714" s="70" t="s">
        <v>186</v>
      </c>
      <c r="O714" s="419">
        <f t="shared" si="460"/>
        <v>14999600</v>
      </c>
      <c r="P714" s="312" t="s">
        <v>98</v>
      </c>
      <c r="Q714" s="349"/>
      <c r="R714" s="349"/>
      <c r="S714" s="312" t="s">
        <v>1681</v>
      </c>
      <c r="T714" s="167">
        <v>4</v>
      </c>
      <c r="U714" s="167"/>
      <c r="V714" s="586"/>
      <c r="W714" s="586"/>
      <c r="X714" s="586"/>
      <c r="Y714" s="592">
        <f t="shared" si="461"/>
        <v>1</v>
      </c>
      <c r="Z714" s="602">
        <f>O714/T714</f>
        <v>3749900</v>
      </c>
      <c r="AA714" s="586">
        <f t="shared" ref="AA714:AA715" si="465">Y714*Z714</f>
        <v>3749900</v>
      </c>
      <c r="AB714" s="586">
        <f t="shared" ref="AB714:AB715" si="466">O714-AA714</f>
        <v>11249700</v>
      </c>
      <c r="AC714" s="291" t="b">
        <f t="shared" ref="AC714:AC715" si="467">AA714+AB714=O714</f>
        <v>1</v>
      </c>
    </row>
    <row r="715" spans="1:29" ht="77.25" customHeight="1">
      <c r="A715" s="297" t="s">
        <v>1438</v>
      </c>
      <c r="B715" s="595">
        <v>4</v>
      </c>
      <c r="C715" s="312" t="s">
        <v>1497</v>
      </c>
      <c r="D715" s="300" t="s">
        <v>207</v>
      </c>
      <c r="E715" s="70" t="s">
        <v>1498</v>
      </c>
      <c r="F715" s="312" t="s">
        <v>1305</v>
      </c>
      <c r="G715" s="312" t="s">
        <v>1499</v>
      </c>
      <c r="H715" s="312" t="s">
        <v>1500</v>
      </c>
      <c r="I715" s="70" t="s">
        <v>187</v>
      </c>
      <c r="J715" s="349">
        <v>1</v>
      </c>
      <c r="K715" s="70" t="s">
        <v>1619</v>
      </c>
      <c r="L715" s="419">
        <v>14999600</v>
      </c>
      <c r="M715" s="70">
        <v>2017</v>
      </c>
      <c r="N715" s="70" t="s">
        <v>186</v>
      </c>
      <c r="O715" s="419">
        <f t="shared" si="460"/>
        <v>14999600</v>
      </c>
      <c r="P715" s="312" t="s">
        <v>98</v>
      </c>
      <c r="Q715" s="349"/>
      <c r="R715" s="349"/>
      <c r="S715" s="312" t="s">
        <v>1681</v>
      </c>
      <c r="T715" s="167">
        <v>4</v>
      </c>
      <c r="U715" s="167"/>
      <c r="V715" s="586"/>
      <c r="W715" s="586"/>
      <c r="X715" s="586"/>
      <c r="Y715" s="592">
        <f t="shared" si="461"/>
        <v>1</v>
      </c>
      <c r="Z715" s="586">
        <f t="shared" ref="Z715" si="468">O715/T715</f>
        <v>3749900</v>
      </c>
      <c r="AA715" s="586">
        <f t="shared" si="465"/>
        <v>3749900</v>
      </c>
      <c r="AB715" s="586">
        <f t="shared" si="466"/>
        <v>11249700</v>
      </c>
      <c r="AC715" s="291" t="b">
        <f t="shared" si="467"/>
        <v>1</v>
      </c>
    </row>
    <row r="716" spans="1:29" ht="77.25" customHeight="1">
      <c r="A716" s="297" t="s">
        <v>1438</v>
      </c>
      <c r="B716" s="651">
        <v>5</v>
      </c>
      <c r="C716" s="442" t="s">
        <v>1501</v>
      </c>
      <c r="D716" s="480" t="s">
        <v>208</v>
      </c>
      <c r="E716" s="363" t="s">
        <v>1498</v>
      </c>
      <c r="F716" s="442" t="s">
        <v>1126</v>
      </c>
      <c r="G716" s="442" t="s">
        <v>1502</v>
      </c>
      <c r="H716" s="442" t="s">
        <v>626</v>
      </c>
      <c r="I716" s="363" t="s">
        <v>187</v>
      </c>
      <c r="J716" s="447">
        <v>1</v>
      </c>
      <c r="K716" s="363" t="s">
        <v>1619</v>
      </c>
      <c r="L716" s="612">
        <v>4290000</v>
      </c>
      <c r="M716" s="363">
        <v>2017</v>
      </c>
      <c r="N716" s="363" t="s">
        <v>186</v>
      </c>
      <c r="O716" s="612">
        <f t="shared" si="460"/>
        <v>4290000</v>
      </c>
      <c r="P716" s="442" t="s">
        <v>98</v>
      </c>
      <c r="Q716" s="447"/>
      <c r="R716" s="447"/>
      <c r="S716" s="312" t="s">
        <v>1496</v>
      </c>
      <c r="T716" s="167">
        <v>4</v>
      </c>
      <c r="U716" s="167"/>
      <c r="V716" s="586"/>
      <c r="W716" s="586"/>
      <c r="X716" s="586"/>
      <c r="Y716" s="592">
        <f t="shared" si="461"/>
        <v>1</v>
      </c>
      <c r="Z716" s="586">
        <f t="shared" si="462"/>
        <v>1072500</v>
      </c>
      <c r="AA716" s="586">
        <f t="shared" si="463"/>
        <v>1072500</v>
      </c>
      <c r="AB716" s="586">
        <f t="shared" si="464"/>
        <v>3217500</v>
      </c>
      <c r="AC716" s="291" t="b">
        <f t="shared" si="218"/>
        <v>1</v>
      </c>
    </row>
    <row r="717" spans="1:29" ht="77.25" customHeight="1">
      <c r="A717" s="297" t="s">
        <v>1438</v>
      </c>
      <c r="B717" s="600">
        <v>6</v>
      </c>
      <c r="C717" s="436" t="s">
        <v>1501</v>
      </c>
      <c r="D717" s="522" t="s">
        <v>208</v>
      </c>
      <c r="E717" s="432" t="s">
        <v>1498</v>
      </c>
      <c r="F717" s="436" t="s">
        <v>1126</v>
      </c>
      <c r="G717" s="436" t="s">
        <v>1502</v>
      </c>
      <c r="H717" s="436" t="s">
        <v>626</v>
      </c>
      <c r="I717" s="432" t="s">
        <v>187</v>
      </c>
      <c r="J717" s="443">
        <v>1</v>
      </c>
      <c r="K717" s="432" t="s">
        <v>1619</v>
      </c>
      <c r="L717" s="614">
        <v>4290000</v>
      </c>
      <c r="M717" s="432">
        <v>2017</v>
      </c>
      <c r="N717" s="432" t="s">
        <v>186</v>
      </c>
      <c r="O717" s="614">
        <f t="shared" si="460"/>
        <v>4290000</v>
      </c>
      <c r="P717" s="436" t="s">
        <v>98</v>
      </c>
      <c r="Q717" s="443"/>
      <c r="R717" s="443"/>
      <c r="S717" s="312" t="s">
        <v>1496</v>
      </c>
      <c r="T717" s="167">
        <v>4</v>
      </c>
      <c r="U717" s="167"/>
      <c r="V717" s="586"/>
      <c r="W717" s="586"/>
      <c r="X717" s="586"/>
      <c r="Y717" s="592">
        <f t="shared" ref="Y717:Y718" si="469">2017-M717+1</f>
        <v>1</v>
      </c>
      <c r="Z717" s="586">
        <f t="shared" ref="Z717:Z718" si="470">O717/T717</f>
        <v>1072500</v>
      </c>
      <c r="AA717" s="586">
        <f t="shared" ref="AA717:AA718" si="471">Y717*Z717</f>
        <v>1072500</v>
      </c>
      <c r="AB717" s="586">
        <f t="shared" ref="AB717:AB718" si="472">O717-AA717</f>
        <v>3217500</v>
      </c>
      <c r="AC717" s="291" t="b">
        <f t="shared" ref="AC717:AC718" si="473">AA717+AB717=O717</f>
        <v>1</v>
      </c>
    </row>
    <row r="718" spans="1:29" ht="77.25" customHeight="1">
      <c r="A718" s="297" t="s">
        <v>1438</v>
      </c>
      <c r="B718" s="595">
        <v>7</v>
      </c>
      <c r="C718" s="312" t="s">
        <v>1501</v>
      </c>
      <c r="D718" s="300" t="s">
        <v>208</v>
      </c>
      <c r="E718" s="70" t="s">
        <v>1498</v>
      </c>
      <c r="F718" s="312" t="s">
        <v>1126</v>
      </c>
      <c r="G718" s="312" t="s">
        <v>1502</v>
      </c>
      <c r="H718" s="312" t="s">
        <v>626</v>
      </c>
      <c r="I718" s="70" t="s">
        <v>187</v>
      </c>
      <c r="J718" s="349">
        <v>1</v>
      </c>
      <c r="K718" s="70" t="s">
        <v>1619</v>
      </c>
      <c r="L718" s="419">
        <v>4290000</v>
      </c>
      <c r="M718" s="70">
        <v>2017</v>
      </c>
      <c r="N718" s="70" t="s">
        <v>186</v>
      </c>
      <c r="O718" s="419">
        <f t="shared" si="460"/>
        <v>4290000</v>
      </c>
      <c r="P718" s="312" t="s">
        <v>98</v>
      </c>
      <c r="Q718" s="349"/>
      <c r="R718" s="349"/>
      <c r="S718" s="312" t="s">
        <v>1496</v>
      </c>
      <c r="T718" s="167">
        <v>4</v>
      </c>
      <c r="U718" s="167"/>
      <c r="V718" s="586"/>
      <c r="W718" s="586"/>
      <c r="X718" s="586"/>
      <c r="Y718" s="592">
        <f t="shared" si="469"/>
        <v>1</v>
      </c>
      <c r="Z718" s="586">
        <f t="shared" si="470"/>
        <v>1072500</v>
      </c>
      <c r="AA718" s="586">
        <f t="shared" si="471"/>
        <v>1072500</v>
      </c>
      <c r="AB718" s="586">
        <f t="shared" si="472"/>
        <v>3217500</v>
      </c>
      <c r="AC718" s="291" t="b">
        <f t="shared" si="473"/>
        <v>1</v>
      </c>
    </row>
    <row r="719" spans="1:29" ht="77.25" customHeight="1">
      <c r="A719" s="297" t="s">
        <v>1438</v>
      </c>
      <c r="B719" s="595">
        <v>8</v>
      </c>
      <c r="C719" s="70" t="s">
        <v>1503</v>
      </c>
      <c r="D719" s="300" t="s">
        <v>647</v>
      </c>
      <c r="E719" s="70" t="s">
        <v>1031</v>
      </c>
      <c r="F719" s="312" t="s">
        <v>648</v>
      </c>
      <c r="G719" s="312" t="s">
        <v>626</v>
      </c>
      <c r="H719" s="312" t="s">
        <v>626</v>
      </c>
      <c r="I719" s="312" t="s">
        <v>187</v>
      </c>
      <c r="J719" s="312">
        <v>1</v>
      </c>
      <c r="K719" s="312" t="s">
        <v>1619</v>
      </c>
      <c r="L719" s="421">
        <v>1499300</v>
      </c>
      <c r="M719" s="312">
        <v>2017</v>
      </c>
      <c r="N719" s="312" t="s">
        <v>186</v>
      </c>
      <c r="O719" s="419">
        <f t="shared" si="460"/>
        <v>1499300</v>
      </c>
      <c r="P719" s="312" t="s">
        <v>98</v>
      </c>
      <c r="Q719" s="362"/>
      <c r="R719" s="362"/>
      <c r="S719" s="312" t="s">
        <v>1680</v>
      </c>
      <c r="T719" s="167">
        <v>5</v>
      </c>
      <c r="U719" s="167"/>
      <c r="V719" s="586"/>
      <c r="W719" s="586"/>
      <c r="X719" s="586"/>
      <c r="Y719" s="592">
        <f t="shared" si="461"/>
        <v>1</v>
      </c>
      <c r="Z719" s="586">
        <f t="shared" si="462"/>
        <v>299860</v>
      </c>
      <c r="AA719" s="586">
        <f t="shared" si="463"/>
        <v>299860</v>
      </c>
      <c r="AB719" s="586">
        <f t="shared" si="464"/>
        <v>1199440</v>
      </c>
      <c r="AC719" s="291" t="b">
        <f t="shared" si="218"/>
        <v>1</v>
      </c>
    </row>
    <row r="720" spans="1:29" ht="77.25" customHeight="1">
      <c r="A720" s="297" t="s">
        <v>1438</v>
      </c>
      <c r="B720" s="595">
        <v>9</v>
      </c>
      <c r="C720" s="70" t="s">
        <v>1504</v>
      </c>
      <c r="D720" s="70" t="s">
        <v>1505</v>
      </c>
      <c r="E720" s="70" t="s">
        <v>1031</v>
      </c>
      <c r="F720" s="312" t="s">
        <v>206</v>
      </c>
      <c r="G720" s="312" t="s">
        <v>1634</v>
      </c>
      <c r="H720" s="312" t="s">
        <v>626</v>
      </c>
      <c r="I720" s="312" t="s">
        <v>187</v>
      </c>
      <c r="J720" s="312">
        <v>1</v>
      </c>
      <c r="K720" s="312" t="s">
        <v>1619</v>
      </c>
      <c r="L720" s="421">
        <v>12980000</v>
      </c>
      <c r="M720" s="312">
        <v>2017</v>
      </c>
      <c r="N720" s="312" t="s">
        <v>186</v>
      </c>
      <c r="O720" s="419">
        <f t="shared" si="460"/>
        <v>12980000</v>
      </c>
      <c r="P720" s="312" t="s">
        <v>98</v>
      </c>
      <c r="Q720" s="362"/>
      <c r="R720" s="362"/>
      <c r="S720" s="312" t="s">
        <v>1506</v>
      </c>
      <c r="T720" s="167">
        <v>5</v>
      </c>
      <c r="U720" s="167"/>
      <c r="V720" s="586"/>
      <c r="W720" s="586"/>
      <c r="X720" s="586"/>
      <c r="Y720" s="592">
        <f t="shared" si="461"/>
        <v>1</v>
      </c>
      <c r="Z720" s="586">
        <f t="shared" si="462"/>
        <v>2596000</v>
      </c>
      <c r="AA720" s="586">
        <f t="shared" si="463"/>
        <v>2596000</v>
      </c>
      <c r="AB720" s="586">
        <f t="shared" si="464"/>
        <v>10384000</v>
      </c>
      <c r="AC720" s="291" t="b">
        <f t="shared" si="218"/>
        <v>1</v>
      </c>
    </row>
    <row r="721" spans="1:29" ht="77.25" customHeight="1">
      <c r="A721" s="297" t="s">
        <v>1438</v>
      </c>
      <c r="B721" s="595">
        <v>10</v>
      </c>
      <c r="C721" s="70" t="s">
        <v>1507</v>
      </c>
      <c r="D721" s="70" t="s">
        <v>1508</v>
      </c>
      <c r="E721" s="70" t="s">
        <v>1509</v>
      </c>
      <c r="F721" s="312" t="s">
        <v>653</v>
      </c>
      <c r="G721" s="312" t="s">
        <v>626</v>
      </c>
      <c r="H721" s="312" t="s">
        <v>626</v>
      </c>
      <c r="I721" s="312" t="s">
        <v>1510</v>
      </c>
      <c r="J721" s="312">
        <v>1</v>
      </c>
      <c r="K721" s="312" t="s">
        <v>1623</v>
      </c>
      <c r="L721" s="421">
        <v>349800</v>
      </c>
      <c r="M721" s="312">
        <v>2017</v>
      </c>
      <c r="N721" s="312" t="s">
        <v>186</v>
      </c>
      <c r="O721" s="419">
        <f t="shared" si="460"/>
        <v>349800</v>
      </c>
      <c r="P721" s="312" t="s">
        <v>98</v>
      </c>
      <c r="Q721" s="362"/>
      <c r="R721" s="362"/>
      <c r="S721" s="312" t="s">
        <v>1511</v>
      </c>
      <c r="T721" s="167">
        <v>5</v>
      </c>
      <c r="U721" s="167"/>
      <c r="V721" s="586"/>
      <c r="W721" s="586"/>
      <c r="X721" s="586"/>
      <c r="Y721" s="592">
        <f t="shared" si="461"/>
        <v>1</v>
      </c>
      <c r="Z721" s="586">
        <f t="shared" si="462"/>
        <v>69960</v>
      </c>
      <c r="AA721" s="586">
        <f t="shared" si="463"/>
        <v>69960</v>
      </c>
      <c r="AB721" s="586">
        <f t="shared" si="464"/>
        <v>279840</v>
      </c>
      <c r="AC721" s="291" t="b">
        <f t="shared" si="218"/>
        <v>1</v>
      </c>
    </row>
    <row r="722" spans="1:29" ht="77.25" customHeight="1">
      <c r="A722" s="297" t="s">
        <v>1438</v>
      </c>
      <c r="B722" s="595">
        <v>11</v>
      </c>
      <c r="C722" s="70" t="s">
        <v>1507</v>
      </c>
      <c r="D722" s="70" t="s">
        <v>1508</v>
      </c>
      <c r="E722" s="70" t="s">
        <v>1509</v>
      </c>
      <c r="F722" s="312" t="s">
        <v>653</v>
      </c>
      <c r="G722" s="312" t="s">
        <v>626</v>
      </c>
      <c r="H722" s="312" t="s">
        <v>626</v>
      </c>
      <c r="I722" s="312" t="s">
        <v>1510</v>
      </c>
      <c r="J722" s="312">
        <v>1</v>
      </c>
      <c r="K722" s="312" t="s">
        <v>1623</v>
      </c>
      <c r="L722" s="421">
        <v>349800</v>
      </c>
      <c r="M722" s="312">
        <v>2017</v>
      </c>
      <c r="N722" s="312" t="s">
        <v>186</v>
      </c>
      <c r="O722" s="419">
        <f t="shared" si="460"/>
        <v>349800</v>
      </c>
      <c r="P722" s="312" t="s">
        <v>98</v>
      </c>
      <c r="Q722" s="362"/>
      <c r="R722" s="362"/>
      <c r="S722" s="312" t="s">
        <v>1511</v>
      </c>
      <c r="T722" s="167">
        <v>5</v>
      </c>
      <c r="U722" s="167"/>
      <c r="V722" s="586"/>
      <c r="W722" s="586"/>
      <c r="X722" s="586"/>
      <c r="Y722" s="592">
        <f t="shared" si="461"/>
        <v>1</v>
      </c>
      <c r="Z722" s="586">
        <f t="shared" ref="Z722:Z755" si="474">O722/T722</f>
        <v>69960</v>
      </c>
      <c r="AA722" s="586">
        <f t="shared" ref="AA722:AA755" si="475">Y722*Z722</f>
        <v>69960</v>
      </c>
      <c r="AB722" s="586">
        <f t="shared" ref="AB722:AB755" si="476">O722-AA722</f>
        <v>279840</v>
      </c>
      <c r="AC722" s="291" t="b">
        <f t="shared" ref="AC722:AC755" si="477">AA722+AB722=O722</f>
        <v>1</v>
      </c>
    </row>
    <row r="723" spans="1:29" ht="77.25" customHeight="1">
      <c r="A723" s="297" t="s">
        <v>1438</v>
      </c>
      <c r="B723" s="595">
        <v>12</v>
      </c>
      <c r="C723" s="70" t="s">
        <v>1507</v>
      </c>
      <c r="D723" s="70" t="s">
        <v>1508</v>
      </c>
      <c r="E723" s="70" t="s">
        <v>1509</v>
      </c>
      <c r="F723" s="312" t="s">
        <v>653</v>
      </c>
      <c r="G723" s="312" t="s">
        <v>626</v>
      </c>
      <c r="H723" s="312" t="s">
        <v>626</v>
      </c>
      <c r="I723" s="312" t="s">
        <v>1510</v>
      </c>
      <c r="J723" s="312">
        <v>1</v>
      </c>
      <c r="K723" s="312" t="s">
        <v>1623</v>
      </c>
      <c r="L723" s="421">
        <v>349800</v>
      </c>
      <c r="M723" s="312">
        <v>2017</v>
      </c>
      <c r="N723" s="312" t="s">
        <v>186</v>
      </c>
      <c r="O723" s="419">
        <f t="shared" si="460"/>
        <v>349800</v>
      </c>
      <c r="P723" s="312" t="s">
        <v>98</v>
      </c>
      <c r="Q723" s="362"/>
      <c r="R723" s="362"/>
      <c r="S723" s="312" t="s">
        <v>1511</v>
      </c>
      <c r="T723" s="167">
        <v>5</v>
      </c>
      <c r="U723" s="167"/>
      <c r="V723" s="586"/>
      <c r="W723" s="586"/>
      <c r="X723" s="586"/>
      <c r="Y723" s="592">
        <f t="shared" si="461"/>
        <v>1</v>
      </c>
      <c r="Z723" s="586">
        <f t="shared" si="474"/>
        <v>69960</v>
      </c>
      <c r="AA723" s="586">
        <f t="shared" si="475"/>
        <v>69960</v>
      </c>
      <c r="AB723" s="586">
        <f t="shared" si="476"/>
        <v>279840</v>
      </c>
      <c r="AC723" s="291" t="b">
        <f t="shared" si="477"/>
        <v>1</v>
      </c>
    </row>
    <row r="724" spans="1:29" ht="77.25" customHeight="1">
      <c r="A724" s="297" t="s">
        <v>1438</v>
      </c>
      <c r="B724" s="651">
        <v>13</v>
      </c>
      <c r="C724" s="363" t="s">
        <v>1507</v>
      </c>
      <c r="D724" s="363" t="s">
        <v>1508</v>
      </c>
      <c r="E724" s="363" t="s">
        <v>1509</v>
      </c>
      <c r="F724" s="442" t="s">
        <v>653</v>
      </c>
      <c r="G724" s="442" t="s">
        <v>626</v>
      </c>
      <c r="H724" s="442" t="s">
        <v>626</v>
      </c>
      <c r="I724" s="442" t="s">
        <v>1510</v>
      </c>
      <c r="J724" s="442">
        <v>1</v>
      </c>
      <c r="K724" s="442" t="s">
        <v>1623</v>
      </c>
      <c r="L724" s="449">
        <v>349800</v>
      </c>
      <c r="M724" s="442">
        <v>2017</v>
      </c>
      <c r="N724" s="442" t="s">
        <v>186</v>
      </c>
      <c r="O724" s="612">
        <f t="shared" si="460"/>
        <v>349800</v>
      </c>
      <c r="P724" s="442" t="s">
        <v>98</v>
      </c>
      <c r="Q724" s="450"/>
      <c r="R724" s="450"/>
      <c r="S724" s="442" t="s">
        <v>1511</v>
      </c>
      <c r="T724" s="167">
        <v>5</v>
      </c>
      <c r="U724" s="167"/>
      <c r="V724" s="586"/>
      <c r="W724" s="586"/>
      <c r="X724" s="586"/>
      <c r="Y724" s="592">
        <f t="shared" si="461"/>
        <v>1</v>
      </c>
      <c r="Z724" s="586">
        <f t="shared" si="474"/>
        <v>69960</v>
      </c>
      <c r="AA724" s="586">
        <f t="shared" si="475"/>
        <v>69960</v>
      </c>
      <c r="AB724" s="586">
        <f t="shared" si="476"/>
        <v>279840</v>
      </c>
      <c r="AC724" s="291" t="b">
        <f t="shared" si="477"/>
        <v>1</v>
      </c>
    </row>
    <row r="725" spans="1:29" ht="77.25" customHeight="1">
      <c r="A725" s="297" t="s">
        <v>1438</v>
      </c>
      <c r="B725" s="600">
        <v>14</v>
      </c>
      <c r="C725" s="432" t="s">
        <v>1507</v>
      </c>
      <c r="D725" s="432" t="s">
        <v>1508</v>
      </c>
      <c r="E725" s="432" t="s">
        <v>1509</v>
      </c>
      <c r="F725" s="436" t="s">
        <v>653</v>
      </c>
      <c r="G725" s="436" t="s">
        <v>626</v>
      </c>
      <c r="H725" s="436" t="s">
        <v>626</v>
      </c>
      <c r="I725" s="436" t="s">
        <v>1510</v>
      </c>
      <c r="J725" s="436">
        <v>1</v>
      </c>
      <c r="K725" s="436" t="s">
        <v>1623</v>
      </c>
      <c r="L725" s="445">
        <v>349800</v>
      </c>
      <c r="M725" s="436">
        <v>2017</v>
      </c>
      <c r="N725" s="436" t="s">
        <v>186</v>
      </c>
      <c r="O725" s="614">
        <f t="shared" si="460"/>
        <v>349800</v>
      </c>
      <c r="P725" s="436" t="s">
        <v>98</v>
      </c>
      <c r="Q725" s="446"/>
      <c r="R725" s="446"/>
      <c r="S725" s="436" t="s">
        <v>1511</v>
      </c>
      <c r="T725" s="167">
        <v>5</v>
      </c>
      <c r="U725" s="167"/>
      <c r="V725" s="586"/>
      <c r="W725" s="586"/>
      <c r="X725" s="586"/>
      <c r="Y725" s="592">
        <f t="shared" si="461"/>
        <v>1</v>
      </c>
      <c r="Z725" s="586">
        <f t="shared" si="474"/>
        <v>69960</v>
      </c>
      <c r="AA725" s="586">
        <f t="shared" si="475"/>
        <v>69960</v>
      </c>
      <c r="AB725" s="586">
        <f t="shared" si="476"/>
        <v>279840</v>
      </c>
      <c r="AC725" s="291" t="b">
        <f t="shared" si="477"/>
        <v>1</v>
      </c>
    </row>
    <row r="726" spans="1:29" ht="77.25" customHeight="1">
      <c r="A726" s="297" t="s">
        <v>1438</v>
      </c>
      <c r="B726" s="595">
        <v>15</v>
      </c>
      <c r="C726" s="70" t="s">
        <v>1507</v>
      </c>
      <c r="D726" s="70" t="s">
        <v>1508</v>
      </c>
      <c r="E726" s="70" t="s">
        <v>1509</v>
      </c>
      <c r="F726" s="312" t="s">
        <v>653</v>
      </c>
      <c r="G726" s="312" t="s">
        <v>626</v>
      </c>
      <c r="H726" s="312" t="s">
        <v>626</v>
      </c>
      <c r="I726" s="312" t="s">
        <v>1510</v>
      </c>
      <c r="J726" s="312">
        <v>1</v>
      </c>
      <c r="K726" s="312" t="s">
        <v>1623</v>
      </c>
      <c r="L726" s="421">
        <v>349800</v>
      </c>
      <c r="M726" s="312">
        <v>2017</v>
      </c>
      <c r="N726" s="312" t="s">
        <v>186</v>
      </c>
      <c r="O726" s="419">
        <f t="shared" si="460"/>
        <v>349800</v>
      </c>
      <c r="P726" s="312" t="s">
        <v>98</v>
      </c>
      <c r="Q726" s="362"/>
      <c r="R726" s="362"/>
      <c r="S726" s="312" t="s">
        <v>1511</v>
      </c>
      <c r="T726" s="167">
        <v>5</v>
      </c>
      <c r="U726" s="167"/>
      <c r="V726" s="586"/>
      <c r="W726" s="586"/>
      <c r="X726" s="586"/>
      <c r="Y726" s="592">
        <f t="shared" si="461"/>
        <v>1</v>
      </c>
      <c r="Z726" s="586">
        <f t="shared" si="474"/>
        <v>69960</v>
      </c>
      <c r="AA726" s="586">
        <f t="shared" si="475"/>
        <v>69960</v>
      </c>
      <c r="AB726" s="586">
        <f t="shared" si="476"/>
        <v>279840</v>
      </c>
      <c r="AC726" s="291" t="b">
        <f t="shared" si="477"/>
        <v>1</v>
      </c>
    </row>
    <row r="727" spans="1:29" ht="77.25" customHeight="1">
      <c r="A727" s="297" t="s">
        <v>1438</v>
      </c>
      <c r="B727" s="595">
        <v>16</v>
      </c>
      <c r="C727" s="70" t="s">
        <v>1507</v>
      </c>
      <c r="D727" s="70" t="s">
        <v>1508</v>
      </c>
      <c r="E727" s="70" t="s">
        <v>1509</v>
      </c>
      <c r="F727" s="312" t="s">
        <v>653</v>
      </c>
      <c r="G727" s="312" t="s">
        <v>626</v>
      </c>
      <c r="H727" s="312" t="s">
        <v>626</v>
      </c>
      <c r="I727" s="312" t="s">
        <v>1510</v>
      </c>
      <c r="J727" s="312">
        <v>1</v>
      </c>
      <c r="K727" s="312" t="s">
        <v>1623</v>
      </c>
      <c r="L727" s="421">
        <v>349800</v>
      </c>
      <c r="M727" s="312">
        <v>2017</v>
      </c>
      <c r="N727" s="312" t="s">
        <v>186</v>
      </c>
      <c r="O727" s="419">
        <f t="shared" si="460"/>
        <v>349800</v>
      </c>
      <c r="P727" s="312" t="s">
        <v>98</v>
      </c>
      <c r="Q727" s="362"/>
      <c r="R727" s="362"/>
      <c r="S727" s="312" t="s">
        <v>1511</v>
      </c>
      <c r="T727" s="167">
        <v>5</v>
      </c>
      <c r="U727" s="167"/>
      <c r="V727" s="586"/>
      <c r="W727" s="586"/>
      <c r="X727" s="586"/>
      <c r="Y727" s="592">
        <f t="shared" si="461"/>
        <v>1</v>
      </c>
      <c r="Z727" s="586">
        <f t="shared" si="474"/>
        <v>69960</v>
      </c>
      <c r="AA727" s="586">
        <f t="shared" si="475"/>
        <v>69960</v>
      </c>
      <c r="AB727" s="586">
        <f t="shared" si="476"/>
        <v>279840</v>
      </c>
      <c r="AC727" s="291" t="b">
        <f t="shared" si="477"/>
        <v>1</v>
      </c>
    </row>
    <row r="728" spans="1:29" ht="77.25" customHeight="1">
      <c r="A728" s="297" t="s">
        <v>1438</v>
      </c>
      <c r="B728" s="595">
        <v>17</v>
      </c>
      <c r="C728" s="70" t="s">
        <v>1507</v>
      </c>
      <c r="D728" s="70" t="s">
        <v>1508</v>
      </c>
      <c r="E728" s="70" t="s">
        <v>1509</v>
      </c>
      <c r="F728" s="312" t="s">
        <v>653</v>
      </c>
      <c r="G728" s="312" t="s">
        <v>626</v>
      </c>
      <c r="H728" s="312" t="s">
        <v>626</v>
      </c>
      <c r="I728" s="312" t="s">
        <v>1510</v>
      </c>
      <c r="J728" s="312">
        <v>1</v>
      </c>
      <c r="K728" s="312" t="s">
        <v>1623</v>
      </c>
      <c r="L728" s="421">
        <v>349800</v>
      </c>
      <c r="M728" s="312">
        <v>2017</v>
      </c>
      <c r="N728" s="312" t="s">
        <v>186</v>
      </c>
      <c r="O728" s="419">
        <f t="shared" si="460"/>
        <v>349800</v>
      </c>
      <c r="P728" s="312" t="s">
        <v>98</v>
      </c>
      <c r="Q728" s="362"/>
      <c r="R728" s="362"/>
      <c r="S728" s="312" t="s">
        <v>1511</v>
      </c>
      <c r="T728" s="167">
        <v>5</v>
      </c>
      <c r="U728" s="167"/>
      <c r="V728" s="586"/>
      <c r="W728" s="586"/>
      <c r="X728" s="586"/>
      <c r="Y728" s="592">
        <f t="shared" si="461"/>
        <v>1</v>
      </c>
      <c r="Z728" s="586">
        <f t="shared" si="474"/>
        <v>69960</v>
      </c>
      <c r="AA728" s="586">
        <f t="shared" si="475"/>
        <v>69960</v>
      </c>
      <c r="AB728" s="586">
        <f t="shared" si="476"/>
        <v>279840</v>
      </c>
      <c r="AC728" s="291" t="b">
        <f t="shared" si="477"/>
        <v>1</v>
      </c>
    </row>
    <row r="729" spans="1:29" ht="77.25" customHeight="1">
      <c r="A729" s="297" t="s">
        <v>1438</v>
      </c>
      <c r="B729" s="595">
        <v>18</v>
      </c>
      <c r="C729" s="70" t="s">
        <v>1507</v>
      </c>
      <c r="D729" s="70" t="s">
        <v>1508</v>
      </c>
      <c r="E729" s="70" t="s">
        <v>1509</v>
      </c>
      <c r="F729" s="312" t="s">
        <v>653</v>
      </c>
      <c r="G729" s="312" t="s">
        <v>626</v>
      </c>
      <c r="H729" s="312" t="s">
        <v>626</v>
      </c>
      <c r="I729" s="312" t="s">
        <v>1510</v>
      </c>
      <c r="J729" s="312">
        <v>1</v>
      </c>
      <c r="K729" s="312" t="s">
        <v>1623</v>
      </c>
      <c r="L729" s="421">
        <v>349800</v>
      </c>
      <c r="M729" s="312">
        <v>2017</v>
      </c>
      <c r="N729" s="312" t="s">
        <v>186</v>
      </c>
      <c r="O729" s="419">
        <f t="shared" si="460"/>
        <v>349800</v>
      </c>
      <c r="P729" s="312" t="s">
        <v>98</v>
      </c>
      <c r="Q729" s="362"/>
      <c r="R729" s="362"/>
      <c r="S729" s="312" t="s">
        <v>1511</v>
      </c>
      <c r="T729" s="167">
        <v>5</v>
      </c>
      <c r="U729" s="167"/>
      <c r="V729" s="586"/>
      <c r="W729" s="586"/>
      <c r="X729" s="586"/>
      <c r="Y729" s="592">
        <f t="shared" si="461"/>
        <v>1</v>
      </c>
      <c r="Z729" s="586">
        <f t="shared" si="474"/>
        <v>69960</v>
      </c>
      <c r="AA729" s="586">
        <f t="shared" si="475"/>
        <v>69960</v>
      </c>
      <c r="AB729" s="586">
        <f t="shared" si="476"/>
        <v>279840</v>
      </c>
      <c r="AC729" s="291" t="b">
        <f t="shared" si="477"/>
        <v>1</v>
      </c>
    </row>
    <row r="730" spans="1:29" ht="77.25" customHeight="1">
      <c r="A730" s="297" t="s">
        <v>1438</v>
      </c>
      <c r="B730" s="595">
        <v>19</v>
      </c>
      <c r="C730" s="70" t="s">
        <v>1507</v>
      </c>
      <c r="D730" s="70" t="s">
        <v>1508</v>
      </c>
      <c r="E730" s="70" t="s">
        <v>1509</v>
      </c>
      <c r="F730" s="312" t="s">
        <v>653</v>
      </c>
      <c r="G730" s="312" t="s">
        <v>626</v>
      </c>
      <c r="H730" s="312" t="s">
        <v>626</v>
      </c>
      <c r="I730" s="312" t="s">
        <v>1510</v>
      </c>
      <c r="J730" s="312">
        <v>1</v>
      </c>
      <c r="K730" s="312" t="s">
        <v>1623</v>
      </c>
      <c r="L730" s="421">
        <v>349800</v>
      </c>
      <c r="M730" s="312">
        <v>2017</v>
      </c>
      <c r="N730" s="312" t="s">
        <v>186</v>
      </c>
      <c r="O730" s="419">
        <f t="shared" si="460"/>
        <v>349800</v>
      </c>
      <c r="P730" s="312" t="s">
        <v>98</v>
      </c>
      <c r="Q730" s="362"/>
      <c r="R730" s="362"/>
      <c r="S730" s="312" t="s">
        <v>1511</v>
      </c>
      <c r="T730" s="167">
        <v>5</v>
      </c>
      <c r="U730" s="167"/>
      <c r="V730" s="586"/>
      <c r="W730" s="586"/>
      <c r="X730" s="586"/>
      <c r="Y730" s="592">
        <f t="shared" si="461"/>
        <v>1</v>
      </c>
      <c r="Z730" s="586">
        <f t="shared" si="474"/>
        <v>69960</v>
      </c>
      <c r="AA730" s="586">
        <f t="shared" si="475"/>
        <v>69960</v>
      </c>
      <c r="AB730" s="586">
        <f t="shared" si="476"/>
        <v>279840</v>
      </c>
      <c r="AC730" s="291" t="b">
        <f t="shared" si="477"/>
        <v>1</v>
      </c>
    </row>
    <row r="731" spans="1:29" ht="77.25" customHeight="1">
      <c r="A731" s="297" t="s">
        <v>1438</v>
      </c>
      <c r="B731" s="595">
        <v>20</v>
      </c>
      <c r="C731" s="70" t="s">
        <v>1507</v>
      </c>
      <c r="D731" s="70" t="s">
        <v>1508</v>
      </c>
      <c r="E731" s="70" t="s">
        <v>1509</v>
      </c>
      <c r="F731" s="312" t="s">
        <v>653</v>
      </c>
      <c r="G731" s="312" t="s">
        <v>626</v>
      </c>
      <c r="H731" s="312" t="s">
        <v>626</v>
      </c>
      <c r="I731" s="312" t="s">
        <v>1510</v>
      </c>
      <c r="J731" s="312">
        <v>1</v>
      </c>
      <c r="K731" s="312" t="s">
        <v>1623</v>
      </c>
      <c r="L731" s="421">
        <v>349800</v>
      </c>
      <c r="M731" s="312">
        <v>2017</v>
      </c>
      <c r="N731" s="312" t="s">
        <v>186</v>
      </c>
      <c r="O731" s="419">
        <f t="shared" si="460"/>
        <v>349800</v>
      </c>
      <c r="P731" s="312" t="s">
        <v>98</v>
      </c>
      <c r="Q731" s="362"/>
      <c r="R731" s="362"/>
      <c r="S731" s="312" t="s">
        <v>1511</v>
      </c>
      <c r="T731" s="167">
        <v>5</v>
      </c>
      <c r="U731" s="167"/>
      <c r="V731" s="586"/>
      <c r="W731" s="586"/>
      <c r="X731" s="586"/>
      <c r="Y731" s="592">
        <f t="shared" si="461"/>
        <v>1</v>
      </c>
      <c r="Z731" s="586">
        <f t="shared" si="474"/>
        <v>69960</v>
      </c>
      <c r="AA731" s="586">
        <f t="shared" si="475"/>
        <v>69960</v>
      </c>
      <c r="AB731" s="586">
        <f t="shared" si="476"/>
        <v>279840</v>
      </c>
      <c r="AC731" s="291" t="b">
        <f t="shared" si="477"/>
        <v>1</v>
      </c>
    </row>
    <row r="732" spans="1:29" ht="77.25" customHeight="1">
      <c r="A732" s="297" t="s">
        <v>1438</v>
      </c>
      <c r="B732" s="651">
        <v>21</v>
      </c>
      <c r="C732" s="363" t="s">
        <v>1507</v>
      </c>
      <c r="D732" s="363" t="s">
        <v>1508</v>
      </c>
      <c r="E732" s="363" t="s">
        <v>1509</v>
      </c>
      <c r="F732" s="442" t="s">
        <v>653</v>
      </c>
      <c r="G732" s="442" t="s">
        <v>626</v>
      </c>
      <c r="H732" s="442" t="s">
        <v>626</v>
      </c>
      <c r="I732" s="442" t="s">
        <v>1510</v>
      </c>
      <c r="J732" s="442">
        <v>1</v>
      </c>
      <c r="K732" s="442" t="s">
        <v>1623</v>
      </c>
      <c r="L732" s="449">
        <v>349800</v>
      </c>
      <c r="M732" s="442">
        <v>2017</v>
      </c>
      <c r="N732" s="442" t="s">
        <v>186</v>
      </c>
      <c r="O732" s="612">
        <f t="shared" si="460"/>
        <v>349800</v>
      </c>
      <c r="P732" s="442" t="s">
        <v>98</v>
      </c>
      <c r="Q732" s="450"/>
      <c r="R732" s="450"/>
      <c r="S732" s="442" t="s">
        <v>1511</v>
      </c>
      <c r="T732" s="167">
        <v>5</v>
      </c>
      <c r="U732" s="167"/>
      <c r="V732" s="586"/>
      <c r="W732" s="586"/>
      <c r="X732" s="586"/>
      <c r="Y732" s="592">
        <f t="shared" si="461"/>
        <v>1</v>
      </c>
      <c r="Z732" s="586">
        <f t="shared" si="474"/>
        <v>69960</v>
      </c>
      <c r="AA732" s="586">
        <f t="shared" si="475"/>
        <v>69960</v>
      </c>
      <c r="AB732" s="586">
        <f t="shared" si="476"/>
        <v>279840</v>
      </c>
      <c r="AC732" s="291" t="b">
        <f t="shared" si="477"/>
        <v>1</v>
      </c>
    </row>
    <row r="733" spans="1:29" ht="77.25" customHeight="1">
      <c r="A733" s="297" t="s">
        <v>1438</v>
      </c>
      <c r="B733" s="600">
        <v>22</v>
      </c>
      <c r="C733" s="432" t="s">
        <v>1507</v>
      </c>
      <c r="D733" s="432" t="s">
        <v>1508</v>
      </c>
      <c r="E733" s="432" t="s">
        <v>1509</v>
      </c>
      <c r="F733" s="436" t="s">
        <v>653</v>
      </c>
      <c r="G733" s="436" t="s">
        <v>626</v>
      </c>
      <c r="H733" s="436" t="s">
        <v>626</v>
      </c>
      <c r="I733" s="436" t="s">
        <v>1510</v>
      </c>
      <c r="J733" s="436">
        <v>1</v>
      </c>
      <c r="K733" s="436" t="s">
        <v>1623</v>
      </c>
      <c r="L733" s="445">
        <v>349800</v>
      </c>
      <c r="M733" s="436">
        <v>2017</v>
      </c>
      <c r="N733" s="436" t="s">
        <v>186</v>
      </c>
      <c r="O733" s="614">
        <f t="shared" si="460"/>
        <v>349800</v>
      </c>
      <c r="P733" s="436" t="s">
        <v>98</v>
      </c>
      <c r="Q733" s="446"/>
      <c r="R733" s="446"/>
      <c r="S733" s="436" t="s">
        <v>1511</v>
      </c>
      <c r="T733" s="167">
        <v>5</v>
      </c>
      <c r="U733" s="167"/>
      <c r="V733" s="586"/>
      <c r="W733" s="586"/>
      <c r="X733" s="586"/>
      <c r="Y733" s="592">
        <f t="shared" si="461"/>
        <v>1</v>
      </c>
      <c r="Z733" s="586">
        <f t="shared" si="474"/>
        <v>69960</v>
      </c>
      <c r="AA733" s="586">
        <f t="shared" si="475"/>
        <v>69960</v>
      </c>
      <c r="AB733" s="586">
        <f t="shared" si="476"/>
        <v>279840</v>
      </c>
      <c r="AC733" s="291" t="b">
        <f t="shared" si="477"/>
        <v>1</v>
      </c>
    </row>
    <row r="734" spans="1:29" ht="77.25" customHeight="1">
      <c r="A734" s="297" t="s">
        <v>1438</v>
      </c>
      <c r="B734" s="595">
        <v>23</v>
      </c>
      <c r="C734" s="70" t="s">
        <v>1507</v>
      </c>
      <c r="D734" s="70" t="s">
        <v>1508</v>
      </c>
      <c r="E734" s="70" t="s">
        <v>1509</v>
      </c>
      <c r="F734" s="312" t="s">
        <v>653</v>
      </c>
      <c r="G734" s="312" t="s">
        <v>626</v>
      </c>
      <c r="H734" s="312" t="s">
        <v>626</v>
      </c>
      <c r="I734" s="312" t="s">
        <v>1510</v>
      </c>
      <c r="J734" s="312">
        <v>1</v>
      </c>
      <c r="K734" s="312" t="s">
        <v>1623</v>
      </c>
      <c r="L734" s="421">
        <v>349800</v>
      </c>
      <c r="M734" s="312">
        <v>2017</v>
      </c>
      <c r="N734" s="312" t="s">
        <v>186</v>
      </c>
      <c r="O734" s="419">
        <f t="shared" si="460"/>
        <v>349800</v>
      </c>
      <c r="P734" s="312" t="s">
        <v>98</v>
      </c>
      <c r="Q734" s="362"/>
      <c r="R734" s="362"/>
      <c r="S734" s="312" t="s">
        <v>1511</v>
      </c>
      <c r="T734" s="167">
        <v>5</v>
      </c>
      <c r="U734" s="167"/>
      <c r="V734" s="586"/>
      <c r="W734" s="586"/>
      <c r="X734" s="586"/>
      <c r="Y734" s="592">
        <f t="shared" si="461"/>
        <v>1</v>
      </c>
      <c r="Z734" s="586">
        <f t="shared" si="474"/>
        <v>69960</v>
      </c>
      <c r="AA734" s="586">
        <f t="shared" si="475"/>
        <v>69960</v>
      </c>
      <c r="AB734" s="586">
        <f t="shared" si="476"/>
        <v>279840</v>
      </c>
      <c r="AC734" s="291" t="b">
        <f t="shared" si="477"/>
        <v>1</v>
      </c>
    </row>
    <row r="735" spans="1:29" ht="77.25" customHeight="1">
      <c r="A735" s="297" t="s">
        <v>1438</v>
      </c>
      <c r="B735" s="595">
        <v>24</v>
      </c>
      <c r="C735" s="70" t="s">
        <v>1507</v>
      </c>
      <c r="D735" s="70" t="s">
        <v>1508</v>
      </c>
      <c r="E735" s="70" t="s">
        <v>1509</v>
      </c>
      <c r="F735" s="312" t="s">
        <v>653</v>
      </c>
      <c r="G735" s="312" t="s">
        <v>626</v>
      </c>
      <c r="H735" s="312" t="s">
        <v>626</v>
      </c>
      <c r="I735" s="312" t="s">
        <v>1510</v>
      </c>
      <c r="J735" s="312">
        <v>1</v>
      </c>
      <c r="K735" s="312" t="s">
        <v>1623</v>
      </c>
      <c r="L735" s="421">
        <v>349800</v>
      </c>
      <c r="M735" s="312">
        <v>2017</v>
      </c>
      <c r="N735" s="312" t="s">
        <v>186</v>
      </c>
      <c r="O735" s="419">
        <f t="shared" si="460"/>
        <v>349800</v>
      </c>
      <c r="P735" s="312" t="s">
        <v>98</v>
      </c>
      <c r="Q735" s="362"/>
      <c r="R735" s="362"/>
      <c r="S735" s="312" t="s">
        <v>1511</v>
      </c>
      <c r="T735" s="167">
        <v>5</v>
      </c>
      <c r="U735" s="167"/>
      <c r="V735" s="586"/>
      <c r="W735" s="586"/>
      <c r="X735" s="586"/>
      <c r="Y735" s="592">
        <f t="shared" si="461"/>
        <v>1</v>
      </c>
      <c r="Z735" s="586">
        <f t="shared" si="474"/>
        <v>69960</v>
      </c>
      <c r="AA735" s="586">
        <f t="shared" si="475"/>
        <v>69960</v>
      </c>
      <c r="AB735" s="586">
        <f t="shared" si="476"/>
        <v>279840</v>
      </c>
      <c r="AC735" s="291" t="b">
        <f t="shared" si="477"/>
        <v>1</v>
      </c>
    </row>
    <row r="736" spans="1:29" ht="77.25" customHeight="1">
      <c r="A736" s="297" t="s">
        <v>1438</v>
      </c>
      <c r="B736" s="595">
        <v>25</v>
      </c>
      <c r="C736" s="70" t="s">
        <v>1507</v>
      </c>
      <c r="D736" s="70" t="s">
        <v>1508</v>
      </c>
      <c r="E736" s="70" t="s">
        <v>1509</v>
      </c>
      <c r="F736" s="312" t="s">
        <v>653</v>
      </c>
      <c r="G736" s="312" t="s">
        <v>626</v>
      </c>
      <c r="H736" s="312" t="s">
        <v>626</v>
      </c>
      <c r="I736" s="312" t="s">
        <v>1510</v>
      </c>
      <c r="J736" s="312">
        <v>1</v>
      </c>
      <c r="K736" s="312" t="s">
        <v>1623</v>
      </c>
      <c r="L736" s="421">
        <v>349800</v>
      </c>
      <c r="M736" s="312">
        <v>2017</v>
      </c>
      <c r="N736" s="312" t="s">
        <v>186</v>
      </c>
      <c r="O736" s="419">
        <f t="shared" si="460"/>
        <v>349800</v>
      </c>
      <c r="P736" s="312" t="s">
        <v>98</v>
      </c>
      <c r="Q736" s="362"/>
      <c r="R736" s="362"/>
      <c r="S736" s="312" t="s">
        <v>1511</v>
      </c>
      <c r="T736" s="167">
        <v>5</v>
      </c>
      <c r="U736" s="167"/>
      <c r="V736" s="586"/>
      <c r="W736" s="586"/>
      <c r="X736" s="586"/>
      <c r="Y736" s="592">
        <f t="shared" si="461"/>
        <v>1</v>
      </c>
      <c r="Z736" s="586">
        <f t="shared" si="474"/>
        <v>69960</v>
      </c>
      <c r="AA736" s="586">
        <f t="shared" si="475"/>
        <v>69960</v>
      </c>
      <c r="AB736" s="586">
        <f t="shared" si="476"/>
        <v>279840</v>
      </c>
      <c r="AC736" s="291" t="b">
        <f t="shared" si="477"/>
        <v>1</v>
      </c>
    </row>
    <row r="737" spans="1:29" ht="77.25" customHeight="1">
      <c r="A737" s="297" t="s">
        <v>1438</v>
      </c>
      <c r="B737" s="595">
        <v>26</v>
      </c>
      <c r="C737" s="70" t="s">
        <v>1507</v>
      </c>
      <c r="D737" s="70" t="s">
        <v>1508</v>
      </c>
      <c r="E737" s="70" t="s">
        <v>1509</v>
      </c>
      <c r="F737" s="312" t="s">
        <v>653</v>
      </c>
      <c r="G737" s="312" t="s">
        <v>626</v>
      </c>
      <c r="H737" s="312" t="s">
        <v>626</v>
      </c>
      <c r="I737" s="312" t="s">
        <v>1510</v>
      </c>
      <c r="J737" s="312">
        <v>1</v>
      </c>
      <c r="K737" s="312" t="s">
        <v>1623</v>
      </c>
      <c r="L737" s="421">
        <v>349800</v>
      </c>
      <c r="M737" s="312">
        <v>2017</v>
      </c>
      <c r="N737" s="312" t="s">
        <v>186</v>
      </c>
      <c r="O737" s="419">
        <f t="shared" si="460"/>
        <v>349800</v>
      </c>
      <c r="P737" s="312" t="s">
        <v>98</v>
      </c>
      <c r="Q737" s="362"/>
      <c r="R737" s="362"/>
      <c r="S737" s="312" t="s">
        <v>1511</v>
      </c>
      <c r="T737" s="167">
        <v>5</v>
      </c>
      <c r="U737" s="167"/>
      <c r="V737" s="586"/>
      <c r="W737" s="586"/>
      <c r="X737" s="586"/>
      <c r="Y737" s="592">
        <f t="shared" si="461"/>
        <v>1</v>
      </c>
      <c r="Z737" s="586">
        <f t="shared" si="474"/>
        <v>69960</v>
      </c>
      <c r="AA737" s="586">
        <f t="shared" si="475"/>
        <v>69960</v>
      </c>
      <c r="AB737" s="586">
        <f t="shared" si="476"/>
        <v>279840</v>
      </c>
      <c r="AC737" s="291" t="b">
        <f t="shared" si="477"/>
        <v>1</v>
      </c>
    </row>
    <row r="738" spans="1:29" ht="77.25" customHeight="1">
      <c r="A738" s="297" t="s">
        <v>1438</v>
      </c>
      <c r="B738" s="595">
        <v>27</v>
      </c>
      <c r="C738" s="70" t="s">
        <v>1507</v>
      </c>
      <c r="D738" s="70" t="s">
        <v>1508</v>
      </c>
      <c r="E738" s="70" t="s">
        <v>1509</v>
      </c>
      <c r="F738" s="312" t="s">
        <v>653</v>
      </c>
      <c r="G738" s="312" t="s">
        <v>626</v>
      </c>
      <c r="H738" s="312" t="s">
        <v>626</v>
      </c>
      <c r="I738" s="312" t="s">
        <v>1510</v>
      </c>
      <c r="J738" s="312">
        <v>1</v>
      </c>
      <c r="K738" s="312" t="s">
        <v>1623</v>
      </c>
      <c r="L738" s="421">
        <v>349800</v>
      </c>
      <c r="M738" s="312">
        <v>2017</v>
      </c>
      <c r="N738" s="312" t="s">
        <v>186</v>
      </c>
      <c r="O738" s="419">
        <f t="shared" si="460"/>
        <v>349800</v>
      </c>
      <c r="P738" s="312" t="s">
        <v>98</v>
      </c>
      <c r="Q738" s="362"/>
      <c r="R738" s="362"/>
      <c r="S738" s="312" t="s">
        <v>1511</v>
      </c>
      <c r="T738" s="167">
        <v>5</v>
      </c>
      <c r="U738" s="167"/>
      <c r="V738" s="586"/>
      <c r="W738" s="586"/>
      <c r="X738" s="586"/>
      <c r="Y738" s="592">
        <f t="shared" si="461"/>
        <v>1</v>
      </c>
      <c r="Z738" s="586">
        <f t="shared" si="474"/>
        <v>69960</v>
      </c>
      <c r="AA738" s="586">
        <f t="shared" si="475"/>
        <v>69960</v>
      </c>
      <c r="AB738" s="586">
        <f t="shared" si="476"/>
        <v>279840</v>
      </c>
      <c r="AC738" s="291" t="b">
        <f t="shared" si="477"/>
        <v>1</v>
      </c>
    </row>
    <row r="739" spans="1:29" ht="77.25" customHeight="1">
      <c r="A739" s="297" t="s">
        <v>1438</v>
      </c>
      <c r="B739" s="595">
        <v>28</v>
      </c>
      <c r="C739" s="70" t="s">
        <v>1507</v>
      </c>
      <c r="D739" s="70" t="s">
        <v>1508</v>
      </c>
      <c r="E739" s="70" t="s">
        <v>1509</v>
      </c>
      <c r="F739" s="312" t="s">
        <v>653</v>
      </c>
      <c r="G739" s="312" t="s">
        <v>626</v>
      </c>
      <c r="H739" s="312" t="s">
        <v>626</v>
      </c>
      <c r="I739" s="312" t="s">
        <v>1510</v>
      </c>
      <c r="J739" s="312">
        <v>1</v>
      </c>
      <c r="K739" s="312" t="s">
        <v>1623</v>
      </c>
      <c r="L739" s="421">
        <v>349800</v>
      </c>
      <c r="M739" s="312">
        <v>2017</v>
      </c>
      <c r="N739" s="312" t="s">
        <v>186</v>
      </c>
      <c r="O739" s="419">
        <f t="shared" si="460"/>
        <v>349800</v>
      </c>
      <c r="P739" s="312" t="s">
        <v>98</v>
      </c>
      <c r="Q739" s="362"/>
      <c r="R739" s="362"/>
      <c r="S739" s="312" t="s">
        <v>1511</v>
      </c>
      <c r="T739" s="167">
        <v>5</v>
      </c>
      <c r="U739" s="167"/>
      <c r="V739" s="586"/>
      <c r="W739" s="586"/>
      <c r="X739" s="586"/>
      <c r="Y739" s="592">
        <f t="shared" si="461"/>
        <v>1</v>
      </c>
      <c r="Z739" s="586">
        <f t="shared" si="474"/>
        <v>69960</v>
      </c>
      <c r="AA739" s="586">
        <f t="shared" si="475"/>
        <v>69960</v>
      </c>
      <c r="AB739" s="586">
        <f t="shared" si="476"/>
        <v>279840</v>
      </c>
      <c r="AC739" s="291" t="b">
        <f t="shared" si="477"/>
        <v>1</v>
      </c>
    </row>
    <row r="740" spans="1:29" ht="77.25" customHeight="1">
      <c r="A740" s="297" t="s">
        <v>1438</v>
      </c>
      <c r="B740" s="651">
        <v>29</v>
      </c>
      <c r="C740" s="363" t="s">
        <v>1507</v>
      </c>
      <c r="D740" s="363" t="s">
        <v>1508</v>
      </c>
      <c r="E740" s="363" t="s">
        <v>1509</v>
      </c>
      <c r="F740" s="442" t="s">
        <v>653</v>
      </c>
      <c r="G740" s="442" t="s">
        <v>626</v>
      </c>
      <c r="H740" s="442" t="s">
        <v>626</v>
      </c>
      <c r="I740" s="442" t="s">
        <v>1510</v>
      </c>
      <c r="J740" s="442">
        <v>1</v>
      </c>
      <c r="K740" s="442" t="s">
        <v>1623</v>
      </c>
      <c r="L740" s="449">
        <v>349800</v>
      </c>
      <c r="M740" s="442">
        <v>2017</v>
      </c>
      <c r="N740" s="442" t="s">
        <v>186</v>
      </c>
      <c r="O740" s="612">
        <f t="shared" si="460"/>
        <v>349800</v>
      </c>
      <c r="P740" s="442" t="s">
        <v>98</v>
      </c>
      <c r="Q740" s="450"/>
      <c r="R740" s="450"/>
      <c r="S740" s="442" t="s">
        <v>1511</v>
      </c>
      <c r="T740" s="167">
        <v>5</v>
      </c>
      <c r="U740" s="167"/>
      <c r="V740" s="586"/>
      <c r="W740" s="586"/>
      <c r="X740" s="586"/>
      <c r="Y740" s="592">
        <f t="shared" si="461"/>
        <v>1</v>
      </c>
      <c r="Z740" s="586">
        <f t="shared" si="474"/>
        <v>69960</v>
      </c>
      <c r="AA740" s="586">
        <f t="shared" si="475"/>
        <v>69960</v>
      </c>
      <c r="AB740" s="586">
        <f t="shared" si="476"/>
        <v>279840</v>
      </c>
      <c r="AC740" s="291" t="b">
        <f t="shared" si="477"/>
        <v>1</v>
      </c>
    </row>
    <row r="741" spans="1:29" ht="77.25" customHeight="1">
      <c r="A741" s="297" t="s">
        <v>1438</v>
      </c>
      <c r="B741" s="600">
        <v>30</v>
      </c>
      <c r="C741" s="432" t="s">
        <v>1507</v>
      </c>
      <c r="D741" s="432" t="s">
        <v>1508</v>
      </c>
      <c r="E741" s="432" t="s">
        <v>1509</v>
      </c>
      <c r="F741" s="436" t="s">
        <v>653</v>
      </c>
      <c r="G741" s="436" t="s">
        <v>626</v>
      </c>
      <c r="H741" s="436" t="s">
        <v>626</v>
      </c>
      <c r="I741" s="436" t="s">
        <v>1510</v>
      </c>
      <c r="J741" s="436">
        <v>1</v>
      </c>
      <c r="K741" s="436" t="s">
        <v>1623</v>
      </c>
      <c r="L741" s="445">
        <v>349800</v>
      </c>
      <c r="M741" s="436">
        <v>2017</v>
      </c>
      <c r="N741" s="436" t="s">
        <v>186</v>
      </c>
      <c r="O741" s="614">
        <f t="shared" si="460"/>
        <v>349800</v>
      </c>
      <c r="P741" s="436" t="s">
        <v>98</v>
      </c>
      <c r="Q741" s="446"/>
      <c r="R741" s="446"/>
      <c r="S741" s="436" t="s">
        <v>1511</v>
      </c>
      <c r="T741" s="167">
        <v>5</v>
      </c>
      <c r="U741" s="167"/>
      <c r="V741" s="586"/>
      <c r="W741" s="586"/>
      <c r="X741" s="586"/>
      <c r="Y741" s="592">
        <f t="shared" si="461"/>
        <v>1</v>
      </c>
      <c r="Z741" s="586">
        <f t="shared" si="474"/>
        <v>69960</v>
      </c>
      <c r="AA741" s="586">
        <f t="shared" si="475"/>
        <v>69960</v>
      </c>
      <c r="AB741" s="586">
        <f t="shared" si="476"/>
        <v>279840</v>
      </c>
      <c r="AC741" s="291" t="b">
        <f t="shared" si="477"/>
        <v>1</v>
      </c>
    </row>
    <row r="742" spans="1:29" ht="77.25" customHeight="1">
      <c r="A742" s="297" t="s">
        <v>1438</v>
      </c>
      <c r="B742" s="595">
        <v>31</v>
      </c>
      <c r="C742" s="70" t="s">
        <v>1507</v>
      </c>
      <c r="D742" s="70" t="s">
        <v>1508</v>
      </c>
      <c r="E742" s="70" t="s">
        <v>1509</v>
      </c>
      <c r="F742" s="312" t="s">
        <v>653</v>
      </c>
      <c r="G742" s="312" t="s">
        <v>626</v>
      </c>
      <c r="H742" s="312" t="s">
        <v>626</v>
      </c>
      <c r="I742" s="312" t="s">
        <v>1510</v>
      </c>
      <c r="J742" s="312">
        <v>1</v>
      </c>
      <c r="K742" s="312" t="s">
        <v>1623</v>
      </c>
      <c r="L742" s="421">
        <v>349800</v>
      </c>
      <c r="M742" s="312">
        <v>2017</v>
      </c>
      <c r="N742" s="312" t="s">
        <v>186</v>
      </c>
      <c r="O742" s="419">
        <f t="shared" si="460"/>
        <v>349800</v>
      </c>
      <c r="P742" s="312" t="s">
        <v>98</v>
      </c>
      <c r="Q742" s="362"/>
      <c r="R742" s="362"/>
      <c r="S742" s="312" t="s">
        <v>1511</v>
      </c>
      <c r="T742" s="167">
        <v>5</v>
      </c>
      <c r="U742" s="167"/>
      <c r="V742" s="586"/>
      <c r="W742" s="586"/>
      <c r="X742" s="586"/>
      <c r="Y742" s="592">
        <f t="shared" si="461"/>
        <v>1</v>
      </c>
      <c r="Z742" s="586">
        <f t="shared" si="474"/>
        <v>69960</v>
      </c>
      <c r="AA742" s="586">
        <f t="shared" si="475"/>
        <v>69960</v>
      </c>
      <c r="AB742" s="586">
        <f t="shared" si="476"/>
        <v>279840</v>
      </c>
      <c r="AC742" s="291" t="b">
        <f t="shared" si="477"/>
        <v>1</v>
      </c>
    </row>
    <row r="743" spans="1:29" ht="77.25" customHeight="1">
      <c r="A743" s="297" t="s">
        <v>1438</v>
      </c>
      <c r="B743" s="595">
        <v>32</v>
      </c>
      <c r="C743" s="70" t="s">
        <v>1507</v>
      </c>
      <c r="D743" s="70" t="s">
        <v>1508</v>
      </c>
      <c r="E743" s="70" t="s">
        <v>1509</v>
      </c>
      <c r="F743" s="312" t="s">
        <v>653</v>
      </c>
      <c r="G743" s="312" t="s">
        <v>626</v>
      </c>
      <c r="H743" s="312" t="s">
        <v>626</v>
      </c>
      <c r="I743" s="312" t="s">
        <v>1510</v>
      </c>
      <c r="J743" s="312">
        <v>1</v>
      </c>
      <c r="K743" s="312" t="s">
        <v>1623</v>
      </c>
      <c r="L743" s="421">
        <v>349800</v>
      </c>
      <c r="M743" s="312">
        <v>2017</v>
      </c>
      <c r="N743" s="312" t="s">
        <v>186</v>
      </c>
      <c r="O743" s="419">
        <f t="shared" si="460"/>
        <v>349800</v>
      </c>
      <c r="P743" s="312" t="s">
        <v>98</v>
      </c>
      <c r="Q743" s="362"/>
      <c r="R743" s="362"/>
      <c r="S743" s="312" t="s">
        <v>1511</v>
      </c>
      <c r="T743" s="167">
        <v>5</v>
      </c>
      <c r="U743" s="167"/>
      <c r="V743" s="586"/>
      <c r="W743" s="586"/>
      <c r="X743" s="586"/>
      <c r="Y743" s="592">
        <f t="shared" si="461"/>
        <v>1</v>
      </c>
      <c r="Z743" s="586">
        <f t="shared" si="474"/>
        <v>69960</v>
      </c>
      <c r="AA743" s="586">
        <f t="shared" si="475"/>
        <v>69960</v>
      </c>
      <c r="AB743" s="586">
        <f t="shared" si="476"/>
        <v>279840</v>
      </c>
      <c r="AC743" s="291" t="b">
        <f t="shared" si="477"/>
        <v>1</v>
      </c>
    </row>
    <row r="744" spans="1:29" ht="77.25" customHeight="1">
      <c r="A744" s="297" t="s">
        <v>1438</v>
      </c>
      <c r="B744" s="595">
        <v>33</v>
      </c>
      <c r="C744" s="70" t="s">
        <v>1507</v>
      </c>
      <c r="D744" s="70" t="s">
        <v>1508</v>
      </c>
      <c r="E744" s="70" t="s">
        <v>1509</v>
      </c>
      <c r="F744" s="312" t="s">
        <v>653</v>
      </c>
      <c r="G744" s="312" t="s">
        <v>626</v>
      </c>
      <c r="H744" s="312" t="s">
        <v>626</v>
      </c>
      <c r="I744" s="312" t="s">
        <v>1510</v>
      </c>
      <c r="J744" s="312">
        <v>1</v>
      </c>
      <c r="K744" s="312" t="s">
        <v>1623</v>
      </c>
      <c r="L744" s="421">
        <v>349800</v>
      </c>
      <c r="M744" s="312">
        <v>2017</v>
      </c>
      <c r="N744" s="312" t="s">
        <v>186</v>
      </c>
      <c r="O744" s="419">
        <f t="shared" si="460"/>
        <v>349800</v>
      </c>
      <c r="P744" s="312" t="s">
        <v>98</v>
      </c>
      <c r="Q744" s="362"/>
      <c r="R744" s="362"/>
      <c r="S744" s="312" t="s">
        <v>1511</v>
      </c>
      <c r="T744" s="167">
        <v>5</v>
      </c>
      <c r="U744" s="167"/>
      <c r="V744" s="586"/>
      <c r="W744" s="586"/>
      <c r="X744" s="586"/>
      <c r="Y744" s="592">
        <f t="shared" si="461"/>
        <v>1</v>
      </c>
      <c r="Z744" s="586">
        <f t="shared" si="474"/>
        <v>69960</v>
      </c>
      <c r="AA744" s="586">
        <f t="shared" si="475"/>
        <v>69960</v>
      </c>
      <c r="AB744" s="586">
        <f t="shared" si="476"/>
        <v>279840</v>
      </c>
      <c r="AC744" s="291" t="b">
        <f t="shared" si="477"/>
        <v>1</v>
      </c>
    </row>
    <row r="745" spans="1:29" ht="77.25" customHeight="1">
      <c r="A745" s="297" t="s">
        <v>1438</v>
      </c>
      <c r="B745" s="595">
        <v>34</v>
      </c>
      <c r="C745" s="70" t="s">
        <v>1507</v>
      </c>
      <c r="D745" s="70" t="s">
        <v>1508</v>
      </c>
      <c r="E745" s="70" t="s">
        <v>1509</v>
      </c>
      <c r="F745" s="312" t="s">
        <v>653</v>
      </c>
      <c r="G745" s="312" t="s">
        <v>626</v>
      </c>
      <c r="H745" s="312" t="s">
        <v>626</v>
      </c>
      <c r="I745" s="312" t="s">
        <v>1510</v>
      </c>
      <c r="J745" s="312">
        <v>1</v>
      </c>
      <c r="K745" s="312" t="s">
        <v>1623</v>
      </c>
      <c r="L745" s="421">
        <v>349800</v>
      </c>
      <c r="M745" s="312">
        <v>2017</v>
      </c>
      <c r="N745" s="312" t="s">
        <v>186</v>
      </c>
      <c r="O745" s="419">
        <f t="shared" si="460"/>
        <v>349800</v>
      </c>
      <c r="P745" s="312" t="s">
        <v>98</v>
      </c>
      <c r="Q745" s="362"/>
      <c r="R745" s="362"/>
      <c r="S745" s="312" t="s">
        <v>1511</v>
      </c>
      <c r="T745" s="167">
        <v>5</v>
      </c>
      <c r="U745" s="167"/>
      <c r="V745" s="586"/>
      <c r="W745" s="586"/>
      <c r="X745" s="586"/>
      <c r="Y745" s="592">
        <f t="shared" si="461"/>
        <v>1</v>
      </c>
      <c r="Z745" s="586">
        <f t="shared" si="474"/>
        <v>69960</v>
      </c>
      <c r="AA745" s="586">
        <f t="shared" si="475"/>
        <v>69960</v>
      </c>
      <c r="AB745" s="586">
        <f t="shared" si="476"/>
        <v>279840</v>
      </c>
      <c r="AC745" s="291" t="b">
        <f t="shared" si="477"/>
        <v>1</v>
      </c>
    </row>
    <row r="746" spans="1:29" ht="77.25" customHeight="1">
      <c r="A746" s="297" t="s">
        <v>1438</v>
      </c>
      <c r="B746" s="595">
        <v>35</v>
      </c>
      <c r="C746" s="70" t="s">
        <v>1507</v>
      </c>
      <c r="D746" s="70" t="s">
        <v>1508</v>
      </c>
      <c r="E746" s="70" t="s">
        <v>1509</v>
      </c>
      <c r="F746" s="312" t="s">
        <v>653</v>
      </c>
      <c r="G746" s="312" t="s">
        <v>626</v>
      </c>
      <c r="H746" s="312" t="s">
        <v>626</v>
      </c>
      <c r="I746" s="312" t="s">
        <v>1510</v>
      </c>
      <c r="J746" s="312">
        <v>1</v>
      </c>
      <c r="K746" s="312" t="s">
        <v>1623</v>
      </c>
      <c r="L746" s="421">
        <v>349800</v>
      </c>
      <c r="M746" s="312">
        <v>2017</v>
      </c>
      <c r="N746" s="312" t="s">
        <v>186</v>
      </c>
      <c r="O746" s="419">
        <f t="shared" si="460"/>
        <v>349800</v>
      </c>
      <c r="P746" s="312" t="s">
        <v>98</v>
      </c>
      <c r="Q746" s="362"/>
      <c r="R746" s="362"/>
      <c r="S746" s="312" t="s">
        <v>1511</v>
      </c>
      <c r="T746" s="167">
        <v>5</v>
      </c>
      <c r="U746" s="167"/>
      <c r="V746" s="586"/>
      <c r="W746" s="586"/>
      <c r="X746" s="586"/>
      <c r="Y746" s="592">
        <f t="shared" si="461"/>
        <v>1</v>
      </c>
      <c r="Z746" s="586">
        <f t="shared" si="474"/>
        <v>69960</v>
      </c>
      <c r="AA746" s="586">
        <f t="shared" si="475"/>
        <v>69960</v>
      </c>
      <c r="AB746" s="586">
        <f t="shared" si="476"/>
        <v>279840</v>
      </c>
      <c r="AC746" s="291" t="b">
        <f t="shared" si="477"/>
        <v>1</v>
      </c>
    </row>
    <row r="747" spans="1:29" ht="77.25" customHeight="1">
      <c r="A747" s="297" t="s">
        <v>1438</v>
      </c>
      <c r="B747" s="595">
        <v>36</v>
      </c>
      <c r="C747" s="70" t="s">
        <v>1507</v>
      </c>
      <c r="D747" s="70" t="s">
        <v>1508</v>
      </c>
      <c r="E747" s="70" t="s">
        <v>1509</v>
      </c>
      <c r="F747" s="312" t="s">
        <v>653</v>
      </c>
      <c r="G747" s="312" t="s">
        <v>626</v>
      </c>
      <c r="H747" s="312" t="s">
        <v>626</v>
      </c>
      <c r="I747" s="312" t="s">
        <v>1510</v>
      </c>
      <c r="J747" s="312">
        <v>1</v>
      </c>
      <c r="K747" s="312" t="s">
        <v>1623</v>
      </c>
      <c r="L747" s="421">
        <v>349800</v>
      </c>
      <c r="M747" s="312">
        <v>2017</v>
      </c>
      <c r="N747" s="312" t="s">
        <v>186</v>
      </c>
      <c r="O747" s="419">
        <f t="shared" si="460"/>
        <v>349800</v>
      </c>
      <c r="P747" s="312" t="s">
        <v>98</v>
      </c>
      <c r="Q747" s="362"/>
      <c r="R747" s="362"/>
      <c r="S747" s="312" t="s">
        <v>1511</v>
      </c>
      <c r="T747" s="167">
        <v>5</v>
      </c>
      <c r="U747" s="167"/>
      <c r="V747" s="586"/>
      <c r="W747" s="586"/>
      <c r="X747" s="586"/>
      <c r="Y747" s="592">
        <f t="shared" si="461"/>
        <v>1</v>
      </c>
      <c r="Z747" s="586">
        <f t="shared" si="474"/>
        <v>69960</v>
      </c>
      <c r="AA747" s="586">
        <f t="shared" si="475"/>
        <v>69960</v>
      </c>
      <c r="AB747" s="586">
        <f t="shared" si="476"/>
        <v>279840</v>
      </c>
      <c r="AC747" s="291" t="b">
        <f t="shared" si="477"/>
        <v>1</v>
      </c>
    </row>
    <row r="748" spans="1:29" ht="77.25" customHeight="1">
      <c r="A748" s="297" t="s">
        <v>1438</v>
      </c>
      <c r="B748" s="651">
        <v>37</v>
      </c>
      <c r="C748" s="363" t="s">
        <v>1507</v>
      </c>
      <c r="D748" s="363" t="s">
        <v>1508</v>
      </c>
      <c r="E748" s="363" t="s">
        <v>1509</v>
      </c>
      <c r="F748" s="442" t="s">
        <v>653</v>
      </c>
      <c r="G748" s="442" t="s">
        <v>626</v>
      </c>
      <c r="H748" s="442" t="s">
        <v>626</v>
      </c>
      <c r="I748" s="442" t="s">
        <v>1510</v>
      </c>
      <c r="J748" s="442">
        <v>1</v>
      </c>
      <c r="K748" s="442" t="s">
        <v>1623</v>
      </c>
      <c r="L748" s="449">
        <v>349800</v>
      </c>
      <c r="M748" s="442">
        <v>2017</v>
      </c>
      <c r="N748" s="442" t="s">
        <v>186</v>
      </c>
      <c r="O748" s="612">
        <f t="shared" si="460"/>
        <v>349800</v>
      </c>
      <c r="P748" s="442" t="s">
        <v>98</v>
      </c>
      <c r="Q748" s="450"/>
      <c r="R748" s="450"/>
      <c r="S748" s="442" t="s">
        <v>1511</v>
      </c>
      <c r="T748" s="167">
        <v>5</v>
      </c>
      <c r="U748" s="167"/>
      <c r="V748" s="586"/>
      <c r="W748" s="586"/>
      <c r="X748" s="586"/>
      <c r="Y748" s="592">
        <f t="shared" si="461"/>
        <v>1</v>
      </c>
      <c r="Z748" s="586">
        <f t="shared" si="474"/>
        <v>69960</v>
      </c>
      <c r="AA748" s="586">
        <f t="shared" si="475"/>
        <v>69960</v>
      </c>
      <c r="AB748" s="586">
        <f t="shared" si="476"/>
        <v>279840</v>
      </c>
      <c r="AC748" s="291" t="b">
        <f t="shared" si="477"/>
        <v>1</v>
      </c>
    </row>
    <row r="749" spans="1:29" ht="77.25" customHeight="1">
      <c r="A749" s="297" t="s">
        <v>1438</v>
      </c>
      <c r="B749" s="600">
        <v>38</v>
      </c>
      <c r="C749" s="432" t="s">
        <v>1507</v>
      </c>
      <c r="D749" s="432" t="s">
        <v>1508</v>
      </c>
      <c r="E749" s="432" t="s">
        <v>1509</v>
      </c>
      <c r="F749" s="436" t="s">
        <v>653</v>
      </c>
      <c r="G749" s="436" t="s">
        <v>626</v>
      </c>
      <c r="H749" s="436" t="s">
        <v>626</v>
      </c>
      <c r="I749" s="436" t="s">
        <v>1510</v>
      </c>
      <c r="J749" s="436">
        <v>1</v>
      </c>
      <c r="K749" s="436" t="s">
        <v>1623</v>
      </c>
      <c r="L749" s="445">
        <v>349800</v>
      </c>
      <c r="M749" s="436">
        <v>2017</v>
      </c>
      <c r="N749" s="436" t="s">
        <v>186</v>
      </c>
      <c r="O749" s="614">
        <f t="shared" si="460"/>
        <v>349800</v>
      </c>
      <c r="P749" s="436" t="s">
        <v>98</v>
      </c>
      <c r="Q749" s="446"/>
      <c r="R749" s="446"/>
      <c r="S749" s="436" t="s">
        <v>1511</v>
      </c>
      <c r="T749" s="167">
        <v>5</v>
      </c>
      <c r="U749" s="167"/>
      <c r="V749" s="586"/>
      <c r="W749" s="586"/>
      <c r="X749" s="586"/>
      <c r="Y749" s="592">
        <f t="shared" si="461"/>
        <v>1</v>
      </c>
      <c r="Z749" s="586">
        <f t="shared" si="474"/>
        <v>69960</v>
      </c>
      <c r="AA749" s="586">
        <f t="shared" si="475"/>
        <v>69960</v>
      </c>
      <c r="AB749" s="586">
        <f t="shared" si="476"/>
        <v>279840</v>
      </c>
      <c r="AC749" s="291" t="b">
        <f t="shared" si="477"/>
        <v>1</v>
      </c>
    </row>
    <row r="750" spans="1:29" ht="77.25" customHeight="1">
      <c r="A750" s="297" t="s">
        <v>1438</v>
      </c>
      <c r="B750" s="595">
        <v>39</v>
      </c>
      <c r="C750" s="70" t="s">
        <v>1507</v>
      </c>
      <c r="D750" s="70" t="s">
        <v>1508</v>
      </c>
      <c r="E750" s="70" t="s">
        <v>1509</v>
      </c>
      <c r="F750" s="312" t="s">
        <v>653</v>
      </c>
      <c r="G750" s="312" t="s">
        <v>626</v>
      </c>
      <c r="H750" s="312" t="s">
        <v>626</v>
      </c>
      <c r="I750" s="312" t="s">
        <v>1510</v>
      </c>
      <c r="J750" s="312">
        <v>1</v>
      </c>
      <c r="K750" s="312" t="s">
        <v>1623</v>
      </c>
      <c r="L750" s="421">
        <v>349800</v>
      </c>
      <c r="M750" s="312">
        <v>2017</v>
      </c>
      <c r="N750" s="312" t="s">
        <v>186</v>
      </c>
      <c r="O750" s="419">
        <f t="shared" si="460"/>
        <v>349800</v>
      </c>
      <c r="P750" s="312" t="s">
        <v>98</v>
      </c>
      <c r="Q750" s="362"/>
      <c r="R750" s="362"/>
      <c r="S750" s="312" t="s">
        <v>1511</v>
      </c>
      <c r="T750" s="167">
        <v>5</v>
      </c>
      <c r="U750" s="167"/>
      <c r="V750" s="586"/>
      <c r="W750" s="586"/>
      <c r="X750" s="586"/>
      <c r="Y750" s="592">
        <f t="shared" si="461"/>
        <v>1</v>
      </c>
      <c r="Z750" s="586">
        <f t="shared" si="474"/>
        <v>69960</v>
      </c>
      <c r="AA750" s="586">
        <f t="shared" si="475"/>
        <v>69960</v>
      </c>
      <c r="AB750" s="586">
        <f t="shared" si="476"/>
        <v>279840</v>
      </c>
      <c r="AC750" s="291" t="b">
        <f t="shared" si="477"/>
        <v>1</v>
      </c>
    </row>
    <row r="751" spans="1:29" ht="77.25" customHeight="1">
      <c r="A751" s="297" t="s">
        <v>1438</v>
      </c>
      <c r="B751" s="595">
        <v>40</v>
      </c>
      <c r="C751" s="70" t="s">
        <v>1507</v>
      </c>
      <c r="D751" s="70" t="s">
        <v>1508</v>
      </c>
      <c r="E751" s="70" t="s">
        <v>1509</v>
      </c>
      <c r="F751" s="312" t="s">
        <v>653</v>
      </c>
      <c r="G751" s="312" t="s">
        <v>626</v>
      </c>
      <c r="H751" s="312" t="s">
        <v>626</v>
      </c>
      <c r="I751" s="312" t="s">
        <v>1510</v>
      </c>
      <c r="J751" s="312">
        <v>1</v>
      </c>
      <c r="K751" s="312" t="s">
        <v>1623</v>
      </c>
      <c r="L751" s="421">
        <v>349800</v>
      </c>
      <c r="M751" s="312">
        <v>2017</v>
      </c>
      <c r="N751" s="312" t="s">
        <v>186</v>
      </c>
      <c r="O751" s="419">
        <f t="shared" si="460"/>
        <v>349800</v>
      </c>
      <c r="P751" s="312" t="s">
        <v>98</v>
      </c>
      <c r="Q751" s="362"/>
      <c r="R751" s="362"/>
      <c r="S751" s="312" t="s">
        <v>1511</v>
      </c>
      <c r="T751" s="167">
        <v>5</v>
      </c>
      <c r="U751" s="167"/>
      <c r="V751" s="586"/>
      <c r="W751" s="586"/>
      <c r="X751" s="586"/>
      <c r="Y751" s="592">
        <f t="shared" si="461"/>
        <v>1</v>
      </c>
      <c r="Z751" s="586">
        <f t="shared" si="474"/>
        <v>69960</v>
      </c>
      <c r="AA751" s="586">
        <f t="shared" si="475"/>
        <v>69960</v>
      </c>
      <c r="AB751" s="586">
        <f t="shared" si="476"/>
        <v>279840</v>
      </c>
      <c r="AC751" s="291" t="b">
        <f t="shared" si="477"/>
        <v>1</v>
      </c>
    </row>
    <row r="752" spans="1:29" ht="77.25" customHeight="1">
      <c r="A752" s="297" t="s">
        <v>1438</v>
      </c>
      <c r="B752" s="595">
        <v>41</v>
      </c>
      <c r="C752" s="70" t="s">
        <v>1507</v>
      </c>
      <c r="D752" s="70" t="s">
        <v>1508</v>
      </c>
      <c r="E752" s="70" t="s">
        <v>1509</v>
      </c>
      <c r="F752" s="312" t="s">
        <v>653</v>
      </c>
      <c r="G752" s="312" t="s">
        <v>626</v>
      </c>
      <c r="H752" s="312" t="s">
        <v>626</v>
      </c>
      <c r="I752" s="312" t="s">
        <v>1510</v>
      </c>
      <c r="J752" s="312">
        <v>1</v>
      </c>
      <c r="K752" s="312" t="s">
        <v>1623</v>
      </c>
      <c r="L752" s="421">
        <v>349800</v>
      </c>
      <c r="M752" s="312">
        <v>2017</v>
      </c>
      <c r="N752" s="312" t="s">
        <v>186</v>
      </c>
      <c r="O752" s="419">
        <f t="shared" si="460"/>
        <v>349800</v>
      </c>
      <c r="P752" s="312" t="s">
        <v>98</v>
      </c>
      <c r="Q752" s="362"/>
      <c r="R752" s="362"/>
      <c r="S752" s="312" t="s">
        <v>1511</v>
      </c>
      <c r="T752" s="167">
        <v>5</v>
      </c>
      <c r="U752" s="167"/>
      <c r="V752" s="586"/>
      <c r="W752" s="586"/>
      <c r="X752" s="586"/>
      <c r="Y752" s="592">
        <f t="shared" si="461"/>
        <v>1</v>
      </c>
      <c r="Z752" s="586">
        <f t="shared" si="474"/>
        <v>69960</v>
      </c>
      <c r="AA752" s="586">
        <f t="shared" si="475"/>
        <v>69960</v>
      </c>
      <c r="AB752" s="586">
        <f t="shared" si="476"/>
        <v>279840</v>
      </c>
      <c r="AC752" s="291" t="b">
        <f t="shared" si="477"/>
        <v>1</v>
      </c>
    </row>
    <row r="753" spans="1:29" ht="77.25" customHeight="1">
      <c r="A753" s="297" t="s">
        <v>1438</v>
      </c>
      <c r="B753" s="595">
        <v>42</v>
      </c>
      <c r="C753" s="70" t="s">
        <v>1507</v>
      </c>
      <c r="D753" s="70" t="s">
        <v>1508</v>
      </c>
      <c r="E753" s="70" t="s">
        <v>1509</v>
      </c>
      <c r="F753" s="312" t="s">
        <v>653</v>
      </c>
      <c r="G753" s="312" t="s">
        <v>626</v>
      </c>
      <c r="H753" s="312" t="s">
        <v>626</v>
      </c>
      <c r="I753" s="312" t="s">
        <v>1510</v>
      </c>
      <c r="J753" s="312">
        <v>1</v>
      </c>
      <c r="K753" s="312" t="s">
        <v>1623</v>
      </c>
      <c r="L753" s="421">
        <v>349800</v>
      </c>
      <c r="M753" s="312">
        <v>2017</v>
      </c>
      <c r="N753" s="312" t="s">
        <v>186</v>
      </c>
      <c r="O753" s="419">
        <f t="shared" si="460"/>
        <v>349800</v>
      </c>
      <c r="P753" s="312" t="s">
        <v>98</v>
      </c>
      <c r="Q753" s="362"/>
      <c r="R753" s="362"/>
      <c r="S753" s="312" t="s">
        <v>1511</v>
      </c>
      <c r="T753" s="167">
        <v>5</v>
      </c>
      <c r="U753" s="167"/>
      <c r="V753" s="586"/>
      <c r="W753" s="586"/>
      <c r="X753" s="586"/>
      <c r="Y753" s="592">
        <f t="shared" si="461"/>
        <v>1</v>
      </c>
      <c r="Z753" s="586">
        <f t="shared" si="474"/>
        <v>69960</v>
      </c>
      <c r="AA753" s="586">
        <f t="shared" si="475"/>
        <v>69960</v>
      </c>
      <c r="AB753" s="586">
        <f t="shared" si="476"/>
        <v>279840</v>
      </c>
      <c r="AC753" s="291" t="b">
        <f t="shared" si="477"/>
        <v>1</v>
      </c>
    </row>
    <row r="754" spans="1:29" ht="77.25" customHeight="1">
      <c r="A754" s="297" t="s">
        <v>1438</v>
      </c>
      <c r="B754" s="595">
        <v>43</v>
      </c>
      <c r="C754" s="70" t="s">
        <v>1507</v>
      </c>
      <c r="D754" s="70" t="s">
        <v>1508</v>
      </c>
      <c r="E754" s="70" t="s">
        <v>1509</v>
      </c>
      <c r="F754" s="312" t="s">
        <v>653</v>
      </c>
      <c r="G754" s="312" t="s">
        <v>626</v>
      </c>
      <c r="H754" s="312" t="s">
        <v>626</v>
      </c>
      <c r="I754" s="312" t="s">
        <v>1510</v>
      </c>
      <c r="J754" s="312">
        <v>1</v>
      </c>
      <c r="K754" s="312" t="s">
        <v>1623</v>
      </c>
      <c r="L754" s="421">
        <v>349800</v>
      </c>
      <c r="M754" s="312">
        <v>2017</v>
      </c>
      <c r="N754" s="312" t="s">
        <v>186</v>
      </c>
      <c r="O754" s="419">
        <f t="shared" si="460"/>
        <v>349800</v>
      </c>
      <c r="P754" s="312" t="s">
        <v>98</v>
      </c>
      <c r="Q754" s="362"/>
      <c r="R754" s="362"/>
      <c r="S754" s="312" t="s">
        <v>1511</v>
      </c>
      <c r="T754" s="167">
        <v>5</v>
      </c>
      <c r="U754" s="167"/>
      <c r="V754" s="586"/>
      <c r="W754" s="586"/>
      <c r="X754" s="586"/>
      <c r="Y754" s="592">
        <f t="shared" si="461"/>
        <v>1</v>
      </c>
      <c r="Z754" s="586">
        <f t="shared" si="474"/>
        <v>69960</v>
      </c>
      <c r="AA754" s="586">
        <f t="shared" si="475"/>
        <v>69960</v>
      </c>
      <c r="AB754" s="586">
        <f t="shared" si="476"/>
        <v>279840</v>
      </c>
      <c r="AC754" s="291" t="b">
        <f t="shared" si="477"/>
        <v>1</v>
      </c>
    </row>
    <row r="755" spans="1:29" ht="77.25" customHeight="1">
      <c r="A755" s="297" t="s">
        <v>1438</v>
      </c>
      <c r="B755" s="595">
        <v>44</v>
      </c>
      <c r="C755" s="70" t="s">
        <v>1507</v>
      </c>
      <c r="D755" s="70" t="s">
        <v>1508</v>
      </c>
      <c r="E755" s="70" t="s">
        <v>1509</v>
      </c>
      <c r="F755" s="312" t="s">
        <v>653</v>
      </c>
      <c r="G755" s="312" t="s">
        <v>626</v>
      </c>
      <c r="H755" s="312" t="s">
        <v>626</v>
      </c>
      <c r="I755" s="312" t="s">
        <v>1510</v>
      </c>
      <c r="J755" s="312">
        <v>1</v>
      </c>
      <c r="K755" s="312" t="s">
        <v>1623</v>
      </c>
      <c r="L755" s="421">
        <v>349800</v>
      </c>
      <c r="M755" s="312">
        <v>2017</v>
      </c>
      <c r="N755" s="312" t="s">
        <v>186</v>
      </c>
      <c r="O755" s="419">
        <f t="shared" si="460"/>
        <v>349800</v>
      </c>
      <c r="P755" s="312" t="s">
        <v>98</v>
      </c>
      <c r="Q755" s="362"/>
      <c r="R755" s="362"/>
      <c r="S755" s="312" t="s">
        <v>1511</v>
      </c>
      <c r="T755" s="167">
        <v>5</v>
      </c>
      <c r="U755" s="167"/>
      <c r="V755" s="586"/>
      <c r="W755" s="586"/>
      <c r="X755" s="586"/>
      <c r="Y755" s="592">
        <f t="shared" si="461"/>
        <v>1</v>
      </c>
      <c r="Z755" s="586">
        <f t="shared" si="474"/>
        <v>69960</v>
      </c>
      <c r="AA755" s="586">
        <f t="shared" si="475"/>
        <v>69960</v>
      </c>
      <c r="AB755" s="586">
        <f t="shared" si="476"/>
        <v>279840</v>
      </c>
      <c r="AC755" s="291" t="b">
        <f t="shared" si="477"/>
        <v>1</v>
      </c>
    </row>
    <row r="756" spans="1:29" ht="77.25" customHeight="1">
      <c r="A756" s="297" t="s">
        <v>1438</v>
      </c>
      <c r="B756" s="651">
        <v>45</v>
      </c>
      <c r="C756" s="363" t="s">
        <v>1512</v>
      </c>
      <c r="D756" s="363" t="s">
        <v>863</v>
      </c>
      <c r="E756" s="363" t="s">
        <v>1031</v>
      </c>
      <c r="F756" s="442" t="s">
        <v>653</v>
      </c>
      <c r="G756" s="442" t="s">
        <v>626</v>
      </c>
      <c r="H756" s="442" t="s">
        <v>1035</v>
      </c>
      <c r="I756" s="442" t="s">
        <v>1510</v>
      </c>
      <c r="J756" s="442">
        <v>1</v>
      </c>
      <c r="K756" s="442" t="s">
        <v>1619</v>
      </c>
      <c r="L756" s="449">
        <v>174350000</v>
      </c>
      <c r="M756" s="442">
        <v>2017</v>
      </c>
      <c r="N756" s="442" t="s">
        <v>186</v>
      </c>
      <c r="O756" s="612">
        <f t="shared" si="460"/>
        <v>174350000</v>
      </c>
      <c r="P756" s="442" t="s">
        <v>98</v>
      </c>
      <c r="Q756" s="450"/>
      <c r="R756" s="450"/>
      <c r="S756" s="442" t="s">
        <v>1513</v>
      </c>
      <c r="T756" s="167">
        <v>5</v>
      </c>
      <c r="U756" s="167"/>
      <c r="V756" s="586"/>
      <c r="W756" s="586"/>
      <c r="X756" s="586"/>
      <c r="Y756" s="592">
        <f t="shared" si="461"/>
        <v>1</v>
      </c>
      <c r="Z756" s="586">
        <f t="shared" si="462"/>
        <v>34870000</v>
      </c>
      <c r="AA756" s="586">
        <f t="shared" si="463"/>
        <v>34870000</v>
      </c>
      <c r="AB756" s="586">
        <f t="shared" si="464"/>
        <v>139480000</v>
      </c>
      <c r="AC756" s="291" t="b">
        <f t="shared" si="218"/>
        <v>1</v>
      </c>
    </row>
    <row r="757" spans="1:29" ht="77.25" customHeight="1">
      <c r="A757" s="297" t="s">
        <v>1438</v>
      </c>
      <c r="B757" s="600">
        <v>46</v>
      </c>
      <c r="C757" s="432" t="s">
        <v>1512</v>
      </c>
      <c r="D757" s="432" t="s">
        <v>863</v>
      </c>
      <c r="E757" s="432" t="s">
        <v>1031</v>
      </c>
      <c r="F757" s="436" t="s">
        <v>653</v>
      </c>
      <c r="G757" s="436" t="s">
        <v>626</v>
      </c>
      <c r="H757" s="436" t="s">
        <v>1035</v>
      </c>
      <c r="I757" s="436" t="s">
        <v>1510</v>
      </c>
      <c r="J757" s="436">
        <v>1</v>
      </c>
      <c r="K757" s="436" t="s">
        <v>1619</v>
      </c>
      <c r="L757" s="445">
        <v>174350000</v>
      </c>
      <c r="M757" s="436">
        <v>2017</v>
      </c>
      <c r="N757" s="436" t="s">
        <v>186</v>
      </c>
      <c r="O757" s="614">
        <f t="shared" si="460"/>
        <v>174350000</v>
      </c>
      <c r="P757" s="436" t="s">
        <v>98</v>
      </c>
      <c r="Q757" s="446"/>
      <c r="R757" s="446"/>
      <c r="S757" s="436" t="s">
        <v>1513</v>
      </c>
      <c r="T757" s="167">
        <v>5</v>
      </c>
      <c r="U757" s="167"/>
      <c r="V757" s="586"/>
      <c r="W757" s="586"/>
      <c r="X757" s="586"/>
      <c r="Y757" s="592">
        <f t="shared" si="461"/>
        <v>1</v>
      </c>
      <c r="Z757" s="586">
        <f t="shared" ref="Z757" si="478">O757/T757</f>
        <v>34870000</v>
      </c>
      <c r="AA757" s="586">
        <f t="shared" ref="AA757" si="479">Y757*Z757</f>
        <v>34870000</v>
      </c>
      <c r="AB757" s="586">
        <f t="shared" ref="AB757" si="480">O757-AA757</f>
        <v>139480000</v>
      </c>
      <c r="AC757" s="291" t="b">
        <f t="shared" ref="AC757" si="481">AA757+AB757=O757</f>
        <v>1</v>
      </c>
    </row>
    <row r="758" spans="1:29" ht="89.25" customHeight="1">
      <c r="A758" s="297" t="s">
        <v>1438</v>
      </c>
      <c r="B758" s="595">
        <v>47</v>
      </c>
      <c r="C758" s="70" t="s">
        <v>1514</v>
      </c>
      <c r="D758" s="70" t="s">
        <v>863</v>
      </c>
      <c r="E758" s="70" t="s">
        <v>1031</v>
      </c>
      <c r="F758" s="312" t="s">
        <v>653</v>
      </c>
      <c r="G758" s="312" t="s">
        <v>626</v>
      </c>
      <c r="H758" s="312" t="s">
        <v>1515</v>
      </c>
      <c r="I758" s="312" t="s">
        <v>1510</v>
      </c>
      <c r="J758" s="312">
        <v>1</v>
      </c>
      <c r="K758" s="312" t="s">
        <v>1619</v>
      </c>
      <c r="L758" s="421">
        <v>333300000</v>
      </c>
      <c r="M758" s="312">
        <v>2017</v>
      </c>
      <c r="N758" s="312" t="s">
        <v>186</v>
      </c>
      <c r="O758" s="419">
        <f t="shared" si="460"/>
        <v>333300000</v>
      </c>
      <c r="P758" s="312" t="s">
        <v>98</v>
      </c>
      <c r="Q758" s="362"/>
      <c r="R758" s="362"/>
      <c r="S758" s="312" t="s">
        <v>1516</v>
      </c>
      <c r="T758" s="167">
        <v>5</v>
      </c>
      <c r="U758" s="167"/>
      <c r="V758" s="586"/>
      <c r="W758" s="586"/>
      <c r="X758" s="586"/>
      <c r="Y758" s="592">
        <f t="shared" si="461"/>
        <v>1</v>
      </c>
      <c r="Z758" s="586">
        <f t="shared" si="462"/>
        <v>66660000</v>
      </c>
      <c r="AA758" s="586">
        <f t="shared" si="463"/>
        <v>66660000</v>
      </c>
      <c r="AB758" s="586">
        <f t="shared" si="464"/>
        <v>266640000</v>
      </c>
      <c r="AC758" s="291" t="b">
        <f t="shared" si="218"/>
        <v>1</v>
      </c>
    </row>
    <row r="759" spans="1:29" ht="77.25" customHeight="1">
      <c r="A759" s="297" t="s">
        <v>1438</v>
      </c>
      <c r="B759" s="595">
        <v>48</v>
      </c>
      <c r="C759" s="70" t="s">
        <v>1517</v>
      </c>
      <c r="D759" s="70" t="s">
        <v>863</v>
      </c>
      <c r="E759" s="70" t="s">
        <v>1031</v>
      </c>
      <c r="F759" s="312" t="s">
        <v>653</v>
      </c>
      <c r="G759" s="312" t="s">
        <v>626</v>
      </c>
      <c r="H759" s="312" t="s">
        <v>1035</v>
      </c>
      <c r="I759" s="312" t="s">
        <v>1510</v>
      </c>
      <c r="J759" s="312">
        <v>1</v>
      </c>
      <c r="K759" s="312" t="s">
        <v>1619</v>
      </c>
      <c r="L759" s="421">
        <v>174350000</v>
      </c>
      <c r="M759" s="312">
        <v>2017</v>
      </c>
      <c r="N759" s="312" t="s">
        <v>186</v>
      </c>
      <c r="O759" s="419">
        <f t="shared" si="460"/>
        <v>174350000</v>
      </c>
      <c r="P759" s="312" t="s">
        <v>98</v>
      </c>
      <c r="Q759" s="362"/>
      <c r="R759" s="362"/>
      <c r="S759" s="312" t="s">
        <v>1518</v>
      </c>
      <c r="T759" s="167">
        <v>5</v>
      </c>
      <c r="U759" s="167"/>
      <c r="V759" s="586"/>
      <c r="W759" s="586"/>
      <c r="X759" s="586"/>
      <c r="Y759" s="592">
        <f t="shared" si="461"/>
        <v>1</v>
      </c>
      <c r="Z759" s="586">
        <f t="shared" ref="Z759" si="482">O759/T759</f>
        <v>34870000</v>
      </c>
      <c r="AA759" s="586">
        <f t="shared" ref="AA759" si="483">Y759*Z759</f>
        <v>34870000</v>
      </c>
      <c r="AB759" s="586">
        <f t="shared" ref="AB759" si="484">O759-AA759</f>
        <v>139480000</v>
      </c>
      <c r="AC759" s="291" t="b">
        <f t="shared" ref="AC759" si="485">AA759+AB759=O759</f>
        <v>1</v>
      </c>
    </row>
    <row r="760" spans="1:29" ht="77.25" customHeight="1" thickBot="1">
      <c r="A760" s="297" t="s">
        <v>1438</v>
      </c>
      <c r="B760" s="595">
        <v>49</v>
      </c>
      <c r="C760" s="70" t="s">
        <v>1517</v>
      </c>
      <c r="D760" s="70" t="s">
        <v>863</v>
      </c>
      <c r="E760" s="70" t="s">
        <v>1031</v>
      </c>
      <c r="F760" s="312" t="s">
        <v>653</v>
      </c>
      <c r="G760" s="312" t="s">
        <v>626</v>
      </c>
      <c r="H760" s="312" t="s">
        <v>1035</v>
      </c>
      <c r="I760" s="312" t="s">
        <v>1510</v>
      </c>
      <c r="J760" s="312">
        <v>1</v>
      </c>
      <c r="K760" s="312" t="s">
        <v>1619</v>
      </c>
      <c r="L760" s="421">
        <v>174350000</v>
      </c>
      <c r="M760" s="312">
        <v>2017</v>
      </c>
      <c r="N760" s="312" t="s">
        <v>186</v>
      </c>
      <c r="O760" s="419">
        <f t="shared" si="460"/>
        <v>174350000</v>
      </c>
      <c r="P760" s="312" t="s">
        <v>98</v>
      </c>
      <c r="Q760" s="362"/>
      <c r="R760" s="362"/>
      <c r="S760" s="312" t="s">
        <v>1518</v>
      </c>
      <c r="T760" s="167">
        <v>5</v>
      </c>
      <c r="U760" s="167"/>
      <c r="V760" s="586"/>
      <c r="W760" s="586"/>
      <c r="X760" s="586"/>
      <c r="Y760" s="592">
        <f t="shared" si="461"/>
        <v>1</v>
      </c>
      <c r="Z760" s="586">
        <f t="shared" si="462"/>
        <v>34870000</v>
      </c>
      <c r="AA760" s="586">
        <f t="shared" si="463"/>
        <v>34870000</v>
      </c>
      <c r="AB760" s="586">
        <f t="shared" si="464"/>
        <v>139480000</v>
      </c>
      <c r="AC760" s="291" t="b">
        <f t="shared" si="218"/>
        <v>1</v>
      </c>
    </row>
    <row r="761" spans="1:29" ht="15" hidden="1" customHeight="1">
      <c r="A761" s="297"/>
      <c r="B761" s="298"/>
      <c r="C761" s="299"/>
      <c r="D761" s="300"/>
      <c r="E761" s="70"/>
      <c r="F761" s="306"/>
      <c r="G761" s="351"/>
      <c r="H761" s="349"/>
      <c r="I761" s="352"/>
      <c r="J761" s="416"/>
      <c r="K761" s="70"/>
      <c r="L761" s="418"/>
      <c r="M761" s="609"/>
      <c r="N761" s="70"/>
      <c r="O761" s="419"/>
      <c r="P761" s="312"/>
      <c r="Q761" s="312"/>
      <c r="R761" s="312"/>
      <c r="S761" s="70"/>
      <c r="T761" s="167"/>
      <c r="U761" s="167"/>
      <c r="V761" s="586"/>
      <c r="W761" s="586"/>
      <c r="X761" s="586"/>
      <c r="Y761" s="592"/>
      <c r="Z761" s="586"/>
      <c r="AA761" s="586"/>
      <c r="AB761" s="586"/>
      <c r="AC761" s="291" t="b">
        <f t="shared" si="218"/>
        <v>1</v>
      </c>
    </row>
    <row r="762" spans="1:29" ht="15" hidden="1" customHeight="1">
      <c r="A762" s="297"/>
      <c r="B762" s="298"/>
      <c r="C762" s="299"/>
      <c r="D762" s="300"/>
      <c r="E762" s="70"/>
      <c r="F762" s="306"/>
      <c r="G762" s="351"/>
      <c r="H762" s="349"/>
      <c r="I762" s="352"/>
      <c r="J762" s="416"/>
      <c r="K762" s="70"/>
      <c r="L762" s="418"/>
      <c r="M762" s="609"/>
      <c r="N762" s="70"/>
      <c r="O762" s="419"/>
      <c r="P762" s="312"/>
      <c r="Q762" s="312"/>
      <c r="R762" s="312"/>
      <c r="S762" s="70"/>
      <c r="T762" s="167"/>
      <c r="U762" s="167"/>
      <c r="V762" s="586"/>
      <c r="W762" s="586"/>
      <c r="X762" s="586"/>
      <c r="Y762" s="592"/>
      <c r="Z762" s="586"/>
      <c r="AA762" s="586"/>
      <c r="AB762" s="586"/>
      <c r="AC762" s="291" t="b">
        <f t="shared" si="218"/>
        <v>1</v>
      </c>
    </row>
    <row r="763" spans="1:29" ht="15" hidden="1" customHeight="1">
      <c r="A763" s="297"/>
      <c r="B763" s="437"/>
      <c r="C763" s="611"/>
      <c r="D763" s="480"/>
      <c r="E763" s="363"/>
      <c r="F763" s="439"/>
      <c r="G763" s="601"/>
      <c r="H763" s="447"/>
      <c r="I763" s="598"/>
      <c r="J763" s="615"/>
      <c r="K763" s="363"/>
      <c r="L763" s="616"/>
      <c r="M763" s="617"/>
      <c r="N763" s="363"/>
      <c r="O763" s="612"/>
      <c r="P763" s="442"/>
      <c r="Q763" s="442"/>
      <c r="R763" s="442"/>
      <c r="S763" s="363"/>
      <c r="T763" s="167"/>
      <c r="U763" s="592"/>
      <c r="V763" s="586"/>
      <c r="W763" s="586"/>
      <c r="X763" s="586"/>
      <c r="Y763" s="592"/>
      <c r="Z763" s="586"/>
      <c r="AA763" s="586"/>
      <c r="AB763" s="586"/>
      <c r="AC763" s="291" t="b">
        <f t="shared" si="218"/>
        <v>1</v>
      </c>
    </row>
    <row r="764" spans="1:29" s="167" customFormat="1" ht="24.95" hidden="1" customHeight="1">
      <c r="A764" s="297"/>
      <c r="B764" s="1117" t="s">
        <v>93</v>
      </c>
      <c r="C764" s="1118"/>
      <c r="D764" s="1118"/>
      <c r="E764" s="1118"/>
      <c r="F764" s="1118"/>
      <c r="G764" s="1118"/>
      <c r="H764" s="1118"/>
      <c r="I764" s="1118"/>
      <c r="J764" s="1118"/>
      <c r="K764" s="1118"/>
      <c r="L764" s="1118"/>
      <c r="M764" s="1118"/>
      <c r="N764" s="1119"/>
      <c r="O764" s="426">
        <f>SUM(O17:O760)</f>
        <v>4148768150.0000019</v>
      </c>
      <c r="P764" s="390"/>
      <c r="Q764" s="390"/>
      <c r="R764" s="390"/>
      <c r="S764" s="548">
        <f ca="1">SUM(S764:S764)</f>
        <v>0</v>
      </c>
      <c r="T764" s="560"/>
      <c r="U764" s="561"/>
      <c r="V764" s="168">
        <f>SUM(V17:V763)</f>
        <v>618036910.00000119</v>
      </c>
      <c r="W764" s="168">
        <f>SUM(W17:W763)</f>
        <v>1283106970.0000014</v>
      </c>
      <c r="X764" s="169">
        <f>SUM(X17:X763)</f>
        <v>1730372080.0000024</v>
      </c>
      <c r="Y764" s="592"/>
      <c r="Z764" s="168">
        <f>SUM(Z17:Z763)</f>
        <v>847988170.00000119</v>
      </c>
      <c r="AA764" s="168">
        <f>SUM(AA17:AA763)</f>
        <v>2059620589.999999</v>
      </c>
      <c r="AB764" s="169">
        <f>SUM(AB17:AB763)</f>
        <v>2089147559.9999988</v>
      </c>
      <c r="AC764" s="291" t="b">
        <f t="shared" si="218"/>
        <v>1</v>
      </c>
    </row>
    <row r="765" spans="1:29" s="167" customFormat="1" ht="24.95" hidden="1" customHeight="1">
      <c r="A765" s="297" t="s">
        <v>256</v>
      </c>
      <c r="B765" s="1111" t="s">
        <v>93</v>
      </c>
      <c r="C765" s="1112"/>
      <c r="D765" s="1112"/>
      <c r="E765" s="1112"/>
      <c r="F765" s="1112"/>
      <c r="G765" s="1112"/>
      <c r="H765" s="1112"/>
      <c r="I765" s="1112"/>
      <c r="J765" s="1112"/>
      <c r="K765" s="1112"/>
      <c r="L765" s="1112"/>
      <c r="M765" s="1112"/>
      <c r="N765" s="1113"/>
      <c r="O765" s="428">
        <f>SUBTOTAL(9,O17:O24)</f>
        <v>0</v>
      </c>
      <c r="P765" s="1138">
        <f>SUM(S765:S767)</f>
        <v>0</v>
      </c>
      <c r="Q765" s="1139"/>
      <c r="R765" s="1139"/>
      <c r="S765" s="1140"/>
      <c r="T765" s="560"/>
      <c r="U765" s="561"/>
      <c r="V765" s="168">
        <f>SUM(V17:V24)</f>
        <v>3710250</v>
      </c>
      <c r="W765" s="168">
        <f>SUM(W17:W24)</f>
        <v>15491250</v>
      </c>
      <c r="X765" s="168">
        <f>SUM(X17:X24)</f>
        <v>0</v>
      </c>
      <c r="Y765" s="592"/>
      <c r="Z765" s="168">
        <f>SUM(Z17:Z24)</f>
        <v>3710250</v>
      </c>
      <c r="AA765" s="168">
        <f>SUM(AA17:AA24)</f>
        <v>15491250</v>
      </c>
      <c r="AB765" s="168">
        <f>SUM(AB17:AB24)</f>
        <v>0</v>
      </c>
    </row>
    <row r="766" spans="1:29" s="167" customFormat="1" ht="24.95" hidden="1" customHeight="1" thickBot="1">
      <c r="A766" s="297" t="s">
        <v>258</v>
      </c>
      <c r="B766" s="1111" t="s">
        <v>93</v>
      </c>
      <c r="C766" s="1112"/>
      <c r="D766" s="1112"/>
      <c r="E766" s="1112"/>
      <c r="F766" s="1112"/>
      <c r="G766" s="1112"/>
      <c r="H766" s="1112"/>
      <c r="I766" s="1112"/>
      <c r="J766" s="1112"/>
      <c r="K766" s="1112"/>
      <c r="L766" s="1112"/>
      <c r="M766" s="1112"/>
      <c r="N766" s="1113"/>
      <c r="O766" s="428">
        <f>SUBTOTAL(9,O25:O54)</f>
        <v>0</v>
      </c>
      <c r="P766" s="1138">
        <f>SUM(S765:S768)</f>
        <v>0</v>
      </c>
      <c r="Q766" s="1139"/>
      <c r="R766" s="1139"/>
      <c r="S766" s="1140"/>
      <c r="T766" s="560"/>
      <c r="U766" s="561"/>
      <c r="V766" s="168">
        <f>SUM(V25:V54)</f>
        <v>25655500</v>
      </c>
      <c r="W766" s="168">
        <f>SUM(W25:W54)</f>
        <v>112582000</v>
      </c>
      <c r="X766" s="169">
        <f>SUM(X25:X54)</f>
        <v>0</v>
      </c>
      <c r="Y766" s="592"/>
      <c r="Z766" s="168">
        <f>SUM(Z25:Z54)</f>
        <v>25655500</v>
      </c>
      <c r="AA766" s="168">
        <f>SUM(AA25:AA54)</f>
        <v>112582000</v>
      </c>
      <c r="AB766" s="169">
        <f>SUM(AB25:AB54)</f>
        <v>0</v>
      </c>
      <c r="AC766" s="291" t="b">
        <f t="shared" ref="AC766" si="486">AA766+AB766=O766</f>
        <v>0</v>
      </c>
    </row>
    <row r="767" spans="1:29" s="167" customFormat="1" ht="24.95" hidden="1" customHeight="1" thickBot="1">
      <c r="A767" s="297" t="s">
        <v>262</v>
      </c>
      <c r="B767" s="1111" t="s">
        <v>93</v>
      </c>
      <c r="C767" s="1112"/>
      <c r="D767" s="1112"/>
      <c r="E767" s="1112"/>
      <c r="F767" s="1112"/>
      <c r="G767" s="1112"/>
      <c r="H767" s="1112"/>
      <c r="I767" s="1112"/>
      <c r="J767" s="1112"/>
      <c r="K767" s="1112"/>
      <c r="L767" s="1112"/>
      <c r="M767" s="1112"/>
      <c r="N767" s="1113"/>
      <c r="O767" s="428">
        <f>SUBTOTAL(9,O17:O766)</f>
        <v>1135289100</v>
      </c>
      <c r="P767" s="1138">
        <f>SUM(S765:S768)</f>
        <v>0</v>
      </c>
      <c r="Q767" s="1139"/>
      <c r="R767" s="1139"/>
      <c r="S767" s="1140"/>
      <c r="T767" s="560"/>
      <c r="U767" s="561"/>
      <c r="V767" s="168">
        <f>SUM(V55:V57)</f>
        <v>4838000</v>
      </c>
      <c r="W767" s="168">
        <f>SUM(W55:W57)</f>
        <v>20440000</v>
      </c>
      <c r="X767" s="169">
        <f>SUM(X55:X57)</f>
        <v>0</v>
      </c>
      <c r="Y767" s="592"/>
      <c r="Z767" s="168">
        <f>SUM(Z55:Z57)</f>
        <v>4838000</v>
      </c>
      <c r="AA767" s="168">
        <f>SUM(AA55:AA57)</f>
        <v>20440000</v>
      </c>
      <c r="AB767" s="169">
        <f>SUM(AB55:AB57)</f>
        <v>0</v>
      </c>
    </row>
    <row r="768" spans="1:29" s="167" customFormat="1" ht="24.95" hidden="1" customHeight="1" thickBot="1">
      <c r="A768" s="297" t="s">
        <v>509</v>
      </c>
      <c r="B768" s="1111" t="s">
        <v>93</v>
      </c>
      <c r="C768" s="1112"/>
      <c r="D768" s="1112"/>
      <c r="E768" s="1112"/>
      <c r="F768" s="1112"/>
      <c r="G768" s="1112"/>
      <c r="H768" s="1112"/>
      <c r="I768" s="1112"/>
      <c r="J768" s="1112"/>
      <c r="K768" s="1112"/>
      <c r="L768" s="1112"/>
      <c r="M768" s="1112"/>
      <c r="N768" s="1113"/>
      <c r="O768" s="428">
        <f>SUBTOTAL(9,O58:O140)</f>
        <v>0</v>
      </c>
      <c r="P768" s="1138">
        <f>SUM(S766:S769)</f>
        <v>0</v>
      </c>
      <c r="Q768" s="1139"/>
      <c r="R768" s="1139"/>
      <c r="S768" s="1140"/>
      <c r="T768" s="560"/>
      <c r="U768" s="561"/>
      <c r="V768" s="168">
        <f>SUM(V58:V134)</f>
        <v>18190799.999999996</v>
      </c>
      <c r="W768" s="168">
        <f>SUM(W58:W134)</f>
        <v>90458999.999999985</v>
      </c>
      <c r="X768" s="169">
        <f>SUM(X58:X134)</f>
        <v>0</v>
      </c>
      <c r="Z768" s="168">
        <f>SUM(Z58:Z134)</f>
        <v>18190799.999999996</v>
      </c>
      <c r="AA768" s="168">
        <f>SUM(AA58:AA134)</f>
        <v>90458999.999999985</v>
      </c>
      <c r="AB768" s="169">
        <f>SUM(AB58:AB134)</f>
        <v>0</v>
      </c>
    </row>
    <row r="769" spans="1:28" s="167" customFormat="1" ht="24.95" hidden="1" customHeight="1" thickBot="1">
      <c r="A769" s="297" t="s">
        <v>616</v>
      </c>
      <c r="B769" s="1111" t="s">
        <v>93</v>
      </c>
      <c r="C769" s="1112"/>
      <c r="D769" s="1112"/>
      <c r="E769" s="1112"/>
      <c r="F769" s="1112"/>
      <c r="G769" s="1112"/>
      <c r="H769" s="1112"/>
      <c r="I769" s="1112"/>
      <c r="J769" s="1112"/>
      <c r="K769" s="1112"/>
      <c r="L769" s="1112"/>
      <c r="M769" s="1112"/>
      <c r="N769" s="1113"/>
      <c r="O769" s="428">
        <f>SUBTOTAL(9,O17:O768)</f>
        <v>1135289100</v>
      </c>
      <c r="P769" s="1138">
        <f ca="1">SUM(S767:S770)</f>
        <v>0</v>
      </c>
      <c r="Q769" s="1139"/>
      <c r="R769" s="1139"/>
      <c r="S769" s="1140"/>
      <c r="T769" s="560"/>
      <c r="U769" s="561"/>
      <c r="V769" s="168">
        <f>SUM(V141:V231)</f>
        <v>34235999.999999985</v>
      </c>
      <c r="W769" s="168">
        <f>SUM(W141:W231)</f>
        <v>136943999.99999994</v>
      </c>
      <c r="X769" s="169">
        <f>SUM(X141:X231)</f>
        <v>18125999.999999996</v>
      </c>
      <c r="Z769" s="168">
        <f>SUM(Z141:Z231)</f>
        <v>34235999.999999985</v>
      </c>
      <c r="AA769" s="168">
        <f>SUM(AA141:AA231)</f>
        <v>155070000.00000009</v>
      </c>
      <c r="AB769" s="169">
        <f>SUM(AB141:AB231)</f>
        <v>0</v>
      </c>
    </row>
    <row r="770" spans="1:28" s="167" customFormat="1" ht="24.95" hidden="1" customHeight="1" thickBot="1">
      <c r="A770" s="297" t="s">
        <v>623</v>
      </c>
      <c r="B770" s="1111" t="s">
        <v>93</v>
      </c>
      <c r="C770" s="1112"/>
      <c r="D770" s="1112"/>
      <c r="E770" s="1112"/>
      <c r="F770" s="1112"/>
      <c r="G770" s="1112"/>
      <c r="H770" s="1112"/>
      <c r="I770" s="1112"/>
      <c r="J770" s="1112"/>
      <c r="K770" s="1112"/>
      <c r="L770" s="1112"/>
      <c r="M770" s="1112"/>
      <c r="N770" s="1113"/>
      <c r="O770" s="428">
        <f>SUBTOTAL(9,O232:O370)</f>
        <v>0</v>
      </c>
      <c r="P770" s="516"/>
      <c r="Q770" s="516"/>
      <c r="R770" s="516"/>
      <c r="S770" s="645">
        <f ca="1">SUM(S768:S771)</f>
        <v>0</v>
      </c>
      <c r="T770" s="560"/>
      <c r="U770" s="561"/>
      <c r="V770" s="168">
        <f>SUM(V232:V370)</f>
        <v>126440000</v>
      </c>
      <c r="W770" s="168">
        <f>SUM(W232:W370)</f>
        <v>379320000</v>
      </c>
      <c r="X770" s="169">
        <f>SUM(X232:X370)</f>
        <v>239130000</v>
      </c>
      <c r="Z770" s="168">
        <f>SUM(Z232:Z370)</f>
        <v>126440000</v>
      </c>
      <c r="AA770" s="168">
        <f>SUM(AA232:AA370)</f>
        <v>505760000</v>
      </c>
      <c r="AB770" s="169">
        <f>SUM(AB232:AB370)</f>
        <v>112690000</v>
      </c>
    </row>
    <row r="771" spans="1:28" s="167" customFormat="1" ht="24.95" hidden="1" customHeight="1" thickBot="1">
      <c r="A771" s="297" t="s">
        <v>1028</v>
      </c>
      <c r="B771" s="1111" t="s">
        <v>93</v>
      </c>
      <c r="C771" s="1112"/>
      <c r="D771" s="1112"/>
      <c r="E771" s="1112"/>
      <c r="F771" s="1112"/>
      <c r="G771" s="1112"/>
      <c r="H771" s="1112"/>
      <c r="I771" s="1112"/>
      <c r="J771" s="1112"/>
      <c r="K771" s="1112"/>
      <c r="L771" s="1112"/>
      <c r="M771" s="1112"/>
      <c r="N771" s="1113"/>
      <c r="O771" s="428">
        <f>SUBTOTAL(9,O17:O770)</f>
        <v>1135289100</v>
      </c>
      <c r="P771" s="1138">
        <f ca="1">SUM(S768:S773)</f>
        <v>0</v>
      </c>
      <c r="Q771" s="1139"/>
      <c r="R771" s="1139"/>
      <c r="S771" s="1140"/>
      <c r="T771" s="560"/>
      <c r="U771" s="561"/>
      <c r="V771" s="618">
        <f>SUM(V371:V583)</f>
        <v>80052645.714285433</v>
      </c>
      <c r="W771" s="618">
        <f>SUM(W371:W583)</f>
        <v>160105291.42857087</v>
      </c>
      <c r="X771" s="619">
        <f>SUM(X371:X583)</f>
        <v>240157937.14285704</v>
      </c>
      <c r="Z771" s="618">
        <f>SUM(Z371:Z583)</f>
        <v>80052645.714285433</v>
      </c>
      <c r="AA771" s="618">
        <f>SUM(AA371:AA583)</f>
        <v>240157937.14285704</v>
      </c>
      <c r="AB771" s="619">
        <f>SUM(AB371:AB583)</f>
        <v>160105291.42857087</v>
      </c>
    </row>
    <row r="772" spans="1:28" s="167" customFormat="1" ht="24.95" hidden="1" customHeight="1" thickBot="1">
      <c r="A772" s="297" t="s">
        <v>1296</v>
      </c>
      <c r="B772" s="1111" t="s">
        <v>93</v>
      </c>
      <c r="C772" s="1112"/>
      <c r="D772" s="1112"/>
      <c r="E772" s="1112"/>
      <c r="F772" s="1112"/>
      <c r="G772" s="1112"/>
      <c r="H772" s="1112"/>
      <c r="I772" s="1112"/>
      <c r="J772" s="1112"/>
      <c r="K772" s="1112"/>
      <c r="L772" s="1112"/>
      <c r="M772" s="1112"/>
      <c r="N772" s="1113"/>
      <c r="O772" s="428">
        <f>SUBTOTAL(9,O618:O711)</f>
        <v>0</v>
      </c>
      <c r="P772" s="1111"/>
      <c r="Q772" s="1112"/>
      <c r="R772" s="1112"/>
      <c r="S772" s="1113"/>
      <c r="T772" s="561"/>
      <c r="U772" s="561"/>
      <c r="V772" s="620">
        <f>SUBTOTAL(9,V618:V771)</f>
        <v>0</v>
      </c>
      <c r="W772" s="620">
        <f>SUBTOTAL(9,W618:W771)</f>
        <v>0</v>
      </c>
      <c r="X772" s="620">
        <f>SUBTOTAL(9,X618:X771)</f>
        <v>0</v>
      </c>
      <c r="Z772" s="620">
        <f>SUBTOTAL(9,Z618:Z771)</f>
        <v>229951260</v>
      </c>
      <c r="AA772" s="620">
        <f>SUBTOTAL(9,AA618:AA771)</f>
        <v>229951260</v>
      </c>
      <c r="AB772" s="620">
        <f>SUBTOTAL(9,AB618:AB771)</f>
        <v>905337840</v>
      </c>
    </row>
    <row r="773" spans="1:28" s="167" customFormat="1" ht="24.95" customHeight="1" thickBot="1">
      <c r="A773" s="297" t="s">
        <v>1438</v>
      </c>
      <c r="B773" s="1135" t="s">
        <v>93</v>
      </c>
      <c r="C773" s="1136"/>
      <c r="D773" s="1136"/>
      <c r="E773" s="1136"/>
      <c r="F773" s="1136"/>
      <c r="G773" s="1136"/>
      <c r="H773" s="1136"/>
      <c r="I773" s="1136"/>
      <c r="J773" s="1136"/>
      <c r="K773" s="1136"/>
      <c r="L773" s="1136"/>
      <c r="M773" s="1136"/>
      <c r="N773" s="1137"/>
      <c r="O773" s="427">
        <f>SUBTOTAL(9,O17:O772)</f>
        <v>1135289100</v>
      </c>
      <c r="P773" s="514"/>
      <c r="Q773" s="514"/>
      <c r="R773" s="514"/>
      <c r="S773" s="565"/>
      <c r="T773" s="561"/>
      <c r="U773" s="561"/>
      <c r="V773" s="562"/>
      <c r="W773" s="562"/>
      <c r="X773" s="562"/>
      <c r="Z773" s="620">
        <f>SUBTOTAL(9,Z712:Z772)</f>
        <v>229951260</v>
      </c>
      <c r="AA773" s="620">
        <f>SUBTOTAL(9,AA712:AA772)</f>
        <v>229951260</v>
      </c>
      <c r="AB773" s="620">
        <f>SUBTOTAL(9,AB712:AB772)</f>
        <v>905337840</v>
      </c>
    </row>
    <row r="774" spans="1:28" ht="13.5" thickTop="1">
      <c r="N774" s="586"/>
    </row>
  </sheetData>
  <autoFilter ref="A16:AB772">
    <filterColumn colId="0">
      <filters>
        <filter val="Perindagkop2017"/>
      </filters>
    </filterColumn>
  </autoFilter>
  <mergeCells count="53">
    <mergeCell ref="S232:S234"/>
    <mergeCell ref="P771:S771"/>
    <mergeCell ref="S619:S624"/>
    <mergeCell ref="S625:S627"/>
    <mergeCell ref="S628:S629"/>
    <mergeCell ref="S630:S654"/>
    <mergeCell ref="S655:S675"/>
    <mergeCell ref="S676:S680"/>
    <mergeCell ref="S681:S687"/>
    <mergeCell ref="S689:S692"/>
    <mergeCell ref="S693:S694"/>
    <mergeCell ref="S695:S703"/>
    <mergeCell ref="S704:S708"/>
    <mergeCell ref="S710:S711"/>
    <mergeCell ref="B773:N773"/>
    <mergeCell ref="P765:S765"/>
    <mergeCell ref="P766:S766"/>
    <mergeCell ref="P767:S767"/>
    <mergeCell ref="P768:S768"/>
    <mergeCell ref="P769:S769"/>
    <mergeCell ref="P772:S772"/>
    <mergeCell ref="B771:N771"/>
    <mergeCell ref="B770:N770"/>
    <mergeCell ref="B769:N769"/>
    <mergeCell ref="B768:N768"/>
    <mergeCell ref="B772:N772"/>
    <mergeCell ref="B1:S1"/>
    <mergeCell ref="I14:I15"/>
    <mergeCell ref="J14:L14"/>
    <mergeCell ref="J15:K15"/>
    <mergeCell ref="M14:M15"/>
    <mergeCell ref="N14:N15"/>
    <mergeCell ref="B2:S2"/>
    <mergeCell ref="H14:H15"/>
    <mergeCell ref="B3:S3"/>
    <mergeCell ref="B4:S4"/>
    <mergeCell ref="B14:B15"/>
    <mergeCell ref="C14:C15"/>
    <mergeCell ref="F14:F15"/>
    <mergeCell ref="O14:O15"/>
    <mergeCell ref="S14:S15"/>
    <mergeCell ref="P14:R14"/>
    <mergeCell ref="Y14:Y15"/>
    <mergeCell ref="Z14:AB14"/>
    <mergeCell ref="T14:T15"/>
    <mergeCell ref="U14:U15"/>
    <mergeCell ref="V14:X14"/>
    <mergeCell ref="G14:G15"/>
    <mergeCell ref="D14:E14"/>
    <mergeCell ref="B767:N767"/>
    <mergeCell ref="B766:N766"/>
    <mergeCell ref="B765:N765"/>
    <mergeCell ref="B764:N764"/>
  </mergeCells>
  <phoneticPr fontId="4" type="noConversion"/>
  <printOptions horizontalCentered="1"/>
  <pageMargins left="1.25" right="0.5" top="0.75" bottom="0.75" header="0.05" footer="0.05"/>
  <pageSetup paperSize="256" scale="75" orientation="landscape" horizontalDpi="4294967293" verticalDpi="4294967293" r:id="rId1"/>
</worksheet>
</file>

<file path=xl/worksheets/sheet7.xml><?xml version="1.0" encoding="utf-8"?>
<worksheet xmlns="http://schemas.openxmlformats.org/spreadsheetml/2006/main" xmlns:r="http://schemas.openxmlformats.org/officeDocument/2006/relationships">
  <sheetPr filterMode="1"/>
  <dimension ref="A1:AC40"/>
  <sheetViews>
    <sheetView view="pageBreakPreview" zoomScale="91" zoomScaleSheetLayoutView="91" workbookViewId="0">
      <selection activeCell="I13" sqref="I13"/>
    </sheetView>
  </sheetViews>
  <sheetFormatPr defaultRowHeight="12.75"/>
  <cols>
    <col min="1" max="1" width="18.42578125" style="291" customWidth="1"/>
    <col min="2" max="2" width="5.7109375" style="167" customWidth="1"/>
    <col min="3" max="3" width="20.7109375" style="167" customWidth="1"/>
    <col min="4" max="5" width="12.7109375" style="291" customWidth="1"/>
    <col min="6" max="9" width="10.7109375" style="291" customWidth="1"/>
    <col min="10" max="11" width="5.7109375" style="291" customWidth="1"/>
    <col min="12" max="12" width="16.7109375" style="379" customWidth="1"/>
    <col min="13" max="14" width="9.7109375" style="167" customWidth="1"/>
    <col min="15" max="15" width="16.7109375" style="485" customWidth="1"/>
    <col min="16" max="18" width="4.7109375" style="167" customWidth="1"/>
    <col min="19" max="19" width="20.7109375" style="167" customWidth="1"/>
    <col min="20" max="20" width="18" style="291" customWidth="1"/>
    <col min="21" max="21" width="15.42578125" style="291" customWidth="1"/>
    <col min="22" max="22" width="15.5703125" style="379" customWidth="1"/>
    <col min="23" max="23" width="17.140625" style="379" customWidth="1"/>
    <col min="24" max="24" width="15.85546875" style="379" customWidth="1"/>
    <col min="25" max="25" width="14.85546875" style="291" bestFit="1" customWidth="1"/>
    <col min="26" max="26" width="18.5703125" style="379" customWidth="1"/>
    <col min="27" max="27" width="16.28515625" style="379" bestFit="1" customWidth="1"/>
    <col min="28" max="28" width="14.28515625" style="379" bestFit="1" customWidth="1"/>
    <col min="29" max="29" width="10.140625" style="291" bestFit="1" customWidth="1"/>
    <col min="30" max="16384" width="9.140625" style="291"/>
  </cols>
  <sheetData>
    <row r="1" spans="1:28" ht="15" customHeight="1">
      <c r="B1" s="1125" t="s">
        <v>128</v>
      </c>
      <c r="C1" s="1125"/>
      <c r="D1" s="1125"/>
      <c r="E1" s="1125"/>
      <c r="F1" s="1125"/>
      <c r="G1" s="1125"/>
      <c r="H1" s="1125"/>
      <c r="I1" s="1125"/>
      <c r="J1" s="1125"/>
      <c r="K1" s="1125"/>
      <c r="L1" s="1125"/>
      <c r="M1" s="1125"/>
      <c r="N1" s="1125"/>
      <c r="O1" s="1125"/>
      <c r="P1" s="1125"/>
      <c r="Q1" s="1125"/>
      <c r="R1" s="1125"/>
      <c r="S1" s="1125"/>
    </row>
    <row r="2" spans="1:28" ht="15" customHeight="1">
      <c r="B2" s="1125" t="s">
        <v>66</v>
      </c>
      <c r="C2" s="1125"/>
      <c r="D2" s="1125"/>
      <c r="E2" s="1125"/>
      <c r="F2" s="1125"/>
      <c r="G2" s="1125"/>
      <c r="H2" s="1125"/>
      <c r="I2" s="1125"/>
      <c r="J2" s="1125"/>
      <c r="K2" s="1125"/>
      <c r="L2" s="1125"/>
      <c r="M2" s="1125"/>
      <c r="N2" s="1125"/>
      <c r="O2" s="1125"/>
      <c r="P2" s="1125"/>
      <c r="Q2" s="1125"/>
      <c r="R2" s="1125"/>
      <c r="S2" s="1125"/>
    </row>
    <row r="3" spans="1:28" ht="15" customHeight="1">
      <c r="B3" s="1125" t="s">
        <v>67</v>
      </c>
      <c r="C3" s="1125"/>
      <c r="D3" s="1125"/>
      <c r="E3" s="1125"/>
      <c r="F3" s="1125"/>
      <c r="G3" s="1125"/>
      <c r="H3" s="1125"/>
      <c r="I3" s="1125"/>
      <c r="J3" s="1125"/>
      <c r="K3" s="1125"/>
      <c r="L3" s="1125"/>
      <c r="M3" s="1125"/>
      <c r="N3" s="1125"/>
      <c r="O3" s="1125"/>
      <c r="P3" s="1125"/>
      <c r="Q3" s="1125"/>
      <c r="R3" s="1125"/>
      <c r="S3" s="1125"/>
    </row>
    <row r="4" spans="1:28" ht="15" customHeight="1">
      <c r="B4" s="1125" t="s">
        <v>1599</v>
      </c>
      <c r="C4" s="1125"/>
      <c r="D4" s="1125"/>
      <c r="E4" s="1125"/>
      <c r="F4" s="1125"/>
      <c r="G4" s="1125"/>
      <c r="H4" s="1125"/>
      <c r="I4" s="1125"/>
      <c r="J4" s="1125"/>
      <c r="K4" s="1125"/>
      <c r="L4" s="1125"/>
      <c r="M4" s="1125"/>
      <c r="N4" s="1125"/>
      <c r="O4" s="1125"/>
      <c r="P4" s="1125"/>
      <c r="Q4" s="1125"/>
      <c r="R4" s="1125"/>
      <c r="S4" s="1125"/>
    </row>
    <row r="5" spans="1:28" ht="15" customHeight="1">
      <c r="B5" s="328"/>
      <c r="C5" s="328"/>
      <c r="D5" s="328"/>
      <c r="E5" s="328"/>
      <c r="F5" s="328"/>
      <c r="G5" s="328"/>
      <c r="H5" s="328"/>
      <c r="I5" s="328"/>
      <c r="J5" s="328"/>
      <c r="K5" s="328"/>
      <c r="L5" s="328"/>
      <c r="M5" s="328"/>
      <c r="N5" s="328"/>
      <c r="O5" s="582"/>
      <c r="P5" s="328"/>
      <c r="Q5" s="328"/>
      <c r="R5" s="328"/>
      <c r="S5" s="328"/>
    </row>
    <row r="6" spans="1:28" ht="15" customHeight="1">
      <c r="B6" s="652" t="s">
        <v>68</v>
      </c>
      <c r="C6" s="652"/>
      <c r="D6" s="381" t="s">
        <v>1659</v>
      </c>
      <c r="E6" s="382"/>
      <c r="F6" s="382"/>
      <c r="G6" s="382"/>
      <c r="H6" s="383"/>
      <c r="I6" s="383"/>
      <c r="J6" s="383"/>
      <c r="K6" s="383"/>
      <c r="L6" s="384"/>
      <c r="M6" s="541"/>
      <c r="N6" s="541"/>
      <c r="O6" s="653"/>
      <c r="P6" s="541"/>
      <c r="Q6" s="541"/>
      <c r="R6" s="541"/>
      <c r="S6" s="541"/>
    </row>
    <row r="7" spans="1:28" ht="15" customHeight="1">
      <c r="B7" s="652" t="s">
        <v>70</v>
      </c>
      <c r="C7" s="652"/>
      <c r="D7" s="382" t="s">
        <v>1660</v>
      </c>
      <c r="E7" s="382"/>
      <c r="F7" s="382"/>
      <c r="G7" s="382"/>
      <c r="H7" s="383"/>
      <c r="I7" s="383"/>
      <c r="J7" s="383"/>
      <c r="K7" s="383"/>
      <c r="L7" s="384"/>
      <c r="M7" s="541"/>
      <c r="N7" s="541"/>
      <c r="O7" s="653"/>
      <c r="P7" s="541"/>
      <c r="Q7" s="541"/>
      <c r="R7" s="541"/>
      <c r="S7" s="541"/>
    </row>
    <row r="8" spans="1:28" ht="15" customHeight="1">
      <c r="B8" s="652" t="s">
        <v>72</v>
      </c>
      <c r="C8" s="652"/>
      <c r="D8" s="381" t="s">
        <v>1661</v>
      </c>
      <c r="E8" s="382"/>
      <c r="F8" s="382"/>
      <c r="G8" s="382"/>
      <c r="H8" s="383"/>
      <c r="I8" s="383"/>
      <c r="J8" s="383"/>
      <c r="K8" s="383"/>
      <c r="L8" s="384"/>
      <c r="M8" s="541"/>
      <c r="N8" s="541"/>
      <c r="O8" s="653"/>
      <c r="P8" s="541"/>
      <c r="Q8" s="541"/>
      <c r="R8" s="541"/>
      <c r="S8" s="541"/>
    </row>
    <row r="9" spans="1:28" ht="15" customHeight="1">
      <c r="B9" s="652" t="s">
        <v>73</v>
      </c>
      <c r="C9" s="652"/>
      <c r="D9" s="381" t="s">
        <v>1662</v>
      </c>
      <c r="E9" s="382"/>
      <c r="F9" s="382"/>
      <c r="G9" s="382"/>
      <c r="H9" s="383"/>
      <c r="I9" s="383" t="s">
        <v>184</v>
      </c>
      <c r="J9" s="383"/>
      <c r="K9" s="383"/>
      <c r="L9" s="384"/>
      <c r="M9" s="541"/>
      <c r="N9" s="541"/>
      <c r="O9" s="653"/>
      <c r="P9" s="541"/>
      <c r="Q9" s="541"/>
      <c r="R9" s="541"/>
      <c r="S9" s="541"/>
    </row>
    <row r="10" spans="1:28" s="393" customFormat="1" ht="15" customHeight="1">
      <c r="B10" s="652" t="s">
        <v>74</v>
      </c>
      <c r="C10" s="652"/>
      <c r="D10" s="382" t="s">
        <v>1663</v>
      </c>
      <c r="E10" s="382"/>
      <c r="F10" s="382"/>
      <c r="G10" s="382"/>
      <c r="H10" s="383"/>
      <c r="I10" s="383"/>
      <c r="J10" s="383"/>
      <c r="K10" s="383"/>
      <c r="L10" s="384"/>
      <c r="M10" s="541"/>
      <c r="N10" s="541"/>
      <c r="O10" s="653"/>
      <c r="P10" s="541"/>
      <c r="Q10" s="541"/>
      <c r="R10" s="541"/>
      <c r="S10" s="541"/>
      <c r="V10" s="661"/>
      <c r="W10" s="661"/>
      <c r="X10" s="661"/>
      <c r="Z10" s="661"/>
      <c r="AA10" s="661"/>
      <c r="AB10" s="661"/>
    </row>
    <row r="11" spans="1:28" ht="15" customHeight="1">
      <c r="B11" s="652" t="s">
        <v>76</v>
      </c>
      <c r="C11" s="652"/>
      <c r="D11" s="382" t="s">
        <v>1688</v>
      </c>
      <c r="E11" s="382"/>
      <c r="F11" s="382"/>
      <c r="G11" s="382"/>
      <c r="H11" s="383"/>
      <c r="I11" s="383"/>
      <c r="J11" s="383"/>
      <c r="K11" s="383"/>
      <c r="L11" s="384"/>
      <c r="M11" s="541"/>
      <c r="N11" s="541"/>
      <c r="O11" s="653"/>
      <c r="P11" s="541"/>
      <c r="Q11" s="541"/>
      <c r="R11" s="541"/>
      <c r="S11" s="541"/>
    </row>
    <row r="12" spans="1:28" ht="15" customHeight="1">
      <c r="B12" s="652" t="s">
        <v>36</v>
      </c>
      <c r="C12" s="652"/>
      <c r="D12" s="1200" t="s">
        <v>1689</v>
      </c>
      <c r="E12" s="1200"/>
      <c r="F12" s="1200"/>
      <c r="G12" s="1200"/>
      <c r="H12" s="383"/>
      <c r="I12" s="383"/>
      <c r="J12" s="383"/>
      <c r="K12" s="383"/>
      <c r="L12" s="384"/>
      <c r="M12" s="541"/>
      <c r="N12" s="541"/>
      <c r="O12" s="653"/>
      <c r="P12" s="541"/>
      <c r="Q12" s="541"/>
      <c r="R12" s="541"/>
      <c r="S12" s="541"/>
    </row>
    <row r="13" spans="1:28" ht="15" customHeight="1">
      <c r="B13" s="161"/>
      <c r="C13" s="160"/>
      <c r="D13" s="662"/>
      <c r="E13" s="387"/>
      <c r="F13" s="387"/>
      <c r="G13" s="387"/>
      <c r="H13" s="387"/>
      <c r="I13" s="387"/>
      <c r="J13" s="387"/>
      <c r="K13" s="387"/>
      <c r="L13" s="388"/>
      <c r="M13" s="183"/>
      <c r="N13" s="183"/>
      <c r="O13" s="192"/>
      <c r="P13" s="183"/>
      <c r="Q13" s="183"/>
      <c r="R13" s="183"/>
      <c r="S13" s="183"/>
    </row>
    <row r="14" spans="1:28" s="167" customFormat="1" ht="20.100000000000001" customHeight="1">
      <c r="B14" s="1120" t="s">
        <v>16</v>
      </c>
      <c r="C14" s="1208" t="s">
        <v>77</v>
      </c>
      <c r="D14" s="1157" t="s">
        <v>0</v>
      </c>
      <c r="E14" s="1158"/>
      <c r="F14" s="1161" t="s">
        <v>94</v>
      </c>
      <c r="G14" s="1161" t="s">
        <v>95</v>
      </c>
      <c r="H14" s="1161" t="s">
        <v>96</v>
      </c>
      <c r="I14" s="1161" t="s">
        <v>9</v>
      </c>
      <c r="J14" s="1205" t="s">
        <v>97</v>
      </c>
      <c r="K14" s="1195"/>
      <c r="L14" s="1207"/>
      <c r="M14" s="1129" t="s">
        <v>169</v>
      </c>
      <c r="N14" s="1129" t="s">
        <v>81</v>
      </c>
      <c r="O14" s="1203" t="s">
        <v>156</v>
      </c>
      <c r="P14" s="1100" t="s">
        <v>7</v>
      </c>
      <c r="Q14" s="1101"/>
      <c r="R14" s="1102"/>
      <c r="S14" s="1129" t="s">
        <v>2</v>
      </c>
      <c r="T14" s="1123" t="s">
        <v>189</v>
      </c>
      <c r="U14" s="1106" t="s">
        <v>190</v>
      </c>
      <c r="V14" s="1103" t="s">
        <v>191</v>
      </c>
      <c r="W14" s="1104"/>
      <c r="X14" s="1105"/>
      <c r="Y14" s="1106" t="s">
        <v>190</v>
      </c>
      <c r="Z14" s="1103" t="s">
        <v>1602</v>
      </c>
      <c r="AA14" s="1104"/>
      <c r="AB14" s="1105"/>
    </row>
    <row r="15" spans="1:28" s="167" customFormat="1" ht="30" customHeight="1">
      <c r="B15" s="1121"/>
      <c r="C15" s="1209"/>
      <c r="D15" s="152" t="s">
        <v>5</v>
      </c>
      <c r="E15" s="322" t="s">
        <v>23</v>
      </c>
      <c r="F15" s="1202"/>
      <c r="G15" s="1202"/>
      <c r="H15" s="1202"/>
      <c r="I15" s="1202"/>
      <c r="J15" s="1205" t="s">
        <v>37</v>
      </c>
      <c r="K15" s="1206"/>
      <c r="L15" s="335" t="s">
        <v>164</v>
      </c>
      <c r="M15" s="1201"/>
      <c r="N15" s="1201"/>
      <c r="O15" s="1204"/>
      <c r="P15" s="318" t="s">
        <v>98</v>
      </c>
      <c r="Q15" s="318" t="s">
        <v>99</v>
      </c>
      <c r="R15" s="318" t="s">
        <v>100</v>
      </c>
      <c r="S15" s="1201"/>
      <c r="T15" s="1124"/>
      <c r="U15" s="1107"/>
      <c r="V15" s="278" t="s">
        <v>195</v>
      </c>
      <c r="W15" s="278" t="s">
        <v>1600</v>
      </c>
      <c r="X15" s="278" t="s">
        <v>1601</v>
      </c>
      <c r="Y15" s="1107"/>
      <c r="Z15" s="278" t="s">
        <v>1609</v>
      </c>
      <c r="AA15" s="278" t="s">
        <v>1604</v>
      </c>
      <c r="AB15" s="278" t="s">
        <v>1605</v>
      </c>
    </row>
    <row r="16" spans="1:28" s="167" customFormat="1" ht="15" customHeight="1">
      <c r="A16" s="297" t="s">
        <v>359</v>
      </c>
      <c r="B16" s="412" t="s">
        <v>83</v>
      </c>
      <c r="C16" s="663" t="s">
        <v>84</v>
      </c>
      <c r="D16" s="664" t="s">
        <v>85</v>
      </c>
      <c r="E16" s="665" t="s">
        <v>86</v>
      </c>
      <c r="F16" s="665" t="s">
        <v>87</v>
      </c>
      <c r="G16" s="665" t="s">
        <v>88</v>
      </c>
      <c r="H16" s="665" t="s">
        <v>89</v>
      </c>
      <c r="I16" s="665" t="s">
        <v>20</v>
      </c>
      <c r="J16" s="665" t="s">
        <v>17</v>
      </c>
      <c r="K16" s="665" t="s">
        <v>15</v>
      </c>
      <c r="L16" s="666" t="s">
        <v>90</v>
      </c>
      <c r="M16" s="665" t="s">
        <v>91</v>
      </c>
      <c r="N16" s="665" t="s">
        <v>92</v>
      </c>
      <c r="O16" s="667" t="s">
        <v>18</v>
      </c>
      <c r="P16" s="666" t="s">
        <v>21</v>
      </c>
      <c r="Q16" s="665" t="s">
        <v>22</v>
      </c>
      <c r="R16" s="665" t="s">
        <v>19</v>
      </c>
      <c r="S16" s="668" t="s">
        <v>110</v>
      </c>
      <c r="T16" s="347">
        <v>19</v>
      </c>
      <c r="U16" s="289">
        <v>20</v>
      </c>
      <c r="V16" s="278">
        <v>21</v>
      </c>
      <c r="W16" s="278">
        <v>22</v>
      </c>
      <c r="X16" s="278">
        <v>23</v>
      </c>
      <c r="Y16" s="289">
        <v>24</v>
      </c>
      <c r="Z16" s="278">
        <v>25</v>
      </c>
      <c r="AA16" s="278">
        <v>26</v>
      </c>
      <c r="AB16" s="278">
        <v>27</v>
      </c>
    </row>
    <row r="17" spans="1:29" s="167" customFormat="1" ht="24.95" hidden="1" customHeight="1">
      <c r="A17" s="297" t="s">
        <v>359</v>
      </c>
      <c r="B17" s="522">
        <v>1</v>
      </c>
      <c r="C17" s="630" t="s">
        <v>360</v>
      </c>
      <c r="D17" s="522" t="s">
        <v>365</v>
      </c>
      <c r="E17" s="432" t="s">
        <v>364</v>
      </c>
      <c r="F17" s="351" t="s">
        <v>249</v>
      </c>
      <c r="G17" s="355" t="s">
        <v>188</v>
      </c>
      <c r="H17" s="351" t="s">
        <v>188</v>
      </c>
      <c r="I17" s="351" t="s">
        <v>199</v>
      </c>
      <c r="J17" s="432">
        <v>1</v>
      </c>
      <c r="K17" s="432" t="s">
        <v>1619</v>
      </c>
      <c r="L17" s="669">
        <v>2000000</v>
      </c>
      <c r="M17" s="432">
        <v>2008</v>
      </c>
      <c r="N17" s="432" t="s">
        <v>186</v>
      </c>
      <c r="O17" s="434">
        <f>J17*L17</f>
        <v>2000000</v>
      </c>
      <c r="P17" s="654" t="s">
        <v>98</v>
      </c>
      <c r="Q17" s="432"/>
      <c r="R17" s="432"/>
      <c r="S17" s="432"/>
      <c r="T17" s="454">
        <v>5</v>
      </c>
      <c r="U17" s="454">
        <f>2012-M17+1</f>
        <v>5</v>
      </c>
      <c r="V17" s="455">
        <f t="shared" ref="V17:V21" si="0">O17/T17</f>
        <v>400000</v>
      </c>
      <c r="W17" s="455">
        <f t="shared" ref="W17:W21" si="1">U17*V17</f>
        <v>2000000</v>
      </c>
      <c r="X17" s="455">
        <f t="shared" ref="X17:X21" si="2">O17-W17</f>
        <v>0</v>
      </c>
      <c r="Y17" s="454">
        <f>2012-M17+1</f>
        <v>5</v>
      </c>
      <c r="Z17" s="455">
        <f t="shared" ref="Z17:Z21" si="3">O17/T17</f>
        <v>400000</v>
      </c>
      <c r="AA17" s="455">
        <f t="shared" ref="AA17:AA21" si="4">Y17*Z17</f>
        <v>2000000</v>
      </c>
      <c r="AB17" s="455">
        <f t="shared" ref="AB17:AB21" si="5">O17-AA17</f>
        <v>0</v>
      </c>
      <c r="AC17" s="260" t="b">
        <f>AA17+AB17=O17</f>
        <v>1</v>
      </c>
    </row>
    <row r="18" spans="1:29" s="167" customFormat="1" ht="24.95" hidden="1" customHeight="1">
      <c r="A18" s="297" t="s">
        <v>359</v>
      </c>
      <c r="B18" s="522">
        <v>2</v>
      </c>
      <c r="C18" s="630" t="s">
        <v>360</v>
      </c>
      <c r="D18" s="522" t="s">
        <v>365</v>
      </c>
      <c r="E18" s="432" t="s">
        <v>364</v>
      </c>
      <c r="F18" s="351" t="s">
        <v>249</v>
      </c>
      <c r="G18" s="355" t="s">
        <v>188</v>
      </c>
      <c r="H18" s="351" t="s">
        <v>188</v>
      </c>
      <c r="I18" s="351" t="s">
        <v>199</v>
      </c>
      <c r="J18" s="432">
        <v>1</v>
      </c>
      <c r="K18" s="432" t="s">
        <v>1619</v>
      </c>
      <c r="L18" s="669">
        <v>2000000</v>
      </c>
      <c r="M18" s="432">
        <v>2008</v>
      </c>
      <c r="N18" s="432" t="s">
        <v>186</v>
      </c>
      <c r="O18" s="434">
        <f t="shared" ref="O18:O21" si="6">J18*L18</f>
        <v>2000000</v>
      </c>
      <c r="P18" s="654" t="s">
        <v>98</v>
      </c>
      <c r="Q18" s="432"/>
      <c r="R18" s="432"/>
      <c r="S18" s="432"/>
      <c r="T18" s="454">
        <v>5</v>
      </c>
      <c r="U18" s="454">
        <f t="shared" ref="U18:U20" si="7">2012-M18+1</f>
        <v>5</v>
      </c>
      <c r="V18" s="455">
        <f t="shared" ref="V18:V20" si="8">O18/T18</f>
        <v>400000</v>
      </c>
      <c r="W18" s="455">
        <f t="shared" ref="W18:W20" si="9">U18*V18</f>
        <v>2000000</v>
      </c>
      <c r="X18" s="455">
        <f t="shared" ref="X18:X20" si="10">O18-W18</f>
        <v>0</v>
      </c>
      <c r="Y18" s="454">
        <f t="shared" ref="Y18:Y20" si="11">2012-M18+1</f>
        <v>5</v>
      </c>
      <c r="Z18" s="455">
        <f t="shared" ref="Z18:Z20" si="12">O18/T18</f>
        <v>400000</v>
      </c>
      <c r="AA18" s="455">
        <f t="shared" ref="AA18:AA20" si="13">Y18*Z18</f>
        <v>2000000</v>
      </c>
      <c r="AB18" s="455">
        <f t="shared" ref="AB18:AB20" si="14">O18-AA18</f>
        <v>0</v>
      </c>
      <c r="AC18" s="260" t="b">
        <f t="shared" ref="AC18:AC20" si="15">AA18+AB18=O18</f>
        <v>1</v>
      </c>
    </row>
    <row r="19" spans="1:29" s="167" customFormat="1" ht="24.95" hidden="1" customHeight="1">
      <c r="A19" s="297" t="s">
        <v>359</v>
      </c>
      <c r="B19" s="522">
        <v>3</v>
      </c>
      <c r="C19" s="630" t="s">
        <v>360</v>
      </c>
      <c r="D19" s="522" t="s">
        <v>365</v>
      </c>
      <c r="E19" s="432" t="s">
        <v>364</v>
      </c>
      <c r="F19" s="351" t="s">
        <v>249</v>
      </c>
      <c r="G19" s="355" t="s">
        <v>188</v>
      </c>
      <c r="H19" s="351" t="s">
        <v>188</v>
      </c>
      <c r="I19" s="351" t="s">
        <v>199</v>
      </c>
      <c r="J19" s="432">
        <v>1</v>
      </c>
      <c r="K19" s="432" t="s">
        <v>1619</v>
      </c>
      <c r="L19" s="669">
        <v>2000000</v>
      </c>
      <c r="M19" s="432">
        <v>2008</v>
      </c>
      <c r="N19" s="432" t="s">
        <v>186</v>
      </c>
      <c r="O19" s="434">
        <f t="shared" si="6"/>
        <v>2000000</v>
      </c>
      <c r="P19" s="654" t="s">
        <v>98</v>
      </c>
      <c r="Q19" s="432"/>
      <c r="R19" s="432"/>
      <c r="S19" s="432"/>
      <c r="T19" s="454">
        <v>5</v>
      </c>
      <c r="U19" s="454">
        <f t="shared" si="7"/>
        <v>5</v>
      </c>
      <c r="V19" s="455">
        <f t="shared" si="8"/>
        <v>400000</v>
      </c>
      <c r="W19" s="455">
        <f t="shared" si="9"/>
        <v>2000000</v>
      </c>
      <c r="X19" s="455">
        <f t="shared" si="10"/>
        <v>0</v>
      </c>
      <c r="Y19" s="454">
        <f t="shared" si="11"/>
        <v>5</v>
      </c>
      <c r="Z19" s="455">
        <f t="shared" si="12"/>
        <v>400000</v>
      </c>
      <c r="AA19" s="455">
        <f t="shared" si="13"/>
        <v>2000000</v>
      </c>
      <c r="AB19" s="455">
        <f t="shared" si="14"/>
        <v>0</v>
      </c>
      <c r="AC19" s="260" t="b">
        <f t="shared" si="15"/>
        <v>1</v>
      </c>
    </row>
    <row r="20" spans="1:29" s="167" customFormat="1" ht="24.95" hidden="1" customHeight="1">
      <c r="A20" s="297" t="s">
        <v>359</v>
      </c>
      <c r="B20" s="522">
        <v>4</v>
      </c>
      <c r="C20" s="630" t="s">
        <v>360</v>
      </c>
      <c r="D20" s="522" t="s">
        <v>365</v>
      </c>
      <c r="E20" s="432" t="s">
        <v>364</v>
      </c>
      <c r="F20" s="351" t="s">
        <v>249</v>
      </c>
      <c r="G20" s="355" t="s">
        <v>188</v>
      </c>
      <c r="H20" s="351" t="s">
        <v>188</v>
      </c>
      <c r="I20" s="351" t="s">
        <v>199</v>
      </c>
      <c r="J20" s="432">
        <v>1</v>
      </c>
      <c r="K20" s="432" t="s">
        <v>1619</v>
      </c>
      <c r="L20" s="669">
        <v>2000000</v>
      </c>
      <c r="M20" s="432">
        <v>2008</v>
      </c>
      <c r="N20" s="432" t="s">
        <v>186</v>
      </c>
      <c r="O20" s="434">
        <f t="shared" si="6"/>
        <v>2000000</v>
      </c>
      <c r="P20" s="654" t="s">
        <v>98</v>
      </c>
      <c r="Q20" s="432"/>
      <c r="R20" s="432"/>
      <c r="S20" s="432"/>
      <c r="T20" s="454">
        <v>5</v>
      </c>
      <c r="U20" s="454">
        <f t="shared" si="7"/>
        <v>5</v>
      </c>
      <c r="V20" s="455">
        <f t="shared" si="8"/>
        <v>400000</v>
      </c>
      <c r="W20" s="455">
        <f t="shared" si="9"/>
        <v>2000000</v>
      </c>
      <c r="X20" s="455">
        <f t="shared" si="10"/>
        <v>0</v>
      </c>
      <c r="Y20" s="454">
        <f t="shared" si="11"/>
        <v>5</v>
      </c>
      <c r="Z20" s="455">
        <f t="shared" si="12"/>
        <v>400000</v>
      </c>
      <c r="AA20" s="455">
        <f t="shared" si="13"/>
        <v>2000000</v>
      </c>
      <c r="AB20" s="455">
        <f t="shared" si="14"/>
        <v>0</v>
      </c>
      <c r="AC20" s="260" t="b">
        <f t="shared" si="15"/>
        <v>1</v>
      </c>
    </row>
    <row r="21" spans="1:29" s="167" customFormat="1" ht="24.95" hidden="1" customHeight="1">
      <c r="A21" s="297" t="s">
        <v>359</v>
      </c>
      <c r="B21" s="522">
        <v>5</v>
      </c>
      <c r="C21" s="350" t="s">
        <v>360</v>
      </c>
      <c r="D21" s="522" t="s">
        <v>365</v>
      </c>
      <c r="E21" s="432" t="s">
        <v>364</v>
      </c>
      <c r="F21" s="351" t="s">
        <v>363</v>
      </c>
      <c r="G21" s="355" t="s">
        <v>188</v>
      </c>
      <c r="H21" s="351" t="s">
        <v>188</v>
      </c>
      <c r="I21" s="351" t="s">
        <v>199</v>
      </c>
      <c r="J21" s="432">
        <v>1</v>
      </c>
      <c r="K21" s="432" t="s">
        <v>1619</v>
      </c>
      <c r="L21" s="669">
        <v>8000000</v>
      </c>
      <c r="M21" s="432">
        <v>2008</v>
      </c>
      <c r="N21" s="432" t="s">
        <v>186</v>
      </c>
      <c r="O21" s="434">
        <f t="shared" si="6"/>
        <v>8000000</v>
      </c>
      <c r="P21" s="654" t="s">
        <v>98</v>
      </c>
      <c r="Q21" s="432"/>
      <c r="R21" s="432"/>
      <c r="S21" s="432"/>
      <c r="T21" s="454">
        <v>5</v>
      </c>
      <c r="U21" s="454">
        <f>2012-M21+1</f>
        <v>5</v>
      </c>
      <c r="V21" s="455">
        <f t="shared" si="0"/>
        <v>1600000</v>
      </c>
      <c r="W21" s="455">
        <f t="shared" si="1"/>
        <v>8000000</v>
      </c>
      <c r="X21" s="455">
        <f t="shared" si="2"/>
        <v>0</v>
      </c>
      <c r="Y21" s="454">
        <f>2012-M21+1</f>
        <v>5</v>
      </c>
      <c r="Z21" s="455">
        <f t="shared" si="3"/>
        <v>1600000</v>
      </c>
      <c r="AA21" s="455">
        <f t="shared" si="4"/>
        <v>8000000</v>
      </c>
      <c r="AB21" s="455">
        <f t="shared" si="5"/>
        <v>0</v>
      </c>
      <c r="AC21" s="260" t="b">
        <f t="shared" ref="AC21:AC33" si="16">AA21+AB21=O21</f>
        <v>1</v>
      </c>
    </row>
    <row r="22" spans="1:29" s="167" customFormat="1" ht="35.1" hidden="1" customHeight="1">
      <c r="A22" s="297" t="s">
        <v>867</v>
      </c>
      <c r="B22" s="522">
        <v>1</v>
      </c>
      <c r="C22" s="636" t="s">
        <v>868</v>
      </c>
      <c r="D22" s="524" t="s">
        <v>876</v>
      </c>
      <c r="E22" s="436" t="s">
        <v>875</v>
      </c>
      <c r="F22" s="655" t="s">
        <v>869</v>
      </c>
      <c r="G22" s="593" t="s">
        <v>870</v>
      </c>
      <c r="H22" s="351" t="s">
        <v>188</v>
      </c>
      <c r="I22" s="352" t="s">
        <v>187</v>
      </c>
      <c r="J22" s="352">
        <v>1</v>
      </c>
      <c r="K22" s="432" t="s">
        <v>1619</v>
      </c>
      <c r="L22" s="670">
        <v>2000000</v>
      </c>
      <c r="M22" s="352">
        <v>2014</v>
      </c>
      <c r="N22" s="312" t="s">
        <v>186</v>
      </c>
      <c r="O22" s="425">
        <f>J22*L22</f>
        <v>2000000</v>
      </c>
      <c r="P22" s="674" t="s">
        <v>98</v>
      </c>
      <c r="Q22" s="70"/>
      <c r="R22" s="70"/>
      <c r="S22" s="1114" t="s">
        <v>871</v>
      </c>
      <c r="T22" s="167">
        <v>5</v>
      </c>
      <c r="U22" s="656">
        <f>2016-M22+1</f>
        <v>3</v>
      </c>
      <c r="V22" s="260">
        <f>O22/T22</f>
        <v>400000</v>
      </c>
      <c r="W22" s="260">
        <f>U22*V22</f>
        <v>1200000</v>
      </c>
      <c r="X22" s="260">
        <f>O22-W22</f>
        <v>800000</v>
      </c>
      <c r="Y22" s="167">
        <f>2017-M22+1</f>
        <v>4</v>
      </c>
      <c r="Z22" s="260">
        <f>O22/T22</f>
        <v>400000</v>
      </c>
      <c r="AA22" s="260">
        <f>Y22*Z22</f>
        <v>1600000</v>
      </c>
      <c r="AB22" s="260">
        <f>O22-AA22</f>
        <v>400000</v>
      </c>
      <c r="AC22" s="260" t="b">
        <f t="shared" si="16"/>
        <v>1</v>
      </c>
    </row>
    <row r="23" spans="1:29" s="167" customFormat="1" ht="35.1" hidden="1" customHeight="1">
      <c r="A23" s="297" t="s">
        <v>867</v>
      </c>
      <c r="B23" s="522">
        <v>2</v>
      </c>
      <c r="C23" s="636" t="s">
        <v>868</v>
      </c>
      <c r="D23" s="524" t="s">
        <v>876</v>
      </c>
      <c r="E23" s="436" t="s">
        <v>875</v>
      </c>
      <c r="F23" s="655" t="s">
        <v>869</v>
      </c>
      <c r="G23" s="593" t="s">
        <v>870</v>
      </c>
      <c r="H23" s="351" t="s">
        <v>188</v>
      </c>
      <c r="I23" s="352" t="s">
        <v>187</v>
      </c>
      <c r="J23" s="352">
        <v>1</v>
      </c>
      <c r="K23" s="432" t="s">
        <v>1619</v>
      </c>
      <c r="L23" s="670">
        <v>2000000</v>
      </c>
      <c r="M23" s="352">
        <v>2014</v>
      </c>
      <c r="N23" s="312" t="s">
        <v>186</v>
      </c>
      <c r="O23" s="425">
        <f t="shared" ref="O23:O27" si="17">J23*L23</f>
        <v>2000000</v>
      </c>
      <c r="P23" s="674" t="s">
        <v>98</v>
      </c>
      <c r="Q23" s="70"/>
      <c r="R23" s="70"/>
      <c r="S23" s="1167"/>
      <c r="T23" s="167">
        <v>5</v>
      </c>
      <c r="U23" s="656">
        <f t="shared" ref="U23:U26" si="18">2016-M23+1</f>
        <v>3</v>
      </c>
      <c r="V23" s="260">
        <f t="shared" ref="V23:V26" si="19">O23/T23</f>
        <v>400000</v>
      </c>
      <c r="W23" s="260">
        <f t="shared" ref="W23:W26" si="20">U23*V23</f>
        <v>1200000</v>
      </c>
      <c r="X23" s="260">
        <f t="shared" ref="X23:X26" si="21">O23-W23</f>
        <v>800000</v>
      </c>
      <c r="Y23" s="167">
        <f t="shared" ref="Y23:Y26" si="22">2017-M23+1</f>
        <v>4</v>
      </c>
      <c r="Z23" s="260">
        <f t="shared" ref="Z23:Z26" si="23">O23/T23</f>
        <v>400000</v>
      </c>
      <c r="AA23" s="260">
        <f t="shared" ref="AA23:AA26" si="24">Y23*Z23</f>
        <v>1600000</v>
      </c>
      <c r="AB23" s="260">
        <f t="shared" ref="AB23:AB26" si="25">O23-AA23</f>
        <v>400000</v>
      </c>
      <c r="AC23" s="260" t="b">
        <f t="shared" ref="AC23:AC26" si="26">AA23+AB23=O23</f>
        <v>1</v>
      </c>
    </row>
    <row r="24" spans="1:29" s="167" customFormat="1" ht="35.1" hidden="1" customHeight="1">
      <c r="A24" s="297" t="s">
        <v>867</v>
      </c>
      <c r="B24" s="522">
        <v>3</v>
      </c>
      <c r="C24" s="636" t="s">
        <v>868</v>
      </c>
      <c r="D24" s="524" t="s">
        <v>876</v>
      </c>
      <c r="E24" s="436" t="s">
        <v>875</v>
      </c>
      <c r="F24" s="655" t="s">
        <v>869</v>
      </c>
      <c r="G24" s="593" t="s">
        <v>870</v>
      </c>
      <c r="H24" s="351" t="s">
        <v>188</v>
      </c>
      <c r="I24" s="352" t="s">
        <v>187</v>
      </c>
      <c r="J24" s="352">
        <v>1</v>
      </c>
      <c r="K24" s="432" t="s">
        <v>1619</v>
      </c>
      <c r="L24" s="670">
        <v>2000000</v>
      </c>
      <c r="M24" s="352">
        <v>2014</v>
      </c>
      <c r="N24" s="312" t="s">
        <v>186</v>
      </c>
      <c r="O24" s="425">
        <f t="shared" si="17"/>
        <v>2000000</v>
      </c>
      <c r="P24" s="674" t="s">
        <v>98</v>
      </c>
      <c r="Q24" s="70"/>
      <c r="R24" s="70"/>
      <c r="S24" s="1167"/>
      <c r="T24" s="167">
        <v>5</v>
      </c>
      <c r="U24" s="656">
        <f t="shared" si="18"/>
        <v>3</v>
      </c>
      <c r="V24" s="260">
        <f t="shared" si="19"/>
        <v>400000</v>
      </c>
      <c r="W24" s="260">
        <f t="shared" si="20"/>
        <v>1200000</v>
      </c>
      <c r="X24" s="260">
        <f t="shared" si="21"/>
        <v>800000</v>
      </c>
      <c r="Y24" s="167">
        <f t="shared" si="22"/>
        <v>4</v>
      </c>
      <c r="Z24" s="260">
        <f t="shared" si="23"/>
        <v>400000</v>
      </c>
      <c r="AA24" s="260">
        <f t="shared" si="24"/>
        <v>1600000</v>
      </c>
      <c r="AB24" s="260">
        <f t="shared" si="25"/>
        <v>400000</v>
      </c>
      <c r="AC24" s="260" t="b">
        <f t="shared" si="26"/>
        <v>1</v>
      </c>
    </row>
    <row r="25" spans="1:29" s="167" customFormat="1" ht="35.1" hidden="1" customHeight="1">
      <c r="A25" s="297" t="s">
        <v>867</v>
      </c>
      <c r="B25" s="522">
        <v>4</v>
      </c>
      <c r="C25" s="636" t="s">
        <v>868</v>
      </c>
      <c r="D25" s="524" t="s">
        <v>876</v>
      </c>
      <c r="E25" s="436" t="s">
        <v>875</v>
      </c>
      <c r="F25" s="655" t="s">
        <v>869</v>
      </c>
      <c r="G25" s="593" t="s">
        <v>870</v>
      </c>
      <c r="H25" s="351" t="s">
        <v>188</v>
      </c>
      <c r="I25" s="352" t="s">
        <v>187</v>
      </c>
      <c r="J25" s="352">
        <v>1</v>
      </c>
      <c r="K25" s="432" t="s">
        <v>1619</v>
      </c>
      <c r="L25" s="670">
        <v>2000000</v>
      </c>
      <c r="M25" s="352">
        <v>2014</v>
      </c>
      <c r="N25" s="312" t="s">
        <v>186</v>
      </c>
      <c r="O25" s="425">
        <f t="shared" si="17"/>
        <v>2000000</v>
      </c>
      <c r="P25" s="674" t="s">
        <v>98</v>
      </c>
      <c r="Q25" s="70"/>
      <c r="R25" s="70"/>
      <c r="S25" s="1167"/>
      <c r="T25" s="167">
        <v>5</v>
      </c>
      <c r="U25" s="656">
        <f t="shared" si="18"/>
        <v>3</v>
      </c>
      <c r="V25" s="260">
        <f t="shared" si="19"/>
        <v>400000</v>
      </c>
      <c r="W25" s="260">
        <f t="shared" si="20"/>
        <v>1200000</v>
      </c>
      <c r="X25" s="260">
        <f t="shared" si="21"/>
        <v>800000</v>
      </c>
      <c r="Y25" s="167">
        <f t="shared" si="22"/>
        <v>4</v>
      </c>
      <c r="Z25" s="260">
        <f t="shared" si="23"/>
        <v>400000</v>
      </c>
      <c r="AA25" s="260">
        <f t="shared" si="24"/>
        <v>1600000</v>
      </c>
      <c r="AB25" s="260">
        <f t="shared" si="25"/>
        <v>400000</v>
      </c>
      <c r="AC25" s="260" t="b">
        <f t="shared" si="26"/>
        <v>1</v>
      </c>
    </row>
    <row r="26" spans="1:29" s="167" customFormat="1" ht="35.1" hidden="1" customHeight="1">
      <c r="A26" s="297" t="s">
        <v>867</v>
      </c>
      <c r="B26" s="522">
        <v>5</v>
      </c>
      <c r="C26" s="636" t="s">
        <v>868</v>
      </c>
      <c r="D26" s="524" t="s">
        <v>876</v>
      </c>
      <c r="E26" s="436" t="s">
        <v>875</v>
      </c>
      <c r="F26" s="655" t="s">
        <v>869</v>
      </c>
      <c r="G26" s="593" t="s">
        <v>870</v>
      </c>
      <c r="H26" s="351" t="s">
        <v>188</v>
      </c>
      <c r="I26" s="352" t="s">
        <v>187</v>
      </c>
      <c r="J26" s="352">
        <v>1</v>
      </c>
      <c r="K26" s="432" t="s">
        <v>1619</v>
      </c>
      <c r="L26" s="670">
        <v>2000000</v>
      </c>
      <c r="M26" s="352">
        <v>2014</v>
      </c>
      <c r="N26" s="312" t="s">
        <v>186</v>
      </c>
      <c r="O26" s="425">
        <f t="shared" si="17"/>
        <v>2000000</v>
      </c>
      <c r="P26" s="674" t="s">
        <v>98</v>
      </c>
      <c r="Q26" s="70"/>
      <c r="R26" s="70"/>
      <c r="S26" s="1115"/>
      <c r="T26" s="167">
        <v>5</v>
      </c>
      <c r="U26" s="656">
        <f t="shared" si="18"/>
        <v>3</v>
      </c>
      <c r="V26" s="260">
        <f t="shared" si="19"/>
        <v>400000</v>
      </c>
      <c r="W26" s="260">
        <f t="shared" si="20"/>
        <v>1200000</v>
      </c>
      <c r="X26" s="260">
        <f t="shared" si="21"/>
        <v>800000</v>
      </c>
      <c r="Y26" s="167">
        <f t="shared" si="22"/>
        <v>4</v>
      </c>
      <c r="Z26" s="260">
        <f t="shared" si="23"/>
        <v>400000</v>
      </c>
      <c r="AA26" s="260">
        <f t="shared" si="24"/>
        <v>1600000</v>
      </c>
      <c r="AB26" s="260">
        <f t="shared" si="25"/>
        <v>400000</v>
      </c>
      <c r="AC26" s="260" t="b">
        <f t="shared" si="26"/>
        <v>1</v>
      </c>
    </row>
    <row r="27" spans="1:29" s="167" customFormat="1" ht="75" hidden="1" customHeight="1">
      <c r="A27" s="297" t="s">
        <v>867</v>
      </c>
      <c r="B27" s="300">
        <v>6</v>
      </c>
      <c r="C27" s="593" t="s">
        <v>872</v>
      </c>
      <c r="D27" s="311" t="s">
        <v>404</v>
      </c>
      <c r="E27" s="312" t="s">
        <v>812</v>
      </c>
      <c r="F27" s="655" t="s">
        <v>873</v>
      </c>
      <c r="G27" s="351" t="s">
        <v>188</v>
      </c>
      <c r="H27" s="351" t="s">
        <v>188</v>
      </c>
      <c r="I27" s="352" t="s">
        <v>187</v>
      </c>
      <c r="J27" s="657">
        <v>1</v>
      </c>
      <c r="K27" s="432" t="s">
        <v>1619</v>
      </c>
      <c r="L27" s="670">
        <v>15000000</v>
      </c>
      <c r="M27" s="352">
        <v>2014</v>
      </c>
      <c r="N27" s="312" t="s">
        <v>186</v>
      </c>
      <c r="O27" s="425">
        <f t="shared" si="17"/>
        <v>15000000</v>
      </c>
      <c r="P27" s="674" t="s">
        <v>98</v>
      </c>
      <c r="Q27" s="70"/>
      <c r="R27" s="70"/>
      <c r="S27" s="70" t="s">
        <v>874</v>
      </c>
      <c r="T27" s="167">
        <v>5</v>
      </c>
      <c r="U27" s="656">
        <f>2016-M27+1</f>
        <v>3</v>
      </c>
      <c r="V27" s="260">
        <f t="shared" ref="V27" si="27">O27/T27</f>
        <v>3000000</v>
      </c>
      <c r="W27" s="260">
        <f t="shared" ref="W27" si="28">U27*V27</f>
        <v>9000000</v>
      </c>
      <c r="X27" s="260">
        <f t="shared" ref="X27" si="29">O27-W27</f>
        <v>6000000</v>
      </c>
      <c r="Y27" s="167">
        <f>2017-M27+1</f>
        <v>4</v>
      </c>
      <c r="Z27" s="260">
        <f>O27/T27</f>
        <v>3000000</v>
      </c>
      <c r="AA27" s="260">
        <f>Y27*Z27</f>
        <v>12000000</v>
      </c>
      <c r="AB27" s="260">
        <f>O27-AA27</f>
        <v>3000000</v>
      </c>
      <c r="AC27" s="260" t="b">
        <f t="shared" si="16"/>
        <v>1</v>
      </c>
    </row>
    <row r="28" spans="1:29" s="167" customFormat="1" ht="75" hidden="1" customHeight="1">
      <c r="A28" s="297" t="s">
        <v>1119</v>
      </c>
      <c r="B28" s="300">
        <v>1</v>
      </c>
      <c r="C28" s="593" t="s">
        <v>1120</v>
      </c>
      <c r="D28" s="311" t="s">
        <v>1121</v>
      </c>
      <c r="E28" s="312" t="s">
        <v>827</v>
      </c>
      <c r="F28" s="352" t="s">
        <v>206</v>
      </c>
      <c r="G28" s="312" t="s">
        <v>1122</v>
      </c>
      <c r="H28" s="351" t="s">
        <v>188</v>
      </c>
      <c r="I28" s="352" t="s">
        <v>187</v>
      </c>
      <c r="J28" s="657">
        <v>1</v>
      </c>
      <c r="K28" s="352" t="s">
        <v>1619</v>
      </c>
      <c r="L28" s="670">
        <v>12980000</v>
      </c>
      <c r="M28" s="655">
        <v>2015</v>
      </c>
      <c r="N28" s="312" t="s">
        <v>186</v>
      </c>
      <c r="O28" s="421">
        <f>J28*L28</f>
        <v>12980000</v>
      </c>
      <c r="P28" s="352" t="s">
        <v>98</v>
      </c>
      <c r="Q28" s="70"/>
      <c r="R28" s="70"/>
      <c r="S28" s="70" t="s">
        <v>1123</v>
      </c>
      <c r="T28" s="167">
        <v>5</v>
      </c>
      <c r="U28" s="167">
        <f>2016-M28+1</f>
        <v>2</v>
      </c>
      <c r="V28" s="260">
        <f>O28/T28</f>
        <v>2596000</v>
      </c>
      <c r="W28" s="261">
        <f>U28*V28</f>
        <v>5192000</v>
      </c>
      <c r="X28" s="260">
        <f>O28-W28</f>
        <v>7788000</v>
      </c>
      <c r="Y28" s="167">
        <f>2017-M28+1</f>
        <v>3</v>
      </c>
      <c r="Z28" s="261">
        <f>O28/T28</f>
        <v>2596000</v>
      </c>
      <c r="AA28" s="261">
        <f>Y28*Z28</f>
        <v>7788000</v>
      </c>
      <c r="AB28" s="260">
        <f>O28-AA28</f>
        <v>5192000</v>
      </c>
      <c r="AC28" s="260" t="b">
        <f t="shared" si="16"/>
        <v>1</v>
      </c>
    </row>
    <row r="29" spans="1:29" s="167" customFormat="1" ht="75" hidden="1" customHeight="1">
      <c r="A29" s="297" t="s">
        <v>1119</v>
      </c>
      <c r="B29" s="300">
        <v>2</v>
      </c>
      <c r="C29" s="593" t="s">
        <v>1124</v>
      </c>
      <c r="D29" s="311" t="s">
        <v>1125</v>
      </c>
      <c r="E29" s="312" t="s">
        <v>827</v>
      </c>
      <c r="F29" s="352" t="s">
        <v>1126</v>
      </c>
      <c r="G29" s="312" t="s">
        <v>1127</v>
      </c>
      <c r="H29" s="351" t="s">
        <v>188</v>
      </c>
      <c r="I29" s="352" t="s">
        <v>187</v>
      </c>
      <c r="J29" s="657">
        <v>1</v>
      </c>
      <c r="K29" s="352" t="s">
        <v>1619</v>
      </c>
      <c r="L29" s="670">
        <v>32450000</v>
      </c>
      <c r="M29" s="655">
        <v>2015</v>
      </c>
      <c r="N29" s="312" t="s">
        <v>186</v>
      </c>
      <c r="O29" s="421">
        <f t="shared" ref="O29:O31" si="30">J29*L29</f>
        <v>32450000</v>
      </c>
      <c r="P29" s="352" t="s">
        <v>98</v>
      </c>
      <c r="Q29" s="70"/>
      <c r="R29" s="70"/>
      <c r="S29" s="70" t="s">
        <v>1128</v>
      </c>
      <c r="T29" s="167">
        <v>5</v>
      </c>
      <c r="U29" s="167">
        <f t="shared" ref="U29:U30" si="31">2016-M29+1</f>
        <v>2</v>
      </c>
      <c r="V29" s="260">
        <f t="shared" ref="V29:V30" si="32">O29/T29</f>
        <v>6490000</v>
      </c>
      <c r="W29" s="261">
        <f t="shared" ref="W29:W30" si="33">U29*V29</f>
        <v>12980000</v>
      </c>
      <c r="X29" s="260">
        <f t="shared" ref="X29:X30" si="34">O29-W29</f>
        <v>19470000</v>
      </c>
      <c r="Y29" s="167">
        <f t="shared" ref="Y29:Y31" si="35">2017-M29+1</f>
        <v>3</v>
      </c>
      <c r="Z29" s="261">
        <f t="shared" ref="Z29:Z30" si="36">O29/T29</f>
        <v>6490000</v>
      </c>
      <c r="AA29" s="261">
        <f t="shared" ref="AA29:AA30" si="37">Y29*Z29</f>
        <v>19470000</v>
      </c>
      <c r="AB29" s="260">
        <f t="shared" ref="AB29:AB30" si="38">O29-AA29</f>
        <v>12980000</v>
      </c>
      <c r="AC29" s="260" t="b">
        <f t="shared" si="16"/>
        <v>1</v>
      </c>
    </row>
    <row r="30" spans="1:29" s="167" customFormat="1" ht="75" hidden="1" customHeight="1">
      <c r="A30" s="297" t="s">
        <v>1119</v>
      </c>
      <c r="B30" s="300">
        <v>3</v>
      </c>
      <c r="C30" s="593" t="s">
        <v>1129</v>
      </c>
      <c r="D30" s="311" t="s">
        <v>1130</v>
      </c>
      <c r="E30" s="312" t="s">
        <v>1134</v>
      </c>
      <c r="F30" s="352" t="s">
        <v>1131</v>
      </c>
      <c r="G30" s="312" t="s">
        <v>1132</v>
      </c>
      <c r="H30" s="351" t="s">
        <v>188</v>
      </c>
      <c r="I30" s="352" t="s">
        <v>187</v>
      </c>
      <c r="J30" s="352">
        <v>1</v>
      </c>
      <c r="K30" s="352" t="s">
        <v>1619</v>
      </c>
      <c r="L30" s="424">
        <v>6500000</v>
      </c>
      <c r="M30" s="655">
        <v>2015</v>
      </c>
      <c r="N30" s="312" t="s">
        <v>186</v>
      </c>
      <c r="O30" s="421">
        <f t="shared" si="30"/>
        <v>6500000</v>
      </c>
      <c r="P30" s="352" t="s">
        <v>98</v>
      </c>
      <c r="Q30" s="70"/>
      <c r="R30" s="70"/>
      <c r="S30" s="70" t="s">
        <v>1133</v>
      </c>
      <c r="T30" s="167">
        <v>5</v>
      </c>
      <c r="U30" s="167">
        <f t="shared" si="31"/>
        <v>2</v>
      </c>
      <c r="V30" s="260">
        <f t="shared" si="32"/>
        <v>1300000</v>
      </c>
      <c r="W30" s="261">
        <f t="shared" si="33"/>
        <v>2600000</v>
      </c>
      <c r="X30" s="260">
        <f t="shared" si="34"/>
        <v>3900000</v>
      </c>
      <c r="Y30" s="167">
        <f t="shared" si="35"/>
        <v>3</v>
      </c>
      <c r="Z30" s="261">
        <f t="shared" si="36"/>
        <v>1300000</v>
      </c>
      <c r="AA30" s="261">
        <f t="shared" si="37"/>
        <v>3900000</v>
      </c>
      <c r="AB30" s="260">
        <f t="shared" si="38"/>
        <v>2600000</v>
      </c>
      <c r="AC30" s="260" t="b">
        <f t="shared" si="16"/>
        <v>1</v>
      </c>
    </row>
    <row r="31" spans="1:29" s="167" customFormat="1" ht="75" hidden="1" customHeight="1">
      <c r="A31" s="297" t="s">
        <v>1119</v>
      </c>
      <c r="B31" s="300">
        <v>4</v>
      </c>
      <c r="C31" s="593" t="s">
        <v>1129</v>
      </c>
      <c r="D31" s="311" t="s">
        <v>1130</v>
      </c>
      <c r="E31" s="312" t="s">
        <v>1134</v>
      </c>
      <c r="F31" s="352" t="s">
        <v>1131</v>
      </c>
      <c r="G31" s="312" t="s">
        <v>1132</v>
      </c>
      <c r="H31" s="351" t="s">
        <v>188</v>
      </c>
      <c r="I31" s="352" t="s">
        <v>187</v>
      </c>
      <c r="J31" s="352">
        <v>1</v>
      </c>
      <c r="K31" s="352" t="s">
        <v>1619</v>
      </c>
      <c r="L31" s="424">
        <v>6500000</v>
      </c>
      <c r="M31" s="655">
        <v>2015</v>
      </c>
      <c r="N31" s="312" t="s">
        <v>186</v>
      </c>
      <c r="O31" s="421">
        <f t="shared" si="30"/>
        <v>6500000</v>
      </c>
      <c r="P31" s="352" t="s">
        <v>98</v>
      </c>
      <c r="Q31" s="70"/>
      <c r="R31" s="70"/>
      <c r="S31" s="70" t="s">
        <v>1133</v>
      </c>
      <c r="T31" s="167">
        <v>5</v>
      </c>
      <c r="U31" s="167">
        <f t="shared" ref="U31" si="39">2016-M31+1</f>
        <v>2</v>
      </c>
      <c r="V31" s="260">
        <f t="shared" ref="V31" si="40">O31/T31</f>
        <v>1300000</v>
      </c>
      <c r="W31" s="261">
        <f t="shared" ref="W31" si="41">U31*V31</f>
        <v>2600000</v>
      </c>
      <c r="X31" s="260">
        <f t="shared" ref="X31" si="42">O31-W31</f>
        <v>3900000</v>
      </c>
      <c r="Y31" s="167">
        <f t="shared" si="35"/>
        <v>3</v>
      </c>
      <c r="Z31" s="261">
        <f t="shared" ref="Z31" si="43">O31/T31</f>
        <v>1300000</v>
      </c>
      <c r="AA31" s="261">
        <f t="shared" ref="AA31" si="44">Y31*Z31</f>
        <v>3900000</v>
      </c>
      <c r="AB31" s="260">
        <f t="shared" ref="AB31" si="45">O31-AA31</f>
        <v>2600000</v>
      </c>
      <c r="AC31" s="260" t="b">
        <f t="shared" si="16"/>
        <v>1</v>
      </c>
    </row>
    <row r="32" spans="1:29" s="167" customFormat="1" ht="99.95" customHeight="1">
      <c r="A32" s="297" t="s">
        <v>1523</v>
      </c>
      <c r="B32" s="430">
        <v>1</v>
      </c>
      <c r="C32" s="432" t="s">
        <v>1519</v>
      </c>
      <c r="D32" s="576" t="s">
        <v>1520</v>
      </c>
      <c r="E32" s="432" t="s">
        <v>1031</v>
      </c>
      <c r="F32" s="432" t="s">
        <v>1521</v>
      </c>
      <c r="G32" s="432" t="s">
        <v>1522</v>
      </c>
      <c r="H32" s="432" t="s">
        <v>626</v>
      </c>
      <c r="I32" s="432" t="s">
        <v>187</v>
      </c>
      <c r="J32" s="658">
        <v>1</v>
      </c>
      <c r="K32" s="432" t="s">
        <v>1619</v>
      </c>
      <c r="L32" s="669">
        <f>SUM(O32/J32)</f>
        <v>13636000</v>
      </c>
      <c r="M32" s="432">
        <v>2017</v>
      </c>
      <c r="N32" s="432" t="s">
        <v>186</v>
      </c>
      <c r="O32" s="614">
        <v>13636000</v>
      </c>
      <c r="P32" s="432" t="s">
        <v>98</v>
      </c>
      <c r="Q32" s="436"/>
      <c r="R32" s="436"/>
      <c r="S32" s="432" t="s">
        <v>1687</v>
      </c>
      <c r="T32" s="167">
        <v>10</v>
      </c>
      <c r="V32" s="260"/>
      <c r="W32" s="261"/>
      <c r="X32" s="260"/>
      <c r="Y32" s="167">
        <f>2017-M32+1</f>
        <v>1</v>
      </c>
      <c r="Z32" s="261">
        <f>O32/T32</f>
        <v>1363600</v>
      </c>
      <c r="AA32" s="261">
        <f>Y32*Z32</f>
        <v>1363600</v>
      </c>
      <c r="AB32" s="260">
        <f>O32-AA32</f>
        <v>12272400</v>
      </c>
      <c r="AC32" s="260" t="b">
        <f t="shared" si="16"/>
        <v>1</v>
      </c>
    </row>
    <row r="33" spans="1:29" ht="24.95" hidden="1" customHeight="1">
      <c r="B33" s="1117" t="s">
        <v>93</v>
      </c>
      <c r="C33" s="1118"/>
      <c r="D33" s="1118"/>
      <c r="E33" s="1118"/>
      <c r="F33" s="1118"/>
      <c r="G33" s="1118"/>
      <c r="H33" s="1118"/>
      <c r="I33" s="1118"/>
      <c r="J33" s="1118"/>
      <c r="K33" s="1118"/>
      <c r="L33" s="1118"/>
      <c r="M33" s="1118"/>
      <c r="N33" s="1119"/>
      <c r="O33" s="426">
        <f>SUM(O17:O32)</f>
        <v>113066000</v>
      </c>
      <c r="P33" s="325"/>
      <c r="Q33" s="326"/>
      <c r="R33" s="326"/>
      <c r="S33" s="327"/>
      <c r="V33" s="391">
        <f>SUM(V17:V31)</f>
        <v>19886000</v>
      </c>
      <c r="W33" s="391">
        <f>SUM(W17:W31)</f>
        <v>54372000</v>
      </c>
      <c r="X33" s="392">
        <f>SUM(X17:X32)</f>
        <v>45058000</v>
      </c>
      <c r="Z33" s="391">
        <f>SUM(Z17:Z32)</f>
        <v>21249600</v>
      </c>
      <c r="AA33" s="391">
        <f>SUM(AA17:AA32)</f>
        <v>72421600</v>
      </c>
      <c r="AB33" s="392">
        <f>SUM(AB17:AB32)</f>
        <v>40644400</v>
      </c>
      <c r="AC33" s="260" t="b">
        <f t="shared" si="16"/>
        <v>1</v>
      </c>
    </row>
    <row r="34" spans="1:29" ht="24.95" hidden="1" customHeight="1" thickBot="1">
      <c r="A34" s="297" t="s">
        <v>359</v>
      </c>
      <c r="B34" s="1111" t="s">
        <v>93</v>
      </c>
      <c r="C34" s="1112"/>
      <c r="D34" s="1112"/>
      <c r="E34" s="1112"/>
      <c r="F34" s="1112"/>
      <c r="G34" s="1112"/>
      <c r="H34" s="1112"/>
      <c r="I34" s="1112"/>
      <c r="J34" s="1112"/>
      <c r="K34" s="1112"/>
      <c r="L34" s="1112"/>
      <c r="M34" s="1112"/>
      <c r="N34" s="1113"/>
      <c r="O34" s="428">
        <f>SUBTOTAL(9,O17:O21)</f>
        <v>0</v>
      </c>
      <c r="P34" s="332"/>
      <c r="Q34" s="395"/>
      <c r="R34" s="395"/>
      <c r="S34" s="330"/>
      <c r="V34" s="391">
        <f>SUM(V17:V21)</f>
        <v>3200000</v>
      </c>
      <c r="W34" s="391">
        <f>SUM(W17:W21)</f>
        <v>16000000</v>
      </c>
      <c r="X34" s="392">
        <f>SUM(X17:X21)</f>
        <v>0</v>
      </c>
      <c r="Z34" s="391">
        <f>SUM(Z17:Z21)</f>
        <v>3200000</v>
      </c>
      <c r="AA34" s="391">
        <f>SUM(AA17:AA21)</f>
        <v>16000000</v>
      </c>
      <c r="AB34" s="392">
        <f>SUM(AB17:AB21)</f>
        <v>0</v>
      </c>
    </row>
    <row r="35" spans="1:29" ht="24.95" hidden="1" customHeight="1" thickBot="1">
      <c r="A35" s="297" t="s">
        <v>867</v>
      </c>
      <c r="B35" s="1111" t="s">
        <v>93</v>
      </c>
      <c r="C35" s="1112"/>
      <c r="D35" s="1112"/>
      <c r="E35" s="1112"/>
      <c r="F35" s="1112"/>
      <c r="G35" s="1112"/>
      <c r="H35" s="1112"/>
      <c r="I35" s="1112"/>
      <c r="J35" s="1112"/>
      <c r="K35" s="1112"/>
      <c r="L35" s="1112"/>
      <c r="M35" s="1112"/>
      <c r="N35" s="1113"/>
      <c r="O35" s="428">
        <f>SUBTOTAL(9,O22:O27)</f>
        <v>0</v>
      </c>
      <c r="P35" s="332"/>
      <c r="Q35" s="395"/>
      <c r="R35" s="395"/>
      <c r="S35" s="330"/>
      <c r="V35" s="391">
        <f>SUM(V22:V27)</f>
        <v>5000000</v>
      </c>
      <c r="W35" s="391">
        <f t="shared" ref="W35:X35" si="46">SUM(W22:W27)</f>
        <v>15000000</v>
      </c>
      <c r="X35" s="392">
        <f t="shared" si="46"/>
        <v>10000000</v>
      </c>
      <c r="Y35" s="393"/>
      <c r="Z35" s="391">
        <f>SUM(Z22:Z27)</f>
        <v>5000000</v>
      </c>
      <c r="AA35" s="391">
        <f t="shared" ref="AA35:AB35" si="47">SUM(AA22:AA27)</f>
        <v>20000000</v>
      </c>
      <c r="AB35" s="392">
        <f t="shared" si="47"/>
        <v>5000000</v>
      </c>
    </row>
    <row r="36" spans="1:29" ht="24.95" hidden="1" customHeight="1" thickBot="1">
      <c r="A36" s="297" t="s">
        <v>1119</v>
      </c>
      <c r="B36" s="1111" t="s">
        <v>93</v>
      </c>
      <c r="C36" s="1112"/>
      <c r="D36" s="1112"/>
      <c r="E36" s="1112"/>
      <c r="F36" s="1112"/>
      <c r="G36" s="1112"/>
      <c r="H36" s="1112"/>
      <c r="I36" s="1112"/>
      <c r="J36" s="1112"/>
      <c r="K36" s="1112"/>
      <c r="L36" s="1112"/>
      <c r="M36" s="1112"/>
      <c r="N36" s="1113"/>
      <c r="O36" s="428">
        <f>SUBTOTAL(9,O17:O35)</f>
        <v>13636000</v>
      </c>
      <c r="P36" s="332"/>
      <c r="Q36" s="395"/>
      <c r="R36" s="395"/>
      <c r="S36" s="330"/>
      <c r="V36" s="391">
        <f>SUM(V28:V30)</f>
        <v>10386000</v>
      </c>
      <c r="W36" s="391">
        <f t="shared" ref="W36:X37" si="48">SUM(W28:W30)</f>
        <v>20772000</v>
      </c>
      <c r="X36" s="392">
        <f t="shared" si="48"/>
        <v>31158000</v>
      </c>
      <c r="Y36" s="393"/>
      <c r="Z36" s="391">
        <f>SUM(Z28:Z30)</f>
        <v>10386000</v>
      </c>
      <c r="AA36" s="391">
        <f t="shared" ref="AA36:AB36" si="49">SUM(AA28:AA30)</f>
        <v>31158000</v>
      </c>
      <c r="AB36" s="392">
        <f t="shared" si="49"/>
        <v>20772000</v>
      </c>
    </row>
    <row r="37" spans="1:29" ht="24.95" customHeight="1" thickBot="1">
      <c r="A37" s="297" t="s">
        <v>1523</v>
      </c>
      <c r="B37" s="1135" t="s">
        <v>93</v>
      </c>
      <c r="C37" s="1136"/>
      <c r="D37" s="1136"/>
      <c r="E37" s="1136"/>
      <c r="F37" s="1136"/>
      <c r="G37" s="1136"/>
      <c r="H37" s="1136"/>
      <c r="I37" s="1136"/>
      <c r="J37" s="1136"/>
      <c r="K37" s="1136"/>
      <c r="L37" s="1136"/>
      <c r="M37" s="1136"/>
      <c r="N37" s="1137"/>
      <c r="O37" s="427">
        <f>SUM(O32)</f>
        <v>13636000</v>
      </c>
      <c r="P37" s="671"/>
      <c r="Q37" s="672"/>
      <c r="R37" s="672"/>
      <c r="S37" s="673"/>
      <c r="V37" s="391">
        <f>SUM(V29:V31)</f>
        <v>9090000</v>
      </c>
      <c r="W37" s="391">
        <f t="shared" si="48"/>
        <v>18180000</v>
      </c>
      <c r="X37" s="392">
        <f t="shared" si="48"/>
        <v>27270000</v>
      </c>
      <c r="Y37" s="393"/>
      <c r="Z37" s="391">
        <f>SUBTOTAL(9,Z32:Z36)</f>
        <v>1363600</v>
      </c>
      <c r="AA37" s="391">
        <f>SUBTOTAL(9,AA32:AA36)</f>
        <v>1363600</v>
      </c>
      <c r="AB37" s="392">
        <f>SUBTOTAL(9,AB32:AB36)</f>
        <v>12272400</v>
      </c>
    </row>
    <row r="38" spans="1:29" s="364" customFormat="1" ht="24.95" customHeight="1" thickTop="1">
      <c r="B38" s="454"/>
      <c r="C38" s="454"/>
      <c r="L38" s="547"/>
      <c r="M38" s="454"/>
      <c r="N38" s="454"/>
      <c r="O38" s="659"/>
      <c r="P38" s="454"/>
      <c r="Q38" s="454"/>
      <c r="R38" s="454"/>
      <c r="S38" s="454"/>
      <c r="V38" s="547"/>
      <c r="W38" s="547"/>
      <c r="X38" s="547"/>
      <c r="Z38" s="547"/>
      <c r="AA38" s="547"/>
      <c r="AB38" s="547"/>
    </row>
    <row r="39" spans="1:29" s="364" customFormat="1" ht="18" customHeight="1">
      <c r="B39" s="454"/>
      <c r="C39" s="454"/>
      <c r="L39" s="547"/>
      <c r="M39" s="454"/>
      <c r="N39" s="454"/>
      <c r="O39" s="660"/>
      <c r="P39" s="454"/>
      <c r="Q39" s="454"/>
      <c r="R39" s="454"/>
      <c r="S39" s="454"/>
      <c r="V39" s="547"/>
      <c r="W39" s="547"/>
      <c r="X39" s="547"/>
      <c r="Z39" s="547"/>
      <c r="AA39" s="547"/>
      <c r="AB39" s="547"/>
    </row>
    <row r="40" spans="1:29" ht="18" customHeight="1"/>
  </sheetData>
  <autoFilter ref="A16:AB36">
    <filterColumn colId="0">
      <filters>
        <filter val="Perindagkop 2017"/>
      </filters>
    </filterColumn>
  </autoFilter>
  <mergeCells count="30">
    <mergeCell ref="B36:N36"/>
    <mergeCell ref="B37:N37"/>
    <mergeCell ref="S22:S26"/>
    <mergeCell ref="D14:E14"/>
    <mergeCell ref="C14:C15"/>
    <mergeCell ref="B14:B15"/>
    <mergeCell ref="H14:H15"/>
    <mergeCell ref="I14:I15"/>
    <mergeCell ref="B33:N33"/>
    <mergeCell ref="B34:N34"/>
    <mergeCell ref="B35:N35"/>
    <mergeCell ref="Z14:AB14"/>
    <mergeCell ref="S14:S15"/>
    <mergeCell ref="P14:R14"/>
    <mergeCell ref="F14:F15"/>
    <mergeCell ref="T14:T15"/>
    <mergeCell ref="U14:U15"/>
    <mergeCell ref="V14:X14"/>
    <mergeCell ref="O14:O15"/>
    <mergeCell ref="N14:N15"/>
    <mergeCell ref="M14:M15"/>
    <mergeCell ref="J15:K15"/>
    <mergeCell ref="J14:L14"/>
    <mergeCell ref="G14:G15"/>
    <mergeCell ref="B1:S1"/>
    <mergeCell ref="B2:S2"/>
    <mergeCell ref="B3:S3"/>
    <mergeCell ref="B4:S4"/>
    <mergeCell ref="Y14:Y15"/>
    <mergeCell ref="D12:G12"/>
  </mergeCells>
  <phoneticPr fontId="4" type="noConversion"/>
  <printOptions horizontalCentered="1"/>
  <pageMargins left="1.25" right="0.5" top="0.75" bottom="0.75" header="0.05" footer="0.05"/>
  <pageSetup paperSize="256" scale="75" orientation="landscape" horizontalDpi="4294967293" verticalDpi="4294967293" r:id="rId1"/>
</worksheet>
</file>

<file path=xl/worksheets/sheet8.xml><?xml version="1.0" encoding="utf-8"?>
<worksheet xmlns="http://schemas.openxmlformats.org/spreadsheetml/2006/main" xmlns:r="http://schemas.openxmlformats.org/officeDocument/2006/relationships">
  <dimension ref="B1:S35"/>
  <sheetViews>
    <sheetView view="pageBreakPreview" topLeftCell="A4" zoomScaleSheetLayoutView="100" workbookViewId="0">
      <selection activeCell="C19" sqref="C19"/>
    </sheetView>
  </sheetViews>
  <sheetFormatPr defaultRowHeight="12.75"/>
  <cols>
    <col min="1" max="1" width="17.5703125" customWidth="1"/>
    <col min="2" max="2" width="5" customWidth="1"/>
    <col min="3" max="3" width="17.7109375" customWidth="1"/>
    <col min="4" max="4" width="11.7109375" customWidth="1"/>
    <col min="7" max="7" width="11.5703125" customWidth="1"/>
    <col min="10" max="10" width="8.7109375" customWidth="1"/>
    <col min="11" max="11" width="8.140625" customWidth="1"/>
    <col min="12" max="12" width="12.140625" customWidth="1"/>
    <col min="13" max="13" width="10.140625" customWidth="1"/>
    <col min="14" max="14" width="7.85546875" customWidth="1"/>
    <col min="15" max="15" width="13.140625" customWidth="1"/>
    <col min="16" max="16" width="4.5703125" customWidth="1"/>
    <col min="17" max="17" width="4.140625" customWidth="1"/>
    <col min="18" max="18" width="4.7109375" customWidth="1"/>
    <col min="19" max="19" width="11.7109375" customWidth="1"/>
  </cols>
  <sheetData>
    <row r="1" spans="2:19" s="159" customFormat="1">
      <c r="B1" s="1224" t="s">
        <v>128</v>
      </c>
      <c r="C1" s="1224"/>
      <c r="D1" s="1224"/>
      <c r="E1" s="1224"/>
      <c r="F1" s="1224"/>
      <c r="G1" s="1224"/>
      <c r="H1" s="1224"/>
      <c r="I1" s="1224"/>
      <c r="J1" s="1224"/>
      <c r="K1" s="1224"/>
      <c r="L1" s="1224"/>
      <c r="M1" s="1224"/>
      <c r="N1" s="1224"/>
      <c r="O1" s="1224"/>
      <c r="P1" s="1224"/>
      <c r="Q1" s="1224"/>
      <c r="R1" s="1224"/>
      <c r="S1" s="1224"/>
    </row>
    <row r="2" spans="2:19" s="159" customFormat="1">
      <c r="B2" s="1224" t="s">
        <v>66</v>
      </c>
      <c r="C2" s="1224"/>
      <c r="D2" s="1224"/>
      <c r="E2" s="1224"/>
      <c r="F2" s="1224"/>
      <c r="G2" s="1224"/>
      <c r="H2" s="1224"/>
      <c r="I2" s="1224"/>
      <c r="J2" s="1224"/>
      <c r="K2" s="1224"/>
      <c r="L2" s="1224"/>
      <c r="M2" s="1224"/>
      <c r="N2" s="1224"/>
      <c r="O2" s="1224"/>
      <c r="P2" s="1224"/>
      <c r="Q2" s="1224"/>
      <c r="R2" s="1224"/>
      <c r="S2" s="1224"/>
    </row>
    <row r="3" spans="2:19" s="159" customFormat="1">
      <c r="B3" s="1224" t="s">
        <v>67</v>
      </c>
      <c r="C3" s="1224"/>
      <c r="D3" s="1224"/>
      <c r="E3" s="1224"/>
      <c r="F3" s="1224"/>
      <c r="G3" s="1224"/>
      <c r="H3" s="1224"/>
      <c r="I3" s="1224"/>
      <c r="J3" s="1224"/>
      <c r="K3" s="1224"/>
      <c r="L3" s="1224"/>
      <c r="M3" s="1224"/>
      <c r="N3" s="1224"/>
      <c r="O3" s="1224"/>
      <c r="P3" s="1224"/>
      <c r="Q3" s="1224"/>
      <c r="R3" s="1224"/>
      <c r="S3" s="1224"/>
    </row>
    <row r="4" spans="2:19" s="159" customFormat="1">
      <c r="B4" s="1224" t="s">
        <v>1626</v>
      </c>
      <c r="C4" s="1224"/>
      <c r="D4" s="1224"/>
      <c r="E4" s="1224"/>
      <c r="F4" s="1224"/>
      <c r="G4" s="1224"/>
      <c r="H4" s="1224"/>
      <c r="I4" s="1224"/>
      <c r="J4" s="1224"/>
      <c r="K4" s="1224"/>
      <c r="L4" s="1224"/>
      <c r="M4" s="1224"/>
      <c r="N4" s="1224"/>
      <c r="O4" s="1224"/>
      <c r="P4" s="1224"/>
      <c r="Q4" s="1224"/>
      <c r="R4" s="1224"/>
      <c r="S4" s="1224"/>
    </row>
    <row r="5" spans="2:19" s="159" customFormat="1">
      <c r="B5" s="184"/>
      <c r="C5" s="184"/>
      <c r="D5" s="184"/>
      <c r="E5" s="184"/>
      <c r="F5" s="184"/>
      <c r="G5" s="184"/>
      <c r="H5" s="184"/>
      <c r="I5" s="184"/>
      <c r="J5" s="184"/>
      <c r="K5" s="184"/>
      <c r="L5" s="184"/>
      <c r="M5" s="184"/>
      <c r="N5" s="184"/>
      <c r="O5" s="184"/>
      <c r="P5" s="184"/>
      <c r="Q5" s="184"/>
      <c r="R5" s="184"/>
      <c r="S5" s="184"/>
    </row>
    <row r="6" spans="2:19" s="159" customFormat="1">
      <c r="B6" s="194" t="s">
        <v>68</v>
      </c>
      <c r="C6" s="157"/>
      <c r="D6" s="195" t="s">
        <v>69</v>
      </c>
      <c r="E6" s="157"/>
      <c r="F6" s="157"/>
      <c r="G6" s="157"/>
      <c r="H6" s="157"/>
      <c r="I6" s="157"/>
      <c r="J6" s="157"/>
      <c r="K6" s="157"/>
      <c r="L6" s="157"/>
      <c r="M6" s="157"/>
      <c r="N6" s="157"/>
      <c r="O6" s="157"/>
      <c r="P6" s="157"/>
      <c r="Q6" s="157"/>
      <c r="R6" s="157"/>
      <c r="S6" s="196"/>
    </row>
    <row r="7" spans="2:19" s="159" customFormat="1">
      <c r="B7" s="194" t="s">
        <v>70</v>
      </c>
      <c r="C7" s="157"/>
      <c r="D7" s="195" t="s">
        <v>71</v>
      </c>
      <c r="E7" s="157"/>
      <c r="F7" s="157"/>
      <c r="G7" s="157"/>
      <c r="H7" s="157"/>
      <c r="I7" s="157"/>
      <c r="J7" s="157"/>
      <c r="K7" s="157"/>
      <c r="L7" s="157"/>
      <c r="M7" s="157"/>
      <c r="N7" s="157"/>
      <c r="O7" s="157"/>
      <c r="P7" s="157"/>
      <c r="Q7" s="157"/>
      <c r="R7" s="157"/>
      <c r="S7" s="196"/>
    </row>
    <row r="8" spans="2:19" s="159" customFormat="1">
      <c r="B8" s="194" t="s">
        <v>72</v>
      </c>
      <c r="C8" s="157"/>
      <c r="D8" s="182" t="s">
        <v>1625</v>
      </c>
      <c r="E8" s="157"/>
      <c r="F8" s="157"/>
      <c r="G8" s="157"/>
      <c r="H8" s="157"/>
      <c r="I8" s="157"/>
      <c r="J8" s="157"/>
      <c r="K8" s="157"/>
      <c r="L8" s="157"/>
      <c r="M8" s="157"/>
      <c r="N8" s="157"/>
      <c r="O8" s="157"/>
      <c r="P8" s="157"/>
      <c r="Q8" s="157"/>
      <c r="R8" s="157"/>
      <c r="S8" s="196"/>
    </row>
    <row r="9" spans="2:19" s="159" customFormat="1">
      <c r="B9" s="194" t="s">
        <v>73</v>
      </c>
      <c r="C9" s="157"/>
      <c r="D9" s="156" t="s">
        <v>255</v>
      </c>
      <c r="E9" s="157"/>
      <c r="F9" s="157"/>
      <c r="G9" s="157"/>
      <c r="H9" s="157"/>
      <c r="I9" s="157"/>
      <c r="J9" s="157"/>
      <c r="K9" s="157"/>
      <c r="L9" s="157"/>
      <c r="M9" s="157"/>
      <c r="N9" s="157"/>
      <c r="O9" s="157"/>
      <c r="P9" s="157"/>
      <c r="Q9" s="157"/>
      <c r="R9" s="157"/>
      <c r="S9" s="196"/>
    </row>
    <row r="10" spans="2:19" s="159" customFormat="1">
      <c r="B10" s="194" t="s">
        <v>74</v>
      </c>
      <c r="C10" s="157"/>
      <c r="D10" s="195" t="s">
        <v>75</v>
      </c>
      <c r="E10" s="157"/>
      <c r="F10" s="157"/>
      <c r="G10" s="157"/>
      <c r="H10" s="157"/>
      <c r="I10" s="157"/>
      <c r="J10" s="157"/>
      <c r="K10" s="157"/>
      <c r="L10" s="157"/>
      <c r="M10" s="157"/>
      <c r="N10" s="157"/>
      <c r="O10" s="157"/>
      <c r="P10" s="157"/>
      <c r="Q10" s="157"/>
      <c r="R10" s="157"/>
      <c r="S10" s="196"/>
    </row>
    <row r="11" spans="2:19" s="159" customFormat="1">
      <c r="B11" s="194" t="s">
        <v>76</v>
      </c>
      <c r="C11" s="157"/>
      <c r="D11" s="195" t="s">
        <v>180</v>
      </c>
      <c r="E11" s="157"/>
      <c r="F11" s="157"/>
      <c r="G11" s="157"/>
      <c r="H11" s="157"/>
      <c r="I11" s="157"/>
      <c r="J11" s="157"/>
      <c r="K11" s="157"/>
      <c r="L11" s="157"/>
      <c r="M11" s="157"/>
      <c r="N11" s="157"/>
      <c r="O11" s="157"/>
      <c r="P11" s="157"/>
      <c r="Q11" s="157"/>
      <c r="R11" s="157"/>
      <c r="S11" s="196"/>
    </row>
    <row r="12" spans="2:19" s="159" customFormat="1">
      <c r="B12" s="194" t="s">
        <v>36</v>
      </c>
      <c r="C12" s="157"/>
      <c r="D12" s="195" t="s">
        <v>137</v>
      </c>
      <c r="E12" s="157"/>
      <c r="F12" s="157"/>
      <c r="G12" s="157"/>
      <c r="H12" s="157"/>
      <c r="I12" s="157"/>
      <c r="J12" s="157"/>
      <c r="K12" s="157"/>
      <c r="L12" s="157"/>
      <c r="M12" s="157"/>
      <c r="N12" s="157"/>
      <c r="O12" s="157"/>
      <c r="P12" s="157"/>
      <c r="Q12" s="157"/>
      <c r="R12" s="157"/>
      <c r="S12" s="196"/>
    </row>
    <row r="13" spans="2:19" s="159" customFormat="1">
      <c r="B13" s="197"/>
      <c r="C13" s="198"/>
      <c r="D13" s="197"/>
      <c r="E13" s="198"/>
      <c r="F13" s="198"/>
      <c r="G13" s="198"/>
      <c r="H13" s="198"/>
      <c r="I13" s="198"/>
      <c r="J13" s="198"/>
      <c r="K13" s="198"/>
      <c r="L13" s="198"/>
      <c r="M13" s="198"/>
      <c r="N13" s="198"/>
      <c r="O13" s="198"/>
      <c r="P13" s="198"/>
      <c r="Q13" s="198"/>
      <c r="R13" s="198"/>
      <c r="S13" s="199"/>
    </row>
    <row r="14" spans="2:19" s="159" customFormat="1" ht="22.5" customHeight="1">
      <c r="B14" s="1222" t="s">
        <v>16</v>
      </c>
      <c r="C14" s="1222" t="s">
        <v>77</v>
      </c>
      <c r="D14" s="1226" t="s">
        <v>0</v>
      </c>
      <c r="E14" s="1227"/>
      <c r="F14" s="1213" t="s">
        <v>94</v>
      </c>
      <c r="G14" s="1213" t="s">
        <v>95</v>
      </c>
      <c r="H14" s="1213" t="s">
        <v>96</v>
      </c>
      <c r="I14" s="1213" t="s">
        <v>9</v>
      </c>
      <c r="J14" s="1215" t="s">
        <v>97</v>
      </c>
      <c r="K14" s="1216"/>
      <c r="L14" s="1216"/>
      <c r="M14" s="1213" t="s">
        <v>169</v>
      </c>
      <c r="N14" s="1213" t="s">
        <v>143</v>
      </c>
      <c r="O14" s="1213" t="s">
        <v>156</v>
      </c>
      <c r="P14" s="1215" t="s">
        <v>7</v>
      </c>
      <c r="Q14" s="1216"/>
      <c r="R14" s="1216"/>
      <c r="S14" s="1217" t="s">
        <v>2</v>
      </c>
    </row>
    <row r="15" spans="2:19" s="159" customFormat="1" ht="30.75" customHeight="1">
      <c r="B15" s="1225"/>
      <c r="C15" s="1223"/>
      <c r="D15" s="187" t="s">
        <v>5</v>
      </c>
      <c r="E15" s="188" t="s">
        <v>23</v>
      </c>
      <c r="F15" s="1214"/>
      <c r="G15" s="1214"/>
      <c r="H15" s="1214"/>
      <c r="I15" s="1214"/>
      <c r="J15" s="1215" t="s">
        <v>37</v>
      </c>
      <c r="K15" s="1221"/>
      <c r="L15" s="188" t="s">
        <v>164</v>
      </c>
      <c r="M15" s="1214"/>
      <c r="N15" s="1214"/>
      <c r="O15" s="1214"/>
      <c r="P15" s="188" t="s">
        <v>98</v>
      </c>
      <c r="Q15" s="188" t="s">
        <v>99</v>
      </c>
      <c r="R15" s="188" t="s">
        <v>100</v>
      </c>
      <c r="S15" s="1217"/>
    </row>
    <row r="16" spans="2:19">
      <c r="B16" s="12" t="s">
        <v>83</v>
      </c>
      <c r="C16" s="76" t="s">
        <v>84</v>
      </c>
      <c r="D16" s="74" t="s">
        <v>85</v>
      </c>
      <c r="E16" s="75" t="s">
        <v>86</v>
      </c>
      <c r="F16" s="75" t="s">
        <v>87</v>
      </c>
      <c r="G16" s="75" t="s">
        <v>88</v>
      </c>
      <c r="H16" s="75" t="s">
        <v>89</v>
      </c>
      <c r="I16" s="75" t="s">
        <v>20</v>
      </c>
      <c r="J16" s="75" t="s">
        <v>17</v>
      </c>
      <c r="K16" s="75" t="s">
        <v>15</v>
      </c>
      <c r="L16" s="75" t="s">
        <v>90</v>
      </c>
      <c r="M16" s="75">
        <v>12</v>
      </c>
      <c r="N16" s="75">
        <v>13</v>
      </c>
      <c r="O16" s="75">
        <v>14</v>
      </c>
      <c r="P16" s="13">
        <v>15</v>
      </c>
      <c r="Q16" s="13">
        <v>16</v>
      </c>
      <c r="R16" s="13">
        <v>17</v>
      </c>
      <c r="S16" s="13">
        <v>18</v>
      </c>
    </row>
    <row r="17" spans="2:19" ht="11.1" customHeight="1">
      <c r="B17" s="117"/>
      <c r="C17" s="115"/>
      <c r="D17" s="115"/>
      <c r="E17" s="99"/>
      <c r="F17" s="99"/>
      <c r="G17" s="99"/>
      <c r="H17" s="99"/>
      <c r="I17" s="99"/>
      <c r="J17" s="99"/>
      <c r="K17" s="99"/>
      <c r="L17" s="99"/>
      <c r="M17" s="99"/>
      <c r="N17" s="99"/>
      <c r="O17" s="99"/>
      <c r="P17" s="118"/>
      <c r="Q17" s="118"/>
      <c r="R17" s="118"/>
      <c r="S17" s="137"/>
    </row>
    <row r="18" spans="2:19" ht="11.1" customHeight="1">
      <c r="B18" s="100"/>
      <c r="C18" s="101"/>
      <c r="D18" s="102"/>
      <c r="E18" s="101"/>
      <c r="F18" s="101"/>
      <c r="G18" s="101"/>
      <c r="H18" s="101"/>
      <c r="I18" s="101"/>
      <c r="J18" s="103"/>
      <c r="K18" s="101"/>
      <c r="L18" s="104"/>
      <c r="M18" s="101"/>
      <c r="N18" s="101"/>
      <c r="O18" s="101"/>
      <c r="P18" s="105"/>
      <c r="Q18" s="105"/>
      <c r="R18" s="105"/>
      <c r="S18" s="138"/>
    </row>
    <row r="19" spans="2:19" ht="11.1" customHeight="1">
      <c r="B19" s="100"/>
      <c r="C19" s="101"/>
      <c r="D19" s="102"/>
      <c r="E19" s="101"/>
      <c r="F19" s="101"/>
      <c r="G19" s="101"/>
      <c r="H19" s="101"/>
      <c r="I19" s="101"/>
      <c r="J19" s="103"/>
      <c r="K19" s="101"/>
      <c r="L19" s="104"/>
      <c r="M19" s="101"/>
      <c r="N19" s="101"/>
      <c r="O19" s="101"/>
      <c r="P19" s="105"/>
      <c r="Q19" s="105"/>
      <c r="R19" s="105"/>
      <c r="S19" s="138"/>
    </row>
    <row r="20" spans="2:19" ht="11.1" customHeight="1">
      <c r="B20" s="100"/>
      <c r="C20" s="101"/>
      <c r="D20" s="102"/>
      <c r="E20" s="101"/>
      <c r="F20" s="101"/>
      <c r="G20" s="101"/>
      <c r="H20" s="101"/>
      <c r="I20" s="101"/>
      <c r="J20" s="103"/>
      <c r="K20" s="101"/>
      <c r="L20" s="104"/>
      <c r="M20" s="101"/>
      <c r="N20" s="101"/>
      <c r="O20" s="101"/>
      <c r="P20" s="105"/>
      <c r="Q20" s="105"/>
      <c r="R20" s="105"/>
      <c r="S20" s="138"/>
    </row>
    <row r="21" spans="2:19" ht="11.1" customHeight="1">
      <c r="B21" s="100"/>
      <c r="C21" s="101"/>
      <c r="D21" s="102"/>
      <c r="E21" s="101"/>
      <c r="F21" s="101"/>
      <c r="G21" s="101"/>
      <c r="H21" s="101"/>
      <c r="I21" s="101"/>
      <c r="J21" s="103"/>
      <c r="K21" s="101"/>
      <c r="L21" s="104"/>
      <c r="M21" s="101"/>
      <c r="N21" s="101"/>
      <c r="O21" s="101"/>
      <c r="P21" s="105"/>
      <c r="Q21" s="105"/>
      <c r="R21" s="105"/>
      <c r="S21" s="138"/>
    </row>
    <row r="22" spans="2:19" ht="11.1" customHeight="1">
      <c r="B22" s="100"/>
      <c r="C22" s="101"/>
      <c r="D22" s="102"/>
      <c r="E22" s="101"/>
      <c r="F22" s="101"/>
      <c r="G22" s="101"/>
      <c r="H22" s="101"/>
      <c r="I22" s="101"/>
      <c r="J22" s="103"/>
      <c r="K22" s="101"/>
      <c r="L22" s="104"/>
      <c r="M22" s="101"/>
      <c r="N22" s="101"/>
      <c r="O22" s="101"/>
      <c r="P22" s="105"/>
      <c r="Q22" s="105"/>
      <c r="R22" s="105"/>
      <c r="S22" s="138"/>
    </row>
    <row r="23" spans="2:19" ht="11.1" customHeight="1">
      <c r="B23" s="100"/>
      <c r="C23" s="105"/>
      <c r="D23" s="102"/>
      <c r="E23" s="101"/>
      <c r="F23" s="101"/>
      <c r="G23" s="101"/>
      <c r="H23" s="101"/>
      <c r="I23" s="101"/>
      <c r="J23" s="103"/>
      <c r="K23" s="101"/>
      <c r="L23" s="106"/>
      <c r="M23" s="101"/>
      <c r="N23" s="101"/>
      <c r="O23" s="101"/>
      <c r="P23" s="105"/>
      <c r="Q23" s="105"/>
      <c r="R23" s="105"/>
      <c r="S23" s="116"/>
    </row>
    <row r="24" spans="2:19" ht="11.1" customHeight="1">
      <c r="B24" s="100"/>
      <c r="C24" s="101"/>
      <c r="D24" s="102"/>
      <c r="E24" s="101"/>
      <c r="F24" s="101"/>
      <c r="G24" s="101"/>
      <c r="H24" s="101"/>
      <c r="I24" s="101"/>
      <c r="J24" s="103"/>
      <c r="K24" s="101"/>
      <c r="L24" s="107"/>
      <c r="M24" s="101"/>
      <c r="N24" s="101"/>
      <c r="O24" s="101"/>
      <c r="P24" s="105"/>
      <c r="Q24" s="105"/>
      <c r="R24" s="105"/>
      <c r="S24" s="138"/>
    </row>
    <row r="25" spans="2:19" ht="11.1" customHeight="1">
      <c r="B25" s="108"/>
      <c r="C25" s="109"/>
      <c r="D25" s="110"/>
      <c r="E25" s="109"/>
      <c r="F25" s="109"/>
      <c r="G25" s="109"/>
      <c r="H25" s="109"/>
      <c r="I25" s="109"/>
      <c r="J25" s="111"/>
      <c r="K25" s="109"/>
      <c r="L25" s="112"/>
      <c r="M25" s="109"/>
      <c r="N25" s="109"/>
      <c r="O25" s="109"/>
      <c r="P25" s="113"/>
      <c r="Q25" s="113"/>
      <c r="R25" s="113"/>
      <c r="S25" s="139"/>
    </row>
    <row r="26" spans="2:19" ht="16.5">
      <c r="B26" s="1218" t="s">
        <v>93</v>
      </c>
      <c r="C26" s="1219"/>
      <c r="D26" s="1219"/>
      <c r="E26" s="1219"/>
      <c r="F26" s="1219"/>
      <c r="G26" s="1219"/>
      <c r="H26" s="1219"/>
      <c r="I26" s="1220"/>
      <c r="J26" s="8"/>
      <c r="K26" s="8"/>
      <c r="L26" s="1218"/>
      <c r="M26" s="1219"/>
      <c r="N26" s="1220"/>
      <c r="O26" s="9"/>
      <c r="P26" s="1210"/>
      <c r="Q26" s="1211"/>
      <c r="R26" s="1211"/>
      <c r="S26" s="1212"/>
    </row>
    <row r="27" spans="2:19" s="144" customFormat="1">
      <c r="D27" s="145"/>
      <c r="G27" s="145"/>
      <c r="H27" s="146"/>
      <c r="I27" s="146"/>
      <c r="J27" s="146"/>
      <c r="K27" s="146"/>
      <c r="L27" s="146"/>
    </row>
    <row r="28" spans="2:19" s="144" customFormat="1">
      <c r="H28" s="147"/>
      <c r="I28" s="147"/>
      <c r="J28" s="147"/>
      <c r="K28" s="147"/>
      <c r="L28" s="147"/>
    </row>
    <row r="29" spans="2:19" s="144" customFormat="1">
      <c r="H29" s="147"/>
      <c r="I29" s="147"/>
      <c r="J29" s="147"/>
      <c r="K29" s="147"/>
      <c r="L29" s="147"/>
    </row>
    <row r="30" spans="2:19" s="144" customFormat="1">
      <c r="H30" s="147"/>
      <c r="I30" s="147"/>
      <c r="J30" s="147"/>
      <c r="K30" s="147"/>
      <c r="L30" s="147"/>
    </row>
    <row r="31" spans="2:19" s="144" customFormat="1">
      <c r="H31" s="147"/>
      <c r="I31" s="147"/>
      <c r="J31" s="147"/>
      <c r="K31" s="147"/>
      <c r="L31" s="147"/>
    </row>
    <row r="32" spans="2:19" s="144" customFormat="1">
      <c r="H32" s="147"/>
      <c r="I32" s="147"/>
      <c r="J32" s="147"/>
      <c r="K32" s="147"/>
      <c r="L32" s="147"/>
    </row>
    <row r="33" spans="8:12" s="144" customFormat="1">
      <c r="H33" s="147"/>
      <c r="I33" s="147"/>
      <c r="J33" s="147"/>
      <c r="K33" s="147"/>
      <c r="L33" s="147"/>
    </row>
    <row r="34" spans="8:12" s="144" customFormat="1">
      <c r="H34" s="147"/>
      <c r="I34" s="147"/>
      <c r="J34" s="147"/>
      <c r="K34" s="147"/>
      <c r="L34" s="147"/>
    </row>
    <row r="35" spans="8:12" s="144" customFormat="1">
      <c r="H35" s="147"/>
      <c r="I35" s="147"/>
      <c r="J35" s="147"/>
      <c r="K35" s="147"/>
      <c r="L35" s="147"/>
    </row>
  </sheetData>
  <mergeCells count="21">
    <mergeCell ref="B1:S1"/>
    <mergeCell ref="B2:S2"/>
    <mergeCell ref="B3:S3"/>
    <mergeCell ref="B4:S4"/>
    <mergeCell ref="B14:B15"/>
    <mergeCell ref="H14:H15"/>
    <mergeCell ref="D14:E14"/>
    <mergeCell ref="P26:S26"/>
    <mergeCell ref="I14:I15"/>
    <mergeCell ref="J14:L14"/>
    <mergeCell ref="S14:S15"/>
    <mergeCell ref="P14:R14"/>
    <mergeCell ref="N14:N15"/>
    <mergeCell ref="M14:M15"/>
    <mergeCell ref="O14:O15"/>
    <mergeCell ref="L26:N26"/>
    <mergeCell ref="B26:I26"/>
    <mergeCell ref="F14:F15"/>
    <mergeCell ref="J15:K15"/>
    <mergeCell ref="G14:G15"/>
    <mergeCell ref="C14:C15"/>
  </mergeCells>
  <printOptions horizontalCentered="1"/>
  <pageMargins left="1.25" right="0.5" top="0.75" bottom="0.75" header="0.05" footer="0.05"/>
  <pageSetup paperSize="256" scale="75" orientation="landscape" horizontalDpi="4294967293" verticalDpi="4294967293" r:id="rId1"/>
  <drawing r:id="rId2"/>
</worksheet>
</file>

<file path=xl/worksheets/sheet9.xml><?xml version="1.0" encoding="utf-8"?>
<worksheet xmlns="http://schemas.openxmlformats.org/spreadsheetml/2006/main" xmlns:r="http://schemas.openxmlformats.org/officeDocument/2006/relationships">
  <sheetPr filterMode="1"/>
  <dimension ref="A1:AC28"/>
  <sheetViews>
    <sheetView view="pageBreakPreview" topLeftCell="A4" zoomScaleSheetLayoutView="100" workbookViewId="0">
      <selection activeCell="H11" sqref="H11"/>
    </sheetView>
  </sheetViews>
  <sheetFormatPr defaultRowHeight="12.75"/>
  <cols>
    <col min="1" max="1" width="18.42578125" style="292" customWidth="1"/>
    <col min="2" max="2" width="5.7109375" style="292" customWidth="1"/>
    <col min="3" max="3" width="20.7109375" style="292" customWidth="1"/>
    <col min="4" max="5" width="12.7109375" style="292" customWidth="1"/>
    <col min="6" max="9" width="10.7109375" style="292" customWidth="1"/>
    <col min="10" max="11" width="5.7109375" style="292" customWidth="1"/>
    <col min="12" max="12" width="16.7109375" style="336" customWidth="1"/>
    <col min="13" max="14" width="9.7109375" style="292" customWidth="1"/>
    <col min="15" max="15" width="16.7109375" style="292" customWidth="1"/>
    <col min="16" max="18" width="4.7109375" style="292" customWidth="1"/>
    <col min="19" max="19" width="20.7109375" style="292" customWidth="1"/>
    <col min="20" max="21" width="9.140625" style="292"/>
    <col min="22" max="22" width="11.85546875" style="336" customWidth="1"/>
    <col min="23" max="23" width="14.28515625" style="336" customWidth="1"/>
    <col min="24" max="24" width="11" style="336" customWidth="1"/>
    <col min="25" max="25" width="9.140625" style="292"/>
    <col min="26" max="26" width="11" style="336" bestFit="1" customWidth="1"/>
    <col min="27" max="27" width="12.140625" style="336" bestFit="1" customWidth="1"/>
    <col min="28" max="28" width="10.85546875" style="336" bestFit="1" customWidth="1"/>
    <col min="29" max="16384" width="9.140625" style="292"/>
  </cols>
  <sheetData>
    <row r="1" spans="1:28" ht="15" customHeight="1">
      <c r="B1" s="1236" t="s">
        <v>128</v>
      </c>
      <c r="C1" s="1236"/>
      <c r="D1" s="1236"/>
      <c r="E1" s="1236"/>
      <c r="F1" s="1236"/>
      <c r="G1" s="1236"/>
      <c r="H1" s="1236"/>
      <c r="I1" s="1236"/>
      <c r="J1" s="1236"/>
      <c r="K1" s="1236"/>
      <c r="L1" s="1236"/>
      <c r="M1" s="1236"/>
      <c r="N1" s="1236"/>
      <c r="O1" s="1236"/>
      <c r="P1" s="1236"/>
      <c r="Q1" s="1236"/>
      <c r="R1" s="1236"/>
      <c r="S1" s="1236"/>
    </row>
    <row r="2" spans="1:28" ht="15" customHeight="1">
      <c r="B2" s="1236" t="s">
        <v>66</v>
      </c>
      <c r="C2" s="1236"/>
      <c r="D2" s="1236"/>
      <c r="E2" s="1236"/>
      <c r="F2" s="1236"/>
      <c r="G2" s="1236"/>
      <c r="H2" s="1236"/>
      <c r="I2" s="1236"/>
      <c r="J2" s="1236"/>
      <c r="K2" s="1236"/>
      <c r="L2" s="1236"/>
      <c r="M2" s="1236"/>
      <c r="N2" s="1236"/>
      <c r="O2" s="1236"/>
      <c r="P2" s="1236"/>
      <c r="Q2" s="1236"/>
      <c r="R2" s="1236"/>
      <c r="S2" s="1236"/>
    </row>
    <row r="3" spans="1:28" ht="15" customHeight="1">
      <c r="B3" s="1236" t="s">
        <v>67</v>
      </c>
      <c r="C3" s="1236"/>
      <c r="D3" s="1236"/>
      <c r="E3" s="1236"/>
      <c r="F3" s="1236"/>
      <c r="G3" s="1236"/>
      <c r="H3" s="1236"/>
      <c r="I3" s="1236"/>
      <c r="J3" s="1236"/>
      <c r="K3" s="1236"/>
      <c r="L3" s="1236"/>
      <c r="M3" s="1236"/>
      <c r="N3" s="1236"/>
      <c r="O3" s="1236"/>
      <c r="P3" s="1236"/>
      <c r="Q3" s="1236"/>
      <c r="R3" s="1236"/>
      <c r="S3" s="1236"/>
    </row>
    <row r="4" spans="1:28" ht="15" customHeight="1">
      <c r="B4" s="1236" t="s">
        <v>1629</v>
      </c>
      <c r="C4" s="1236"/>
      <c r="D4" s="1236"/>
      <c r="E4" s="1236"/>
      <c r="F4" s="1236"/>
      <c r="G4" s="1236"/>
      <c r="H4" s="1236"/>
      <c r="I4" s="1236"/>
      <c r="J4" s="1236"/>
      <c r="K4" s="1236"/>
      <c r="L4" s="1236"/>
      <c r="M4" s="1236"/>
      <c r="N4" s="1236"/>
      <c r="O4" s="1236"/>
      <c r="P4" s="1236"/>
      <c r="Q4" s="1236"/>
      <c r="R4" s="1236"/>
      <c r="S4" s="1236"/>
    </row>
    <row r="5" spans="1:28" ht="15" customHeight="1">
      <c r="B5" s="700"/>
      <c r="C5" s="700"/>
      <c r="D5" s="700"/>
      <c r="E5" s="700"/>
      <c r="F5" s="700"/>
      <c r="G5" s="700"/>
      <c r="H5" s="700"/>
      <c r="I5" s="700"/>
      <c r="J5" s="700"/>
      <c r="K5" s="700"/>
      <c r="L5" s="701"/>
      <c r="M5" s="700"/>
      <c r="N5" s="700"/>
      <c r="O5" s="700"/>
      <c r="P5" s="700"/>
      <c r="Q5" s="700"/>
      <c r="R5" s="700"/>
      <c r="S5" s="700"/>
    </row>
    <row r="6" spans="1:28" ht="15" customHeight="1">
      <c r="B6" s="381" t="s">
        <v>68</v>
      </c>
      <c r="C6" s="196"/>
      <c r="D6" s="381" t="s">
        <v>1659</v>
      </c>
      <c r="E6" s="381"/>
      <c r="F6" s="382"/>
      <c r="G6" s="382"/>
      <c r="H6" s="382"/>
      <c r="I6" s="382"/>
      <c r="J6" s="382"/>
      <c r="K6" s="382"/>
      <c r="L6" s="702"/>
      <c r="M6" s="382"/>
      <c r="N6" s="382"/>
      <c r="O6" s="382"/>
      <c r="P6" s="382"/>
      <c r="Q6" s="382"/>
      <c r="R6" s="382"/>
      <c r="S6" s="382"/>
    </row>
    <row r="7" spans="1:28" ht="15" customHeight="1">
      <c r="B7" s="381" t="s">
        <v>70</v>
      </c>
      <c r="C7" s="196"/>
      <c r="D7" s="381" t="s">
        <v>1660</v>
      </c>
      <c r="E7" s="381"/>
      <c r="F7" s="382"/>
      <c r="G7" s="382"/>
      <c r="H7" s="382"/>
      <c r="I7" s="382"/>
      <c r="J7" s="382"/>
      <c r="K7" s="382"/>
      <c r="L7" s="702"/>
      <c r="M7" s="382"/>
      <c r="N7" s="382"/>
      <c r="O7" s="382"/>
      <c r="P7" s="382"/>
      <c r="Q7" s="382"/>
      <c r="R7" s="382"/>
      <c r="S7" s="382"/>
    </row>
    <row r="8" spans="1:28" ht="15" customHeight="1">
      <c r="B8" s="381" t="s">
        <v>72</v>
      </c>
      <c r="C8" s="196"/>
      <c r="D8" s="381" t="s">
        <v>1661</v>
      </c>
      <c r="E8" s="381"/>
      <c r="F8" s="382"/>
      <c r="G8" s="382"/>
      <c r="H8" s="382"/>
      <c r="I8" s="382"/>
      <c r="J8" s="382"/>
      <c r="K8" s="382"/>
      <c r="L8" s="702"/>
      <c r="M8" s="382"/>
      <c r="N8" s="382"/>
      <c r="O8" s="382"/>
      <c r="P8" s="382"/>
      <c r="Q8" s="382"/>
      <c r="R8" s="382"/>
      <c r="S8" s="382"/>
    </row>
    <row r="9" spans="1:28" ht="15" customHeight="1">
      <c r="B9" s="381" t="s">
        <v>73</v>
      </c>
      <c r="C9" s="196"/>
      <c r="D9" s="381" t="s">
        <v>1662</v>
      </c>
      <c r="E9" s="381"/>
      <c r="F9" s="382"/>
      <c r="G9" s="382"/>
      <c r="H9" s="382"/>
      <c r="I9" s="382"/>
      <c r="J9" s="382"/>
      <c r="K9" s="382"/>
      <c r="L9" s="702"/>
      <c r="M9" s="382"/>
      <c r="N9" s="382"/>
      <c r="O9" s="382"/>
      <c r="P9" s="382"/>
      <c r="Q9" s="382"/>
      <c r="R9" s="382"/>
      <c r="S9" s="382"/>
    </row>
    <row r="10" spans="1:28" ht="15" customHeight="1">
      <c r="B10" s="381" t="s">
        <v>74</v>
      </c>
      <c r="C10" s="196"/>
      <c r="D10" s="313" t="s">
        <v>1663</v>
      </c>
      <c r="E10" s="381"/>
      <c r="F10" s="382"/>
      <c r="G10" s="382"/>
      <c r="H10" s="382"/>
      <c r="I10" s="382"/>
      <c r="J10" s="382"/>
      <c r="K10" s="382"/>
      <c r="L10" s="702"/>
      <c r="M10" s="382"/>
      <c r="N10" s="382"/>
      <c r="O10" s="382"/>
      <c r="P10" s="382"/>
      <c r="Q10" s="382"/>
      <c r="R10" s="382"/>
      <c r="S10" s="382"/>
    </row>
    <row r="11" spans="1:28" ht="15" customHeight="1">
      <c r="B11" s="381" t="s">
        <v>76</v>
      </c>
      <c r="C11" s="196"/>
      <c r="D11" s="313" t="s">
        <v>1690</v>
      </c>
      <c r="E11" s="381"/>
      <c r="F11" s="382"/>
      <c r="G11" s="382"/>
      <c r="H11" s="382"/>
      <c r="I11" s="382"/>
      <c r="J11" s="382"/>
      <c r="K11" s="382"/>
      <c r="L11" s="702"/>
      <c r="M11" s="382"/>
      <c r="N11" s="382"/>
      <c r="O11" s="382"/>
      <c r="P11" s="382"/>
      <c r="Q11" s="382"/>
      <c r="R11" s="382"/>
      <c r="S11" s="382"/>
    </row>
    <row r="12" spans="1:28" ht="15" customHeight="1">
      <c r="B12" s="381" t="s">
        <v>36</v>
      </c>
      <c r="C12" s="196"/>
      <c r="D12" s="313" t="s">
        <v>1691</v>
      </c>
      <c r="E12" s="381"/>
      <c r="F12" s="382"/>
      <c r="G12" s="382"/>
      <c r="H12" s="382"/>
      <c r="I12" s="382"/>
      <c r="J12" s="382"/>
      <c r="K12" s="382"/>
      <c r="L12" s="702"/>
      <c r="M12" s="382"/>
      <c r="N12" s="382"/>
      <c r="O12" s="382"/>
      <c r="P12" s="382"/>
      <c r="Q12" s="382"/>
      <c r="R12" s="382"/>
      <c r="S12" s="382"/>
    </row>
    <row r="13" spans="1:28" ht="15" customHeight="1">
      <c r="B13" s="703"/>
      <c r="C13" s="704"/>
      <c r="D13" s="705"/>
      <c r="E13" s="704"/>
      <c r="F13" s="704"/>
      <c r="G13" s="704"/>
      <c r="H13" s="704"/>
      <c r="I13" s="704"/>
      <c r="J13" s="704"/>
      <c r="K13" s="704"/>
      <c r="L13" s="706"/>
      <c r="M13" s="704"/>
      <c r="N13" s="704"/>
      <c r="O13" s="704"/>
      <c r="P13" s="704"/>
      <c r="Q13" s="704"/>
      <c r="R13" s="704"/>
      <c r="S13" s="704"/>
    </row>
    <row r="14" spans="1:28" ht="20.100000000000001" customHeight="1">
      <c r="B14" s="1222" t="s">
        <v>16</v>
      </c>
      <c r="C14" s="1213" t="s">
        <v>167</v>
      </c>
      <c r="D14" s="1215" t="s">
        <v>0</v>
      </c>
      <c r="E14" s="1221"/>
      <c r="F14" s="1213" t="s">
        <v>94</v>
      </c>
      <c r="G14" s="1213" t="s">
        <v>95</v>
      </c>
      <c r="H14" s="1213" t="s">
        <v>96</v>
      </c>
      <c r="I14" s="1213" t="s">
        <v>9</v>
      </c>
      <c r="J14" s="1215" t="s">
        <v>97</v>
      </c>
      <c r="K14" s="1216"/>
      <c r="L14" s="1216"/>
      <c r="M14" s="1213" t="s">
        <v>169</v>
      </c>
      <c r="N14" s="1229" t="s">
        <v>81</v>
      </c>
      <c r="O14" s="1217" t="s">
        <v>179</v>
      </c>
      <c r="P14" s="1216" t="s">
        <v>7</v>
      </c>
      <c r="Q14" s="1216"/>
      <c r="R14" s="1216"/>
      <c r="S14" s="1217" t="s">
        <v>2</v>
      </c>
      <c r="T14" s="1234" t="s">
        <v>189</v>
      </c>
      <c r="U14" s="1234" t="s">
        <v>190</v>
      </c>
      <c r="V14" s="1231" t="s">
        <v>191</v>
      </c>
      <c r="W14" s="1232"/>
      <c r="X14" s="1233"/>
      <c r="Y14" s="1234" t="s">
        <v>190</v>
      </c>
      <c r="Z14" s="1231" t="s">
        <v>1602</v>
      </c>
      <c r="AA14" s="1232"/>
      <c r="AB14" s="1233"/>
    </row>
    <row r="15" spans="1:28" ht="30" customHeight="1">
      <c r="B15" s="1225"/>
      <c r="C15" s="1228"/>
      <c r="D15" s="187" t="s">
        <v>5</v>
      </c>
      <c r="E15" s="324" t="s">
        <v>23</v>
      </c>
      <c r="F15" s="1228"/>
      <c r="G15" s="1228"/>
      <c r="H15" s="1228"/>
      <c r="I15" s="1228"/>
      <c r="J15" s="1229" t="s">
        <v>37</v>
      </c>
      <c r="K15" s="1230"/>
      <c r="L15" s="207" t="s">
        <v>164</v>
      </c>
      <c r="M15" s="1228"/>
      <c r="N15" s="1237"/>
      <c r="O15" s="1238"/>
      <c r="P15" s="321" t="s">
        <v>98</v>
      </c>
      <c r="Q15" s="324" t="s">
        <v>99</v>
      </c>
      <c r="R15" s="324" t="s">
        <v>100</v>
      </c>
      <c r="S15" s="1238"/>
      <c r="T15" s="1235"/>
      <c r="U15" s="1235"/>
      <c r="V15" s="210" t="s">
        <v>195</v>
      </c>
      <c r="W15" s="210" t="s">
        <v>1600</v>
      </c>
      <c r="X15" s="707" t="s">
        <v>1601</v>
      </c>
      <c r="Y15" s="1235"/>
      <c r="Z15" s="210" t="s">
        <v>1609</v>
      </c>
      <c r="AA15" s="210" t="s">
        <v>1604</v>
      </c>
      <c r="AB15" s="210" t="s">
        <v>1605</v>
      </c>
    </row>
    <row r="16" spans="1:28" s="553" customFormat="1" ht="15" customHeight="1">
      <c r="A16" s="553" t="s">
        <v>322</v>
      </c>
      <c r="B16" s="605" t="s">
        <v>83</v>
      </c>
      <c r="C16" s="713" t="s">
        <v>84</v>
      </c>
      <c r="D16" s="714" t="s">
        <v>85</v>
      </c>
      <c r="E16" s="715" t="s">
        <v>86</v>
      </c>
      <c r="F16" s="715" t="s">
        <v>87</v>
      </c>
      <c r="G16" s="715" t="s">
        <v>88</v>
      </c>
      <c r="H16" s="715" t="s">
        <v>89</v>
      </c>
      <c r="I16" s="715" t="s">
        <v>20</v>
      </c>
      <c r="J16" s="715" t="s">
        <v>17</v>
      </c>
      <c r="K16" s="715" t="s">
        <v>15</v>
      </c>
      <c r="L16" s="716" t="s">
        <v>90</v>
      </c>
      <c r="M16" s="713" t="s">
        <v>91</v>
      </c>
      <c r="N16" s="714" t="s">
        <v>92</v>
      </c>
      <c r="O16" s="715" t="s">
        <v>18</v>
      </c>
      <c r="P16" s="715" t="s">
        <v>21</v>
      </c>
      <c r="Q16" s="715" t="s">
        <v>22</v>
      </c>
      <c r="R16" s="715" t="s">
        <v>19</v>
      </c>
      <c r="S16" s="717" t="s">
        <v>110</v>
      </c>
      <c r="T16" s="708">
        <v>19</v>
      </c>
      <c r="U16" s="708">
        <v>20</v>
      </c>
      <c r="V16" s="709">
        <v>21</v>
      </c>
      <c r="W16" s="709">
        <v>22</v>
      </c>
      <c r="X16" s="709">
        <v>23</v>
      </c>
      <c r="Y16" s="708">
        <v>24</v>
      </c>
      <c r="Z16" s="709">
        <v>25</v>
      </c>
      <c r="AA16" s="709">
        <v>26</v>
      </c>
      <c r="AB16" s="709">
        <v>27</v>
      </c>
    </row>
    <row r="17" spans="1:29" ht="50.1" hidden="1" customHeight="1">
      <c r="A17" s="292" t="s">
        <v>322</v>
      </c>
      <c r="B17" s="675">
        <v>1</v>
      </c>
      <c r="C17" s="712" t="s">
        <v>323</v>
      </c>
      <c r="D17" s="677" t="s">
        <v>336</v>
      </c>
      <c r="E17" s="678" t="s">
        <v>334</v>
      </c>
      <c r="F17" s="679" t="s">
        <v>325</v>
      </c>
      <c r="G17" s="679" t="s">
        <v>326</v>
      </c>
      <c r="H17" s="679" t="s">
        <v>327</v>
      </c>
      <c r="I17" s="679" t="s">
        <v>332</v>
      </c>
      <c r="J17" s="679">
        <v>1</v>
      </c>
      <c r="K17" s="679" t="s">
        <v>183</v>
      </c>
      <c r="L17" s="718">
        <f>O17/J17</f>
        <v>373248000</v>
      </c>
      <c r="M17" s="679">
        <v>2007</v>
      </c>
      <c r="N17" s="679" t="s">
        <v>226</v>
      </c>
      <c r="O17" s="721">
        <v>373248000</v>
      </c>
      <c r="P17" s="680"/>
      <c r="Q17" s="680"/>
      <c r="R17" s="680"/>
      <c r="S17" s="710" t="s">
        <v>333</v>
      </c>
      <c r="T17" s="158">
        <v>5</v>
      </c>
      <c r="U17" s="158">
        <f>2011-M17+1</f>
        <v>5</v>
      </c>
      <c r="V17" s="681">
        <f>O17/T17</f>
        <v>74649600</v>
      </c>
      <c r="W17" s="681">
        <f>U17*V17</f>
        <v>373248000</v>
      </c>
      <c r="X17" s="681">
        <f>O17-W17</f>
        <v>0</v>
      </c>
      <c r="Y17" s="158">
        <f>2011-M17+1</f>
        <v>5</v>
      </c>
      <c r="Z17" s="681">
        <f>O17/T17</f>
        <v>74649600</v>
      </c>
      <c r="AA17" s="681">
        <f>Y17*Z17</f>
        <v>373248000</v>
      </c>
      <c r="AB17" s="681">
        <f>O17-AA17</f>
        <v>0</v>
      </c>
      <c r="AC17" s="292" t="b">
        <f>AA17+AB17=O17</f>
        <v>1</v>
      </c>
    </row>
    <row r="18" spans="1:29" ht="50.1" hidden="1" customHeight="1">
      <c r="A18" s="292" t="s">
        <v>322</v>
      </c>
      <c r="B18" s="675">
        <v>2</v>
      </c>
      <c r="C18" s="676" t="s">
        <v>323</v>
      </c>
      <c r="D18" s="677" t="s">
        <v>336</v>
      </c>
      <c r="E18" s="678" t="s">
        <v>335</v>
      </c>
      <c r="F18" s="679" t="s">
        <v>328</v>
      </c>
      <c r="G18" s="679" t="s">
        <v>329</v>
      </c>
      <c r="H18" s="679" t="s">
        <v>330</v>
      </c>
      <c r="I18" s="679" t="s">
        <v>332</v>
      </c>
      <c r="J18" s="679">
        <v>1</v>
      </c>
      <c r="K18" s="679" t="s">
        <v>183</v>
      </c>
      <c r="L18" s="718">
        <f t="shared" ref="L18:L20" si="0">O18/J18</f>
        <v>161920000</v>
      </c>
      <c r="M18" s="679">
        <v>2004</v>
      </c>
      <c r="N18" s="679" t="s">
        <v>226</v>
      </c>
      <c r="O18" s="721">
        <v>161920000</v>
      </c>
      <c r="P18" s="680"/>
      <c r="Q18" s="680"/>
      <c r="R18" s="680"/>
      <c r="S18" s="710" t="s">
        <v>333</v>
      </c>
      <c r="T18" s="158">
        <v>5</v>
      </c>
      <c r="U18" s="158">
        <f>2008-M18+1</f>
        <v>5</v>
      </c>
      <c r="V18" s="681">
        <f t="shared" ref="V18:V20" si="1">O18/T18</f>
        <v>32384000</v>
      </c>
      <c r="W18" s="681">
        <f t="shared" ref="W18:W20" si="2">U18*V18</f>
        <v>161920000</v>
      </c>
      <c r="X18" s="681">
        <f t="shared" ref="X18:X20" si="3">O18-W18</f>
        <v>0</v>
      </c>
      <c r="Y18" s="158">
        <f>2008-M18+1</f>
        <v>5</v>
      </c>
      <c r="Z18" s="681">
        <f t="shared" ref="Z18:Z20" si="4">O18/T18</f>
        <v>32384000</v>
      </c>
      <c r="AA18" s="681">
        <f t="shared" ref="AA18:AA20" si="5">Y18*Z18</f>
        <v>161920000</v>
      </c>
      <c r="AB18" s="681">
        <f t="shared" ref="AB18:AB20" si="6">O18-AA18</f>
        <v>0</v>
      </c>
      <c r="AC18" s="292" t="b">
        <f t="shared" ref="AC18:AC20" si="7">AA18+AB18=O18</f>
        <v>1</v>
      </c>
    </row>
    <row r="19" spans="1:29" ht="50.1" hidden="1" customHeight="1">
      <c r="A19" s="292" t="s">
        <v>322</v>
      </c>
      <c r="B19" s="675">
        <v>3</v>
      </c>
      <c r="C19" s="676" t="s">
        <v>323</v>
      </c>
      <c r="D19" s="677" t="s">
        <v>336</v>
      </c>
      <c r="E19" s="678" t="s">
        <v>335</v>
      </c>
      <c r="F19" s="679" t="s">
        <v>328</v>
      </c>
      <c r="G19" s="679" t="s">
        <v>329</v>
      </c>
      <c r="H19" s="679" t="s">
        <v>331</v>
      </c>
      <c r="I19" s="679" t="s">
        <v>332</v>
      </c>
      <c r="J19" s="679">
        <v>1</v>
      </c>
      <c r="K19" s="679" t="s">
        <v>183</v>
      </c>
      <c r="L19" s="718">
        <f t="shared" si="0"/>
        <v>161920000</v>
      </c>
      <c r="M19" s="679">
        <v>2004</v>
      </c>
      <c r="N19" s="679" t="s">
        <v>226</v>
      </c>
      <c r="O19" s="721">
        <v>161920000</v>
      </c>
      <c r="P19" s="680"/>
      <c r="Q19" s="680"/>
      <c r="R19" s="680"/>
      <c r="S19" s="710" t="s">
        <v>333</v>
      </c>
      <c r="T19" s="158">
        <v>5</v>
      </c>
      <c r="U19" s="158">
        <f>2008-M19+1</f>
        <v>5</v>
      </c>
      <c r="V19" s="681">
        <f t="shared" si="1"/>
        <v>32384000</v>
      </c>
      <c r="W19" s="681">
        <f t="shared" si="2"/>
        <v>161920000</v>
      </c>
      <c r="X19" s="681">
        <f t="shared" si="3"/>
        <v>0</v>
      </c>
      <c r="Y19" s="158">
        <f>2008-M19+1</f>
        <v>5</v>
      </c>
      <c r="Z19" s="681">
        <f t="shared" si="4"/>
        <v>32384000</v>
      </c>
      <c r="AA19" s="681">
        <f t="shared" si="5"/>
        <v>161920000</v>
      </c>
      <c r="AB19" s="681">
        <f t="shared" si="6"/>
        <v>0</v>
      </c>
      <c r="AC19" s="292" t="b">
        <f t="shared" si="7"/>
        <v>1</v>
      </c>
    </row>
    <row r="20" spans="1:29" ht="50.1" hidden="1" customHeight="1">
      <c r="A20" s="292" t="s">
        <v>322</v>
      </c>
      <c r="B20" s="675">
        <v>4</v>
      </c>
      <c r="C20" s="676" t="s">
        <v>324</v>
      </c>
      <c r="D20" s="677" t="s">
        <v>337</v>
      </c>
      <c r="E20" s="678" t="s">
        <v>334</v>
      </c>
      <c r="F20" s="679" t="s">
        <v>198</v>
      </c>
      <c r="G20" s="679" t="s">
        <v>198</v>
      </c>
      <c r="H20" s="682" t="s">
        <v>198</v>
      </c>
      <c r="I20" s="679" t="s">
        <v>332</v>
      </c>
      <c r="J20" s="679">
        <v>1</v>
      </c>
      <c r="K20" s="683" t="s">
        <v>183</v>
      </c>
      <c r="L20" s="718">
        <f t="shared" si="0"/>
        <v>1008000</v>
      </c>
      <c r="M20" s="679">
        <v>2007</v>
      </c>
      <c r="N20" s="679" t="s">
        <v>226</v>
      </c>
      <c r="O20" s="721">
        <v>1008000</v>
      </c>
      <c r="P20" s="680"/>
      <c r="Q20" s="680"/>
      <c r="R20" s="680"/>
      <c r="S20" s="711" t="s">
        <v>198</v>
      </c>
      <c r="T20" s="158">
        <v>5</v>
      </c>
      <c r="U20" s="158">
        <f t="shared" ref="U20" si="8">2011-M20+1</f>
        <v>5</v>
      </c>
      <c r="V20" s="681">
        <f t="shared" si="1"/>
        <v>201600</v>
      </c>
      <c r="W20" s="681">
        <f t="shared" si="2"/>
        <v>1008000</v>
      </c>
      <c r="X20" s="681">
        <f t="shared" si="3"/>
        <v>0</v>
      </c>
      <c r="Y20" s="158">
        <f t="shared" ref="Y20" si="9">2011-M20+1</f>
        <v>5</v>
      </c>
      <c r="Z20" s="681">
        <f t="shared" si="4"/>
        <v>201600</v>
      </c>
      <c r="AA20" s="681">
        <f t="shared" si="5"/>
        <v>1008000</v>
      </c>
      <c r="AB20" s="681">
        <f t="shared" si="6"/>
        <v>0</v>
      </c>
      <c r="AC20" s="292" t="b">
        <f t="shared" si="7"/>
        <v>1</v>
      </c>
    </row>
    <row r="21" spans="1:29" ht="50.1" customHeight="1">
      <c r="A21" s="292" t="s">
        <v>359</v>
      </c>
      <c r="B21" s="684">
        <v>1</v>
      </c>
      <c r="C21" s="350" t="s">
        <v>366</v>
      </c>
      <c r="D21" s="685" t="s">
        <v>370</v>
      </c>
      <c r="E21" s="686" t="s">
        <v>364</v>
      </c>
      <c r="F21" s="687" t="s">
        <v>198</v>
      </c>
      <c r="G21" s="688" t="s">
        <v>188</v>
      </c>
      <c r="H21" s="688" t="s">
        <v>188</v>
      </c>
      <c r="I21" s="679" t="s">
        <v>332</v>
      </c>
      <c r="J21" s="688">
        <v>1</v>
      </c>
      <c r="K21" s="688" t="s">
        <v>1619</v>
      </c>
      <c r="L21" s="719">
        <f>O21/J21</f>
        <v>67000000</v>
      </c>
      <c r="M21" s="688">
        <v>2008</v>
      </c>
      <c r="N21" s="688" t="s">
        <v>186</v>
      </c>
      <c r="O21" s="722">
        <v>67000000</v>
      </c>
      <c r="P21" s="689"/>
      <c r="Q21" s="689"/>
      <c r="R21" s="689"/>
      <c r="S21" s="690"/>
      <c r="T21" s="158">
        <v>5</v>
      </c>
      <c r="U21" s="158">
        <f>2012-M21+1</f>
        <v>5</v>
      </c>
      <c r="V21" s="336">
        <f>O21/T21</f>
        <v>13400000</v>
      </c>
      <c r="W21" s="336">
        <f>U21*V21</f>
        <v>67000000</v>
      </c>
      <c r="X21" s="336">
        <f>O21-W21</f>
        <v>0</v>
      </c>
      <c r="Y21" s="158">
        <f>2012-M21+1</f>
        <v>5</v>
      </c>
      <c r="Z21" s="336">
        <f>O21/T21</f>
        <v>13400000</v>
      </c>
      <c r="AA21" s="336">
        <f>Y21*Z21</f>
        <v>67000000</v>
      </c>
      <c r="AB21" s="336">
        <f>O21-AA21</f>
        <v>0</v>
      </c>
      <c r="AC21" s="292" t="b">
        <f>AA21+AB21=O21</f>
        <v>1</v>
      </c>
    </row>
    <row r="22" spans="1:29" ht="50.1" customHeight="1">
      <c r="A22" s="292" t="s">
        <v>359</v>
      </c>
      <c r="B22" s="684">
        <v>2</v>
      </c>
      <c r="C22" s="350" t="s">
        <v>367</v>
      </c>
      <c r="D22" s="685" t="s">
        <v>371</v>
      </c>
      <c r="E22" s="686" t="s">
        <v>364</v>
      </c>
      <c r="F22" s="687" t="s">
        <v>198</v>
      </c>
      <c r="G22" s="688" t="s">
        <v>188</v>
      </c>
      <c r="H22" s="688" t="s">
        <v>188</v>
      </c>
      <c r="I22" s="679" t="s">
        <v>332</v>
      </c>
      <c r="J22" s="688">
        <v>1</v>
      </c>
      <c r="K22" s="688" t="s">
        <v>1619</v>
      </c>
      <c r="L22" s="719">
        <f t="shared" ref="L22:L24" si="10">O22/J22</f>
        <v>750000</v>
      </c>
      <c r="M22" s="688">
        <v>2008</v>
      </c>
      <c r="N22" s="688" t="s">
        <v>186</v>
      </c>
      <c r="O22" s="722">
        <v>750000</v>
      </c>
      <c r="P22" s="689"/>
      <c r="Q22" s="689"/>
      <c r="R22" s="689"/>
      <c r="S22" s="690"/>
      <c r="T22" s="158">
        <v>5</v>
      </c>
      <c r="U22" s="158">
        <f t="shared" ref="U22:U24" si="11">2012-M22+1</f>
        <v>5</v>
      </c>
      <c r="V22" s="336">
        <f t="shared" ref="V22:V24" si="12">O22/T22</f>
        <v>150000</v>
      </c>
      <c r="W22" s="336">
        <f t="shared" ref="W22:W24" si="13">U22*V22</f>
        <v>750000</v>
      </c>
      <c r="X22" s="336">
        <f t="shared" ref="X22:X24" si="14">O22-W22</f>
        <v>0</v>
      </c>
      <c r="Y22" s="158">
        <f t="shared" ref="Y22:Y24" si="15">2012-M22+1</f>
        <v>5</v>
      </c>
      <c r="Z22" s="336">
        <f t="shared" ref="Z22:Z24" si="16">O22/T22</f>
        <v>150000</v>
      </c>
      <c r="AA22" s="336">
        <f t="shared" ref="AA22:AA24" si="17">Y22*Z22</f>
        <v>750000</v>
      </c>
      <c r="AB22" s="336">
        <f t="shared" ref="AB22:AB24" si="18">O22-AA22</f>
        <v>0</v>
      </c>
      <c r="AC22" s="292" t="b">
        <f t="shared" ref="AC22:AC24" si="19">AA22+AB22=O22</f>
        <v>1</v>
      </c>
    </row>
    <row r="23" spans="1:29" ht="50.1" customHeight="1">
      <c r="A23" s="292" t="s">
        <v>359</v>
      </c>
      <c r="B23" s="684">
        <v>3</v>
      </c>
      <c r="C23" s="350" t="s">
        <v>368</v>
      </c>
      <c r="D23" s="685" t="s">
        <v>372</v>
      </c>
      <c r="E23" s="686" t="s">
        <v>364</v>
      </c>
      <c r="F23" s="687" t="s">
        <v>198</v>
      </c>
      <c r="G23" s="688" t="s">
        <v>188</v>
      </c>
      <c r="H23" s="688" t="s">
        <v>188</v>
      </c>
      <c r="I23" s="679" t="s">
        <v>332</v>
      </c>
      <c r="J23" s="688">
        <v>1</v>
      </c>
      <c r="K23" s="688" t="s">
        <v>1619</v>
      </c>
      <c r="L23" s="719">
        <f t="shared" si="10"/>
        <v>460000000</v>
      </c>
      <c r="M23" s="688">
        <v>2008</v>
      </c>
      <c r="N23" s="688" t="s">
        <v>186</v>
      </c>
      <c r="O23" s="722">
        <v>460000000</v>
      </c>
      <c r="P23" s="689"/>
      <c r="Q23" s="689"/>
      <c r="R23" s="689"/>
      <c r="S23" s="690"/>
      <c r="T23" s="158">
        <v>5</v>
      </c>
      <c r="U23" s="158">
        <f t="shared" si="11"/>
        <v>5</v>
      </c>
      <c r="V23" s="336">
        <f t="shared" si="12"/>
        <v>92000000</v>
      </c>
      <c r="W23" s="336">
        <f t="shared" si="13"/>
        <v>460000000</v>
      </c>
      <c r="X23" s="336">
        <f t="shared" si="14"/>
        <v>0</v>
      </c>
      <c r="Y23" s="158">
        <f t="shared" si="15"/>
        <v>5</v>
      </c>
      <c r="Z23" s="336">
        <f t="shared" si="16"/>
        <v>92000000</v>
      </c>
      <c r="AA23" s="336">
        <f t="shared" si="17"/>
        <v>460000000</v>
      </c>
      <c r="AB23" s="336">
        <f t="shared" si="18"/>
        <v>0</v>
      </c>
      <c r="AC23" s="292" t="b">
        <f t="shared" si="19"/>
        <v>1</v>
      </c>
    </row>
    <row r="24" spans="1:29" ht="50.1" customHeight="1">
      <c r="A24" s="292" t="s">
        <v>359</v>
      </c>
      <c r="B24" s="691">
        <v>4</v>
      </c>
      <c r="C24" s="699" t="s">
        <v>369</v>
      </c>
      <c r="D24" s="692" t="s">
        <v>373</v>
      </c>
      <c r="E24" s="693" t="s">
        <v>364</v>
      </c>
      <c r="F24" s="694" t="s">
        <v>198</v>
      </c>
      <c r="G24" s="695" t="s">
        <v>188</v>
      </c>
      <c r="H24" s="695" t="s">
        <v>188</v>
      </c>
      <c r="I24" s="696" t="s">
        <v>332</v>
      </c>
      <c r="J24" s="695">
        <v>1</v>
      </c>
      <c r="K24" s="695" t="s">
        <v>1619</v>
      </c>
      <c r="L24" s="720">
        <f t="shared" si="10"/>
        <v>745000000</v>
      </c>
      <c r="M24" s="695">
        <v>2008</v>
      </c>
      <c r="N24" s="695" t="s">
        <v>186</v>
      </c>
      <c r="O24" s="723">
        <v>745000000</v>
      </c>
      <c r="P24" s="697"/>
      <c r="Q24" s="697"/>
      <c r="R24" s="697"/>
      <c r="S24" s="698"/>
      <c r="T24" s="158">
        <v>5</v>
      </c>
      <c r="U24" s="158">
        <f t="shared" si="11"/>
        <v>5</v>
      </c>
      <c r="V24" s="336">
        <f t="shared" si="12"/>
        <v>149000000</v>
      </c>
      <c r="W24" s="336">
        <f t="shared" si="13"/>
        <v>745000000</v>
      </c>
      <c r="X24" s="336">
        <f t="shared" si="14"/>
        <v>0</v>
      </c>
      <c r="Y24" s="158">
        <f t="shared" si="15"/>
        <v>5</v>
      </c>
      <c r="Z24" s="336">
        <f t="shared" si="16"/>
        <v>149000000</v>
      </c>
      <c r="AA24" s="336">
        <f t="shared" si="17"/>
        <v>745000000</v>
      </c>
      <c r="AB24" s="336">
        <f t="shared" si="18"/>
        <v>0</v>
      </c>
      <c r="AC24" s="292" t="b">
        <f t="shared" si="19"/>
        <v>1</v>
      </c>
    </row>
    <row r="25" spans="1:29" s="291" customFormat="1" ht="24.95" hidden="1" customHeight="1">
      <c r="B25" s="1117" t="s">
        <v>93</v>
      </c>
      <c r="C25" s="1118"/>
      <c r="D25" s="1118"/>
      <c r="E25" s="1118"/>
      <c r="F25" s="1118"/>
      <c r="G25" s="1118"/>
      <c r="H25" s="1118"/>
      <c r="I25" s="1119"/>
      <c r="J25" s="316"/>
      <c r="K25" s="316" t="s">
        <v>183</v>
      </c>
      <c r="L25" s="333"/>
      <c r="M25" s="414"/>
      <c r="N25" s="334"/>
      <c r="O25" s="724">
        <f>SUM(O17:O24)</f>
        <v>1970846000</v>
      </c>
      <c r="P25" s="325"/>
      <c r="Q25" s="326"/>
      <c r="R25" s="326"/>
      <c r="S25" s="327"/>
      <c r="V25" s="392">
        <f>SUM(V17:V24)</f>
        <v>394169200</v>
      </c>
      <c r="W25" s="392">
        <f t="shared" ref="W25:X25" si="20">SUM(W17:W24)</f>
        <v>1970846000</v>
      </c>
      <c r="X25" s="392">
        <f t="shared" si="20"/>
        <v>0</v>
      </c>
      <c r="Z25" s="392">
        <f>SUM(Z17:Z24)</f>
        <v>394169200</v>
      </c>
      <c r="AA25" s="392">
        <f t="shared" ref="AA25:AB25" si="21">SUM(AA17:AA24)</f>
        <v>1970846000</v>
      </c>
      <c r="AB25" s="392">
        <f t="shared" si="21"/>
        <v>0</v>
      </c>
    </row>
    <row r="26" spans="1:29" s="291" customFormat="1" ht="24.95" hidden="1" customHeight="1" thickBot="1">
      <c r="A26" s="297" t="s">
        <v>322</v>
      </c>
      <c r="B26" s="1111" t="s">
        <v>93</v>
      </c>
      <c r="C26" s="1112"/>
      <c r="D26" s="1112"/>
      <c r="E26" s="1112"/>
      <c r="F26" s="1112"/>
      <c r="G26" s="1112"/>
      <c r="H26" s="1112"/>
      <c r="I26" s="1112"/>
      <c r="J26" s="1112"/>
      <c r="K26" s="1112"/>
      <c r="L26" s="1112"/>
      <c r="M26" s="1112"/>
      <c r="N26" s="1113"/>
      <c r="O26" s="725">
        <f>SUBTOTAL(9,O17:O20)</f>
        <v>0</v>
      </c>
      <c r="P26" s="332"/>
      <c r="Q26" s="395"/>
      <c r="R26" s="395"/>
      <c r="S26" s="330"/>
      <c r="V26" s="391">
        <f>SUM(V17:V20)</f>
        <v>139619200</v>
      </c>
      <c r="W26" s="391">
        <f t="shared" ref="W26:X26" si="22">SUM(W17:W20)</f>
        <v>698096000</v>
      </c>
      <c r="X26" s="392">
        <f t="shared" si="22"/>
        <v>0</v>
      </c>
      <c r="Z26" s="391">
        <f>SUM(Z17:Z20)</f>
        <v>139619200</v>
      </c>
      <c r="AA26" s="391">
        <f t="shared" ref="AA26:AB26" si="23">SUM(AA17:AA20)</f>
        <v>698096000</v>
      </c>
      <c r="AB26" s="392">
        <f t="shared" si="23"/>
        <v>0</v>
      </c>
      <c r="AC26" s="292" t="b">
        <f>AA26+AB26=O26</f>
        <v>0</v>
      </c>
    </row>
    <row r="27" spans="1:29" s="291" customFormat="1" ht="24.95" customHeight="1" thickBot="1">
      <c r="A27" s="297" t="s">
        <v>359</v>
      </c>
      <c r="B27" s="1135" t="s">
        <v>93</v>
      </c>
      <c r="C27" s="1136"/>
      <c r="D27" s="1136"/>
      <c r="E27" s="1136"/>
      <c r="F27" s="1136"/>
      <c r="G27" s="1136"/>
      <c r="H27" s="1136"/>
      <c r="I27" s="1136"/>
      <c r="J27" s="1136"/>
      <c r="K27" s="1136"/>
      <c r="L27" s="1136"/>
      <c r="M27" s="1136"/>
      <c r="N27" s="1137"/>
      <c r="O27" s="726">
        <f>SUM(O21:O24)</f>
        <v>1272750000</v>
      </c>
      <c r="P27" s="671"/>
      <c r="Q27" s="672"/>
      <c r="R27" s="672"/>
      <c r="S27" s="673"/>
      <c r="V27" s="391">
        <f>SUM(V21:V24)</f>
        <v>254550000</v>
      </c>
      <c r="W27" s="391">
        <f t="shared" ref="W27:X27" si="24">SUM(W21:W24)</f>
        <v>1272750000</v>
      </c>
      <c r="X27" s="392">
        <f t="shared" si="24"/>
        <v>0</v>
      </c>
      <c r="Z27" s="391">
        <f>SUM(Z21:Z24)</f>
        <v>254550000</v>
      </c>
      <c r="AA27" s="391">
        <f t="shared" ref="AA27:AB27" si="25">SUM(AA21:AA24)</f>
        <v>1272750000</v>
      </c>
      <c r="AB27" s="392">
        <f t="shared" si="25"/>
        <v>0</v>
      </c>
      <c r="AC27" s="292" t="b">
        <f>AA27+AB27=O27</f>
        <v>1</v>
      </c>
    </row>
    <row r="28" spans="1:29" s="291" customFormat="1" ht="13.5" thickTop="1">
      <c r="D28" s="167"/>
      <c r="G28" s="167"/>
      <c r="H28" s="564"/>
      <c r="I28" s="564"/>
      <c r="J28" s="564"/>
      <c r="K28" s="564"/>
      <c r="L28" s="261"/>
      <c r="V28" s="379"/>
      <c r="W28" s="379"/>
      <c r="X28" s="379"/>
      <c r="Z28" s="379"/>
      <c r="AA28" s="379"/>
      <c r="AB28" s="379"/>
    </row>
  </sheetData>
  <autoFilter ref="A16:AB27">
    <filterColumn colId="0">
      <filters>
        <filter val="Perindagkop 2008"/>
      </filters>
    </filterColumn>
  </autoFilter>
  <mergeCells count="26">
    <mergeCell ref="B27:N27"/>
    <mergeCell ref="T14:T15"/>
    <mergeCell ref="B1:S1"/>
    <mergeCell ref="J14:L14"/>
    <mergeCell ref="M14:M15"/>
    <mergeCell ref="N14:N15"/>
    <mergeCell ref="P14:R14"/>
    <mergeCell ref="B3:S3"/>
    <mergeCell ref="B2:S2"/>
    <mergeCell ref="B4:S4"/>
    <mergeCell ref="B25:I25"/>
    <mergeCell ref="H14:H15"/>
    <mergeCell ref="S14:S15"/>
    <mergeCell ref="O14:O15"/>
    <mergeCell ref="F14:F15"/>
    <mergeCell ref="I14:I15"/>
    <mergeCell ref="Z14:AB14"/>
    <mergeCell ref="U14:U15"/>
    <mergeCell ref="Y14:Y15"/>
    <mergeCell ref="V14:X14"/>
    <mergeCell ref="C14:C15"/>
    <mergeCell ref="B14:B15"/>
    <mergeCell ref="G14:G15"/>
    <mergeCell ref="J15:K15"/>
    <mergeCell ref="D14:E14"/>
    <mergeCell ref="B26:N26"/>
  </mergeCells>
  <printOptions horizontalCentered="1"/>
  <pageMargins left="1.25" right="0.5" top="0.75" bottom="0.75" header="0.05" footer="0.05"/>
  <pageSetup paperSize="256" scale="75"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dimension ref="A1:AB35"/>
  <sheetViews>
    <sheetView view="pageBreakPreview" topLeftCell="A7" zoomScaleSheetLayoutView="100" workbookViewId="0">
      <selection activeCell="C19" sqref="C19"/>
    </sheetView>
  </sheetViews>
  <sheetFormatPr defaultRowHeight="12.75"/>
  <cols>
    <col min="1" max="1" width="15.42578125" customWidth="1"/>
    <col min="2" max="2" width="4.7109375" customWidth="1"/>
    <col min="3" max="3" width="19.140625" customWidth="1"/>
    <col min="4" max="4" width="16" customWidth="1"/>
    <col min="11" max="11" width="5.42578125" customWidth="1"/>
    <col min="12" max="12" width="12.85546875" customWidth="1"/>
    <col min="13" max="13" width="9.85546875" customWidth="1"/>
    <col min="14" max="14" width="10.140625" customWidth="1"/>
    <col min="15" max="15" width="13" customWidth="1"/>
    <col min="16" max="16" width="4" customWidth="1"/>
    <col min="17" max="17" width="3.85546875" customWidth="1"/>
    <col min="18" max="18" width="4.140625" customWidth="1"/>
    <col min="19" max="19" width="14.85546875" customWidth="1"/>
    <col min="20" max="20" width="11.7109375" customWidth="1"/>
    <col min="21" max="21" width="12" customWidth="1"/>
    <col min="22" max="22" width="10.85546875" customWidth="1"/>
    <col min="23" max="23" width="13" customWidth="1"/>
    <col min="24" max="24" width="13.140625" customWidth="1"/>
    <col min="25" max="25" width="11.5703125" customWidth="1"/>
    <col min="26" max="26" width="11.42578125" customWidth="1"/>
    <col min="27" max="27" width="14.28515625" customWidth="1"/>
    <col min="28" max="28" width="14.7109375" customWidth="1"/>
  </cols>
  <sheetData>
    <row r="1" spans="1:28" s="159" customFormat="1">
      <c r="B1" s="1224" t="s">
        <v>128</v>
      </c>
      <c r="C1" s="1224"/>
      <c r="D1" s="1224"/>
      <c r="E1" s="1224"/>
      <c r="F1" s="1224"/>
      <c r="G1" s="1224"/>
      <c r="H1" s="1224"/>
      <c r="I1" s="1224"/>
      <c r="J1" s="1224"/>
      <c r="K1" s="1224"/>
      <c r="L1" s="1224"/>
      <c r="M1" s="1224"/>
      <c r="N1" s="1224"/>
      <c r="O1" s="1224"/>
      <c r="P1" s="1224"/>
      <c r="Q1" s="1224"/>
      <c r="R1" s="1224"/>
      <c r="S1" s="1224"/>
    </row>
    <row r="2" spans="1:28" s="159" customFormat="1">
      <c r="B2" s="1224" t="s">
        <v>66</v>
      </c>
      <c r="C2" s="1224"/>
      <c r="D2" s="1224"/>
      <c r="E2" s="1224"/>
      <c r="F2" s="1224"/>
      <c r="G2" s="1224"/>
      <c r="H2" s="1224"/>
      <c r="I2" s="1224"/>
      <c r="J2" s="1224"/>
      <c r="K2" s="1224"/>
      <c r="L2" s="1224"/>
      <c r="M2" s="1224"/>
      <c r="N2" s="1224"/>
      <c r="O2" s="1224"/>
      <c r="P2" s="1224"/>
      <c r="Q2" s="1224"/>
      <c r="R2" s="1224"/>
      <c r="S2" s="1224"/>
    </row>
    <row r="3" spans="1:28" s="159" customFormat="1">
      <c r="B3" s="1224" t="s">
        <v>67</v>
      </c>
      <c r="C3" s="1224"/>
      <c r="D3" s="1224"/>
      <c r="E3" s="1224"/>
      <c r="F3" s="1224"/>
      <c r="G3" s="1224"/>
      <c r="H3" s="1224"/>
      <c r="I3" s="1224"/>
      <c r="J3" s="1224"/>
      <c r="K3" s="1224"/>
      <c r="L3" s="1224"/>
      <c r="M3" s="1224"/>
      <c r="N3" s="1224"/>
      <c r="O3" s="1224"/>
      <c r="P3" s="1224"/>
      <c r="Q3" s="1224"/>
      <c r="R3" s="1224"/>
      <c r="S3" s="1224"/>
    </row>
    <row r="4" spans="1:28" s="159" customFormat="1">
      <c r="B4" s="1224" t="s">
        <v>1626</v>
      </c>
      <c r="C4" s="1224"/>
      <c r="D4" s="1224"/>
      <c r="E4" s="1224"/>
      <c r="F4" s="1224"/>
      <c r="G4" s="1224"/>
      <c r="H4" s="1224"/>
      <c r="I4" s="1224"/>
      <c r="J4" s="1224"/>
      <c r="K4" s="1224"/>
      <c r="L4" s="1224"/>
      <c r="M4" s="1224"/>
      <c r="N4" s="1224"/>
      <c r="O4" s="1224"/>
      <c r="P4" s="1224"/>
      <c r="Q4" s="1224"/>
      <c r="R4" s="1224"/>
      <c r="S4" s="1224"/>
    </row>
    <row r="5" spans="1:28" s="159" customFormat="1">
      <c r="B5" s="200"/>
      <c r="C5" s="200"/>
      <c r="D5" s="200"/>
      <c r="E5" s="200"/>
      <c r="F5" s="200"/>
      <c r="G5" s="200"/>
      <c r="H5" s="200"/>
      <c r="I5" s="200"/>
      <c r="J5" s="200"/>
      <c r="K5" s="200"/>
      <c r="L5" s="200"/>
      <c r="M5" s="200"/>
      <c r="N5" s="200"/>
      <c r="O5" s="200"/>
      <c r="P5" s="200"/>
      <c r="Q5" s="200"/>
      <c r="R5" s="200"/>
      <c r="S5" s="200"/>
    </row>
    <row r="6" spans="1:28" s="159" customFormat="1">
      <c r="B6" s="194" t="s">
        <v>68</v>
      </c>
      <c r="C6" s="157"/>
      <c r="D6" s="195" t="s">
        <v>69</v>
      </c>
      <c r="E6" s="157"/>
      <c r="F6" s="157"/>
      <c r="G6" s="157"/>
      <c r="H6" s="157"/>
      <c r="I6" s="157"/>
      <c r="J6" s="157"/>
      <c r="K6" s="157"/>
      <c r="L6" s="157"/>
      <c r="M6" s="157"/>
      <c r="N6" s="157"/>
      <c r="O6" s="157"/>
      <c r="P6" s="157"/>
      <c r="Q6" s="157"/>
      <c r="R6" s="157"/>
      <c r="S6" s="196"/>
    </row>
    <row r="7" spans="1:28" s="159" customFormat="1">
      <c r="B7" s="194" t="s">
        <v>70</v>
      </c>
      <c r="C7" s="157"/>
      <c r="D7" s="195" t="s">
        <v>71</v>
      </c>
      <c r="E7" s="157"/>
      <c r="F7" s="157"/>
      <c r="G7" s="157"/>
      <c r="H7" s="157"/>
      <c r="I7" s="157"/>
      <c r="J7" s="157"/>
      <c r="K7" s="157"/>
      <c r="L7" s="157"/>
      <c r="M7" s="157"/>
      <c r="N7" s="157"/>
      <c r="O7" s="157"/>
      <c r="P7" s="157"/>
      <c r="Q7" s="157"/>
      <c r="R7" s="157"/>
      <c r="S7" s="196"/>
    </row>
    <row r="8" spans="1:28" s="159" customFormat="1">
      <c r="B8" s="194" t="s">
        <v>72</v>
      </c>
      <c r="C8" s="157"/>
      <c r="D8" s="182" t="s">
        <v>1625</v>
      </c>
      <c r="E8" s="157"/>
      <c r="F8" s="157"/>
      <c r="G8" s="157"/>
      <c r="H8" s="157"/>
      <c r="I8" s="157"/>
      <c r="J8" s="157"/>
      <c r="K8" s="157"/>
      <c r="L8" s="157"/>
      <c r="M8" s="157"/>
      <c r="N8" s="157"/>
      <c r="O8" s="157"/>
      <c r="P8" s="157"/>
      <c r="Q8" s="157"/>
      <c r="R8" s="157"/>
      <c r="S8" s="196"/>
    </row>
    <row r="9" spans="1:28" s="159" customFormat="1">
      <c r="B9" s="194" t="s">
        <v>73</v>
      </c>
      <c r="C9" s="157"/>
      <c r="D9" s="156" t="s">
        <v>255</v>
      </c>
      <c r="E9" s="157"/>
      <c r="F9" s="157"/>
      <c r="G9" s="157"/>
      <c r="H9" s="157"/>
      <c r="I9" s="157"/>
      <c r="J9" s="157"/>
      <c r="K9" s="157"/>
      <c r="L9" s="157"/>
      <c r="M9" s="157"/>
      <c r="N9" s="157"/>
      <c r="O9" s="157"/>
      <c r="P9" s="157"/>
      <c r="Q9" s="157"/>
      <c r="R9" s="157"/>
      <c r="S9" s="196"/>
    </row>
    <row r="10" spans="1:28" s="159" customFormat="1">
      <c r="B10" s="194" t="s">
        <v>74</v>
      </c>
      <c r="C10" s="157"/>
      <c r="D10" s="195" t="s">
        <v>75</v>
      </c>
      <c r="E10" s="157"/>
      <c r="F10" s="157"/>
      <c r="G10" s="157"/>
      <c r="H10" s="157"/>
      <c r="I10" s="157"/>
      <c r="J10" s="157"/>
      <c r="K10" s="157"/>
      <c r="L10" s="157"/>
      <c r="M10" s="157"/>
      <c r="N10" s="157"/>
      <c r="O10" s="157"/>
      <c r="P10" s="157"/>
      <c r="Q10" s="157"/>
      <c r="R10" s="157"/>
      <c r="S10" s="196"/>
    </row>
    <row r="11" spans="1:28" s="159" customFormat="1">
      <c r="B11" s="194" t="s">
        <v>76</v>
      </c>
      <c r="C11" s="157"/>
      <c r="D11" s="195" t="s">
        <v>178</v>
      </c>
      <c r="E11" s="157"/>
      <c r="F11" s="157"/>
      <c r="G11" s="157"/>
      <c r="H11" s="157"/>
      <c r="I11" s="157"/>
      <c r="J11" s="157"/>
      <c r="K11" s="157"/>
      <c r="L11" s="157"/>
      <c r="M11" s="157"/>
      <c r="N11" s="157"/>
      <c r="O11" s="157"/>
      <c r="P11" s="157"/>
      <c r="Q11" s="157"/>
      <c r="R11" s="157"/>
      <c r="S11" s="196"/>
    </row>
    <row r="12" spans="1:28" s="159" customFormat="1">
      <c r="B12" s="194" t="s">
        <v>36</v>
      </c>
      <c r="C12" s="157"/>
      <c r="D12" s="195" t="s">
        <v>151</v>
      </c>
      <c r="E12" s="157"/>
      <c r="F12" s="157"/>
      <c r="G12" s="157"/>
      <c r="H12" s="157"/>
      <c r="I12" s="157"/>
      <c r="J12" s="157"/>
      <c r="K12" s="157"/>
      <c r="L12" s="157"/>
      <c r="M12" s="157"/>
      <c r="N12" s="157"/>
      <c r="O12" s="157"/>
      <c r="P12" s="157"/>
      <c r="Q12" s="157"/>
      <c r="R12" s="157"/>
      <c r="S12" s="196"/>
    </row>
    <row r="13" spans="1:28" s="159" customFormat="1">
      <c r="B13" s="197"/>
      <c r="C13" s="198"/>
      <c r="D13" s="197"/>
      <c r="E13" s="198"/>
      <c r="F13" s="198"/>
      <c r="G13" s="198"/>
      <c r="H13" s="198"/>
      <c r="I13" s="198"/>
      <c r="J13" s="198"/>
      <c r="K13" s="198"/>
      <c r="L13" s="198"/>
      <c r="M13" s="198"/>
      <c r="N13" s="198"/>
      <c r="O13" s="198"/>
      <c r="P13" s="198"/>
      <c r="Q13" s="198"/>
      <c r="R13" s="198"/>
      <c r="S13" s="199"/>
    </row>
    <row r="14" spans="1:28" s="171" customFormat="1" ht="21" customHeight="1">
      <c r="B14" s="1239" t="s">
        <v>16</v>
      </c>
      <c r="C14" s="1239" t="s">
        <v>77</v>
      </c>
      <c r="D14" s="1242" t="s">
        <v>0</v>
      </c>
      <c r="E14" s="1243"/>
      <c r="F14" s="1244" t="s">
        <v>94</v>
      </c>
      <c r="G14" s="1244" t="s">
        <v>95</v>
      </c>
      <c r="H14" s="1244" t="s">
        <v>96</v>
      </c>
      <c r="I14" s="1244" t="s">
        <v>9</v>
      </c>
      <c r="J14" s="1250" t="s">
        <v>97</v>
      </c>
      <c r="K14" s="1251"/>
      <c r="L14" s="1251"/>
      <c r="M14" s="1244" t="s">
        <v>169</v>
      </c>
      <c r="N14" s="1244" t="s">
        <v>143</v>
      </c>
      <c r="O14" s="1244" t="s">
        <v>156</v>
      </c>
      <c r="P14" s="1250" t="s">
        <v>7</v>
      </c>
      <c r="Q14" s="1251"/>
      <c r="R14" s="1251"/>
      <c r="S14" s="1252" t="s">
        <v>2</v>
      </c>
      <c r="T14" s="1254" t="s">
        <v>189</v>
      </c>
      <c r="U14" s="1256" t="s">
        <v>190</v>
      </c>
      <c r="V14" s="1258" t="s">
        <v>210</v>
      </c>
      <c r="W14" s="1259"/>
      <c r="X14" s="1260"/>
      <c r="Y14" s="1256" t="s">
        <v>190</v>
      </c>
      <c r="Z14" s="1258" t="s">
        <v>191</v>
      </c>
      <c r="AA14" s="1259"/>
      <c r="AB14" s="1260"/>
    </row>
    <row r="15" spans="1:28" s="171" customFormat="1" ht="38.25" customHeight="1">
      <c r="B15" s="1240"/>
      <c r="C15" s="1241"/>
      <c r="D15" s="225" t="s">
        <v>5</v>
      </c>
      <c r="E15" s="226" t="s">
        <v>23</v>
      </c>
      <c r="F15" s="1245"/>
      <c r="G15" s="1245"/>
      <c r="H15" s="1245"/>
      <c r="I15" s="1245"/>
      <c r="J15" s="1250" t="s">
        <v>37</v>
      </c>
      <c r="K15" s="1253"/>
      <c r="L15" s="226" t="s">
        <v>164</v>
      </c>
      <c r="M15" s="1245"/>
      <c r="N15" s="1241"/>
      <c r="O15" s="1246"/>
      <c r="P15" s="226" t="s">
        <v>98</v>
      </c>
      <c r="Q15" s="226" t="s">
        <v>99</v>
      </c>
      <c r="R15" s="226" t="s">
        <v>100</v>
      </c>
      <c r="S15" s="1252"/>
      <c r="T15" s="1255"/>
      <c r="U15" s="1257"/>
      <c r="V15" s="227" t="s">
        <v>211</v>
      </c>
      <c r="W15" s="227" t="s">
        <v>212</v>
      </c>
      <c r="X15" s="227" t="s">
        <v>213</v>
      </c>
      <c r="Y15" s="1257"/>
      <c r="Z15" s="227" t="s">
        <v>195</v>
      </c>
      <c r="AA15" s="227" t="s">
        <v>214</v>
      </c>
      <c r="AB15" s="227" t="s">
        <v>215</v>
      </c>
    </row>
    <row r="16" spans="1:28" ht="13.5">
      <c r="A16" s="174"/>
      <c r="B16" s="97" t="s">
        <v>83</v>
      </c>
      <c r="C16" s="98" t="s">
        <v>84</v>
      </c>
      <c r="D16" s="74" t="s">
        <v>85</v>
      </c>
      <c r="E16" s="75" t="s">
        <v>86</v>
      </c>
      <c r="F16" s="75" t="s">
        <v>87</v>
      </c>
      <c r="G16" s="75" t="s">
        <v>88</v>
      </c>
      <c r="H16" s="75" t="s">
        <v>89</v>
      </c>
      <c r="I16" s="75" t="s">
        <v>20</v>
      </c>
      <c r="J16" s="75" t="s">
        <v>17</v>
      </c>
      <c r="K16" s="75" t="s">
        <v>15</v>
      </c>
      <c r="L16" s="97" t="s">
        <v>90</v>
      </c>
      <c r="M16" s="98" t="s">
        <v>91</v>
      </c>
      <c r="N16" s="74" t="s">
        <v>92</v>
      </c>
      <c r="O16" s="75" t="s">
        <v>18</v>
      </c>
      <c r="P16" s="75" t="s">
        <v>21</v>
      </c>
      <c r="Q16" s="75" t="s">
        <v>22</v>
      </c>
      <c r="R16" s="75" t="s">
        <v>19</v>
      </c>
      <c r="S16" s="136" t="s">
        <v>110</v>
      </c>
      <c r="T16" s="149">
        <v>19</v>
      </c>
      <c r="U16" s="150">
        <v>20</v>
      </c>
      <c r="V16" s="151">
        <v>21</v>
      </c>
      <c r="W16" s="151">
        <v>22</v>
      </c>
      <c r="X16" s="151">
        <v>23</v>
      </c>
      <c r="Y16" s="150">
        <v>24</v>
      </c>
      <c r="Z16" s="151">
        <v>25</v>
      </c>
      <c r="AA16" s="151">
        <v>26</v>
      </c>
      <c r="AB16" s="151">
        <v>27</v>
      </c>
    </row>
    <row r="17" spans="1:28" s="171" customFormat="1" ht="15" customHeight="1">
      <c r="A17" s="174"/>
      <c r="B17" s="211"/>
      <c r="C17" s="212"/>
      <c r="D17" s="201"/>
      <c r="E17" s="201"/>
      <c r="F17" s="201"/>
      <c r="G17" s="201"/>
      <c r="H17" s="201"/>
      <c r="I17" s="201"/>
      <c r="J17" s="201"/>
      <c r="K17" s="201"/>
      <c r="L17" s="201"/>
      <c r="M17" s="201"/>
      <c r="N17" s="201"/>
      <c r="O17" s="201"/>
      <c r="P17" s="201"/>
      <c r="Q17" s="201"/>
      <c r="R17" s="201"/>
      <c r="S17" s="213"/>
      <c r="T17" s="175"/>
    </row>
    <row r="18" spans="1:28" s="171" customFormat="1" ht="15" customHeight="1">
      <c r="A18" s="174"/>
      <c r="B18" s="202"/>
      <c r="C18" s="214"/>
      <c r="D18" s="204"/>
      <c r="E18" s="206"/>
      <c r="F18" s="206"/>
      <c r="G18" s="206"/>
      <c r="H18" s="206"/>
      <c r="I18" s="203"/>
      <c r="J18" s="205"/>
      <c r="K18" s="203"/>
      <c r="L18" s="215"/>
      <c r="M18" s="203"/>
      <c r="N18" s="203"/>
      <c r="O18" s="216"/>
      <c r="P18" s="206"/>
      <c r="Q18" s="206"/>
      <c r="R18" s="206"/>
      <c r="S18" s="206"/>
      <c r="T18" s="175"/>
      <c r="U18" s="173"/>
      <c r="V18" s="165"/>
      <c r="W18" s="165"/>
      <c r="X18" s="166"/>
      <c r="Y18" s="173"/>
      <c r="Z18" s="165"/>
      <c r="AA18" s="165"/>
      <c r="AB18" s="166"/>
    </row>
    <row r="19" spans="1:28" s="171" customFormat="1" ht="15" customHeight="1">
      <c r="A19" s="174"/>
      <c r="B19" s="202"/>
      <c r="C19" s="214"/>
      <c r="D19" s="204"/>
      <c r="E19" s="206"/>
      <c r="F19" s="206"/>
      <c r="G19" s="206"/>
      <c r="H19" s="206"/>
      <c r="I19" s="203"/>
      <c r="J19" s="205"/>
      <c r="K19" s="203"/>
      <c r="L19" s="215"/>
      <c r="M19" s="203"/>
      <c r="N19" s="203"/>
      <c r="O19" s="216"/>
      <c r="P19" s="206"/>
      <c r="Q19" s="206"/>
      <c r="R19" s="206"/>
      <c r="S19" s="206"/>
      <c r="T19" s="175"/>
      <c r="U19" s="173"/>
      <c r="V19" s="165"/>
      <c r="W19" s="165"/>
      <c r="X19" s="166"/>
      <c r="Y19" s="173"/>
      <c r="Z19" s="165"/>
      <c r="AA19" s="165"/>
      <c r="AB19" s="166"/>
    </row>
    <row r="20" spans="1:28" s="171" customFormat="1" ht="15" customHeight="1">
      <c r="A20" s="174"/>
      <c r="B20" s="202"/>
      <c r="C20" s="214"/>
      <c r="D20" s="204"/>
      <c r="E20" s="206"/>
      <c r="F20" s="206"/>
      <c r="G20" s="206"/>
      <c r="H20" s="206"/>
      <c r="I20" s="203"/>
      <c r="J20" s="205"/>
      <c r="K20" s="203"/>
      <c r="L20" s="215"/>
      <c r="M20" s="203"/>
      <c r="N20" s="203"/>
      <c r="O20" s="216"/>
      <c r="P20" s="206"/>
      <c r="Q20" s="206"/>
      <c r="R20" s="206"/>
      <c r="S20" s="206"/>
      <c r="T20" s="175"/>
      <c r="U20" s="173"/>
      <c r="V20" s="165"/>
      <c r="W20" s="165"/>
      <c r="X20" s="166"/>
      <c r="Y20" s="173"/>
      <c r="Z20" s="165"/>
      <c r="AA20" s="165"/>
      <c r="AB20" s="166"/>
    </row>
    <row r="21" spans="1:28" s="171" customFormat="1" ht="15" customHeight="1">
      <c r="A21" s="174"/>
      <c r="B21" s="202"/>
      <c r="C21" s="214"/>
      <c r="D21" s="204"/>
      <c r="E21" s="206"/>
      <c r="F21" s="206"/>
      <c r="G21" s="206"/>
      <c r="H21" s="206"/>
      <c r="I21" s="203"/>
      <c r="J21" s="205"/>
      <c r="K21" s="203"/>
      <c r="L21" s="215"/>
      <c r="M21" s="203"/>
      <c r="N21" s="203"/>
      <c r="O21" s="216"/>
      <c r="P21" s="206"/>
      <c r="Q21" s="206"/>
      <c r="R21" s="206"/>
      <c r="S21" s="206"/>
      <c r="T21" s="175"/>
      <c r="U21" s="173"/>
      <c r="V21" s="165"/>
      <c r="W21" s="165"/>
      <c r="X21" s="166"/>
      <c r="Y21" s="173"/>
      <c r="Z21" s="165"/>
      <c r="AA21" s="165"/>
      <c r="AB21" s="166"/>
    </row>
    <row r="22" spans="1:28" s="171" customFormat="1" ht="15" customHeight="1">
      <c r="A22" s="174"/>
      <c r="B22" s="202"/>
      <c r="C22" s="214"/>
      <c r="D22" s="204"/>
      <c r="E22" s="206"/>
      <c r="F22" s="206"/>
      <c r="G22" s="206"/>
      <c r="H22" s="206"/>
      <c r="I22" s="203"/>
      <c r="J22" s="205"/>
      <c r="K22" s="203"/>
      <c r="L22" s="215"/>
      <c r="M22" s="203"/>
      <c r="N22" s="203"/>
      <c r="O22" s="216"/>
      <c r="P22" s="206"/>
      <c r="Q22" s="206"/>
      <c r="R22" s="206"/>
      <c r="S22" s="206"/>
      <c r="T22" s="175"/>
      <c r="U22" s="173"/>
      <c r="V22" s="165"/>
      <c r="W22" s="165"/>
      <c r="X22" s="166"/>
      <c r="Y22" s="173"/>
      <c r="Z22" s="165"/>
      <c r="AA22" s="165"/>
      <c r="AB22" s="166"/>
    </row>
    <row r="23" spans="1:28" s="171" customFormat="1" ht="15" customHeight="1">
      <c r="A23" s="174"/>
      <c r="B23" s="202"/>
      <c r="C23" s="214"/>
      <c r="D23" s="204"/>
      <c r="E23" s="203"/>
      <c r="F23" s="203"/>
      <c r="G23" s="203"/>
      <c r="H23" s="203"/>
      <c r="I23" s="203"/>
      <c r="J23" s="205"/>
      <c r="K23" s="203"/>
      <c r="L23" s="215"/>
      <c r="M23" s="203"/>
      <c r="N23" s="203"/>
      <c r="O23" s="203"/>
      <c r="P23" s="206"/>
      <c r="Q23" s="206"/>
      <c r="R23" s="206"/>
      <c r="S23" s="206"/>
    </row>
    <row r="24" spans="1:28" s="171" customFormat="1" ht="15" customHeight="1">
      <c r="B24" s="202"/>
      <c r="C24" s="203"/>
      <c r="D24" s="204"/>
      <c r="E24" s="203"/>
      <c r="F24" s="203"/>
      <c r="G24" s="203"/>
      <c r="H24" s="203"/>
      <c r="I24" s="203"/>
      <c r="J24" s="205"/>
      <c r="K24" s="203"/>
      <c r="L24" s="217"/>
      <c r="M24" s="203"/>
      <c r="N24" s="203"/>
      <c r="O24" s="203"/>
      <c r="P24" s="206"/>
      <c r="Q24" s="206"/>
      <c r="R24" s="206"/>
      <c r="S24" s="206"/>
    </row>
    <row r="25" spans="1:28" s="171" customFormat="1" ht="15" customHeight="1">
      <c r="B25" s="218"/>
      <c r="C25" s="219"/>
      <c r="D25" s="220"/>
      <c r="E25" s="221"/>
      <c r="F25" s="221"/>
      <c r="G25" s="221"/>
      <c r="H25" s="221"/>
      <c r="I25" s="221"/>
      <c r="J25" s="222"/>
      <c r="K25" s="221"/>
      <c r="L25" s="223"/>
      <c r="M25" s="221"/>
      <c r="N25" s="221"/>
      <c r="O25" s="221"/>
      <c r="P25" s="224"/>
      <c r="Q25" s="224"/>
      <c r="R25" s="224"/>
      <c r="S25" s="224"/>
    </row>
    <row r="26" spans="1:28" ht="16.5">
      <c r="B26" s="1247" t="s">
        <v>93</v>
      </c>
      <c r="C26" s="1248"/>
      <c r="D26" s="1248"/>
      <c r="E26" s="1248"/>
      <c r="F26" s="1248"/>
      <c r="G26" s="1248"/>
      <c r="H26" s="1248"/>
      <c r="I26" s="1249"/>
      <c r="J26" s="8"/>
      <c r="K26" s="8"/>
      <c r="L26" s="25"/>
      <c r="M26" s="42"/>
      <c r="N26" s="114"/>
      <c r="O26" s="176">
        <f>SUM(O17:O25)</f>
        <v>0</v>
      </c>
      <c r="P26" s="1210"/>
      <c r="Q26" s="1211"/>
      <c r="R26" s="1211"/>
      <c r="S26" s="1212"/>
      <c r="T26" s="171"/>
      <c r="U26" s="171"/>
      <c r="V26" s="164">
        <f>SUM(V17:V25)</f>
        <v>0</v>
      </c>
      <c r="W26" s="163">
        <f>SUM(W17:W25)</f>
        <v>0</v>
      </c>
      <c r="X26" s="177">
        <f>SUM(X17:X25)</f>
        <v>0</v>
      </c>
      <c r="Y26" s="162"/>
      <c r="Z26" s="164">
        <f>SUM(Z17:Z25)</f>
        <v>0</v>
      </c>
      <c r="AA26" s="163">
        <f>SUM(AA17:AA25)</f>
        <v>0</v>
      </c>
      <c r="AB26" s="177">
        <f>SUM(AB17:AB25)</f>
        <v>0</v>
      </c>
    </row>
    <row r="27" spans="1:28" s="144" customFormat="1">
      <c r="D27" s="145"/>
      <c r="G27" s="145"/>
      <c r="H27" s="146"/>
      <c r="I27" s="146"/>
      <c r="J27" s="146"/>
      <c r="K27" s="146"/>
      <c r="L27" s="146"/>
    </row>
    <row r="28" spans="1:28" s="144" customFormat="1">
      <c r="H28" s="147"/>
      <c r="I28" s="147"/>
      <c r="J28" s="147"/>
      <c r="K28" s="147"/>
      <c r="L28" s="147"/>
    </row>
    <row r="29" spans="1:28" s="144" customFormat="1">
      <c r="H29" s="147"/>
      <c r="I29" s="147"/>
      <c r="J29" s="147"/>
      <c r="K29" s="147"/>
      <c r="L29" s="147"/>
    </row>
    <row r="30" spans="1:28" s="144" customFormat="1">
      <c r="H30" s="147"/>
      <c r="I30" s="147"/>
      <c r="J30" s="147"/>
      <c r="K30" s="147"/>
      <c r="L30" s="147"/>
    </row>
    <row r="31" spans="1:28" s="144" customFormat="1">
      <c r="H31" s="147"/>
      <c r="I31" s="147"/>
      <c r="J31" s="147"/>
      <c r="K31" s="147"/>
      <c r="L31" s="147"/>
    </row>
    <row r="32" spans="1:28" s="144" customFormat="1">
      <c r="H32" s="147"/>
      <c r="I32" s="147"/>
      <c r="J32" s="147"/>
      <c r="K32" s="147"/>
      <c r="L32" s="147"/>
    </row>
    <row r="33" spans="8:12" s="144" customFormat="1">
      <c r="H33" s="147"/>
      <c r="I33" s="147"/>
      <c r="J33" s="147"/>
      <c r="K33" s="147"/>
      <c r="L33" s="147"/>
    </row>
    <row r="34" spans="8:12" s="144" customFormat="1">
      <c r="H34" s="147"/>
      <c r="I34" s="147"/>
      <c r="J34" s="147"/>
      <c r="K34" s="147"/>
      <c r="L34" s="147"/>
    </row>
    <row r="35" spans="8:12" s="144" customFormat="1">
      <c r="H35" s="147"/>
      <c r="I35" s="147"/>
      <c r="J35" s="147"/>
      <c r="K35" s="147"/>
      <c r="L35" s="147"/>
    </row>
  </sheetData>
  <mergeCells count="25">
    <mergeCell ref="T14:T15"/>
    <mergeCell ref="U14:U15"/>
    <mergeCell ref="V14:X14"/>
    <mergeCell ref="Y14:Y15"/>
    <mergeCell ref="Z14:AB14"/>
    <mergeCell ref="P26:S26"/>
    <mergeCell ref="B26:I26"/>
    <mergeCell ref="I14:I15"/>
    <mergeCell ref="J14:L14"/>
    <mergeCell ref="M14:M15"/>
    <mergeCell ref="N14:N15"/>
    <mergeCell ref="P14:R14"/>
    <mergeCell ref="S14:S15"/>
    <mergeCell ref="J15:K15"/>
    <mergeCell ref="B1:S1"/>
    <mergeCell ref="B2:S2"/>
    <mergeCell ref="B3:S3"/>
    <mergeCell ref="B4:S4"/>
    <mergeCell ref="B14:B15"/>
    <mergeCell ref="C14:C15"/>
    <mergeCell ref="D14:E14"/>
    <mergeCell ref="F14:F15"/>
    <mergeCell ref="G14:G15"/>
    <mergeCell ref="H14:H15"/>
    <mergeCell ref="O14:O15"/>
  </mergeCells>
  <printOptions horizontalCentered="1"/>
  <pageMargins left="1.25" right="0.5" top="0.75" bottom="0.75" header="0.05" footer="0.05"/>
  <pageSetup paperSize="256" scale="75" orientation="landscape" horizontalDpi="4294967293" verticalDpi="4294967293" r:id="rId1"/>
  <drawing r:id="rId2"/>
</worksheet>
</file>

<file path=xl/worksheets/sheet11.xml><?xml version="1.0" encoding="utf-8"?>
<worksheet xmlns="http://schemas.openxmlformats.org/spreadsheetml/2006/main" xmlns:r="http://schemas.openxmlformats.org/officeDocument/2006/relationships">
  <sheetPr filterMode="1"/>
  <dimension ref="A1:BQ244"/>
  <sheetViews>
    <sheetView view="pageBreakPreview" topLeftCell="J1" zoomScaleSheetLayoutView="100" workbookViewId="0">
      <selection activeCell="P7" sqref="P7"/>
    </sheetView>
  </sheetViews>
  <sheetFormatPr defaultRowHeight="12.75"/>
  <cols>
    <col min="1" max="1" width="14" style="291" customWidth="1"/>
    <col min="2" max="2" width="3.7109375" style="297" customWidth="1"/>
    <col min="3" max="3" width="20.7109375" style="167" customWidth="1"/>
    <col min="4" max="4" width="10.7109375" style="291" customWidth="1"/>
    <col min="5" max="5" width="9.7109375" style="291" customWidth="1"/>
    <col min="6" max="6" width="11.7109375" style="291" customWidth="1"/>
    <col min="7" max="9" width="6.7109375" style="291" customWidth="1"/>
    <col min="10" max="10" width="12.7109375" style="291" customWidth="1"/>
    <col min="11" max="11" width="9.7109375" style="291" customWidth="1"/>
    <col min="12" max="12" width="6.7109375" style="291" customWidth="1"/>
    <col min="13" max="15" width="8.7109375" style="291" customWidth="1"/>
    <col min="16" max="16" width="6.7109375" style="291" customWidth="1"/>
    <col min="17" max="19" width="12.7109375" style="291" customWidth="1"/>
    <col min="20" max="20" width="3.7109375" style="291" customWidth="1"/>
    <col min="21" max="21" width="4.7109375" style="291" customWidth="1"/>
    <col min="22" max="23" width="14.7109375" style="379" customWidth="1"/>
    <col min="24" max="24" width="3.7109375" style="403" customWidth="1"/>
    <col min="25" max="26" width="3.7109375" style="291" customWidth="1"/>
    <col min="27" max="27" width="17.7109375" style="291" customWidth="1"/>
    <col min="28" max="28" width="14" style="291" customWidth="1"/>
    <col min="29" max="29" width="13.28515625" style="291" customWidth="1"/>
    <col min="30" max="30" width="13.85546875" style="291" customWidth="1"/>
    <col min="31" max="31" width="13.7109375" style="291" customWidth="1"/>
    <col min="32" max="32" width="14.5703125" style="291" customWidth="1"/>
    <col min="33" max="33" width="13.7109375" style="291" customWidth="1"/>
    <col min="34" max="34" width="13.28515625" style="291" customWidth="1"/>
    <col min="35" max="35" width="14.140625" style="291" customWidth="1"/>
    <col min="36" max="36" width="14.85546875" style="291" customWidth="1"/>
    <col min="37" max="60" width="9.140625" style="291"/>
    <col min="61" max="62" width="10.28515625" style="291" bestFit="1" customWidth="1"/>
    <col min="63" max="16384" width="9.140625" style="291"/>
  </cols>
  <sheetData>
    <row r="1" spans="1:36" ht="15" customHeight="1">
      <c r="B1" s="1125" t="s">
        <v>128</v>
      </c>
      <c r="C1" s="1125"/>
      <c r="D1" s="1125"/>
      <c r="E1" s="1125"/>
      <c r="F1" s="1125"/>
      <c r="G1" s="1125"/>
      <c r="H1" s="1125"/>
      <c r="I1" s="1125"/>
      <c r="J1" s="1125"/>
      <c r="K1" s="1125"/>
      <c r="L1" s="1125"/>
      <c r="M1" s="1125"/>
      <c r="N1" s="1125"/>
      <c r="O1" s="1125"/>
      <c r="P1" s="1125"/>
      <c r="Q1" s="1125"/>
      <c r="R1" s="1125"/>
      <c r="S1" s="1125"/>
      <c r="T1" s="1125"/>
      <c r="U1" s="1125"/>
      <c r="V1" s="1125"/>
      <c r="W1" s="1125"/>
      <c r="X1" s="1125"/>
      <c r="Y1" s="1125"/>
      <c r="Z1" s="1125"/>
      <c r="AA1" s="1125"/>
    </row>
    <row r="2" spans="1:36" ht="15" customHeight="1">
      <c r="B2" s="1125" t="s">
        <v>66</v>
      </c>
      <c r="C2" s="1125"/>
      <c r="D2" s="1125"/>
      <c r="E2" s="1125"/>
      <c r="F2" s="1125"/>
      <c r="G2" s="1125"/>
      <c r="H2" s="1125"/>
      <c r="I2" s="1125"/>
      <c r="J2" s="1125"/>
      <c r="K2" s="1125"/>
      <c r="L2" s="1125"/>
      <c r="M2" s="1125"/>
      <c r="N2" s="1125"/>
      <c r="O2" s="1125"/>
      <c r="P2" s="1125"/>
      <c r="Q2" s="1125"/>
      <c r="R2" s="1125"/>
      <c r="S2" s="1125"/>
      <c r="T2" s="1125"/>
      <c r="U2" s="1125"/>
      <c r="V2" s="1125"/>
      <c r="W2" s="1125"/>
      <c r="X2" s="1125"/>
      <c r="Y2" s="1125"/>
      <c r="Z2" s="1125"/>
      <c r="AA2" s="1125"/>
    </row>
    <row r="3" spans="1:36" ht="15" customHeight="1">
      <c r="B3" s="1125" t="s">
        <v>101</v>
      </c>
      <c r="C3" s="1125"/>
      <c r="D3" s="1125"/>
      <c r="E3" s="1125"/>
      <c r="F3" s="1125"/>
      <c r="G3" s="1125"/>
      <c r="H3" s="1125"/>
      <c r="I3" s="1125"/>
      <c r="J3" s="1125"/>
      <c r="K3" s="1125"/>
      <c r="L3" s="1125"/>
      <c r="M3" s="1125"/>
      <c r="N3" s="1125"/>
      <c r="O3" s="1125"/>
      <c r="P3" s="1125"/>
      <c r="Q3" s="1125"/>
      <c r="R3" s="1125"/>
      <c r="S3" s="1125"/>
      <c r="T3" s="1125"/>
      <c r="U3" s="1125"/>
      <c r="V3" s="1125"/>
      <c r="W3" s="1125"/>
      <c r="X3" s="1125"/>
      <c r="Y3" s="1125"/>
      <c r="Z3" s="1125"/>
      <c r="AA3" s="1125"/>
    </row>
    <row r="4" spans="1:36" ht="15" customHeight="1">
      <c r="B4" s="1125" t="s">
        <v>1599</v>
      </c>
      <c r="C4" s="1125"/>
      <c r="D4" s="1125"/>
      <c r="E4" s="1125"/>
      <c r="F4" s="1125"/>
      <c r="G4" s="1125"/>
      <c r="H4" s="1125"/>
      <c r="I4" s="1125"/>
      <c r="J4" s="1125"/>
      <c r="K4" s="1125"/>
      <c r="L4" s="1125"/>
      <c r="M4" s="1125"/>
      <c r="N4" s="1125"/>
      <c r="O4" s="1125"/>
      <c r="P4" s="1125"/>
      <c r="Q4" s="1125"/>
      <c r="R4" s="1125"/>
      <c r="S4" s="1125"/>
      <c r="T4" s="1125"/>
      <c r="U4" s="1125"/>
      <c r="V4" s="1125"/>
      <c r="W4" s="1125"/>
      <c r="X4" s="1125"/>
      <c r="Y4" s="1125"/>
      <c r="Z4" s="1125"/>
      <c r="AA4" s="1125"/>
    </row>
    <row r="5" spans="1:36" ht="15" customHeight="1">
      <c r="B5" s="386"/>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36" ht="15" customHeight="1">
      <c r="B6" s="380" t="s">
        <v>68</v>
      </c>
      <c r="C6" s="295"/>
      <c r="D6" s="375" t="s">
        <v>1659</v>
      </c>
      <c r="E6" s="295"/>
      <c r="F6" s="295"/>
      <c r="G6" s="295"/>
      <c r="H6" s="295"/>
      <c r="I6" s="295"/>
      <c r="J6" s="295"/>
      <c r="K6" s="295"/>
      <c r="L6" s="295"/>
      <c r="M6" s="295"/>
      <c r="N6" s="295"/>
      <c r="O6" s="295"/>
      <c r="P6" s="295"/>
      <c r="Q6" s="295"/>
      <c r="R6" s="295"/>
      <c r="S6" s="295"/>
      <c r="T6" s="295"/>
      <c r="U6" s="295"/>
      <c r="V6" s="551"/>
      <c r="W6" s="551"/>
      <c r="X6" s="295"/>
      <c r="Y6" s="295"/>
      <c r="Z6" s="295"/>
      <c r="AA6" s="295"/>
    </row>
    <row r="7" spans="1:36" ht="15" customHeight="1">
      <c r="B7" s="380" t="s">
        <v>70</v>
      </c>
      <c r="C7" s="295"/>
      <c r="D7" s="376" t="s">
        <v>1660</v>
      </c>
      <c r="E7" s="295"/>
      <c r="F7" s="295"/>
      <c r="G7" s="295"/>
      <c r="H7" s="295"/>
      <c r="I7" s="295"/>
      <c r="J7" s="295"/>
      <c r="K7" s="295"/>
      <c r="L7" s="295"/>
      <c r="M7" s="295"/>
      <c r="N7" s="295"/>
      <c r="O7" s="295"/>
      <c r="P7" s="295"/>
      <c r="Q7" s="295"/>
      <c r="R7" s="295"/>
      <c r="S7" s="295"/>
      <c r="T7" s="295"/>
      <c r="U7" s="295"/>
      <c r="V7" s="551"/>
      <c r="W7" s="551"/>
      <c r="X7" s="295"/>
      <c r="Y7" s="295"/>
      <c r="Z7" s="295"/>
      <c r="AA7" s="295"/>
    </row>
    <row r="8" spans="1:36" ht="15" customHeight="1">
      <c r="B8" s="380" t="s">
        <v>72</v>
      </c>
      <c r="C8" s="295"/>
      <c r="D8" s="375" t="s">
        <v>1661</v>
      </c>
      <c r="E8" s="295"/>
      <c r="F8" s="295"/>
      <c r="G8" s="295"/>
      <c r="H8" s="295"/>
      <c r="I8" s="295"/>
      <c r="J8" s="295"/>
      <c r="K8" s="295"/>
      <c r="L8" s="295"/>
      <c r="M8" s="295"/>
      <c r="N8" s="295"/>
      <c r="O8" s="295"/>
      <c r="P8" s="295"/>
      <c r="Q8" s="295"/>
      <c r="R8" s="295"/>
      <c r="S8" s="295"/>
      <c r="T8" s="295"/>
      <c r="U8" s="295"/>
      <c r="V8" s="551"/>
      <c r="W8" s="551"/>
      <c r="X8" s="295"/>
      <c r="Y8" s="295"/>
      <c r="Z8" s="295"/>
      <c r="AA8" s="295"/>
    </row>
    <row r="9" spans="1:36" ht="15" customHeight="1">
      <c r="B9" s="797" t="s">
        <v>73</v>
      </c>
      <c r="C9" s="295"/>
      <c r="D9" s="375" t="s">
        <v>1662</v>
      </c>
      <c r="E9" s="295"/>
      <c r="F9" s="295"/>
      <c r="G9" s="295"/>
      <c r="H9" s="295"/>
      <c r="I9" s="295"/>
      <c r="J9" s="295"/>
      <c r="K9" s="295"/>
      <c r="L9" s="295"/>
      <c r="M9" s="295"/>
      <c r="N9" s="295"/>
      <c r="O9" s="295"/>
      <c r="P9" s="295"/>
      <c r="Q9" s="295"/>
      <c r="R9" s="295"/>
      <c r="S9" s="295"/>
      <c r="T9" s="295"/>
      <c r="U9" s="295"/>
      <c r="V9" s="551"/>
      <c r="W9" s="551"/>
      <c r="X9" s="295"/>
      <c r="Y9" s="295"/>
      <c r="Z9" s="295"/>
      <c r="AA9" s="295"/>
    </row>
    <row r="10" spans="1:36" ht="15" customHeight="1">
      <c r="B10" s="380" t="s">
        <v>74</v>
      </c>
      <c r="C10" s="295"/>
      <c r="D10" s="378" t="s">
        <v>1693</v>
      </c>
      <c r="E10" s="295"/>
      <c r="F10" s="295"/>
      <c r="G10" s="295"/>
      <c r="H10" s="295"/>
      <c r="I10" s="295"/>
      <c r="J10" s="295"/>
      <c r="K10" s="295"/>
      <c r="L10" s="295"/>
      <c r="M10" s="295"/>
      <c r="N10" s="295"/>
      <c r="O10" s="295"/>
      <c r="P10" s="295"/>
      <c r="Q10" s="295"/>
      <c r="R10" s="295"/>
      <c r="S10" s="295"/>
      <c r="T10" s="295"/>
      <c r="U10" s="295"/>
      <c r="V10" s="551"/>
      <c r="W10" s="551"/>
      <c r="X10" s="295"/>
      <c r="Y10" s="295"/>
      <c r="Z10" s="295"/>
      <c r="AA10" s="295"/>
    </row>
    <row r="11" spans="1:36" ht="15" customHeight="1">
      <c r="B11" s="380" t="s">
        <v>76</v>
      </c>
      <c r="C11" s="295"/>
      <c r="D11" s="378" t="s">
        <v>1694</v>
      </c>
      <c r="E11" s="295"/>
      <c r="F11" s="295"/>
      <c r="G11" s="295"/>
      <c r="H11" s="295"/>
      <c r="I11" s="295"/>
      <c r="J11" s="295"/>
      <c r="K11" s="295"/>
      <c r="L11" s="295"/>
      <c r="M11" s="295"/>
      <c r="N11" s="295"/>
      <c r="O11" s="295"/>
      <c r="P11" s="295"/>
      <c r="Q11" s="295"/>
      <c r="R11" s="295"/>
      <c r="S11" s="295"/>
      <c r="T11" s="295"/>
      <c r="U11" s="295"/>
      <c r="V11" s="551"/>
      <c r="W11" s="551"/>
      <c r="X11" s="295"/>
      <c r="Y11" s="295"/>
      <c r="Z11" s="295"/>
      <c r="AA11" s="295"/>
    </row>
    <row r="12" spans="1:36" s="293" customFormat="1" ht="15" customHeight="1">
      <c r="B12" s="380" t="s">
        <v>36</v>
      </c>
      <c r="C12" s="295"/>
      <c r="D12" s="378" t="s">
        <v>1695</v>
      </c>
      <c r="E12" s="295"/>
      <c r="F12" s="295"/>
      <c r="G12" s="295"/>
      <c r="H12" s="295"/>
      <c r="I12" s="295"/>
      <c r="J12" s="295"/>
      <c r="K12" s="295"/>
      <c r="L12" s="295"/>
      <c r="M12" s="295"/>
      <c r="N12" s="295"/>
      <c r="O12" s="295"/>
      <c r="P12" s="295"/>
      <c r="Q12" s="295"/>
      <c r="R12" s="295"/>
      <c r="S12" s="295"/>
      <c r="T12" s="295"/>
      <c r="U12" s="295"/>
      <c r="V12" s="551"/>
      <c r="W12" s="551"/>
      <c r="X12" s="295"/>
      <c r="Y12" s="295"/>
      <c r="Z12" s="295"/>
      <c r="AA12" s="295"/>
    </row>
    <row r="13" spans="1:36" s="294" customFormat="1" ht="15" customHeight="1">
      <c r="B13" s="798"/>
      <c r="C13" s="296"/>
      <c r="D13" s="761"/>
      <c r="E13" s="296"/>
      <c r="F13" s="296"/>
      <c r="G13" s="296"/>
      <c r="H13" s="296"/>
      <c r="I13" s="296"/>
      <c r="J13" s="296"/>
      <c r="K13" s="296"/>
      <c r="L13" s="296"/>
      <c r="M13" s="296"/>
      <c r="N13" s="296"/>
      <c r="O13" s="296"/>
      <c r="P13" s="296"/>
      <c r="Q13" s="762"/>
      <c r="R13" s="762"/>
      <c r="S13" s="762"/>
      <c r="T13" s="296"/>
      <c r="U13" s="296"/>
      <c r="V13" s="763"/>
      <c r="W13" s="763"/>
      <c r="X13" s="296"/>
      <c r="Y13" s="296"/>
      <c r="Z13" s="296"/>
      <c r="AA13" s="762"/>
    </row>
    <row r="14" spans="1:36" s="167" customFormat="1" ht="35.1" customHeight="1">
      <c r="B14" s="1144" t="s">
        <v>16</v>
      </c>
      <c r="C14" s="1144" t="s">
        <v>77</v>
      </c>
      <c r="D14" s="1157" t="s">
        <v>0</v>
      </c>
      <c r="E14" s="1158"/>
      <c r="F14" s="1161" t="s">
        <v>102</v>
      </c>
      <c r="G14" s="1161" t="s">
        <v>103</v>
      </c>
      <c r="H14" s="1205" t="s">
        <v>125</v>
      </c>
      <c r="I14" s="1206"/>
      <c r="J14" s="1205" t="s">
        <v>104</v>
      </c>
      <c r="K14" s="1206"/>
      <c r="L14" s="1205" t="s">
        <v>126</v>
      </c>
      <c r="M14" s="1195"/>
      <c r="N14" s="1206"/>
      <c r="O14" s="1161" t="s">
        <v>169</v>
      </c>
      <c r="P14" s="1159" t="s">
        <v>143</v>
      </c>
      <c r="Q14" s="1129" t="s">
        <v>219</v>
      </c>
      <c r="R14" s="1129" t="s">
        <v>220</v>
      </c>
      <c r="S14" s="1110" t="s">
        <v>221</v>
      </c>
      <c r="T14" s="1155" t="s">
        <v>97</v>
      </c>
      <c r="U14" s="1155"/>
      <c r="V14" s="1269"/>
      <c r="W14" s="1156" t="s">
        <v>156</v>
      </c>
      <c r="X14" s="1205" t="s">
        <v>7</v>
      </c>
      <c r="Y14" s="1195"/>
      <c r="Z14" s="1195"/>
      <c r="AA14" s="1122" t="s">
        <v>2</v>
      </c>
      <c r="AB14" s="1123" t="s">
        <v>189</v>
      </c>
      <c r="AC14" s="1106" t="s">
        <v>225</v>
      </c>
      <c r="AD14" s="1164" t="s">
        <v>191</v>
      </c>
      <c r="AE14" s="1165"/>
      <c r="AF14" s="1166"/>
      <c r="AG14" s="1106" t="s">
        <v>190</v>
      </c>
      <c r="AH14" s="1164" t="s">
        <v>1602</v>
      </c>
      <c r="AI14" s="1165"/>
      <c r="AJ14" s="1166"/>
    </row>
    <row r="15" spans="1:36" s="167" customFormat="1" ht="35.1" customHeight="1">
      <c r="B15" s="1145"/>
      <c r="C15" s="1145"/>
      <c r="D15" s="152" t="s">
        <v>5</v>
      </c>
      <c r="E15" s="322" t="s">
        <v>23</v>
      </c>
      <c r="F15" s="1152"/>
      <c r="G15" s="1152"/>
      <c r="H15" s="322" t="s">
        <v>105</v>
      </c>
      <c r="I15" s="322" t="s">
        <v>106</v>
      </c>
      <c r="J15" s="322" t="s">
        <v>0</v>
      </c>
      <c r="K15" s="322" t="s">
        <v>24</v>
      </c>
      <c r="L15" s="322" t="s">
        <v>107</v>
      </c>
      <c r="M15" s="322" t="s">
        <v>108</v>
      </c>
      <c r="N15" s="322" t="s">
        <v>109</v>
      </c>
      <c r="O15" s="1152"/>
      <c r="P15" s="1160"/>
      <c r="Q15" s="1270"/>
      <c r="R15" s="1270"/>
      <c r="S15" s="1271"/>
      <c r="T15" s="1110" t="s">
        <v>37</v>
      </c>
      <c r="U15" s="1129"/>
      <c r="V15" s="230" t="s">
        <v>1624</v>
      </c>
      <c r="W15" s="1268"/>
      <c r="X15" s="322" t="s">
        <v>98</v>
      </c>
      <c r="Y15" s="322" t="s">
        <v>99</v>
      </c>
      <c r="Z15" s="322" t="s">
        <v>100</v>
      </c>
      <c r="AA15" s="1129"/>
      <c r="AB15" s="1124"/>
      <c r="AC15" s="1107"/>
      <c r="AD15" s="289" t="s">
        <v>223</v>
      </c>
      <c r="AE15" s="289" t="s">
        <v>1610</v>
      </c>
      <c r="AF15" s="289" t="s">
        <v>1611</v>
      </c>
      <c r="AG15" s="1107"/>
      <c r="AH15" s="289" t="s">
        <v>1612</v>
      </c>
      <c r="AI15" s="289" t="s">
        <v>1613</v>
      </c>
      <c r="AJ15" s="289" t="s">
        <v>1614</v>
      </c>
    </row>
    <row r="16" spans="1:36" s="178" customFormat="1" ht="15" customHeight="1">
      <c r="A16" s="779" t="s">
        <v>338</v>
      </c>
      <c r="B16" s="780" t="s">
        <v>83</v>
      </c>
      <c r="C16" s="781" t="s">
        <v>84</v>
      </c>
      <c r="D16" s="782" t="s">
        <v>85</v>
      </c>
      <c r="E16" s="781" t="s">
        <v>86</v>
      </c>
      <c r="F16" s="781" t="s">
        <v>87</v>
      </c>
      <c r="G16" s="781" t="s">
        <v>88</v>
      </c>
      <c r="H16" s="782" t="s">
        <v>89</v>
      </c>
      <c r="I16" s="781" t="s">
        <v>20</v>
      </c>
      <c r="J16" s="781" t="s">
        <v>17</v>
      </c>
      <c r="K16" s="781" t="s">
        <v>15</v>
      </c>
      <c r="L16" s="782" t="s">
        <v>90</v>
      </c>
      <c r="M16" s="781" t="s">
        <v>91</v>
      </c>
      <c r="N16" s="781" t="s">
        <v>92</v>
      </c>
      <c r="O16" s="781" t="s">
        <v>18</v>
      </c>
      <c r="P16" s="782" t="s">
        <v>21</v>
      </c>
      <c r="Q16" s="781" t="s">
        <v>22</v>
      </c>
      <c r="R16" s="782" t="s">
        <v>19</v>
      </c>
      <c r="S16" s="781" t="s">
        <v>110</v>
      </c>
      <c r="T16" s="782" t="s">
        <v>111</v>
      </c>
      <c r="U16" s="781" t="s">
        <v>112</v>
      </c>
      <c r="V16" s="782" t="s">
        <v>171</v>
      </c>
      <c r="W16" s="781" t="s">
        <v>176</v>
      </c>
      <c r="X16" s="782" t="s">
        <v>177</v>
      </c>
      <c r="Y16" s="781" t="s">
        <v>1696</v>
      </c>
      <c r="Z16" s="782" t="s">
        <v>1697</v>
      </c>
      <c r="AA16" s="783" t="s">
        <v>1698</v>
      </c>
      <c r="AB16" s="404">
        <v>24</v>
      </c>
      <c r="AC16" s="405">
        <v>25</v>
      </c>
      <c r="AD16" s="405">
        <v>26</v>
      </c>
      <c r="AE16" s="405">
        <v>27</v>
      </c>
      <c r="AF16" s="405">
        <v>28</v>
      </c>
      <c r="AG16" s="405">
        <v>29</v>
      </c>
      <c r="AH16" s="405">
        <v>30</v>
      </c>
      <c r="AI16" s="405">
        <v>31</v>
      </c>
      <c r="AJ16" s="405">
        <v>32</v>
      </c>
    </row>
    <row r="17" spans="1:37" s="167" customFormat="1" ht="39.950000000000003" hidden="1" customHeight="1">
      <c r="A17" s="291" t="s">
        <v>338</v>
      </c>
      <c r="B17" s="784" t="s">
        <v>83</v>
      </c>
      <c r="C17" s="788" t="s">
        <v>339</v>
      </c>
      <c r="D17" s="300" t="s">
        <v>361</v>
      </c>
      <c r="E17" s="70" t="s">
        <v>354</v>
      </c>
      <c r="F17" s="389" t="s">
        <v>349</v>
      </c>
      <c r="G17" s="729" t="s">
        <v>344</v>
      </c>
      <c r="H17" s="300" t="s">
        <v>1699</v>
      </c>
      <c r="I17" s="70" t="s">
        <v>1699</v>
      </c>
      <c r="J17" s="311" t="s">
        <v>198</v>
      </c>
      <c r="K17" s="461">
        <v>2006</v>
      </c>
      <c r="L17" s="729" t="s">
        <v>344</v>
      </c>
      <c r="M17" s="70" t="s">
        <v>222</v>
      </c>
      <c r="N17" s="311" t="s">
        <v>198</v>
      </c>
      <c r="O17" s="461">
        <v>2006</v>
      </c>
      <c r="P17" s="300" t="s">
        <v>226</v>
      </c>
      <c r="Q17" s="776" t="s">
        <v>198</v>
      </c>
      <c r="R17" s="776" t="s">
        <v>198</v>
      </c>
      <c r="S17" s="776" t="s">
        <v>198</v>
      </c>
      <c r="T17" s="70">
        <v>1</v>
      </c>
      <c r="U17" s="70" t="s">
        <v>1619</v>
      </c>
      <c r="V17" s="419">
        <f t="shared" ref="V17:V26" si="0">W17/T17</f>
        <v>582120000</v>
      </c>
      <c r="W17" s="419">
        <v>582120000</v>
      </c>
      <c r="X17" s="70"/>
      <c r="Y17" s="70"/>
      <c r="Z17" s="70"/>
      <c r="AA17" s="389" t="s">
        <v>355</v>
      </c>
      <c r="AB17" s="167">
        <v>25</v>
      </c>
      <c r="AC17" s="167">
        <f>2016-O17+1</f>
        <v>11</v>
      </c>
      <c r="AD17" s="260">
        <f>W17/AB17</f>
        <v>23284800</v>
      </c>
      <c r="AE17" s="260">
        <f>AC17*AD17</f>
        <v>256132800</v>
      </c>
      <c r="AF17" s="260">
        <f>W17-AE17</f>
        <v>325987200</v>
      </c>
      <c r="AG17" s="167">
        <f>2017-O17+1</f>
        <v>12</v>
      </c>
      <c r="AH17" s="260">
        <f>W17/AB17</f>
        <v>23284800</v>
      </c>
      <c r="AI17" s="260">
        <f>AG17*AH17</f>
        <v>279417600</v>
      </c>
      <c r="AJ17" s="260">
        <f>W17-AI17</f>
        <v>302702400</v>
      </c>
      <c r="AK17" s="167" t="b">
        <f>AI17+AJ17=W17</f>
        <v>1</v>
      </c>
    </row>
    <row r="18" spans="1:37" s="167" customFormat="1" ht="39.950000000000003" hidden="1" customHeight="1">
      <c r="A18" s="291" t="s">
        <v>338</v>
      </c>
      <c r="B18" s="349">
        <v>2</v>
      </c>
      <c r="C18" s="789" t="s">
        <v>340</v>
      </c>
      <c r="D18" s="300" t="s">
        <v>361</v>
      </c>
      <c r="E18" s="70" t="s">
        <v>354</v>
      </c>
      <c r="F18" s="389" t="s">
        <v>350</v>
      </c>
      <c r="G18" s="729" t="s">
        <v>345</v>
      </c>
      <c r="H18" s="300" t="s">
        <v>1699</v>
      </c>
      <c r="I18" s="70" t="s">
        <v>1699</v>
      </c>
      <c r="J18" s="311" t="s">
        <v>198</v>
      </c>
      <c r="K18" s="461">
        <v>2006</v>
      </c>
      <c r="L18" s="729" t="s">
        <v>345</v>
      </c>
      <c r="M18" s="70" t="s">
        <v>222</v>
      </c>
      <c r="N18" s="311" t="s">
        <v>198</v>
      </c>
      <c r="O18" s="461">
        <v>2006</v>
      </c>
      <c r="P18" s="300" t="s">
        <v>226</v>
      </c>
      <c r="Q18" s="776" t="s">
        <v>198</v>
      </c>
      <c r="R18" s="776" t="s">
        <v>198</v>
      </c>
      <c r="S18" s="776" t="s">
        <v>198</v>
      </c>
      <c r="T18" s="70">
        <v>1</v>
      </c>
      <c r="U18" s="70" t="s">
        <v>1619</v>
      </c>
      <c r="V18" s="419">
        <f t="shared" si="0"/>
        <v>102060000</v>
      </c>
      <c r="W18" s="419">
        <v>102060000</v>
      </c>
      <c r="X18" s="70"/>
      <c r="Y18" s="70"/>
      <c r="Z18" s="70"/>
      <c r="AA18" s="389" t="s">
        <v>271</v>
      </c>
      <c r="AB18" s="167">
        <v>25</v>
      </c>
      <c r="AC18" s="167">
        <f t="shared" ref="AC18:AC22" si="1">2016-O18+1</f>
        <v>11</v>
      </c>
      <c r="AD18" s="260">
        <f t="shared" ref="AD18:AD22" si="2">W18/AB18</f>
        <v>4082400</v>
      </c>
      <c r="AE18" s="260">
        <f t="shared" ref="AE18:AE22" si="3">AC18*AD18</f>
        <v>44906400</v>
      </c>
      <c r="AF18" s="260">
        <f t="shared" ref="AF18:AF22" si="4">W18-AE18</f>
        <v>57153600</v>
      </c>
      <c r="AG18" s="167">
        <f t="shared" ref="AG18:AG22" si="5">2017-O18+1</f>
        <v>12</v>
      </c>
      <c r="AH18" s="260">
        <f t="shared" ref="AH18:AH22" si="6">W18/AB18</f>
        <v>4082400</v>
      </c>
      <c r="AI18" s="260">
        <f t="shared" ref="AI18:AI20" si="7">AG18*AH18</f>
        <v>48988800</v>
      </c>
      <c r="AJ18" s="260">
        <f t="shared" ref="AJ18:AJ22" si="8">W18-AI18</f>
        <v>53071200</v>
      </c>
      <c r="AK18" s="167" t="b">
        <f t="shared" ref="AK18:AK56" si="9">AI18+AJ18=W18</f>
        <v>1</v>
      </c>
    </row>
    <row r="19" spans="1:37" s="167" customFormat="1" ht="39.950000000000003" hidden="1" customHeight="1">
      <c r="A19" s="291" t="s">
        <v>338</v>
      </c>
      <c r="B19" s="349">
        <v>3</v>
      </c>
      <c r="C19" s="789" t="s">
        <v>341</v>
      </c>
      <c r="D19" s="300" t="s">
        <v>361</v>
      </c>
      <c r="E19" s="70" t="s">
        <v>334</v>
      </c>
      <c r="F19" s="389" t="s">
        <v>351</v>
      </c>
      <c r="G19" s="729" t="s">
        <v>346</v>
      </c>
      <c r="H19" s="300" t="s">
        <v>1699</v>
      </c>
      <c r="I19" s="70" t="s">
        <v>1699</v>
      </c>
      <c r="J19" s="311" t="s">
        <v>198</v>
      </c>
      <c r="K19" s="461">
        <v>2007</v>
      </c>
      <c r="L19" s="729" t="s">
        <v>346</v>
      </c>
      <c r="M19" s="70" t="s">
        <v>222</v>
      </c>
      <c r="N19" s="311" t="s">
        <v>198</v>
      </c>
      <c r="O19" s="461">
        <v>2007</v>
      </c>
      <c r="P19" s="300" t="s">
        <v>226</v>
      </c>
      <c r="Q19" s="776" t="s">
        <v>198</v>
      </c>
      <c r="R19" s="776" t="s">
        <v>198</v>
      </c>
      <c r="S19" s="776" t="s">
        <v>198</v>
      </c>
      <c r="T19" s="70">
        <v>1</v>
      </c>
      <c r="U19" s="70" t="s">
        <v>1619</v>
      </c>
      <c r="V19" s="419">
        <f t="shared" si="0"/>
        <v>99873000</v>
      </c>
      <c r="W19" s="419">
        <v>99873000</v>
      </c>
      <c r="X19" s="70"/>
      <c r="Y19" s="70"/>
      <c r="Z19" s="70"/>
      <c r="AA19" s="389"/>
      <c r="AB19" s="167">
        <v>25</v>
      </c>
      <c r="AC19" s="167">
        <f t="shared" si="1"/>
        <v>10</v>
      </c>
      <c r="AD19" s="260">
        <f t="shared" si="2"/>
        <v>3994920</v>
      </c>
      <c r="AE19" s="260">
        <f t="shared" si="3"/>
        <v>39949200</v>
      </c>
      <c r="AF19" s="260">
        <f t="shared" si="4"/>
        <v>59923800</v>
      </c>
      <c r="AG19" s="167">
        <f t="shared" si="5"/>
        <v>11</v>
      </c>
      <c r="AH19" s="260">
        <f t="shared" si="6"/>
        <v>3994920</v>
      </c>
      <c r="AI19" s="260">
        <f t="shared" si="7"/>
        <v>43944120</v>
      </c>
      <c r="AJ19" s="260">
        <f t="shared" si="8"/>
        <v>55928880</v>
      </c>
      <c r="AK19" s="167" t="b">
        <f t="shared" si="9"/>
        <v>1</v>
      </c>
    </row>
    <row r="20" spans="1:37" s="167" customFormat="1" ht="39.950000000000003" hidden="1" customHeight="1">
      <c r="A20" s="291" t="s">
        <v>338</v>
      </c>
      <c r="B20" s="349">
        <v>4</v>
      </c>
      <c r="C20" s="789" t="s">
        <v>342</v>
      </c>
      <c r="D20" s="300" t="s">
        <v>362</v>
      </c>
      <c r="E20" s="70" t="s">
        <v>334</v>
      </c>
      <c r="F20" s="389" t="s">
        <v>352</v>
      </c>
      <c r="G20" s="729" t="s">
        <v>198</v>
      </c>
      <c r="H20" s="300" t="s">
        <v>1699</v>
      </c>
      <c r="I20" s="70" t="s">
        <v>1699</v>
      </c>
      <c r="J20" s="311" t="s">
        <v>198</v>
      </c>
      <c r="K20" s="461">
        <v>2007</v>
      </c>
      <c r="L20" s="729" t="s">
        <v>198</v>
      </c>
      <c r="M20" s="70" t="s">
        <v>222</v>
      </c>
      <c r="N20" s="311" t="s">
        <v>198</v>
      </c>
      <c r="O20" s="461">
        <v>2007</v>
      </c>
      <c r="P20" s="300" t="s">
        <v>226</v>
      </c>
      <c r="Q20" s="776" t="s">
        <v>198</v>
      </c>
      <c r="R20" s="776" t="s">
        <v>198</v>
      </c>
      <c r="S20" s="776" t="s">
        <v>198</v>
      </c>
      <c r="T20" s="70">
        <v>1</v>
      </c>
      <c r="U20" s="70" t="s">
        <v>1619</v>
      </c>
      <c r="V20" s="419">
        <f t="shared" si="0"/>
        <v>3199592000</v>
      </c>
      <c r="W20" s="419">
        <v>3199592000</v>
      </c>
      <c r="X20" s="70"/>
      <c r="Y20" s="70"/>
      <c r="Z20" s="70"/>
      <c r="AA20" s="389" t="s">
        <v>356</v>
      </c>
      <c r="AB20" s="167">
        <v>25</v>
      </c>
      <c r="AC20" s="167">
        <f t="shared" si="1"/>
        <v>10</v>
      </c>
      <c r="AD20" s="260">
        <f t="shared" si="2"/>
        <v>127983680</v>
      </c>
      <c r="AE20" s="260">
        <f t="shared" si="3"/>
        <v>1279836800</v>
      </c>
      <c r="AF20" s="260">
        <f t="shared" si="4"/>
        <v>1919755200</v>
      </c>
      <c r="AG20" s="167">
        <f t="shared" si="5"/>
        <v>11</v>
      </c>
      <c r="AH20" s="260">
        <f t="shared" si="6"/>
        <v>127983680</v>
      </c>
      <c r="AI20" s="260">
        <f t="shared" si="7"/>
        <v>1407820480</v>
      </c>
      <c r="AJ20" s="260">
        <f t="shared" si="8"/>
        <v>1791771520</v>
      </c>
      <c r="AK20" s="167" t="b">
        <f t="shared" si="9"/>
        <v>1</v>
      </c>
    </row>
    <row r="21" spans="1:37" s="167" customFormat="1" ht="39.950000000000003" hidden="1" customHeight="1">
      <c r="A21" s="291" t="s">
        <v>338</v>
      </c>
      <c r="B21" s="784" t="s">
        <v>87</v>
      </c>
      <c r="C21" s="788" t="s">
        <v>339</v>
      </c>
      <c r="D21" s="300" t="s">
        <v>361</v>
      </c>
      <c r="E21" s="730" t="s">
        <v>334</v>
      </c>
      <c r="F21" s="389" t="s">
        <v>353</v>
      </c>
      <c r="G21" s="729" t="s">
        <v>347</v>
      </c>
      <c r="H21" s="300" t="s">
        <v>1699</v>
      </c>
      <c r="I21" s="70" t="s">
        <v>1699</v>
      </c>
      <c r="J21" s="311" t="s">
        <v>198</v>
      </c>
      <c r="K21" s="311">
        <v>2007</v>
      </c>
      <c r="L21" s="729" t="s">
        <v>347</v>
      </c>
      <c r="M21" s="70" t="s">
        <v>222</v>
      </c>
      <c r="N21" s="311" t="s">
        <v>198</v>
      </c>
      <c r="O21" s="70">
        <v>2007</v>
      </c>
      <c r="P21" s="300" t="s">
        <v>226</v>
      </c>
      <c r="Q21" s="776" t="s">
        <v>198</v>
      </c>
      <c r="R21" s="776" t="s">
        <v>198</v>
      </c>
      <c r="S21" s="776" t="s">
        <v>198</v>
      </c>
      <c r="T21" s="70">
        <v>1</v>
      </c>
      <c r="U21" s="70" t="s">
        <v>1619</v>
      </c>
      <c r="V21" s="419">
        <f t="shared" si="0"/>
        <v>316800000</v>
      </c>
      <c r="W21" s="419">
        <v>316800000</v>
      </c>
      <c r="X21" s="70"/>
      <c r="Y21" s="70"/>
      <c r="Z21" s="70"/>
      <c r="AA21" s="462" t="s">
        <v>357</v>
      </c>
      <c r="AB21" s="167">
        <v>25</v>
      </c>
      <c r="AC21" s="167">
        <f t="shared" si="1"/>
        <v>10</v>
      </c>
      <c r="AD21" s="260">
        <f t="shared" si="2"/>
        <v>12672000</v>
      </c>
      <c r="AE21" s="260">
        <f t="shared" si="3"/>
        <v>126720000</v>
      </c>
      <c r="AF21" s="260">
        <f t="shared" si="4"/>
        <v>190080000</v>
      </c>
      <c r="AG21" s="167">
        <f t="shared" si="5"/>
        <v>11</v>
      </c>
      <c r="AH21" s="260">
        <f t="shared" si="6"/>
        <v>12672000</v>
      </c>
      <c r="AI21" s="260">
        <f>AG21*AH21</f>
        <v>139392000</v>
      </c>
      <c r="AJ21" s="260">
        <f t="shared" si="8"/>
        <v>177408000</v>
      </c>
      <c r="AK21" s="167" t="b">
        <f t="shared" si="9"/>
        <v>1</v>
      </c>
    </row>
    <row r="22" spans="1:37" s="167" customFormat="1" ht="39.950000000000003" hidden="1" customHeight="1">
      <c r="A22" s="291" t="s">
        <v>338</v>
      </c>
      <c r="B22" s="784" t="s">
        <v>88</v>
      </c>
      <c r="C22" s="788" t="s">
        <v>343</v>
      </c>
      <c r="D22" s="300" t="s">
        <v>361</v>
      </c>
      <c r="E22" s="70" t="s">
        <v>334</v>
      </c>
      <c r="F22" s="389" t="s">
        <v>353</v>
      </c>
      <c r="G22" s="463" t="s">
        <v>348</v>
      </c>
      <c r="H22" s="300" t="s">
        <v>1699</v>
      </c>
      <c r="I22" s="70" t="s">
        <v>1699</v>
      </c>
      <c r="J22" s="311" t="s">
        <v>198</v>
      </c>
      <c r="K22" s="311">
        <v>2007</v>
      </c>
      <c r="L22" s="463" t="s">
        <v>348</v>
      </c>
      <c r="M22" s="70" t="s">
        <v>222</v>
      </c>
      <c r="N22" s="311" t="s">
        <v>198</v>
      </c>
      <c r="O22" s="70">
        <v>2007</v>
      </c>
      <c r="P22" s="300" t="s">
        <v>226</v>
      </c>
      <c r="Q22" s="776" t="s">
        <v>198</v>
      </c>
      <c r="R22" s="776" t="s">
        <v>198</v>
      </c>
      <c r="S22" s="776" t="s">
        <v>198</v>
      </c>
      <c r="T22" s="70">
        <v>1</v>
      </c>
      <c r="U22" s="70" t="s">
        <v>1619</v>
      </c>
      <c r="V22" s="419">
        <f t="shared" si="0"/>
        <v>633600000</v>
      </c>
      <c r="W22" s="419">
        <v>633600000</v>
      </c>
      <c r="X22" s="70"/>
      <c r="Y22" s="70"/>
      <c r="Z22" s="70"/>
      <c r="AA22" s="462" t="s">
        <v>358</v>
      </c>
      <c r="AB22" s="167">
        <v>25</v>
      </c>
      <c r="AC22" s="167">
        <f t="shared" si="1"/>
        <v>10</v>
      </c>
      <c r="AD22" s="260">
        <f t="shared" si="2"/>
        <v>25344000</v>
      </c>
      <c r="AE22" s="260">
        <f t="shared" si="3"/>
        <v>253440000</v>
      </c>
      <c r="AF22" s="260">
        <f t="shared" si="4"/>
        <v>380160000</v>
      </c>
      <c r="AG22" s="167">
        <f t="shared" si="5"/>
        <v>11</v>
      </c>
      <c r="AH22" s="260">
        <f t="shared" si="6"/>
        <v>25344000</v>
      </c>
      <c r="AI22" s="260">
        <f>AG22*AH22</f>
        <v>278784000</v>
      </c>
      <c r="AJ22" s="260">
        <f t="shared" si="8"/>
        <v>354816000</v>
      </c>
      <c r="AK22" s="167" t="b">
        <f t="shared" si="9"/>
        <v>1</v>
      </c>
    </row>
    <row r="23" spans="1:37" s="167" customFormat="1" ht="39.950000000000003" hidden="1" customHeight="1">
      <c r="A23" s="291" t="s">
        <v>374</v>
      </c>
      <c r="B23" s="784" t="s">
        <v>83</v>
      </c>
      <c r="C23" s="792" t="s">
        <v>375</v>
      </c>
      <c r="D23" s="300" t="s">
        <v>362</v>
      </c>
      <c r="E23" s="70" t="s">
        <v>364</v>
      </c>
      <c r="F23" s="389" t="s">
        <v>385</v>
      </c>
      <c r="G23" s="764" t="s">
        <v>347</v>
      </c>
      <c r="H23" s="300" t="s">
        <v>1699</v>
      </c>
      <c r="I23" s="70" t="s">
        <v>1699</v>
      </c>
      <c r="J23" s="311" t="s">
        <v>198</v>
      </c>
      <c r="K23" s="70">
        <v>2008</v>
      </c>
      <c r="L23" s="764" t="s">
        <v>347</v>
      </c>
      <c r="M23" s="70" t="s">
        <v>222</v>
      </c>
      <c r="N23" s="311" t="s">
        <v>198</v>
      </c>
      <c r="O23" s="70">
        <v>2008</v>
      </c>
      <c r="P23" s="70" t="s">
        <v>226</v>
      </c>
      <c r="Q23" s="776" t="s">
        <v>198</v>
      </c>
      <c r="R23" s="776" t="s">
        <v>198</v>
      </c>
      <c r="S23" s="776" t="s">
        <v>198</v>
      </c>
      <c r="T23" s="70">
        <v>1</v>
      </c>
      <c r="U23" s="70" t="s">
        <v>1619</v>
      </c>
      <c r="V23" s="421">
        <f t="shared" si="0"/>
        <v>233600000</v>
      </c>
      <c r="W23" s="421">
        <v>233600000</v>
      </c>
      <c r="X23" s="349"/>
      <c r="Y23" s="70"/>
      <c r="Z23" s="70"/>
      <c r="AA23" s="728" t="s">
        <v>375</v>
      </c>
      <c r="AB23" s="167">
        <v>25</v>
      </c>
      <c r="AC23" s="167">
        <f>2016-O23+1</f>
        <v>9</v>
      </c>
      <c r="AD23" s="260">
        <f>W23/AB23</f>
        <v>9344000</v>
      </c>
      <c r="AE23" s="260">
        <f>AC23*AD23</f>
        <v>84096000</v>
      </c>
      <c r="AF23" s="260">
        <f>W23-AE23</f>
        <v>149504000</v>
      </c>
      <c r="AG23" s="167">
        <f>2017-O23+1</f>
        <v>10</v>
      </c>
      <c r="AH23" s="260">
        <f>W23/AB23</f>
        <v>9344000</v>
      </c>
      <c r="AI23" s="260">
        <f>AG23*AH23</f>
        <v>93440000</v>
      </c>
      <c r="AJ23" s="260">
        <f>W23-AI23</f>
        <v>140160000</v>
      </c>
      <c r="AK23" s="167" t="b">
        <f t="shared" si="9"/>
        <v>1</v>
      </c>
    </row>
    <row r="24" spans="1:37" s="167" customFormat="1" ht="39.950000000000003" hidden="1" customHeight="1">
      <c r="A24" s="291" t="s">
        <v>374</v>
      </c>
      <c r="B24" s="784" t="s">
        <v>84</v>
      </c>
      <c r="C24" s="788" t="s">
        <v>376</v>
      </c>
      <c r="D24" s="300" t="s">
        <v>361</v>
      </c>
      <c r="E24" s="70" t="s">
        <v>364</v>
      </c>
      <c r="F24" s="389" t="s">
        <v>386</v>
      </c>
      <c r="G24" s="764" t="s">
        <v>390</v>
      </c>
      <c r="H24" s="300" t="s">
        <v>1699</v>
      </c>
      <c r="I24" s="70" t="s">
        <v>1699</v>
      </c>
      <c r="J24" s="311" t="s">
        <v>198</v>
      </c>
      <c r="K24" s="70">
        <v>2008</v>
      </c>
      <c r="L24" s="764" t="s">
        <v>390</v>
      </c>
      <c r="M24" s="70" t="s">
        <v>222</v>
      </c>
      <c r="N24" s="311" t="s">
        <v>198</v>
      </c>
      <c r="O24" s="70">
        <v>2008</v>
      </c>
      <c r="P24" s="70" t="s">
        <v>226</v>
      </c>
      <c r="Q24" s="776" t="s">
        <v>198</v>
      </c>
      <c r="R24" s="776" t="s">
        <v>198</v>
      </c>
      <c r="S24" s="776" t="s">
        <v>198</v>
      </c>
      <c r="T24" s="70">
        <v>1</v>
      </c>
      <c r="U24" s="70" t="s">
        <v>1619</v>
      </c>
      <c r="V24" s="421">
        <f t="shared" si="0"/>
        <v>294300000</v>
      </c>
      <c r="W24" s="421">
        <v>294300000</v>
      </c>
      <c r="X24" s="349"/>
      <c r="Y24" s="70"/>
      <c r="Z24" s="70"/>
      <c r="AA24" s="728" t="s">
        <v>376</v>
      </c>
      <c r="AB24" s="167">
        <v>25</v>
      </c>
      <c r="AC24" s="167">
        <f>2016-O24+1</f>
        <v>9</v>
      </c>
      <c r="AD24" s="260">
        <f t="shared" ref="AD24:AD32" si="10">W24/AB24</f>
        <v>11772000</v>
      </c>
      <c r="AE24" s="260">
        <f>AC24*AD24</f>
        <v>105948000</v>
      </c>
      <c r="AF24" s="260">
        <f t="shared" ref="AF24:AF32" si="11">W24-AE24</f>
        <v>188352000</v>
      </c>
      <c r="AG24" s="167">
        <f t="shared" ref="AG24:AG32" si="12">2017-O24+1</f>
        <v>10</v>
      </c>
      <c r="AH24" s="260">
        <f>AD24</f>
        <v>11772000</v>
      </c>
      <c r="AI24" s="260">
        <f>AE24</f>
        <v>105948000</v>
      </c>
      <c r="AJ24" s="260">
        <f>AF24</f>
        <v>188352000</v>
      </c>
      <c r="AK24" s="167" t="b">
        <f t="shared" si="9"/>
        <v>1</v>
      </c>
    </row>
    <row r="25" spans="1:37" s="167" customFormat="1" ht="39.950000000000003" hidden="1" customHeight="1">
      <c r="A25" s="291" t="s">
        <v>374</v>
      </c>
      <c r="B25" s="784" t="s">
        <v>85</v>
      </c>
      <c r="C25" s="788" t="s">
        <v>377</v>
      </c>
      <c r="D25" s="300" t="s">
        <v>361</v>
      </c>
      <c r="E25" s="70" t="s">
        <v>364</v>
      </c>
      <c r="F25" s="389" t="s">
        <v>385</v>
      </c>
      <c r="G25" s="764" t="s">
        <v>198</v>
      </c>
      <c r="H25" s="300" t="s">
        <v>1699</v>
      </c>
      <c r="I25" s="70" t="s">
        <v>1699</v>
      </c>
      <c r="J25" s="311" t="s">
        <v>198</v>
      </c>
      <c r="K25" s="70">
        <v>2008</v>
      </c>
      <c r="L25" s="764" t="s">
        <v>198</v>
      </c>
      <c r="M25" s="70" t="s">
        <v>222</v>
      </c>
      <c r="N25" s="311" t="s">
        <v>198</v>
      </c>
      <c r="O25" s="70">
        <v>2008</v>
      </c>
      <c r="P25" s="70" t="s">
        <v>226</v>
      </c>
      <c r="Q25" s="776" t="s">
        <v>198</v>
      </c>
      <c r="R25" s="776" t="s">
        <v>198</v>
      </c>
      <c r="S25" s="776" t="s">
        <v>198</v>
      </c>
      <c r="T25" s="70">
        <v>1</v>
      </c>
      <c r="U25" s="70" t="s">
        <v>1619</v>
      </c>
      <c r="V25" s="421">
        <f t="shared" si="0"/>
        <v>300000000</v>
      </c>
      <c r="W25" s="421">
        <v>300000000</v>
      </c>
      <c r="X25" s="70"/>
      <c r="Y25" s="70"/>
      <c r="Z25" s="70"/>
      <c r="AA25" s="728" t="s">
        <v>392</v>
      </c>
      <c r="AB25" s="167">
        <v>25</v>
      </c>
      <c r="AC25" s="167">
        <f t="shared" ref="AC25:AC32" si="13">2016-O25+1</f>
        <v>9</v>
      </c>
      <c r="AD25" s="260">
        <f t="shared" si="10"/>
        <v>12000000</v>
      </c>
      <c r="AE25" s="260">
        <f t="shared" ref="AE25:AE32" si="14">AC25*AD25</f>
        <v>108000000</v>
      </c>
      <c r="AF25" s="260">
        <f t="shared" si="11"/>
        <v>192000000</v>
      </c>
      <c r="AG25" s="167">
        <f t="shared" si="12"/>
        <v>10</v>
      </c>
      <c r="AH25" s="260">
        <f t="shared" ref="AH25:AH32" si="15">W25/AB25</f>
        <v>12000000</v>
      </c>
      <c r="AI25" s="260">
        <f t="shared" ref="AI25:AI32" si="16">AG25*AH25</f>
        <v>120000000</v>
      </c>
      <c r="AJ25" s="260">
        <f t="shared" ref="AJ25:AJ32" si="17">W25-AI25</f>
        <v>180000000</v>
      </c>
      <c r="AK25" s="167" t="b">
        <f t="shared" si="9"/>
        <v>1</v>
      </c>
    </row>
    <row r="26" spans="1:37" s="167" customFormat="1" ht="39.950000000000003" hidden="1" customHeight="1">
      <c r="A26" s="291" t="s">
        <v>374</v>
      </c>
      <c r="B26" s="784" t="s">
        <v>86</v>
      </c>
      <c r="C26" s="792" t="s">
        <v>378</v>
      </c>
      <c r="D26" s="300" t="s">
        <v>362</v>
      </c>
      <c r="E26" s="70" t="s">
        <v>364</v>
      </c>
      <c r="F26" s="389" t="s">
        <v>387</v>
      </c>
      <c r="G26" s="764" t="s">
        <v>391</v>
      </c>
      <c r="H26" s="300" t="s">
        <v>1699</v>
      </c>
      <c r="I26" s="70" t="s">
        <v>1699</v>
      </c>
      <c r="J26" s="311" t="s">
        <v>198</v>
      </c>
      <c r="K26" s="70">
        <v>2008</v>
      </c>
      <c r="L26" s="764" t="s">
        <v>391</v>
      </c>
      <c r="M26" s="70" t="s">
        <v>222</v>
      </c>
      <c r="N26" s="311" t="s">
        <v>198</v>
      </c>
      <c r="O26" s="70">
        <v>2008</v>
      </c>
      <c r="P26" s="70" t="s">
        <v>226</v>
      </c>
      <c r="Q26" s="776" t="s">
        <v>198</v>
      </c>
      <c r="R26" s="776" t="s">
        <v>198</v>
      </c>
      <c r="S26" s="776" t="s">
        <v>198</v>
      </c>
      <c r="T26" s="70">
        <v>1</v>
      </c>
      <c r="U26" s="70" t="s">
        <v>1619</v>
      </c>
      <c r="V26" s="421">
        <f t="shared" si="0"/>
        <v>198728000</v>
      </c>
      <c r="W26" s="421">
        <v>198728000</v>
      </c>
      <c r="X26" s="70"/>
      <c r="Y26" s="70"/>
      <c r="Z26" s="70"/>
      <c r="AA26" s="728" t="s">
        <v>392</v>
      </c>
      <c r="AB26" s="167">
        <v>25</v>
      </c>
      <c r="AC26" s="167">
        <f t="shared" si="13"/>
        <v>9</v>
      </c>
      <c r="AD26" s="260">
        <f t="shared" si="10"/>
        <v>7949120</v>
      </c>
      <c r="AE26" s="260">
        <f t="shared" si="14"/>
        <v>71542080</v>
      </c>
      <c r="AF26" s="260">
        <f t="shared" si="11"/>
        <v>127185920</v>
      </c>
      <c r="AG26" s="167">
        <f t="shared" si="12"/>
        <v>10</v>
      </c>
      <c r="AH26" s="260">
        <f t="shared" si="15"/>
        <v>7949120</v>
      </c>
      <c r="AI26" s="260">
        <f t="shared" si="16"/>
        <v>79491200</v>
      </c>
      <c r="AJ26" s="260">
        <f t="shared" si="17"/>
        <v>119236800</v>
      </c>
      <c r="AK26" s="167" t="b">
        <f t="shared" si="9"/>
        <v>1</v>
      </c>
    </row>
    <row r="27" spans="1:37" s="167" customFormat="1" ht="39.950000000000003" hidden="1" customHeight="1">
      <c r="A27" s="291" t="s">
        <v>374</v>
      </c>
      <c r="B27" s="784" t="s">
        <v>87</v>
      </c>
      <c r="C27" s="792" t="s">
        <v>379</v>
      </c>
      <c r="D27" s="300" t="s">
        <v>361</v>
      </c>
      <c r="E27" s="70" t="s">
        <v>364</v>
      </c>
      <c r="F27" s="389" t="s">
        <v>388</v>
      </c>
      <c r="G27" s="463" t="s">
        <v>198</v>
      </c>
      <c r="H27" s="300" t="s">
        <v>1699</v>
      </c>
      <c r="I27" s="70" t="s">
        <v>1699</v>
      </c>
      <c r="J27" s="311" t="s">
        <v>198</v>
      </c>
      <c r="K27" s="70">
        <v>2008</v>
      </c>
      <c r="L27" s="311" t="s">
        <v>198</v>
      </c>
      <c r="M27" s="70" t="s">
        <v>222</v>
      </c>
      <c r="N27" s="311" t="s">
        <v>198</v>
      </c>
      <c r="O27" s="70">
        <v>2008</v>
      </c>
      <c r="P27" s="70" t="s">
        <v>226</v>
      </c>
      <c r="Q27" s="776" t="s">
        <v>198</v>
      </c>
      <c r="R27" s="776" t="s">
        <v>198</v>
      </c>
      <c r="S27" s="776" t="s">
        <v>198</v>
      </c>
      <c r="T27" s="70">
        <v>1</v>
      </c>
      <c r="U27" s="70" t="s">
        <v>1619</v>
      </c>
      <c r="V27" s="421">
        <f>W27/T28</f>
        <v>1492500000</v>
      </c>
      <c r="W27" s="421">
        <v>1492500000</v>
      </c>
      <c r="X27" s="728"/>
      <c r="Y27" s="70"/>
      <c r="Z27" s="70"/>
      <c r="AA27" s="349"/>
      <c r="AB27" s="167">
        <v>25</v>
      </c>
      <c r="AC27" s="167">
        <f t="shared" si="13"/>
        <v>9</v>
      </c>
      <c r="AD27" s="260">
        <f t="shared" si="10"/>
        <v>59700000</v>
      </c>
      <c r="AE27" s="260">
        <f t="shared" si="14"/>
        <v>537300000</v>
      </c>
      <c r="AF27" s="260">
        <f t="shared" si="11"/>
        <v>955200000</v>
      </c>
      <c r="AG27" s="167">
        <f t="shared" si="12"/>
        <v>10</v>
      </c>
      <c r="AH27" s="260">
        <f t="shared" si="15"/>
        <v>59700000</v>
      </c>
      <c r="AI27" s="260">
        <f t="shared" si="16"/>
        <v>597000000</v>
      </c>
      <c r="AJ27" s="260">
        <f t="shared" si="17"/>
        <v>895500000</v>
      </c>
      <c r="AK27" s="167" t="b">
        <f t="shared" si="9"/>
        <v>1</v>
      </c>
    </row>
    <row r="28" spans="1:37" s="167" customFormat="1" ht="39.950000000000003" hidden="1" customHeight="1">
      <c r="A28" s="291" t="s">
        <v>374</v>
      </c>
      <c r="B28" s="784" t="s">
        <v>88</v>
      </c>
      <c r="C28" s="788" t="s">
        <v>380</v>
      </c>
      <c r="D28" s="300" t="s">
        <v>361</v>
      </c>
      <c r="E28" s="70" t="s">
        <v>364</v>
      </c>
      <c r="F28" s="389" t="s">
        <v>389</v>
      </c>
      <c r="G28" s="463" t="s">
        <v>198</v>
      </c>
      <c r="H28" s="300" t="s">
        <v>1699</v>
      </c>
      <c r="I28" s="70" t="s">
        <v>1699</v>
      </c>
      <c r="J28" s="311" t="s">
        <v>198</v>
      </c>
      <c r="K28" s="70">
        <v>2008</v>
      </c>
      <c r="L28" s="311" t="s">
        <v>198</v>
      </c>
      <c r="M28" s="70" t="s">
        <v>222</v>
      </c>
      <c r="N28" s="311" t="s">
        <v>198</v>
      </c>
      <c r="O28" s="70">
        <v>2008</v>
      </c>
      <c r="P28" s="70" t="s">
        <v>226</v>
      </c>
      <c r="Q28" s="776" t="s">
        <v>198</v>
      </c>
      <c r="R28" s="776" t="s">
        <v>198</v>
      </c>
      <c r="S28" s="776" t="s">
        <v>198</v>
      </c>
      <c r="T28" s="70">
        <v>1</v>
      </c>
      <c r="U28" s="70" t="s">
        <v>1619</v>
      </c>
      <c r="V28" s="421">
        <f>W28/T29</f>
        <v>251082000</v>
      </c>
      <c r="W28" s="421">
        <v>251082000</v>
      </c>
      <c r="X28" s="728"/>
      <c r="Y28" s="70"/>
      <c r="Z28" s="70"/>
      <c r="AA28" s="349"/>
      <c r="AB28" s="167">
        <v>25</v>
      </c>
      <c r="AC28" s="167">
        <f t="shared" si="13"/>
        <v>9</v>
      </c>
      <c r="AD28" s="260">
        <f t="shared" si="10"/>
        <v>10043280</v>
      </c>
      <c r="AE28" s="260">
        <f t="shared" si="14"/>
        <v>90389520</v>
      </c>
      <c r="AF28" s="260">
        <f t="shared" si="11"/>
        <v>160692480</v>
      </c>
      <c r="AG28" s="167">
        <f t="shared" si="12"/>
        <v>10</v>
      </c>
      <c r="AH28" s="260">
        <f t="shared" si="15"/>
        <v>10043280</v>
      </c>
      <c r="AI28" s="260">
        <f t="shared" si="16"/>
        <v>100432800</v>
      </c>
      <c r="AJ28" s="260">
        <f t="shared" si="17"/>
        <v>150649200</v>
      </c>
      <c r="AK28" s="167" t="b">
        <f t="shared" si="9"/>
        <v>1</v>
      </c>
    </row>
    <row r="29" spans="1:37" s="167" customFormat="1" ht="39.950000000000003" hidden="1" customHeight="1">
      <c r="A29" s="291" t="s">
        <v>374</v>
      </c>
      <c r="B29" s="784" t="s">
        <v>89</v>
      </c>
      <c r="C29" s="788" t="s">
        <v>381</v>
      </c>
      <c r="D29" s="300" t="s">
        <v>361</v>
      </c>
      <c r="E29" s="70" t="s">
        <v>364</v>
      </c>
      <c r="F29" s="389" t="s">
        <v>388</v>
      </c>
      <c r="G29" s="463" t="s">
        <v>198</v>
      </c>
      <c r="H29" s="300" t="s">
        <v>1699</v>
      </c>
      <c r="I29" s="70" t="s">
        <v>1699</v>
      </c>
      <c r="J29" s="311" t="s">
        <v>198</v>
      </c>
      <c r="K29" s="70">
        <v>2008</v>
      </c>
      <c r="L29" s="311" t="s">
        <v>198</v>
      </c>
      <c r="M29" s="70" t="s">
        <v>222</v>
      </c>
      <c r="N29" s="311" t="s">
        <v>198</v>
      </c>
      <c r="O29" s="70">
        <v>2008</v>
      </c>
      <c r="P29" s="70" t="s">
        <v>226</v>
      </c>
      <c r="Q29" s="776" t="s">
        <v>198</v>
      </c>
      <c r="R29" s="776" t="s">
        <v>198</v>
      </c>
      <c r="S29" s="776" t="s">
        <v>198</v>
      </c>
      <c r="T29" s="70">
        <v>1</v>
      </c>
      <c r="U29" s="70" t="s">
        <v>1619</v>
      </c>
      <c r="V29" s="421">
        <f>W29/T30</f>
        <v>299070000</v>
      </c>
      <c r="W29" s="421">
        <v>299070000</v>
      </c>
      <c r="X29" s="728"/>
      <c r="Y29" s="70"/>
      <c r="Z29" s="70"/>
      <c r="AA29" s="349"/>
      <c r="AB29" s="167">
        <v>25</v>
      </c>
      <c r="AC29" s="167">
        <f t="shared" si="13"/>
        <v>9</v>
      </c>
      <c r="AD29" s="260">
        <f t="shared" si="10"/>
        <v>11962800</v>
      </c>
      <c r="AE29" s="260">
        <f t="shared" si="14"/>
        <v>107665200</v>
      </c>
      <c r="AF29" s="260">
        <f t="shared" si="11"/>
        <v>191404800</v>
      </c>
      <c r="AG29" s="167">
        <f t="shared" si="12"/>
        <v>10</v>
      </c>
      <c r="AH29" s="260">
        <f t="shared" si="15"/>
        <v>11962800</v>
      </c>
      <c r="AI29" s="260">
        <f t="shared" si="16"/>
        <v>119628000</v>
      </c>
      <c r="AJ29" s="260">
        <f t="shared" si="17"/>
        <v>179442000</v>
      </c>
      <c r="AK29" s="167" t="b">
        <f t="shared" si="9"/>
        <v>1</v>
      </c>
    </row>
    <row r="30" spans="1:37" s="167" customFormat="1" ht="39.950000000000003" hidden="1" customHeight="1">
      <c r="A30" s="291" t="s">
        <v>374</v>
      </c>
      <c r="B30" s="784" t="s">
        <v>20</v>
      </c>
      <c r="C30" s="788" t="s">
        <v>382</v>
      </c>
      <c r="D30" s="300" t="s">
        <v>361</v>
      </c>
      <c r="E30" s="70" t="s">
        <v>364</v>
      </c>
      <c r="F30" s="389" t="s">
        <v>388</v>
      </c>
      <c r="G30" s="463" t="s">
        <v>198</v>
      </c>
      <c r="H30" s="300" t="s">
        <v>1699</v>
      </c>
      <c r="I30" s="70" t="s">
        <v>1699</v>
      </c>
      <c r="J30" s="311" t="s">
        <v>198</v>
      </c>
      <c r="K30" s="70">
        <v>2008</v>
      </c>
      <c r="L30" s="311" t="s">
        <v>198</v>
      </c>
      <c r="M30" s="70" t="s">
        <v>222</v>
      </c>
      <c r="N30" s="311" t="s">
        <v>198</v>
      </c>
      <c r="O30" s="70">
        <v>2008</v>
      </c>
      <c r="P30" s="70" t="s">
        <v>226</v>
      </c>
      <c r="Q30" s="776" t="s">
        <v>198</v>
      </c>
      <c r="R30" s="776" t="s">
        <v>198</v>
      </c>
      <c r="S30" s="776" t="s">
        <v>198</v>
      </c>
      <c r="T30" s="70">
        <v>1</v>
      </c>
      <c r="U30" s="70" t="s">
        <v>1619</v>
      </c>
      <c r="V30" s="421">
        <f>W30/T31</f>
        <v>199428000</v>
      </c>
      <c r="W30" s="421">
        <v>199428000</v>
      </c>
      <c r="X30" s="728"/>
      <c r="Y30" s="70"/>
      <c r="Z30" s="70"/>
      <c r="AA30" s="349"/>
      <c r="AB30" s="167">
        <v>25</v>
      </c>
      <c r="AC30" s="167">
        <f t="shared" si="13"/>
        <v>9</v>
      </c>
      <c r="AD30" s="260">
        <f t="shared" si="10"/>
        <v>7977120</v>
      </c>
      <c r="AE30" s="260">
        <f t="shared" si="14"/>
        <v>71794080</v>
      </c>
      <c r="AF30" s="260">
        <f t="shared" si="11"/>
        <v>127633920</v>
      </c>
      <c r="AG30" s="167">
        <f t="shared" si="12"/>
        <v>10</v>
      </c>
      <c r="AH30" s="260">
        <f t="shared" si="15"/>
        <v>7977120</v>
      </c>
      <c r="AI30" s="260">
        <f t="shared" si="16"/>
        <v>79771200</v>
      </c>
      <c r="AJ30" s="260">
        <f t="shared" si="17"/>
        <v>119656800</v>
      </c>
      <c r="AK30" s="167" t="b">
        <f t="shared" si="9"/>
        <v>1</v>
      </c>
    </row>
    <row r="31" spans="1:37" s="167" customFormat="1" ht="39.950000000000003" hidden="1" customHeight="1">
      <c r="A31" s="291" t="s">
        <v>374</v>
      </c>
      <c r="B31" s="784" t="s">
        <v>17</v>
      </c>
      <c r="C31" s="788" t="s">
        <v>383</v>
      </c>
      <c r="D31" s="300" t="s">
        <v>361</v>
      </c>
      <c r="E31" s="70" t="s">
        <v>364</v>
      </c>
      <c r="F31" s="765" t="s">
        <v>198</v>
      </c>
      <c r="G31" s="463" t="s">
        <v>198</v>
      </c>
      <c r="H31" s="300" t="s">
        <v>1699</v>
      </c>
      <c r="I31" s="70" t="s">
        <v>1699</v>
      </c>
      <c r="J31" s="311" t="s">
        <v>198</v>
      </c>
      <c r="K31" s="70">
        <v>2008</v>
      </c>
      <c r="L31" s="311" t="s">
        <v>198</v>
      </c>
      <c r="M31" s="70" t="s">
        <v>222</v>
      </c>
      <c r="N31" s="311" t="s">
        <v>198</v>
      </c>
      <c r="O31" s="70">
        <v>2008</v>
      </c>
      <c r="P31" s="70" t="s">
        <v>226</v>
      </c>
      <c r="Q31" s="776" t="s">
        <v>198</v>
      </c>
      <c r="R31" s="776" t="s">
        <v>198</v>
      </c>
      <c r="S31" s="776" t="s">
        <v>198</v>
      </c>
      <c r="T31" s="70">
        <v>1</v>
      </c>
      <c r="U31" s="70" t="s">
        <v>1619</v>
      </c>
      <c r="V31" s="421">
        <f>W31/T31</f>
        <v>526416000</v>
      </c>
      <c r="W31" s="421">
        <v>526416000</v>
      </c>
      <c r="X31" s="70"/>
      <c r="Y31" s="70"/>
      <c r="Z31" s="70"/>
      <c r="AA31" s="349"/>
      <c r="AB31" s="167">
        <v>25</v>
      </c>
      <c r="AC31" s="167">
        <f t="shared" si="13"/>
        <v>9</v>
      </c>
      <c r="AD31" s="260">
        <f t="shared" si="10"/>
        <v>21056640</v>
      </c>
      <c r="AE31" s="260">
        <f t="shared" si="14"/>
        <v>189509760</v>
      </c>
      <c r="AF31" s="260">
        <f t="shared" si="11"/>
        <v>336906240</v>
      </c>
      <c r="AG31" s="167">
        <f t="shared" si="12"/>
        <v>10</v>
      </c>
      <c r="AH31" s="260">
        <f t="shared" si="15"/>
        <v>21056640</v>
      </c>
      <c r="AI31" s="260">
        <f t="shared" si="16"/>
        <v>210566400</v>
      </c>
      <c r="AJ31" s="260">
        <f t="shared" si="17"/>
        <v>315849600</v>
      </c>
      <c r="AK31" s="167" t="b">
        <f t="shared" si="9"/>
        <v>1</v>
      </c>
    </row>
    <row r="32" spans="1:37" s="167" customFormat="1" ht="39.950000000000003" hidden="1" customHeight="1">
      <c r="A32" s="291" t="s">
        <v>374</v>
      </c>
      <c r="B32" s="784" t="s">
        <v>15</v>
      </c>
      <c r="C32" s="788" t="s">
        <v>384</v>
      </c>
      <c r="D32" s="300" t="s">
        <v>361</v>
      </c>
      <c r="E32" s="70" t="s">
        <v>364</v>
      </c>
      <c r="F32" s="389" t="s">
        <v>388</v>
      </c>
      <c r="G32" s="463" t="s">
        <v>198</v>
      </c>
      <c r="H32" s="300" t="s">
        <v>1699</v>
      </c>
      <c r="I32" s="70" t="s">
        <v>1699</v>
      </c>
      <c r="J32" s="311" t="s">
        <v>198</v>
      </c>
      <c r="K32" s="70">
        <v>2008</v>
      </c>
      <c r="L32" s="311" t="s">
        <v>198</v>
      </c>
      <c r="M32" s="70" t="s">
        <v>222</v>
      </c>
      <c r="N32" s="311" t="s">
        <v>198</v>
      </c>
      <c r="O32" s="70">
        <v>2008</v>
      </c>
      <c r="P32" s="70" t="s">
        <v>226</v>
      </c>
      <c r="Q32" s="776" t="s">
        <v>198</v>
      </c>
      <c r="R32" s="776" t="s">
        <v>198</v>
      </c>
      <c r="S32" s="776" t="s">
        <v>198</v>
      </c>
      <c r="T32" s="70">
        <v>1</v>
      </c>
      <c r="U32" s="70" t="s">
        <v>1619</v>
      </c>
      <c r="V32" s="421">
        <f>W32/T32</f>
        <v>95283000</v>
      </c>
      <c r="W32" s="421">
        <v>95283000</v>
      </c>
      <c r="X32" s="70"/>
      <c r="Y32" s="70"/>
      <c r="Z32" s="70"/>
      <c r="AA32" s="349"/>
      <c r="AB32" s="167">
        <v>25</v>
      </c>
      <c r="AC32" s="167">
        <f t="shared" si="13"/>
        <v>9</v>
      </c>
      <c r="AD32" s="260">
        <f t="shared" si="10"/>
        <v>3811320</v>
      </c>
      <c r="AE32" s="260">
        <f t="shared" si="14"/>
        <v>34301880</v>
      </c>
      <c r="AF32" s="260">
        <f t="shared" si="11"/>
        <v>60981120</v>
      </c>
      <c r="AG32" s="167">
        <f t="shared" si="12"/>
        <v>10</v>
      </c>
      <c r="AH32" s="260">
        <f t="shared" si="15"/>
        <v>3811320</v>
      </c>
      <c r="AI32" s="260">
        <f t="shared" si="16"/>
        <v>38113200</v>
      </c>
      <c r="AJ32" s="260">
        <f t="shared" si="17"/>
        <v>57169800</v>
      </c>
      <c r="AK32" s="167" t="b">
        <f t="shared" si="9"/>
        <v>1</v>
      </c>
    </row>
    <row r="33" spans="1:37" s="167" customFormat="1" ht="39.950000000000003" hidden="1" customHeight="1">
      <c r="A33" s="291" t="s">
        <v>405</v>
      </c>
      <c r="B33" s="784" t="s">
        <v>83</v>
      </c>
      <c r="C33" s="793" t="s">
        <v>406</v>
      </c>
      <c r="D33" s="300" t="s">
        <v>414</v>
      </c>
      <c r="E33" s="70" t="s">
        <v>403</v>
      </c>
      <c r="F33" s="766" t="s">
        <v>388</v>
      </c>
      <c r="G33" s="546" t="s">
        <v>418</v>
      </c>
      <c r="H33" s="300" t="s">
        <v>1699</v>
      </c>
      <c r="I33" s="70" t="s">
        <v>1699</v>
      </c>
      <c r="J33" s="732" t="s">
        <v>417</v>
      </c>
      <c r="K33" s="767">
        <v>39880</v>
      </c>
      <c r="L33" s="546" t="s">
        <v>418</v>
      </c>
      <c r="M33" s="70" t="s">
        <v>222</v>
      </c>
      <c r="N33" s="311" t="s">
        <v>198</v>
      </c>
      <c r="O33" s="70">
        <v>2009</v>
      </c>
      <c r="P33" s="70" t="s">
        <v>226</v>
      </c>
      <c r="Q33" s="776" t="s">
        <v>198</v>
      </c>
      <c r="R33" s="776" t="s">
        <v>198</v>
      </c>
      <c r="S33" s="776" t="s">
        <v>198</v>
      </c>
      <c r="T33" s="70">
        <v>1</v>
      </c>
      <c r="U33" s="70" t="s">
        <v>1619</v>
      </c>
      <c r="V33" s="419">
        <f>W33/T33</f>
        <v>154600000</v>
      </c>
      <c r="W33" s="421">
        <v>154600000</v>
      </c>
      <c r="X33" s="349"/>
      <c r="Y33" s="70"/>
      <c r="Z33" s="70"/>
      <c r="AA33" s="728"/>
      <c r="AB33" s="167">
        <v>25</v>
      </c>
      <c r="AC33" s="167">
        <f>2016-O33+1</f>
        <v>8</v>
      </c>
      <c r="AD33" s="260">
        <f>W33/AB33</f>
        <v>6184000</v>
      </c>
      <c r="AE33" s="260">
        <f>AC33*AD33</f>
        <v>49472000</v>
      </c>
      <c r="AF33" s="260">
        <f>W33-AE33</f>
        <v>105128000</v>
      </c>
      <c r="AG33" s="167">
        <f>2017-O33+1</f>
        <v>9</v>
      </c>
      <c r="AH33" s="260">
        <f>W33/AB33</f>
        <v>6184000</v>
      </c>
      <c r="AI33" s="260">
        <f>AG33*AH33</f>
        <v>55656000</v>
      </c>
      <c r="AJ33" s="260">
        <f>W33-AI33</f>
        <v>98944000</v>
      </c>
      <c r="AK33" s="167" t="b">
        <f t="shared" si="9"/>
        <v>1</v>
      </c>
    </row>
    <row r="34" spans="1:37" s="167" customFormat="1" ht="39.950000000000003" hidden="1" customHeight="1">
      <c r="A34" s="291" t="s">
        <v>405</v>
      </c>
      <c r="B34" s="784" t="s">
        <v>84</v>
      </c>
      <c r="C34" s="794" t="s">
        <v>407</v>
      </c>
      <c r="D34" s="300" t="s">
        <v>415</v>
      </c>
      <c r="E34" s="70" t="s">
        <v>403</v>
      </c>
      <c r="F34" s="766" t="s">
        <v>419</v>
      </c>
      <c r="G34" s="546" t="s">
        <v>421</v>
      </c>
      <c r="H34" s="300" t="s">
        <v>1699</v>
      </c>
      <c r="I34" s="70" t="s">
        <v>1699</v>
      </c>
      <c r="J34" s="732" t="s">
        <v>420</v>
      </c>
      <c r="K34" s="767">
        <v>40028</v>
      </c>
      <c r="L34" s="546" t="s">
        <v>421</v>
      </c>
      <c r="M34" s="70" t="s">
        <v>222</v>
      </c>
      <c r="N34" s="311" t="s">
        <v>198</v>
      </c>
      <c r="O34" s="70">
        <v>2009</v>
      </c>
      <c r="P34" s="70" t="s">
        <v>226</v>
      </c>
      <c r="Q34" s="776" t="s">
        <v>198</v>
      </c>
      <c r="R34" s="776" t="s">
        <v>198</v>
      </c>
      <c r="S34" s="776" t="s">
        <v>198</v>
      </c>
      <c r="T34" s="70">
        <v>1</v>
      </c>
      <c r="U34" s="70" t="s">
        <v>1619</v>
      </c>
      <c r="V34" s="419">
        <v>343633332.66666669</v>
      </c>
      <c r="W34" s="421">
        <f>T34*V34</f>
        <v>343633332.66666669</v>
      </c>
      <c r="X34" s="349"/>
      <c r="Y34" s="70"/>
      <c r="Z34" s="70"/>
      <c r="AA34" s="728" t="s">
        <v>425</v>
      </c>
      <c r="AB34" s="167">
        <v>25</v>
      </c>
      <c r="AC34" s="167">
        <f t="shared" ref="AC34:AC40" si="18">2016-O34+1</f>
        <v>8</v>
      </c>
      <c r="AD34" s="260">
        <f t="shared" ref="AD34:AD40" si="19">W34/AB34</f>
        <v>13745333.306666667</v>
      </c>
      <c r="AE34" s="260">
        <f t="shared" ref="AE34:AE38" si="20">AC34*AD34</f>
        <v>109962666.45333333</v>
      </c>
      <c r="AF34" s="260">
        <f t="shared" ref="AF34:AF40" si="21">W34-AE34</f>
        <v>233670666.21333337</v>
      </c>
      <c r="AG34" s="167">
        <f t="shared" ref="AG34:AG37" si="22">2017-O34+1</f>
        <v>9</v>
      </c>
      <c r="AH34" s="260">
        <f t="shared" ref="AH34:AH40" si="23">W34/AB34</f>
        <v>13745333.306666667</v>
      </c>
      <c r="AI34" s="260">
        <f t="shared" ref="AI34:AI40" si="24">AG34*AH34</f>
        <v>123707999.76000001</v>
      </c>
      <c r="AJ34" s="260">
        <f t="shared" ref="AJ34:AJ40" si="25">W34-AI34</f>
        <v>219925332.9066667</v>
      </c>
      <c r="AK34" s="167" t="b">
        <f t="shared" si="9"/>
        <v>1</v>
      </c>
    </row>
    <row r="35" spans="1:37" s="167" customFormat="1" ht="39.950000000000003" hidden="1" customHeight="1">
      <c r="A35" s="291" t="s">
        <v>405</v>
      </c>
      <c r="B35" s="784" t="s">
        <v>85</v>
      </c>
      <c r="C35" s="794" t="s">
        <v>407</v>
      </c>
      <c r="D35" s="300" t="s">
        <v>415</v>
      </c>
      <c r="E35" s="70" t="s">
        <v>403</v>
      </c>
      <c r="F35" s="389" t="s">
        <v>419</v>
      </c>
      <c r="G35" s="546" t="s">
        <v>421</v>
      </c>
      <c r="H35" s="300" t="s">
        <v>1699</v>
      </c>
      <c r="I35" s="70" t="s">
        <v>1699</v>
      </c>
      <c r="J35" s="732" t="s">
        <v>420</v>
      </c>
      <c r="K35" s="767">
        <v>40028</v>
      </c>
      <c r="L35" s="546" t="s">
        <v>421</v>
      </c>
      <c r="M35" s="70" t="s">
        <v>222</v>
      </c>
      <c r="N35" s="311" t="s">
        <v>198</v>
      </c>
      <c r="O35" s="70">
        <v>2009</v>
      </c>
      <c r="P35" s="70" t="s">
        <v>226</v>
      </c>
      <c r="Q35" s="776" t="s">
        <v>198</v>
      </c>
      <c r="R35" s="776" t="s">
        <v>198</v>
      </c>
      <c r="S35" s="776" t="s">
        <v>198</v>
      </c>
      <c r="T35" s="70">
        <v>1</v>
      </c>
      <c r="U35" s="70" t="s">
        <v>1619</v>
      </c>
      <c r="V35" s="419">
        <v>343633332.66666669</v>
      </c>
      <c r="W35" s="421">
        <f t="shared" ref="W35:W36" si="26">T35*V35</f>
        <v>343633332.66666669</v>
      </c>
      <c r="X35" s="349"/>
      <c r="Y35" s="70"/>
      <c r="Z35" s="70"/>
      <c r="AA35" s="728"/>
      <c r="AB35" s="167">
        <v>25</v>
      </c>
      <c r="AC35" s="167">
        <f t="shared" ref="AC35:AC36" si="27">2016-O35+1</f>
        <v>8</v>
      </c>
      <c r="AD35" s="260">
        <f t="shared" ref="AD35:AD36" si="28">W35/AB35</f>
        <v>13745333.306666667</v>
      </c>
      <c r="AE35" s="260">
        <f t="shared" ref="AE35:AE36" si="29">AC35*AD35</f>
        <v>109962666.45333333</v>
      </c>
      <c r="AF35" s="260">
        <f t="shared" ref="AF35:AF36" si="30">W35-AE35</f>
        <v>233670666.21333337</v>
      </c>
      <c r="AG35" s="167">
        <f t="shared" si="22"/>
        <v>9</v>
      </c>
      <c r="AH35" s="260">
        <f t="shared" ref="AH35:AH36" si="31">W35/AB35</f>
        <v>13745333.306666667</v>
      </c>
      <c r="AI35" s="260">
        <f t="shared" ref="AI35:AI36" si="32">AG35*AH35</f>
        <v>123707999.76000001</v>
      </c>
      <c r="AJ35" s="260">
        <f t="shared" ref="AJ35:AJ36" si="33">W35-AI35</f>
        <v>219925332.9066667</v>
      </c>
      <c r="AK35" s="167" t="b">
        <f t="shared" ref="AK35:AK36" si="34">AI35+AJ35=W35</f>
        <v>1</v>
      </c>
    </row>
    <row r="36" spans="1:37" s="167" customFormat="1" ht="39.950000000000003" hidden="1" customHeight="1">
      <c r="A36" s="291" t="s">
        <v>405</v>
      </c>
      <c r="B36" s="784" t="s">
        <v>86</v>
      </c>
      <c r="C36" s="794" t="s">
        <v>407</v>
      </c>
      <c r="D36" s="300" t="s">
        <v>415</v>
      </c>
      <c r="E36" s="70" t="s">
        <v>403</v>
      </c>
      <c r="F36" s="389" t="s">
        <v>419</v>
      </c>
      <c r="G36" s="546" t="s">
        <v>421</v>
      </c>
      <c r="H36" s="300" t="s">
        <v>1699</v>
      </c>
      <c r="I36" s="70" t="s">
        <v>1699</v>
      </c>
      <c r="J36" s="732" t="s">
        <v>420</v>
      </c>
      <c r="K36" s="767">
        <v>40028</v>
      </c>
      <c r="L36" s="546" t="s">
        <v>421</v>
      </c>
      <c r="M36" s="70" t="s">
        <v>222</v>
      </c>
      <c r="N36" s="311" t="s">
        <v>198</v>
      </c>
      <c r="O36" s="70">
        <v>2009</v>
      </c>
      <c r="P36" s="70" t="s">
        <v>226</v>
      </c>
      <c r="Q36" s="776" t="s">
        <v>198</v>
      </c>
      <c r="R36" s="776" t="s">
        <v>198</v>
      </c>
      <c r="S36" s="776" t="s">
        <v>198</v>
      </c>
      <c r="T36" s="70">
        <v>1</v>
      </c>
      <c r="U36" s="70" t="s">
        <v>1619</v>
      </c>
      <c r="V36" s="419">
        <v>343633332.66666669</v>
      </c>
      <c r="W36" s="421">
        <f t="shared" si="26"/>
        <v>343633332.66666669</v>
      </c>
      <c r="X36" s="349"/>
      <c r="Y36" s="70"/>
      <c r="Z36" s="70"/>
      <c r="AA36" s="728"/>
      <c r="AB36" s="167">
        <v>25</v>
      </c>
      <c r="AC36" s="167">
        <f t="shared" si="27"/>
        <v>8</v>
      </c>
      <c r="AD36" s="260">
        <f t="shared" si="28"/>
        <v>13745333.306666667</v>
      </c>
      <c r="AE36" s="260">
        <f t="shared" si="29"/>
        <v>109962666.45333333</v>
      </c>
      <c r="AF36" s="260">
        <f t="shared" si="30"/>
        <v>233670666.21333337</v>
      </c>
      <c r="AG36" s="167">
        <f t="shared" si="22"/>
        <v>9</v>
      </c>
      <c r="AH36" s="260">
        <f t="shared" si="31"/>
        <v>13745333.306666667</v>
      </c>
      <c r="AI36" s="260">
        <f t="shared" si="32"/>
        <v>123707999.76000001</v>
      </c>
      <c r="AJ36" s="260">
        <f t="shared" si="33"/>
        <v>219925332.9066667</v>
      </c>
      <c r="AK36" s="167" t="b">
        <f t="shared" si="34"/>
        <v>1</v>
      </c>
    </row>
    <row r="37" spans="1:37" s="167" customFormat="1" ht="39.950000000000003" hidden="1" customHeight="1">
      <c r="A37" s="291" t="s">
        <v>405</v>
      </c>
      <c r="B37" s="784" t="s">
        <v>87</v>
      </c>
      <c r="C37" s="794" t="s">
        <v>408</v>
      </c>
      <c r="D37" s="300" t="s">
        <v>415</v>
      </c>
      <c r="E37" s="70" t="s">
        <v>403</v>
      </c>
      <c r="F37" s="766" t="s">
        <v>388</v>
      </c>
      <c r="G37" s="349" t="s">
        <v>424</v>
      </c>
      <c r="H37" s="300" t="s">
        <v>1699</v>
      </c>
      <c r="I37" s="70" t="s">
        <v>1699</v>
      </c>
      <c r="J37" s="732" t="s">
        <v>423</v>
      </c>
      <c r="K37" s="461" t="s">
        <v>422</v>
      </c>
      <c r="L37" s="349" t="s">
        <v>424</v>
      </c>
      <c r="M37" s="70" t="s">
        <v>222</v>
      </c>
      <c r="N37" s="311" t="s">
        <v>198</v>
      </c>
      <c r="O37" s="70">
        <v>2009</v>
      </c>
      <c r="P37" s="70" t="s">
        <v>226</v>
      </c>
      <c r="Q37" s="776" t="s">
        <v>198</v>
      </c>
      <c r="R37" s="776" t="s">
        <v>198</v>
      </c>
      <c r="S37" s="776" t="s">
        <v>198</v>
      </c>
      <c r="T37" s="70">
        <v>1</v>
      </c>
      <c r="U37" s="70" t="s">
        <v>1619</v>
      </c>
      <c r="V37" s="419">
        <f>W37/T37</f>
        <v>1131100000</v>
      </c>
      <c r="W37" s="421">
        <v>1131100000</v>
      </c>
      <c r="X37" s="349"/>
      <c r="Y37" s="70"/>
      <c r="Z37" s="70"/>
      <c r="AA37" s="728" t="s">
        <v>426</v>
      </c>
      <c r="AB37" s="167">
        <v>25</v>
      </c>
      <c r="AC37" s="167">
        <f t="shared" si="18"/>
        <v>8</v>
      </c>
      <c r="AD37" s="260">
        <f t="shared" si="19"/>
        <v>45244000</v>
      </c>
      <c r="AE37" s="260">
        <f t="shared" si="20"/>
        <v>361952000</v>
      </c>
      <c r="AF37" s="260">
        <f t="shared" si="21"/>
        <v>769148000</v>
      </c>
      <c r="AG37" s="167">
        <f t="shared" si="22"/>
        <v>9</v>
      </c>
      <c r="AH37" s="260">
        <f t="shared" si="23"/>
        <v>45244000</v>
      </c>
      <c r="AI37" s="260">
        <f t="shared" si="24"/>
        <v>407196000</v>
      </c>
      <c r="AJ37" s="260">
        <f t="shared" si="25"/>
        <v>723904000</v>
      </c>
      <c r="AK37" s="167" t="b">
        <f t="shared" si="9"/>
        <v>1</v>
      </c>
    </row>
    <row r="38" spans="1:37" s="167" customFormat="1" ht="39.950000000000003" hidden="1" customHeight="1">
      <c r="A38" s="291" t="s">
        <v>405</v>
      </c>
      <c r="B38" s="784" t="s">
        <v>88</v>
      </c>
      <c r="C38" s="795" t="s">
        <v>409</v>
      </c>
      <c r="D38" s="300" t="s">
        <v>416</v>
      </c>
      <c r="E38" s="70" t="s">
        <v>403</v>
      </c>
      <c r="F38" s="389" t="s">
        <v>388</v>
      </c>
      <c r="G38" s="467" t="s">
        <v>198</v>
      </c>
      <c r="H38" s="349"/>
      <c r="I38" s="349"/>
      <c r="J38" s="732"/>
      <c r="K38" s="461"/>
      <c r="L38" s="312"/>
      <c r="M38" s="70"/>
      <c r="N38" s="312"/>
      <c r="O38" s="70">
        <v>2009</v>
      </c>
      <c r="P38" s="312"/>
      <c r="Q38" s="419"/>
      <c r="R38" s="419"/>
      <c r="S38" s="419"/>
      <c r="T38" s="70">
        <v>1</v>
      </c>
      <c r="U38" s="70" t="s">
        <v>1619</v>
      </c>
      <c r="V38" s="419">
        <f>W38/T38</f>
        <v>39800000</v>
      </c>
      <c r="W38" s="421">
        <v>39800000</v>
      </c>
      <c r="X38" s="349"/>
      <c r="Y38" s="70"/>
      <c r="Z38" s="70"/>
      <c r="AA38" s="728"/>
      <c r="AB38" s="167">
        <v>25</v>
      </c>
      <c r="AC38" s="167">
        <f t="shared" si="18"/>
        <v>8</v>
      </c>
      <c r="AD38" s="260">
        <f t="shared" si="19"/>
        <v>1592000</v>
      </c>
      <c r="AE38" s="260">
        <f t="shared" si="20"/>
        <v>12736000</v>
      </c>
      <c r="AF38" s="260">
        <f t="shared" si="21"/>
        <v>27064000</v>
      </c>
      <c r="AG38" s="167">
        <f>2017-O38+1</f>
        <v>9</v>
      </c>
      <c r="AH38" s="260">
        <f t="shared" si="23"/>
        <v>1592000</v>
      </c>
      <c r="AI38" s="260">
        <f t="shared" si="24"/>
        <v>14328000</v>
      </c>
      <c r="AJ38" s="260">
        <f t="shared" si="25"/>
        <v>25472000</v>
      </c>
      <c r="AK38" s="167" t="b">
        <f t="shared" si="9"/>
        <v>1</v>
      </c>
    </row>
    <row r="39" spans="1:37" s="167" customFormat="1" ht="39.950000000000003" hidden="1" customHeight="1">
      <c r="A39" s="291" t="s">
        <v>405</v>
      </c>
      <c r="B39" s="784" t="s">
        <v>89</v>
      </c>
      <c r="C39" s="793" t="s">
        <v>410</v>
      </c>
      <c r="D39" s="300" t="s">
        <v>412</v>
      </c>
      <c r="E39" s="70" t="s">
        <v>403</v>
      </c>
      <c r="F39" s="389" t="s">
        <v>388</v>
      </c>
      <c r="G39" s="467" t="s">
        <v>198</v>
      </c>
      <c r="H39" s="300" t="s">
        <v>1699</v>
      </c>
      <c r="I39" s="70" t="s">
        <v>1699</v>
      </c>
      <c r="J39" s="733" t="s">
        <v>198</v>
      </c>
      <c r="K39" s="733" t="s">
        <v>1651</v>
      </c>
      <c r="L39" s="733" t="s">
        <v>198</v>
      </c>
      <c r="M39" s="733" t="s">
        <v>198</v>
      </c>
      <c r="N39" s="311" t="s">
        <v>198</v>
      </c>
      <c r="O39" s="70">
        <v>2009</v>
      </c>
      <c r="P39" s="70" t="s">
        <v>226</v>
      </c>
      <c r="Q39" s="776" t="s">
        <v>198</v>
      </c>
      <c r="R39" s="776" t="s">
        <v>198</v>
      </c>
      <c r="S39" s="776" t="s">
        <v>198</v>
      </c>
      <c r="T39" s="70">
        <v>1</v>
      </c>
      <c r="U39" s="70" t="s">
        <v>1619</v>
      </c>
      <c r="V39" s="419">
        <f>W39/T39</f>
        <v>47100000</v>
      </c>
      <c r="W39" s="421">
        <v>47100000</v>
      </c>
      <c r="X39" s="349"/>
      <c r="Y39" s="70"/>
      <c r="Z39" s="70"/>
      <c r="AA39" s="728" t="s">
        <v>427</v>
      </c>
      <c r="AB39" s="167">
        <v>25</v>
      </c>
      <c r="AC39" s="167">
        <f t="shared" si="18"/>
        <v>8</v>
      </c>
      <c r="AD39" s="260">
        <f t="shared" si="19"/>
        <v>1884000</v>
      </c>
      <c r="AE39" s="260">
        <f>AC39*AD39</f>
        <v>15072000</v>
      </c>
      <c r="AF39" s="260">
        <f t="shared" si="21"/>
        <v>32028000</v>
      </c>
      <c r="AG39" s="167">
        <f>2017-O39+1</f>
        <v>9</v>
      </c>
      <c r="AH39" s="260">
        <f t="shared" si="23"/>
        <v>1884000</v>
      </c>
      <c r="AI39" s="260">
        <f t="shared" si="24"/>
        <v>16956000</v>
      </c>
      <c r="AJ39" s="260">
        <f t="shared" si="25"/>
        <v>30144000</v>
      </c>
      <c r="AK39" s="167" t="b">
        <f t="shared" si="9"/>
        <v>1</v>
      </c>
    </row>
    <row r="40" spans="1:37" s="167" customFormat="1" ht="39.950000000000003" hidden="1" customHeight="1">
      <c r="A40" s="291" t="s">
        <v>405</v>
      </c>
      <c r="B40" s="784" t="s">
        <v>20</v>
      </c>
      <c r="C40" s="796" t="s">
        <v>411</v>
      </c>
      <c r="D40" s="300" t="s">
        <v>413</v>
      </c>
      <c r="E40" s="70" t="s">
        <v>403</v>
      </c>
      <c r="F40" s="389" t="s">
        <v>388</v>
      </c>
      <c r="G40" s="467" t="s">
        <v>198</v>
      </c>
      <c r="H40" s="300" t="s">
        <v>1699</v>
      </c>
      <c r="I40" s="70" t="s">
        <v>1699</v>
      </c>
      <c r="J40" s="732" t="s">
        <v>1277</v>
      </c>
      <c r="K40" s="768">
        <v>40024</v>
      </c>
      <c r="L40" s="733" t="s">
        <v>198</v>
      </c>
      <c r="M40" s="70" t="s">
        <v>222</v>
      </c>
      <c r="N40" s="311" t="s">
        <v>198</v>
      </c>
      <c r="O40" s="70">
        <v>2009</v>
      </c>
      <c r="P40" s="70" t="s">
        <v>226</v>
      </c>
      <c r="Q40" s="776">
        <v>17180000</v>
      </c>
      <c r="R40" s="776">
        <v>11170000</v>
      </c>
      <c r="S40" s="776">
        <v>207500000</v>
      </c>
      <c r="T40" s="70">
        <v>1</v>
      </c>
      <c r="U40" s="70" t="s">
        <v>1619</v>
      </c>
      <c r="V40" s="419">
        <f>SUM(Q40:S40)</f>
        <v>235850000</v>
      </c>
      <c r="W40" s="421">
        <v>235850000</v>
      </c>
      <c r="X40" s="349"/>
      <c r="Y40" s="70"/>
      <c r="Z40" s="70"/>
      <c r="AA40" s="728"/>
      <c r="AB40" s="167">
        <v>25</v>
      </c>
      <c r="AC40" s="167">
        <f t="shared" si="18"/>
        <v>8</v>
      </c>
      <c r="AD40" s="260">
        <f t="shared" si="19"/>
        <v>9434000</v>
      </c>
      <c r="AE40" s="260">
        <f>AC40*AD40</f>
        <v>75472000</v>
      </c>
      <c r="AF40" s="260">
        <f t="shared" si="21"/>
        <v>160378000</v>
      </c>
      <c r="AG40" s="167">
        <f>2017-O40+1</f>
        <v>9</v>
      </c>
      <c r="AH40" s="260">
        <f t="shared" si="23"/>
        <v>9434000</v>
      </c>
      <c r="AI40" s="260">
        <f t="shared" si="24"/>
        <v>84906000</v>
      </c>
      <c r="AJ40" s="260">
        <f t="shared" si="25"/>
        <v>150944000</v>
      </c>
      <c r="AK40" s="167" t="b">
        <f t="shared" si="9"/>
        <v>1</v>
      </c>
    </row>
    <row r="41" spans="1:37" s="167" customFormat="1" ht="45" hidden="1" customHeight="1">
      <c r="A41" s="291" t="s">
        <v>460</v>
      </c>
      <c r="B41" s="300">
        <v>1</v>
      </c>
      <c r="C41" s="734" t="s">
        <v>461</v>
      </c>
      <c r="D41" s="735" t="s">
        <v>468</v>
      </c>
      <c r="E41" s="70" t="s">
        <v>314</v>
      </c>
      <c r="F41" s="736" t="s">
        <v>388</v>
      </c>
      <c r="G41" s="737">
        <v>65</v>
      </c>
      <c r="H41" s="300" t="s">
        <v>1699</v>
      </c>
      <c r="I41" s="70" t="s">
        <v>1699</v>
      </c>
      <c r="J41" s="311" t="s">
        <v>1276</v>
      </c>
      <c r="K41" s="311" t="s">
        <v>1652</v>
      </c>
      <c r="L41" s="737">
        <v>65</v>
      </c>
      <c r="M41" s="70" t="s">
        <v>222</v>
      </c>
      <c r="N41" s="311" t="s">
        <v>198</v>
      </c>
      <c r="O41" s="70">
        <v>2010</v>
      </c>
      <c r="P41" s="312" t="s">
        <v>186</v>
      </c>
      <c r="Q41" s="776">
        <v>15900000</v>
      </c>
      <c r="R41" s="776">
        <v>9050000</v>
      </c>
      <c r="S41" s="776">
        <v>227300000</v>
      </c>
      <c r="T41" s="70">
        <v>1</v>
      </c>
      <c r="U41" s="70" t="s">
        <v>1619</v>
      </c>
      <c r="V41" s="419">
        <f>SUM(Q41:S41)</f>
        <v>252250000</v>
      </c>
      <c r="W41" s="425">
        <v>252250000</v>
      </c>
      <c r="X41" s="728"/>
      <c r="Y41" s="70"/>
      <c r="Z41" s="70"/>
      <c r="AA41" s="728" t="s">
        <v>465</v>
      </c>
      <c r="AB41" s="167">
        <v>25</v>
      </c>
      <c r="AC41" s="167">
        <f>2016-O41+1</f>
        <v>7</v>
      </c>
      <c r="AD41" s="260">
        <f>W41/AB41</f>
        <v>10090000</v>
      </c>
      <c r="AE41" s="260">
        <f>AC41*AD41</f>
        <v>70630000</v>
      </c>
      <c r="AF41" s="260">
        <f>W41-AE41</f>
        <v>181620000</v>
      </c>
      <c r="AG41" s="167">
        <f>2017-O41+1</f>
        <v>8</v>
      </c>
      <c r="AH41" s="260">
        <f>W41/AB41</f>
        <v>10090000</v>
      </c>
      <c r="AI41" s="260">
        <f>AG41*AH41</f>
        <v>80720000</v>
      </c>
      <c r="AJ41" s="260">
        <f>W41-AI41</f>
        <v>171530000</v>
      </c>
      <c r="AK41" s="167" t="b">
        <f t="shared" si="9"/>
        <v>1</v>
      </c>
    </row>
    <row r="42" spans="1:37" s="167" customFormat="1" ht="45" hidden="1" customHeight="1">
      <c r="A42" s="291" t="s">
        <v>460</v>
      </c>
      <c r="B42" s="300">
        <v>2</v>
      </c>
      <c r="C42" s="734" t="s">
        <v>462</v>
      </c>
      <c r="D42" s="735" t="s">
        <v>469</v>
      </c>
      <c r="E42" s="70" t="s">
        <v>314</v>
      </c>
      <c r="F42" s="736" t="s">
        <v>463</v>
      </c>
      <c r="G42" s="737">
        <v>96</v>
      </c>
      <c r="H42" s="300" t="s">
        <v>1699</v>
      </c>
      <c r="I42" s="70" t="s">
        <v>1699</v>
      </c>
      <c r="J42" s="311" t="s">
        <v>198</v>
      </c>
      <c r="K42" s="311" t="s">
        <v>1652</v>
      </c>
      <c r="L42" s="737">
        <v>96</v>
      </c>
      <c r="M42" s="70" t="s">
        <v>222</v>
      </c>
      <c r="N42" s="311" t="s">
        <v>198</v>
      </c>
      <c r="O42" s="70">
        <v>2010</v>
      </c>
      <c r="P42" s="312" t="s">
        <v>186</v>
      </c>
      <c r="Q42" s="422">
        <v>49800000</v>
      </c>
      <c r="R42" s="422">
        <v>33800000</v>
      </c>
      <c r="S42" s="425">
        <v>348500000</v>
      </c>
      <c r="T42" s="70">
        <v>1</v>
      </c>
      <c r="U42" s="70" t="s">
        <v>1619</v>
      </c>
      <c r="V42" s="419">
        <f>W42/T42</f>
        <v>432100000</v>
      </c>
      <c r="W42" s="425">
        <f>Q42+R42+S42</f>
        <v>432100000</v>
      </c>
      <c r="X42" s="728"/>
      <c r="Y42" s="70"/>
      <c r="Z42" s="70"/>
      <c r="AA42" s="728" t="s">
        <v>467</v>
      </c>
      <c r="AB42" s="167">
        <v>25</v>
      </c>
      <c r="AC42" s="167">
        <f t="shared" ref="AC42:AC44" si="35">2016-O42+1</f>
        <v>7</v>
      </c>
      <c r="AD42" s="260">
        <f t="shared" ref="AD42:AD44" si="36">W42/AB42</f>
        <v>17284000</v>
      </c>
      <c r="AE42" s="260">
        <f t="shared" ref="AE42:AE44" si="37">AC42*AD42</f>
        <v>120988000</v>
      </c>
      <c r="AF42" s="260">
        <f t="shared" ref="AF42:AF44" si="38">W42-AE42</f>
        <v>311112000</v>
      </c>
      <c r="AG42" s="167">
        <f t="shared" ref="AG42:AG44" si="39">2017-O42+1</f>
        <v>8</v>
      </c>
      <c r="AH42" s="260">
        <f t="shared" ref="AH42:AH44" si="40">W42/AB42</f>
        <v>17284000</v>
      </c>
      <c r="AI42" s="260">
        <f t="shared" ref="AI42:AI44" si="41">AG42*AH42</f>
        <v>138272000</v>
      </c>
      <c r="AJ42" s="260">
        <f t="shared" ref="AJ42:AJ44" si="42">W42-AI42</f>
        <v>293828000</v>
      </c>
      <c r="AK42" s="167" t="b">
        <f t="shared" si="9"/>
        <v>1</v>
      </c>
    </row>
    <row r="43" spans="1:37" s="167" customFormat="1" ht="45" hidden="1" customHeight="1">
      <c r="A43" s="291" t="s">
        <v>460</v>
      </c>
      <c r="B43" s="300">
        <v>3</v>
      </c>
      <c r="C43" s="734" t="s">
        <v>464</v>
      </c>
      <c r="D43" s="735" t="s">
        <v>470</v>
      </c>
      <c r="E43" s="70" t="s">
        <v>314</v>
      </c>
      <c r="F43" s="736" t="s">
        <v>388</v>
      </c>
      <c r="G43" s="737">
        <v>77</v>
      </c>
      <c r="H43" s="300" t="s">
        <v>1699</v>
      </c>
      <c r="I43" s="70" t="s">
        <v>1699</v>
      </c>
      <c r="J43" s="311" t="s">
        <v>198</v>
      </c>
      <c r="K43" s="311" t="s">
        <v>1652</v>
      </c>
      <c r="L43" s="737">
        <v>77</v>
      </c>
      <c r="M43" s="70" t="s">
        <v>222</v>
      </c>
      <c r="N43" s="311" t="s">
        <v>198</v>
      </c>
      <c r="O43" s="70">
        <v>2010</v>
      </c>
      <c r="P43" s="312" t="s">
        <v>186</v>
      </c>
      <c r="Q43" s="776" t="s">
        <v>198</v>
      </c>
      <c r="R43" s="776" t="s">
        <v>198</v>
      </c>
      <c r="S43" s="776">
        <v>348750000</v>
      </c>
      <c r="T43" s="70">
        <v>1</v>
      </c>
      <c r="U43" s="70" t="s">
        <v>1619</v>
      </c>
      <c r="V43" s="419">
        <f>SUM(Q43:S43)</f>
        <v>348750000</v>
      </c>
      <c r="W43" s="425">
        <v>348750000</v>
      </c>
      <c r="X43" s="728"/>
      <c r="Y43" s="70"/>
      <c r="Z43" s="70"/>
      <c r="AA43" s="728" t="s">
        <v>466</v>
      </c>
      <c r="AB43" s="167">
        <v>25</v>
      </c>
      <c r="AC43" s="167">
        <f t="shared" si="35"/>
        <v>7</v>
      </c>
      <c r="AD43" s="260">
        <f t="shared" si="36"/>
        <v>13950000</v>
      </c>
      <c r="AE43" s="260">
        <f t="shared" si="37"/>
        <v>97650000</v>
      </c>
      <c r="AF43" s="260">
        <f t="shared" si="38"/>
        <v>251100000</v>
      </c>
      <c r="AG43" s="167">
        <f t="shared" si="39"/>
        <v>8</v>
      </c>
      <c r="AH43" s="260">
        <f t="shared" si="40"/>
        <v>13950000</v>
      </c>
      <c r="AI43" s="260">
        <f t="shared" si="41"/>
        <v>111600000</v>
      </c>
      <c r="AJ43" s="260">
        <f t="shared" si="42"/>
        <v>237150000</v>
      </c>
      <c r="AK43" s="167" t="b">
        <f t="shared" si="9"/>
        <v>1</v>
      </c>
    </row>
    <row r="44" spans="1:37" s="167" customFormat="1" ht="45" hidden="1" customHeight="1">
      <c r="A44" s="291" t="s">
        <v>460</v>
      </c>
      <c r="B44" s="300">
        <v>4</v>
      </c>
      <c r="C44" s="734" t="s">
        <v>1275</v>
      </c>
      <c r="D44" s="735" t="s">
        <v>362</v>
      </c>
      <c r="E44" s="70" t="s">
        <v>314</v>
      </c>
      <c r="F44" s="736" t="s">
        <v>388</v>
      </c>
      <c r="G44" s="737">
        <v>63</v>
      </c>
      <c r="H44" s="300" t="s">
        <v>1699</v>
      </c>
      <c r="I44" s="70" t="s">
        <v>1699</v>
      </c>
      <c r="J44" s="311" t="s">
        <v>198</v>
      </c>
      <c r="K44" s="311" t="s">
        <v>1652</v>
      </c>
      <c r="L44" s="737">
        <v>63</v>
      </c>
      <c r="M44" s="70" t="s">
        <v>222</v>
      </c>
      <c r="N44" s="311" t="s">
        <v>198</v>
      </c>
      <c r="O44" s="70">
        <v>2010</v>
      </c>
      <c r="P44" s="312" t="s">
        <v>186</v>
      </c>
      <c r="Q44" s="422">
        <v>19750000</v>
      </c>
      <c r="R44" s="422">
        <v>11300000</v>
      </c>
      <c r="S44" s="422">
        <v>283110000</v>
      </c>
      <c r="T44" s="70">
        <v>1</v>
      </c>
      <c r="U44" s="70" t="s">
        <v>1619</v>
      </c>
      <c r="V44" s="419">
        <f t="shared" ref="V44:V59" si="43">W44/T44</f>
        <v>314160000</v>
      </c>
      <c r="W44" s="425">
        <f>Q44+R44+S44</f>
        <v>314160000</v>
      </c>
      <c r="X44" s="728"/>
      <c r="Y44" s="70"/>
      <c r="Z44" s="70"/>
      <c r="AA44" s="728" t="s">
        <v>467</v>
      </c>
      <c r="AB44" s="167">
        <v>25</v>
      </c>
      <c r="AC44" s="167">
        <f t="shared" si="35"/>
        <v>7</v>
      </c>
      <c r="AD44" s="260">
        <f t="shared" si="36"/>
        <v>12566400</v>
      </c>
      <c r="AE44" s="260">
        <f t="shared" si="37"/>
        <v>87964800</v>
      </c>
      <c r="AF44" s="260">
        <f t="shared" si="38"/>
        <v>226195200</v>
      </c>
      <c r="AG44" s="167">
        <f t="shared" si="39"/>
        <v>8</v>
      </c>
      <c r="AH44" s="260">
        <f t="shared" si="40"/>
        <v>12566400</v>
      </c>
      <c r="AI44" s="260">
        <f t="shared" si="41"/>
        <v>100531200</v>
      </c>
      <c r="AJ44" s="260">
        <f t="shared" si="42"/>
        <v>213628800</v>
      </c>
      <c r="AK44" s="167" t="b">
        <f t="shared" si="9"/>
        <v>1</v>
      </c>
    </row>
    <row r="45" spans="1:37" s="167" customFormat="1" ht="84.95" hidden="1" customHeight="1">
      <c r="A45" s="291" t="s">
        <v>478</v>
      </c>
      <c r="B45" s="300">
        <v>1</v>
      </c>
      <c r="C45" s="362" t="s">
        <v>479</v>
      </c>
      <c r="D45" s="300" t="s">
        <v>502</v>
      </c>
      <c r="E45" s="70" t="s">
        <v>504</v>
      </c>
      <c r="F45" s="70" t="s">
        <v>481</v>
      </c>
      <c r="G45" s="305" t="s">
        <v>198</v>
      </c>
      <c r="H45" s="300" t="s">
        <v>1699</v>
      </c>
      <c r="I45" s="70" t="s">
        <v>1699</v>
      </c>
      <c r="J45" s="70" t="s">
        <v>482</v>
      </c>
      <c r="K45" s="300" t="s">
        <v>483</v>
      </c>
      <c r="L45" s="305" t="s">
        <v>198</v>
      </c>
      <c r="M45" s="70" t="s">
        <v>222</v>
      </c>
      <c r="N45" s="70" t="s">
        <v>485</v>
      </c>
      <c r="O45" s="312" t="s">
        <v>264</v>
      </c>
      <c r="P45" s="300" t="s">
        <v>186</v>
      </c>
      <c r="Q45" s="776" t="s">
        <v>198</v>
      </c>
      <c r="R45" s="776" t="s">
        <v>198</v>
      </c>
      <c r="S45" s="776" t="s">
        <v>198</v>
      </c>
      <c r="T45" s="70">
        <v>1</v>
      </c>
      <c r="U45" s="70" t="s">
        <v>1619</v>
      </c>
      <c r="V45" s="419">
        <f t="shared" si="43"/>
        <v>42750000</v>
      </c>
      <c r="W45" s="421">
        <v>42750000</v>
      </c>
      <c r="X45" s="70"/>
      <c r="Y45" s="70"/>
      <c r="Z45" s="70"/>
      <c r="AA45" s="70" t="s">
        <v>486</v>
      </c>
      <c r="AB45" s="167">
        <v>25</v>
      </c>
      <c r="AC45" s="167">
        <f>2016-O45+1</f>
        <v>6</v>
      </c>
      <c r="AD45" s="260">
        <f>W45/AB45</f>
        <v>1710000</v>
      </c>
      <c r="AE45" s="260">
        <f>AC45*AD45</f>
        <v>10260000</v>
      </c>
      <c r="AF45" s="260">
        <f>W45-AE45</f>
        <v>32490000</v>
      </c>
      <c r="AG45" s="167">
        <f>2017-O45+1</f>
        <v>7</v>
      </c>
      <c r="AH45" s="260">
        <f>W45/AB45</f>
        <v>1710000</v>
      </c>
      <c r="AI45" s="260">
        <f>AG45*AH45</f>
        <v>11970000</v>
      </c>
      <c r="AJ45" s="260">
        <f>W45-AI45</f>
        <v>30780000</v>
      </c>
      <c r="AK45" s="167" t="b">
        <f t="shared" si="9"/>
        <v>1</v>
      </c>
    </row>
    <row r="46" spans="1:37" s="167" customFormat="1" ht="84.95" hidden="1" customHeight="1">
      <c r="A46" s="291" t="s">
        <v>478</v>
      </c>
      <c r="B46" s="300">
        <v>2</v>
      </c>
      <c r="C46" s="362" t="s">
        <v>487</v>
      </c>
      <c r="D46" s="300" t="s">
        <v>503</v>
      </c>
      <c r="E46" s="70" t="s">
        <v>504</v>
      </c>
      <c r="F46" s="70" t="s">
        <v>481</v>
      </c>
      <c r="G46" s="305" t="s">
        <v>198</v>
      </c>
      <c r="H46" s="300" t="s">
        <v>1699</v>
      </c>
      <c r="I46" s="70" t="s">
        <v>1699</v>
      </c>
      <c r="J46" s="70" t="s">
        <v>488</v>
      </c>
      <c r="K46" s="300" t="s">
        <v>489</v>
      </c>
      <c r="L46" s="305" t="s">
        <v>198</v>
      </c>
      <c r="M46" s="70" t="s">
        <v>222</v>
      </c>
      <c r="N46" s="70" t="s">
        <v>490</v>
      </c>
      <c r="O46" s="312" t="s">
        <v>264</v>
      </c>
      <c r="P46" s="300" t="s">
        <v>186</v>
      </c>
      <c r="Q46" s="776" t="s">
        <v>198</v>
      </c>
      <c r="R46" s="776" t="s">
        <v>198</v>
      </c>
      <c r="S46" s="776" t="s">
        <v>198</v>
      </c>
      <c r="T46" s="70">
        <v>1</v>
      </c>
      <c r="U46" s="70" t="s">
        <v>1619</v>
      </c>
      <c r="V46" s="419">
        <f t="shared" si="43"/>
        <v>159500000</v>
      </c>
      <c r="W46" s="421">
        <v>159500000</v>
      </c>
      <c r="X46" s="70"/>
      <c r="Y46" s="70"/>
      <c r="Z46" s="70"/>
      <c r="AA46" s="70" t="s">
        <v>491</v>
      </c>
      <c r="AB46" s="167">
        <v>25</v>
      </c>
      <c r="AC46" s="167">
        <f t="shared" ref="AC46:AC49" si="44">2016-O46+1</f>
        <v>6</v>
      </c>
      <c r="AD46" s="260">
        <f t="shared" ref="AD46:AD49" si="45">W46/AB46</f>
        <v>6380000</v>
      </c>
      <c r="AE46" s="260">
        <f t="shared" ref="AE46:AE49" si="46">AC46*AD46</f>
        <v>38280000</v>
      </c>
      <c r="AF46" s="260">
        <f t="shared" ref="AF46:AF49" si="47">W46-AE46</f>
        <v>121220000</v>
      </c>
      <c r="AG46" s="167">
        <f t="shared" ref="AG46:AG49" si="48">2017-O46+1</f>
        <v>7</v>
      </c>
      <c r="AH46" s="260">
        <f t="shared" ref="AH46:AH49" si="49">W46/AB46</f>
        <v>6380000</v>
      </c>
      <c r="AI46" s="260">
        <f t="shared" ref="AI46:AI49" si="50">AG46*AH46</f>
        <v>44660000</v>
      </c>
      <c r="AJ46" s="260">
        <f t="shared" ref="AJ46:AJ49" si="51">W46-AI46</f>
        <v>114840000</v>
      </c>
      <c r="AK46" s="167" t="b">
        <f t="shared" si="9"/>
        <v>1</v>
      </c>
    </row>
    <row r="47" spans="1:37" s="167" customFormat="1" ht="84.95" hidden="1" customHeight="1">
      <c r="A47" s="291" t="s">
        <v>478</v>
      </c>
      <c r="B47" s="300">
        <v>3</v>
      </c>
      <c r="C47" s="362" t="s">
        <v>492</v>
      </c>
      <c r="D47" s="300" t="s">
        <v>582</v>
      </c>
      <c r="E47" s="70" t="s">
        <v>504</v>
      </c>
      <c r="F47" s="70" t="s">
        <v>481</v>
      </c>
      <c r="G47" s="70">
        <v>36</v>
      </c>
      <c r="H47" s="300" t="s">
        <v>1699</v>
      </c>
      <c r="I47" s="70" t="s">
        <v>1699</v>
      </c>
      <c r="J47" s="70" t="s">
        <v>493</v>
      </c>
      <c r="K47" s="545" t="s">
        <v>264</v>
      </c>
      <c r="L47" s="70">
        <v>36</v>
      </c>
      <c r="M47" s="70" t="s">
        <v>222</v>
      </c>
      <c r="N47" s="70" t="s">
        <v>494</v>
      </c>
      <c r="O47" s="312" t="s">
        <v>264</v>
      </c>
      <c r="P47" s="300" t="s">
        <v>186</v>
      </c>
      <c r="Q47" s="776" t="s">
        <v>198</v>
      </c>
      <c r="R47" s="776" t="s">
        <v>198</v>
      </c>
      <c r="S47" s="776" t="s">
        <v>198</v>
      </c>
      <c r="T47" s="70">
        <v>1</v>
      </c>
      <c r="U47" s="70" t="s">
        <v>1619</v>
      </c>
      <c r="V47" s="419">
        <f t="shared" si="43"/>
        <v>145250000</v>
      </c>
      <c r="W47" s="421">
        <v>145250000</v>
      </c>
      <c r="X47" s="70"/>
      <c r="Y47" s="70"/>
      <c r="Z47" s="70"/>
      <c r="AA47" s="70" t="s">
        <v>495</v>
      </c>
      <c r="AB47" s="167">
        <v>25</v>
      </c>
      <c r="AC47" s="167">
        <f t="shared" si="44"/>
        <v>6</v>
      </c>
      <c r="AD47" s="260">
        <f t="shared" si="45"/>
        <v>5810000</v>
      </c>
      <c r="AE47" s="260">
        <f t="shared" si="46"/>
        <v>34860000</v>
      </c>
      <c r="AF47" s="260">
        <f t="shared" si="47"/>
        <v>110390000</v>
      </c>
      <c r="AG47" s="167">
        <f t="shared" si="48"/>
        <v>7</v>
      </c>
      <c r="AH47" s="260">
        <f t="shared" si="49"/>
        <v>5810000</v>
      </c>
      <c r="AI47" s="260">
        <f t="shared" si="50"/>
        <v>40670000</v>
      </c>
      <c r="AJ47" s="260">
        <f t="shared" si="51"/>
        <v>104580000</v>
      </c>
      <c r="AK47" s="167" t="b">
        <f t="shared" si="9"/>
        <v>1</v>
      </c>
    </row>
    <row r="48" spans="1:37" s="167" customFormat="1" ht="84.95" hidden="1" customHeight="1">
      <c r="A48" s="291" t="s">
        <v>478</v>
      </c>
      <c r="B48" s="300">
        <v>4</v>
      </c>
      <c r="C48" s="362" t="s">
        <v>496</v>
      </c>
      <c r="D48" s="300" t="s">
        <v>583</v>
      </c>
      <c r="E48" s="70" t="s">
        <v>504</v>
      </c>
      <c r="F48" s="70" t="s">
        <v>481</v>
      </c>
      <c r="G48" s="306" t="s">
        <v>198</v>
      </c>
      <c r="H48" s="300" t="s">
        <v>1699</v>
      </c>
      <c r="I48" s="70" t="s">
        <v>1699</v>
      </c>
      <c r="J48" s="70" t="s">
        <v>497</v>
      </c>
      <c r="K48" s="545" t="s">
        <v>264</v>
      </c>
      <c r="L48" s="306" t="s">
        <v>198</v>
      </c>
      <c r="M48" s="70" t="s">
        <v>222</v>
      </c>
      <c r="N48" s="70" t="s">
        <v>494</v>
      </c>
      <c r="O48" s="312">
        <v>2011</v>
      </c>
      <c r="P48" s="300" t="s">
        <v>186</v>
      </c>
      <c r="Q48" s="776" t="s">
        <v>198</v>
      </c>
      <c r="R48" s="776" t="s">
        <v>198</v>
      </c>
      <c r="S48" s="776" t="s">
        <v>198</v>
      </c>
      <c r="T48" s="70">
        <v>1</v>
      </c>
      <c r="U48" s="70" t="s">
        <v>1619</v>
      </c>
      <c r="V48" s="419">
        <f t="shared" si="43"/>
        <v>148210000</v>
      </c>
      <c r="W48" s="421">
        <v>148210000</v>
      </c>
      <c r="X48" s="70"/>
      <c r="Y48" s="70"/>
      <c r="Z48" s="70"/>
      <c r="AA48" s="70" t="s">
        <v>498</v>
      </c>
      <c r="AB48" s="167">
        <v>25</v>
      </c>
      <c r="AC48" s="167">
        <f t="shared" si="44"/>
        <v>6</v>
      </c>
      <c r="AD48" s="260">
        <f t="shared" si="45"/>
        <v>5928400</v>
      </c>
      <c r="AE48" s="260">
        <f t="shared" si="46"/>
        <v>35570400</v>
      </c>
      <c r="AF48" s="260">
        <f t="shared" si="47"/>
        <v>112639600</v>
      </c>
      <c r="AG48" s="167">
        <f t="shared" si="48"/>
        <v>7</v>
      </c>
      <c r="AH48" s="260">
        <f t="shared" si="49"/>
        <v>5928400</v>
      </c>
      <c r="AI48" s="260">
        <f t="shared" si="50"/>
        <v>41498800</v>
      </c>
      <c r="AJ48" s="260">
        <f t="shared" si="51"/>
        <v>106711200</v>
      </c>
      <c r="AK48" s="167" t="b">
        <f t="shared" si="9"/>
        <v>1</v>
      </c>
    </row>
    <row r="49" spans="1:37" s="167" customFormat="1" ht="84.95" hidden="1" customHeight="1">
      <c r="A49" s="291" t="s">
        <v>478</v>
      </c>
      <c r="B49" s="300">
        <v>5</v>
      </c>
      <c r="C49" s="362" t="s">
        <v>499</v>
      </c>
      <c r="D49" s="300" t="s">
        <v>503</v>
      </c>
      <c r="E49" s="70" t="s">
        <v>504</v>
      </c>
      <c r="F49" s="70" t="s">
        <v>481</v>
      </c>
      <c r="G49" s="305" t="s">
        <v>198</v>
      </c>
      <c r="H49" s="300" t="s">
        <v>1699</v>
      </c>
      <c r="I49" s="70" t="s">
        <v>1699</v>
      </c>
      <c r="J49" s="70" t="s">
        <v>500</v>
      </c>
      <c r="K49" s="545" t="s">
        <v>264</v>
      </c>
      <c r="L49" s="305" t="s">
        <v>198</v>
      </c>
      <c r="M49" s="70" t="s">
        <v>222</v>
      </c>
      <c r="N49" s="70" t="s">
        <v>494</v>
      </c>
      <c r="O49" s="312">
        <v>2011</v>
      </c>
      <c r="P49" s="300" t="s">
        <v>186</v>
      </c>
      <c r="Q49" s="776" t="s">
        <v>198</v>
      </c>
      <c r="R49" s="776" t="s">
        <v>198</v>
      </c>
      <c r="S49" s="776" t="s">
        <v>198</v>
      </c>
      <c r="T49" s="70">
        <v>1</v>
      </c>
      <c r="U49" s="70" t="s">
        <v>1619</v>
      </c>
      <c r="V49" s="419">
        <f t="shared" si="43"/>
        <v>55250000</v>
      </c>
      <c r="W49" s="421">
        <v>55250000</v>
      </c>
      <c r="X49" s="70"/>
      <c r="Y49" s="70"/>
      <c r="Z49" s="70"/>
      <c r="AA49" s="70" t="s">
        <v>501</v>
      </c>
      <c r="AB49" s="167">
        <v>25</v>
      </c>
      <c r="AC49" s="167">
        <f t="shared" si="44"/>
        <v>6</v>
      </c>
      <c r="AD49" s="260">
        <f t="shared" si="45"/>
        <v>2210000</v>
      </c>
      <c r="AE49" s="260">
        <f t="shared" si="46"/>
        <v>13260000</v>
      </c>
      <c r="AF49" s="260">
        <f t="shared" si="47"/>
        <v>41990000</v>
      </c>
      <c r="AG49" s="167">
        <f t="shared" si="48"/>
        <v>7</v>
      </c>
      <c r="AH49" s="260">
        <f t="shared" si="49"/>
        <v>2210000</v>
      </c>
      <c r="AI49" s="260">
        <f t="shared" si="50"/>
        <v>15470000</v>
      </c>
      <c r="AJ49" s="260">
        <f t="shared" si="51"/>
        <v>39780000</v>
      </c>
      <c r="AK49" s="167" t="b">
        <f t="shared" si="9"/>
        <v>1</v>
      </c>
    </row>
    <row r="50" spans="1:37" s="167" customFormat="1" ht="75" hidden="1" customHeight="1">
      <c r="A50" s="291" t="s">
        <v>545</v>
      </c>
      <c r="B50" s="467">
        <v>1</v>
      </c>
      <c r="C50" s="556" t="s">
        <v>546</v>
      </c>
      <c r="D50" s="300" t="s">
        <v>584</v>
      </c>
      <c r="E50" s="70" t="s">
        <v>254</v>
      </c>
      <c r="F50" s="70" t="s">
        <v>388</v>
      </c>
      <c r="G50" s="301" t="s">
        <v>547</v>
      </c>
      <c r="H50" s="300" t="s">
        <v>1699</v>
      </c>
      <c r="I50" s="70" t="s">
        <v>1699</v>
      </c>
      <c r="J50" s="312" t="s">
        <v>548</v>
      </c>
      <c r="K50" s="307">
        <v>41109</v>
      </c>
      <c r="L50" s="301" t="s">
        <v>547</v>
      </c>
      <c r="M50" s="70" t="s">
        <v>222</v>
      </c>
      <c r="N50" s="311" t="s">
        <v>198</v>
      </c>
      <c r="O50" s="70">
        <v>2012</v>
      </c>
      <c r="P50" s="312" t="s">
        <v>515</v>
      </c>
      <c r="Q50" s="776" t="s">
        <v>198</v>
      </c>
      <c r="R50" s="776" t="s">
        <v>198</v>
      </c>
      <c r="S50" s="776" t="s">
        <v>198</v>
      </c>
      <c r="T50" s="300">
        <v>1</v>
      </c>
      <c r="U50" s="300" t="s">
        <v>1619</v>
      </c>
      <c r="V50" s="419">
        <f t="shared" si="43"/>
        <v>98153000</v>
      </c>
      <c r="W50" s="419">
        <v>98153000</v>
      </c>
      <c r="X50" s="70" t="s">
        <v>98</v>
      </c>
      <c r="Y50" s="70"/>
      <c r="Z50" s="70"/>
      <c r="AA50" s="70" t="s">
        <v>549</v>
      </c>
      <c r="AB50" s="167">
        <v>25</v>
      </c>
      <c r="AC50" s="167">
        <f>2016-O50+1</f>
        <v>5</v>
      </c>
      <c r="AD50" s="260">
        <f>W50/AB50</f>
        <v>3926120</v>
      </c>
      <c r="AE50" s="260">
        <f>AC50*AD50</f>
        <v>19630600</v>
      </c>
      <c r="AF50" s="260">
        <f>W50-AE50</f>
        <v>78522400</v>
      </c>
      <c r="AG50" s="167">
        <f>2017-O50+1</f>
        <v>6</v>
      </c>
      <c r="AH50" s="260">
        <f>W50/AB50</f>
        <v>3926120</v>
      </c>
      <c r="AI50" s="260">
        <f>AG50*AH50</f>
        <v>23556720</v>
      </c>
      <c r="AJ50" s="260">
        <f>W50-AI50</f>
        <v>74596280</v>
      </c>
      <c r="AK50" s="167" t="b">
        <f t="shared" si="9"/>
        <v>1</v>
      </c>
    </row>
    <row r="51" spans="1:37" s="167" customFormat="1" ht="75" hidden="1" customHeight="1">
      <c r="A51" s="291" t="s">
        <v>545</v>
      </c>
      <c r="B51" s="467">
        <v>2</v>
      </c>
      <c r="C51" s="556" t="s">
        <v>550</v>
      </c>
      <c r="D51" s="300" t="s">
        <v>585</v>
      </c>
      <c r="E51" s="70" t="s">
        <v>254</v>
      </c>
      <c r="F51" s="70" t="s">
        <v>388</v>
      </c>
      <c r="G51" s="301" t="s">
        <v>551</v>
      </c>
      <c r="H51" s="300" t="s">
        <v>1699</v>
      </c>
      <c r="I51" s="70" t="s">
        <v>1699</v>
      </c>
      <c r="J51" s="312" t="s">
        <v>552</v>
      </c>
      <c r="K51" s="307" t="s">
        <v>553</v>
      </c>
      <c r="L51" s="301" t="s">
        <v>551</v>
      </c>
      <c r="M51" s="70" t="s">
        <v>222</v>
      </c>
      <c r="N51" s="311" t="s">
        <v>198</v>
      </c>
      <c r="O51" s="70">
        <v>2012</v>
      </c>
      <c r="P51" s="312" t="s">
        <v>515</v>
      </c>
      <c r="Q51" s="776" t="s">
        <v>198</v>
      </c>
      <c r="R51" s="776" t="s">
        <v>198</v>
      </c>
      <c r="S51" s="776" t="s">
        <v>198</v>
      </c>
      <c r="T51" s="300">
        <v>1</v>
      </c>
      <c r="U51" s="300" t="s">
        <v>1619</v>
      </c>
      <c r="V51" s="419">
        <f t="shared" si="43"/>
        <v>193999999</v>
      </c>
      <c r="W51" s="419">
        <v>193999999</v>
      </c>
      <c r="X51" s="70" t="s">
        <v>98</v>
      </c>
      <c r="Y51" s="70"/>
      <c r="Z51" s="70"/>
      <c r="AA51" s="70" t="s">
        <v>554</v>
      </c>
      <c r="AB51" s="167">
        <v>25</v>
      </c>
      <c r="AC51" s="167">
        <f t="shared" ref="AC51:AC59" si="52">2016-O51+1</f>
        <v>5</v>
      </c>
      <c r="AD51" s="260">
        <f t="shared" ref="AD51:AD59" si="53">W51/AB51</f>
        <v>7759999.96</v>
      </c>
      <c r="AE51" s="260">
        <f t="shared" ref="AE51:AE59" si="54">AC51*AD51</f>
        <v>38799999.799999997</v>
      </c>
      <c r="AF51" s="260">
        <f t="shared" ref="AF51:AF59" si="55">W51-AE51</f>
        <v>155199999.19999999</v>
      </c>
      <c r="AG51" s="167">
        <f t="shared" ref="AG51:AG59" si="56">2017-O51+1</f>
        <v>6</v>
      </c>
      <c r="AH51" s="260">
        <f t="shared" ref="AH51:AH59" si="57">W51/AB51</f>
        <v>7759999.96</v>
      </c>
      <c r="AI51" s="260">
        <f t="shared" ref="AI51:AI59" si="58">AG51*AH51</f>
        <v>46559999.759999998</v>
      </c>
      <c r="AJ51" s="260">
        <f t="shared" ref="AJ51:AJ59" si="59">W51-AI51</f>
        <v>147439999.24000001</v>
      </c>
      <c r="AK51" s="167" t="b">
        <f t="shared" si="9"/>
        <v>1</v>
      </c>
    </row>
    <row r="52" spans="1:37" s="167" customFormat="1" ht="75" hidden="1" customHeight="1">
      <c r="A52" s="291" t="s">
        <v>545</v>
      </c>
      <c r="B52" s="467">
        <v>3</v>
      </c>
      <c r="C52" s="556" t="s">
        <v>555</v>
      </c>
      <c r="D52" s="300" t="s">
        <v>585</v>
      </c>
      <c r="E52" s="70" t="s">
        <v>254</v>
      </c>
      <c r="F52" s="70" t="s">
        <v>388</v>
      </c>
      <c r="G52" s="305" t="s">
        <v>198</v>
      </c>
      <c r="H52" s="300" t="s">
        <v>1699</v>
      </c>
      <c r="I52" s="70" t="s">
        <v>1699</v>
      </c>
      <c r="J52" s="312" t="s">
        <v>556</v>
      </c>
      <c r="K52" s="70" t="s">
        <v>553</v>
      </c>
      <c r="L52" s="305" t="s">
        <v>198</v>
      </c>
      <c r="M52" s="70" t="s">
        <v>222</v>
      </c>
      <c r="N52" s="311" t="s">
        <v>198</v>
      </c>
      <c r="O52" s="70">
        <v>2012</v>
      </c>
      <c r="P52" s="312" t="s">
        <v>515</v>
      </c>
      <c r="Q52" s="776" t="s">
        <v>198</v>
      </c>
      <c r="R52" s="776" t="s">
        <v>198</v>
      </c>
      <c r="S52" s="776" t="s">
        <v>198</v>
      </c>
      <c r="T52" s="300">
        <v>1</v>
      </c>
      <c r="U52" s="300" t="s">
        <v>1619</v>
      </c>
      <c r="V52" s="419">
        <f t="shared" si="43"/>
        <v>125400000</v>
      </c>
      <c r="W52" s="419">
        <v>125400000</v>
      </c>
      <c r="X52" s="70" t="s">
        <v>98</v>
      </c>
      <c r="Y52" s="70"/>
      <c r="Z52" s="70"/>
      <c r="AA52" s="70" t="s">
        <v>557</v>
      </c>
      <c r="AB52" s="167">
        <v>25</v>
      </c>
      <c r="AC52" s="167">
        <f t="shared" si="52"/>
        <v>5</v>
      </c>
      <c r="AD52" s="260">
        <f t="shared" si="53"/>
        <v>5016000</v>
      </c>
      <c r="AE52" s="260">
        <f t="shared" si="54"/>
        <v>25080000</v>
      </c>
      <c r="AF52" s="260">
        <f t="shared" si="55"/>
        <v>100320000</v>
      </c>
      <c r="AG52" s="167">
        <f t="shared" si="56"/>
        <v>6</v>
      </c>
      <c r="AH52" s="260">
        <f t="shared" si="57"/>
        <v>5016000</v>
      </c>
      <c r="AI52" s="260">
        <f t="shared" si="58"/>
        <v>30096000</v>
      </c>
      <c r="AJ52" s="260">
        <f t="shared" si="59"/>
        <v>95304000</v>
      </c>
      <c r="AK52" s="167" t="b">
        <f t="shared" si="9"/>
        <v>1</v>
      </c>
    </row>
    <row r="53" spans="1:37" s="167" customFormat="1" ht="75" hidden="1" customHeight="1">
      <c r="A53" s="291" t="s">
        <v>545</v>
      </c>
      <c r="B53" s="467">
        <v>4</v>
      </c>
      <c r="C53" s="556" t="s">
        <v>558</v>
      </c>
      <c r="D53" s="300" t="s">
        <v>585</v>
      </c>
      <c r="E53" s="70" t="s">
        <v>254</v>
      </c>
      <c r="F53" s="70" t="s">
        <v>388</v>
      </c>
      <c r="G53" s="301" t="s">
        <v>559</v>
      </c>
      <c r="H53" s="300" t="s">
        <v>1699</v>
      </c>
      <c r="I53" s="70" t="s">
        <v>1699</v>
      </c>
      <c r="J53" s="312" t="s">
        <v>560</v>
      </c>
      <c r="K53" s="306" t="s">
        <v>1653</v>
      </c>
      <c r="L53" s="301" t="s">
        <v>559</v>
      </c>
      <c r="M53" s="70" t="s">
        <v>222</v>
      </c>
      <c r="N53" s="311" t="s">
        <v>198</v>
      </c>
      <c r="O53" s="70">
        <v>2012</v>
      </c>
      <c r="P53" s="312" t="s">
        <v>515</v>
      </c>
      <c r="Q53" s="776" t="s">
        <v>198</v>
      </c>
      <c r="R53" s="776" t="s">
        <v>198</v>
      </c>
      <c r="S53" s="776" t="s">
        <v>198</v>
      </c>
      <c r="T53" s="300">
        <v>1</v>
      </c>
      <c r="U53" s="300" t="s">
        <v>1619</v>
      </c>
      <c r="V53" s="419">
        <f t="shared" si="43"/>
        <v>37453000</v>
      </c>
      <c r="W53" s="419">
        <v>37453000</v>
      </c>
      <c r="X53" s="70" t="s">
        <v>98</v>
      </c>
      <c r="Y53" s="70"/>
      <c r="Z53" s="70"/>
      <c r="AA53" s="70" t="s">
        <v>561</v>
      </c>
      <c r="AB53" s="167">
        <v>25</v>
      </c>
      <c r="AC53" s="167">
        <f t="shared" si="52"/>
        <v>5</v>
      </c>
      <c r="AD53" s="260">
        <f t="shared" si="53"/>
        <v>1498120</v>
      </c>
      <c r="AE53" s="260">
        <f t="shared" si="54"/>
        <v>7490600</v>
      </c>
      <c r="AF53" s="260">
        <f t="shared" si="55"/>
        <v>29962400</v>
      </c>
      <c r="AG53" s="167">
        <f t="shared" si="56"/>
        <v>6</v>
      </c>
      <c r="AH53" s="260">
        <f t="shared" si="57"/>
        <v>1498120</v>
      </c>
      <c r="AI53" s="260">
        <f t="shared" si="58"/>
        <v>8988720</v>
      </c>
      <c r="AJ53" s="260">
        <f t="shared" si="59"/>
        <v>28464280</v>
      </c>
      <c r="AK53" s="167" t="b">
        <f t="shared" si="9"/>
        <v>1</v>
      </c>
    </row>
    <row r="54" spans="1:37" s="167" customFormat="1" ht="75" hidden="1" customHeight="1">
      <c r="A54" s="291" t="s">
        <v>545</v>
      </c>
      <c r="B54" s="467">
        <v>5</v>
      </c>
      <c r="C54" s="556" t="s">
        <v>562</v>
      </c>
      <c r="D54" s="300" t="s">
        <v>586</v>
      </c>
      <c r="E54" s="70" t="s">
        <v>254</v>
      </c>
      <c r="F54" s="70" t="s">
        <v>388</v>
      </c>
      <c r="G54" s="305" t="s">
        <v>198</v>
      </c>
      <c r="H54" s="300" t="s">
        <v>1699</v>
      </c>
      <c r="I54" s="70" t="s">
        <v>1699</v>
      </c>
      <c r="J54" s="738" t="s">
        <v>563</v>
      </c>
      <c r="K54" s="70" t="s">
        <v>553</v>
      </c>
      <c r="L54" s="305" t="s">
        <v>198</v>
      </c>
      <c r="M54" s="70" t="s">
        <v>222</v>
      </c>
      <c r="N54" s="311" t="s">
        <v>198</v>
      </c>
      <c r="O54" s="70">
        <v>2012</v>
      </c>
      <c r="P54" s="312" t="s">
        <v>515</v>
      </c>
      <c r="Q54" s="776" t="s">
        <v>198</v>
      </c>
      <c r="R54" s="776" t="s">
        <v>198</v>
      </c>
      <c r="S54" s="776" t="s">
        <v>198</v>
      </c>
      <c r="T54" s="300">
        <v>1</v>
      </c>
      <c r="U54" s="300" t="s">
        <v>1619</v>
      </c>
      <c r="V54" s="419">
        <f t="shared" si="43"/>
        <v>52750000</v>
      </c>
      <c r="W54" s="419">
        <v>52750000</v>
      </c>
      <c r="X54" s="70" t="s">
        <v>98</v>
      </c>
      <c r="Y54" s="70"/>
      <c r="Z54" s="70"/>
      <c r="AA54" s="70" t="s">
        <v>564</v>
      </c>
      <c r="AB54" s="167">
        <v>25</v>
      </c>
      <c r="AC54" s="167">
        <f t="shared" si="52"/>
        <v>5</v>
      </c>
      <c r="AD54" s="260">
        <f t="shared" si="53"/>
        <v>2110000</v>
      </c>
      <c r="AE54" s="260">
        <f t="shared" si="54"/>
        <v>10550000</v>
      </c>
      <c r="AF54" s="260">
        <f t="shared" si="55"/>
        <v>42200000</v>
      </c>
      <c r="AG54" s="167">
        <f t="shared" si="56"/>
        <v>6</v>
      </c>
      <c r="AH54" s="260">
        <f t="shared" si="57"/>
        <v>2110000</v>
      </c>
      <c r="AI54" s="260">
        <f t="shared" si="58"/>
        <v>12660000</v>
      </c>
      <c r="AJ54" s="260">
        <f t="shared" si="59"/>
        <v>40090000</v>
      </c>
      <c r="AK54" s="167" t="b">
        <f t="shared" si="9"/>
        <v>1</v>
      </c>
    </row>
    <row r="55" spans="1:37" s="167" customFormat="1" ht="75" hidden="1" customHeight="1">
      <c r="A55" s="291" t="s">
        <v>545</v>
      </c>
      <c r="B55" s="467">
        <v>6</v>
      </c>
      <c r="C55" s="556" t="s">
        <v>565</v>
      </c>
      <c r="D55" s="300" t="s">
        <v>586</v>
      </c>
      <c r="E55" s="70" t="s">
        <v>254</v>
      </c>
      <c r="F55" s="70" t="s">
        <v>388</v>
      </c>
      <c r="G55" s="305" t="s">
        <v>198</v>
      </c>
      <c r="H55" s="300" t="s">
        <v>1699</v>
      </c>
      <c r="I55" s="70" t="s">
        <v>1699</v>
      </c>
      <c r="J55" s="312" t="s">
        <v>566</v>
      </c>
      <c r="K55" s="307">
        <v>40716</v>
      </c>
      <c r="L55" s="305" t="s">
        <v>198</v>
      </c>
      <c r="M55" s="70" t="s">
        <v>222</v>
      </c>
      <c r="N55" s="311" t="s">
        <v>198</v>
      </c>
      <c r="O55" s="70">
        <v>2012</v>
      </c>
      <c r="P55" s="312" t="s">
        <v>567</v>
      </c>
      <c r="Q55" s="776" t="s">
        <v>198</v>
      </c>
      <c r="R55" s="776" t="s">
        <v>198</v>
      </c>
      <c r="S55" s="776" t="s">
        <v>198</v>
      </c>
      <c r="T55" s="300">
        <v>1</v>
      </c>
      <c r="U55" s="300" t="s">
        <v>1619</v>
      </c>
      <c r="V55" s="419">
        <f t="shared" si="43"/>
        <v>32571000</v>
      </c>
      <c r="W55" s="419">
        <v>32571000</v>
      </c>
      <c r="X55" s="70" t="s">
        <v>98</v>
      </c>
      <c r="Y55" s="70"/>
      <c r="Z55" s="70"/>
      <c r="AA55" s="70" t="s">
        <v>568</v>
      </c>
      <c r="AB55" s="167">
        <v>25</v>
      </c>
      <c r="AC55" s="167">
        <f t="shared" si="52"/>
        <v>5</v>
      </c>
      <c r="AD55" s="260">
        <f t="shared" si="53"/>
        <v>1302840</v>
      </c>
      <c r="AE55" s="260">
        <f t="shared" si="54"/>
        <v>6514200</v>
      </c>
      <c r="AF55" s="260">
        <f t="shared" si="55"/>
        <v>26056800</v>
      </c>
      <c r="AG55" s="167">
        <f t="shared" si="56"/>
        <v>6</v>
      </c>
      <c r="AH55" s="260">
        <f t="shared" si="57"/>
        <v>1302840</v>
      </c>
      <c r="AI55" s="260">
        <f t="shared" si="58"/>
        <v>7817040</v>
      </c>
      <c r="AJ55" s="260">
        <f t="shared" si="59"/>
        <v>24753960</v>
      </c>
      <c r="AK55" s="167" t="b">
        <f t="shared" si="9"/>
        <v>1</v>
      </c>
    </row>
    <row r="56" spans="1:37" s="167" customFormat="1" ht="75" hidden="1" customHeight="1">
      <c r="A56" s="291" t="s">
        <v>545</v>
      </c>
      <c r="B56" s="573">
        <v>7</v>
      </c>
      <c r="C56" s="803" t="s">
        <v>569</v>
      </c>
      <c r="D56" s="480" t="s">
        <v>585</v>
      </c>
      <c r="E56" s="363" t="s">
        <v>539</v>
      </c>
      <c r="F56" s="363" t="s">
        <v>388</v>
      </c>
      <c r="G56" s="804" t="s">
        <v>570</v>
      </c>
      <c r="H56" s="480" t="s">
        <v>1699</v>
      </c>
      <c r="I56" s="363" t="s">
        <v>1699</v>
      </c>
      <c r="J56" s="442" t="s">
        <v>571</v>
      </c>
      <c r="K56" s="363" t="s">
        <v>553</v>
      </c>
      <c r="L56" s="804" t="s">
        <v>570</v>
      </c>
      <c r="M56" s="363" t="s">
        <v>222</v>
      </c>
      <c r="N56" s="533" t="s">
        <v>198</v>
      </c>
      <c r="O56" s="363">
        <v>2012</v>
      </c>
      <c r="P56" s="442" t="s">
        <v>515</v>
      </c>
      <c r="Q56" s="805" t="s">
        <v>198</v>
      </c>
      <c r="R56" s="805" t="s">
        <v>198</v>
      </c>
      <c r="S56" s="805" t="s">
        <v>198</v>
      </c>
      <c r="T56" s="480">
        <v>3</v>
      </c>
      <c r="U56" s="480" t="s">
        <v>1619</v>
      </c>
      <c r="V56" s="612">
        <f t="shared" si="43"/>
        <v>159366666.66666666</v>
      </c>
      <c r="W56" s="612">
        <v>478100000</v>
      </c>
      <c r="X56" s="363" t="s">
        <v>98</v>
      </c>
      <c r="Y56" s="363"/>
      <c r="Z56" s="363"/>
      <c r="AA56" s="363" t="s">
        <v>572</v>
      </c>
      <c r="AB56" s="167">
        <v>25</v>
      </c>
      <c r="AC56" s="167">
        <f t="shared" si="52"/>
        <v>5</v>
      </c>
      <c r="AD56" s="260">
        <f t="shared" si="53"/>
        <v>19124000</v>
      </c>
      <c r="AE56" s="260">
        <f t="shared" si="54"/>
        <v>95620000</v>
      </c>
      <c r="AF56" s="260">
        <f t="shared" si="55"/>
        <v>382480000</v>
      </c>
      <c r="AG56" s="167">
        <f t="shared" si="56"/>
        <v>6</v>
      </c>
      <c r="AH56" s="260">
        <f t="shared" si="57"/>
        <v>19124000</v>
      </c>
      <c r="AI56" s="260">
        <f t="shared" si="58"/>
        <v>114744000</v>
      </c>
      <c r="AJ56" s="260">
        <f t="shared" si="59"/>
        <v>363356000</v>
      </c>
      <c r="AK56" s="167" t="b">
        <f t="shared" si="9"/>
        <v>1</v>
      </c>
    </row>
    <row r="57" spans="1:37" s="167" customFormat="1" ht="75" hidden="1" customHeight="1">
      <c r="A57" s="291" t="s">
        <v>545</v>
      </c>
      <c r="B57" s="522">
        <v>8</v>
      </c>
      <c r="C57" s="799" t="s">
        <v>573</v>
      </c>
      <c r="D57" s="522" t="s">
        <v>587</v>
      </c>
      <c r="E57" s="432" t="s">
        <v>254</v>
      </c>
      <c r="F57" s="432" t="s">
        <v>388</v>
      </c>
      <c r="G57" s="800" t="s">
        <v>198</v>
      </c>
      <c r="H57" s="522" t="s">
        <v>1699</v>
      </c>
      <c r="I57" s="432" t="s">
        <v>1699</v>
      </c>
      <c r="J57" s="436" t="s">
        <v>574</v>
      </c>
      <c r="K57" s="801">
        <v>41057</v>
      </c>
      <c r="L57" s="800" t="s">
        <v>198</v>
      </c>
      <c r="M57" s="432" t="s">
        <v>222</v>
      </c>
      <c r="N57" s="524" t="s">
        <v>198</v>
      </c>
      <c r="O57" s="432">
        <v>2012</v>
      </c>
      <c r="P57" s="436" t="s">
        <v>186</v>
      </c>
      <c r="Q57" s="802" t="s">
        <v>198</v>
      </c>
      <c r="R57" s="802" t="s">
        <v>198</v>
      </c>
      <c r="S57" s="802" t="s">
        <v>198</v>
      </c>
      <c r="T57" s="522">
        <v>1</v>
      </c>
      <c r="U57" s="522" t="s">
        <v>1619</v>
      </c>
      <c r="V57" s="614">
        <f t="shared" si="43"/>
        <v>73550000</v>
      </c>
      <c r="W57" s="614">
        <v>73550000</v>
      </c>
      <c r="X57" s="432" t="s">
        <v>98</v>
      </c>
      <c r="Y57" s="432"/>
      <c r="Z57" s="432"/>
      <c r="AA57" s="432" t="s">
        <v>575</v>
      </c>
      <c r="AB57" s="167">
        <v>25</v>
      </c>
      <c r="AC57" s="167">
        <f t="shared" si="52"/>
        <v>5</v>
      </c>
      <c r="AD57" s="260">
        <f t="shared" si="53"/>
        <v>2942000</v>
      </c>
      <c r="AE57" s="260">
        <f t="shared" si="54"/>
        <v>14710000</v>
      </c>
      <c r="AF57" s="260">
        <f t="shared" si="55"/>
        <v>58840000</v>
      </c>
      <c r="AG57" s="167">
        <f t="shared" si="56"/>
        <v>6</v>
      </c>
      <c r="AH57" s="260">
        <f t="shared" si="57"/>
        <v>2942000</v>
      </c>
      <c r="AI57" s="260">
        <f t="shared" si="58"/>
        <v>17652000</v>
      </c>
      <c r="AJ57" s="260">
        <f t="shared" si="59"/>
        <v>55898000</v>
      </c>
      <c r="AK57" s="167" t="b">
        <f t="shared" ref="AK57:AK183" si="60">AI57+AJ57=W57</f>
        <v>1</v>
      </c>
    </row>
    <row r="58" spans="1:37" s="167" customFormat="1" ht="75" hidden="1" customHeight="1">
      <c r="A58" s="291" t="s">
        <v>545</v>
      </c>
      <c r="B58" s="300">
        <v>9</v>
      </c>
      <c r="C58" s="556" t="s">
        <v>576</v>
      </c>
      <c r="D58" s="300" t="s">
        <v>587</v>
      </c>
      <c r="E58" s="70" t="s">
        <v>254</v>
      </c>
      <c r="F58" s="70" t="s">
        <v>388</v>
      </c>
      <c r="G58" s="305" t="s">
        <v>198</v>
      </c>
      <c r="H58" s="300" t="s">
        <v>1699</v>
      </c>
      <c r="I58" s="70" t="s">
        <v>1699</v>
      </c>
      <c r="J58" s="312" t="s">
        <v>577</v>
      </c>
      <c r="K58" s="307">
        <v>41057</v>
      </c>
      <c r="L58" s="305" t="s">
        <v>198</v>
      </c>
      <c r="M58" s="70" t="s">
        <v>222</v>
      </c>
      <c r="N58" s="311" t="s">
        <v>198</v>
      </c>
      <c r="O58" s="70">
        <v>2012</v>
      </c>
      <c r="P58" s="312" t="s">
        <v>186</v>
      </c>
      <c r="Q58" s="776" t="s">
        <v>198</v>
      </c>
      <c r="R58" s="776" t="s">
        <v>198</v>
      </c>
      <c r="S58" s="776" t="s">
        <v>198</v>
      </c>
      <c r="T58" s="300">
        <v>1</v>
      </c>
      <c r="U58" s="300" t="s">
        <v>1619</v>
      </c>
      <c r="V58" s="419">
        <f t="shared" si="43"/>
        <v>65000000</v>
      </c>
      <c r="W58" s="419">
        <v>65000000</v>
      </c>
      <c r="X58" s="70" t="s">
        <v>98</v>
      </c>
      <c r="Y58" s="70"/>
      <c r="Z58" s="70"/>
      <c r="AA58" s="70" t="s">
        <v>578</v>
      </c>
      <c r="AB58" s="167">
        <v>25</v>
      </c>
      <c r="AC58" s="167">
        <f t="shared" si="52"/>
        <v>5</v>
      </c>
      <c r="AD58" s="260">
        <f t="shared" si="53"/>
        <v>2600000</v>
      </c>
      <c r="AE58" s="260">
        <f t="shared" si="54"/>
        <v>13000000</v>
      </c>
      <c r="AF58" s="260">
        <f t="shared" si="55"/>
        <v>52000000</v>
      </c>
      <c r="AG58" s="167">
        <f t="shared" si="56"/>
        <v>6</v>
      </c>
      <c r="AH58" s="260">
        <f t="shared" si="57"/>
        <v>2600000</v>
      </c>
      <c r="AI58" s="260">
        <f t="shared" si="58"/>
        <v>15600000</v>
      </c>
      <c r="AJ58" s="260">
        <f t="shared" si="59"/>
        <v>49400000</v>
      </c>
      <c r="AK58" s="167" t="b">
        <f t="shared" si="60"/>
        <v>1</v>
      </c>
    </row>
    <row r="59" spans="1:37" s="167" customFormat="1" ht="75" hidden="1" customHeight="1">
      <c r="A59" s="291" t="s">
        <v>545</v>
      </c>
      <c r="B59" s="300">
        <v>10</v>
      </c>
      <c r="C59" s="556" t="s">
        <v>579</v>
      </c>
      <c r="D59" s="300" t="s">
        <v>587</v>
      </c>
      <c r="E59" s="70" t="s">
        <v>254</v>
      </c>
      <c r="F59" s="70" t="s">
        <v>388</v>
      </c>
      <c r="G59" s="305" t="s">
        <v>198</v>
      </c>
      <c r="H59" s="300" t="s">
        <v>1699</v>
      </c>
      <c r="I59" s="70" t="s">
        <v>1699</v>
      </c>
      <c r="J59" s="312" t="s">
        <v>580</v>
      </c>
      <c r="K59" s="307">
        <v>41057</v>
      </c>
      <c r="L59" s="305" t="s">
        <v>198</v>
      </c>
      <c r="M59" s="70" t="s">
        <v>222</v>
      </c>
      <c r="N59" s="311" t="s">
        <v>198</v>
      </c>
      <c r="O59" s="70">
        <v>2012</v>
      </c>
      <c r="P59" s="312" t="s">
        <v>186</v>
      </c>
      <c r="Q59" s="776" t="s">
        <v>198</v>
      </c>
      <c r="R59" s="776" t="s">
        <v>198</v>
      </c>
      <c r="S59" s="776" t="s">
        <v>198</v>
      </c>
      <c r="T59" s="300">
        <v>1</v>
      </c>
      <c r="U59" s="300" t="s">
        <v>1619</v>
      </c>
      <c r="V59" s="419">
        <f t="shared" si="43"/>
        <v>77500000</v>
      </c>
      <c r="W59" s="419">
        <v>77500000</v>
      </c>
      <c r="X59" s="70" t="s">
        <v>98</v>
      </c>
      <c r="Y59" s="70"/>
      <c r="Z59" s="70"/>
      <c r="AA59" s="70" t="s">
        <v>581</v>
      </c>
      <c r="AB59" s="167">
        <v>25</v>
      </c>
      <c r="AC59" s="167">
        <f t="shared" si="52"/>
        <v>5</v>
      </c>
      <c r="AD59" s="260">
        <f t="shared" si="53"/>
        <v>3100000</v>
      </c>
      <c r="AE59" s="260">
        <f t="shared" si="54"/>
        <v>15500000</v>
      </c>
      <c r="AF59" s="260">
        <f t="shared" si="55"/>
        <v>62000000</v>
      </c>
      <c r="AG59" s="167">
        <f t="shared" si="56"/>
        <v>6</v>
      </c>
      <c r="AH59" s="260">
        <f t="shared" si="57"/>
        <v>3100000</v>
      </c>
      <c r="AI59" s="260">
        <f t="shared" si="58"/>
        <v>18600000</v>
      </c>
      <c r="AJ59" s="260">
        <f t="shared" si="59"/>
        <v>58900000</v>
      </c>
      <c r="AK59" s="167" t="b">
        <f t="shared" si="60"/>
        <v>1</v>
      </c>
    </row>
    <row r="60" spans="1:37" s="167" customFormat="1" ht="79.5" hidden="1" customHeight="1">
      <c r="A60" s="291" t="s">
        <v>670</v>
      </c>
      <c r="B60" s="300">
        <v>1</v>
      </c>
      <c r="C60" s="556" t="s">
        <v>671</v>
      </c>
      <c r="D60" s="300" t="s">
        <v>241</v>
      </c>
      <c r="E60" s="70" t="s">
        <v>622</v>
      </c>
      <c r="F60" s="70" t="s">
        <v>385</v>
      </c>
      <c r="G60" s="70" t="s">
        <v>672</v>
      </c>
      <c r="H60" s="300" t="s">
        <v>1699</v>
      </c>
      <c r="I60" s="70" t="s">
        <v>1699</v>
      </c>
      <c r="J60" s="312" t="s">
        <v>673</v>
      </c>
      <c r="K60" s="303">
        <v>41463</v>
      </c>
      <c r="L60" s="70" t="s">
        <v>672</v>
      </c>
      <c r="M60" s="70" t="s">
        <v>222</v>
      </c>
      <c r="N60" s="311" t="s">
        <v>198</v>
      </c>
      <c r="O60" s="70">
        <v>2013</v>
      </c>
      <c r="P60" s="312" t="s">
        <v>567</v>
      </c>
      <c r="Q60" s="776" t="s">
        <v>198</v>
      </c>
      <c r="R60" s="776" t="s">
        <v>198</v>
      </c>
      <c r="S60" s="776" t="s">
        <v>198</v>
      </c>
      <c r="T60" s="300">
        <v>1</v>
      </c>
      <c r="U60" s="300" t="s">
        <v>1619</v>
      </c>
      <c r="V60" s="419">
        <v>805019000</v>
      </c>
      <c r="W60" s="419">
        <f>T60*V60</f>
        <v>805019000</v>
      </c>
      <c r="X60" s="70" t="s">
        <v>98</v>
      </c>
      <c r="Y60" s="70"/>
      <c r="Z60" s="70"/>
      <c r="AA60" s="70" t="s">
        <v>737</v>
      </c>
      <c r="AB60" s="167">
        <v>25</v>
      </c>
      <c r="AC60" s="167">
        <f>2016-O60+1</f>
        <v>4</v>
      </c>
      <c r="AD60" s="260">
        <f>W60/AB60</f>
        <v>32200760</v>
      </c>
      <c r="AE60" s="260">
        <f>AC60*AD60</f>
        <v>128803040</v>
      </c>
      <c r="AF60" s="260">
        <f>W60-AE60</f>
        <v>676215960</v>
      </c>
      <c r="AG60" s="167">
        <f>2017-O60+1</f>
        <v>5</v>
      </c>
      <c r="AH60" s="260">
        <f>W60/AB60</f>
        <v>32200760</v>
      </c>
      <c r="AI60" s="260">
        <f>AG60*AH60</f>
        <v>161003800</v>
      </c>
      <c r="AJ60" s="260">
        <f>W60-AI60</f>
        <v>644015200</v>
      </c>
      <c r="AK60" s="167" t="b">
        <f t="shared" si="60"/>
        <v>1</v>
      </c>
    </row>
    <row r="61" spans="1:37" s="167" customFormat="1" ht="79.5" hidden="1" customHeight="1">
      <c r="A61" s="291" t="s">
        <v>670</v>
      </c>
      <c r="B61" s="300">
        <v>2</v>
      </c>
      <c r="C61" s="556" t="s">
        <v>674</v>
      </c>
      <c r="D61" s="300" t="s">
        <v>675</v>
      </c>
      <c r="E61" s="70" t="s">
        <v>622</v>
      </c>
      <c r="F61" s="70" t="s">
        <v>385</v>
      </c>
      <c r="G61" s="70" t="s">
        <v>676</v>
      </c>
      <c r="H61" s="300" t="s">
        <v>1699</v>
      </c>
      <c r="I61" s="70" t="s">
        <v>1699</v>
      </c>
      <c r="J61" s="312" t="s">
        <v>1279</v>
      </c>
      <c r="K61" s="303">
        <v>41528</v>
      </c>
      <c r="L61" s="70" t="s">
        <v>676</v>
      </c>
      <c r="M61" s="70" t="s">
        <v>222</v>
      </c>
      <c r="N61" s="311" t="s">
        <v>198</v>
      </c>
      <c r="O61" s="70">
        <v>2013</v>
      </c>
      <c r="P61" s="312" t="s">
        <v>515</v>
      </c>
      <c r="Q61" s="776">
        <v>2600000</v>
      </c>
      <c r="R61" s="776" t="s">
        <v>198</v>
      </c>
      <c r="S61" s="776">
        <v>59932000</v>
      </c>
      <c r="T61" s="300">
        <v>1</v>
      </c>
      <c r="U61" s="300" t="s">
        <v>1619</v>
      </c>
      <c r="V61" s="419">
        <v>62532000</v>
      </c>
      <c r="W61" s="419">
        <f t="shared" ref="W61:W124" si="61">T61*V61</f>
        <v>62532000</v>
      </c>
      <c r="X61" s="70" t="s">
        <v>98</v>
      </c>
      <c r="Y61" s="70"/>
      <c r="Z61" s="70"/>
      <c r="AA61" s="70" t="s">
        <v>677</v>
      </c>
      <c r="AB61" s="167">
        <v>25</v>
      </c>
      <c r="AC61" s="167">
        <f t="shared" ref="AC61:AC153" si="62">2016-O61+1</f>
        <v>4</v>
      </c>
      <c r="AD61" s="260">
        <f t="shared" ref="AD61:AD153" si="63">W61/AB61</f>
        <v>2501280</v>
      </c>
      <c r="AE61" s="260">
        <f t="shared" ref="AE61:AE153" si="64">AC61*AD61</f>
        <v>10005120</v>
      </c>
      <c r="AF61" s="260">
        <f t="shared" ref="AF61:AF153" si="65">W61-AE61</f>
        <v>52526880</v>
      </c>
      <c r="AG61" s="167">
        <f t="shared" ref="AG61:AG153" si="66">2017-O61+1</f>
        <v>5</v>
      </c>
      <c r="AH61" s="260">
        <f t="shared" ref="AH61:AH153" si="67">W61/AB61</f>
        <v>2501280</v>
      </c>
      <c r="AI61" s="260">
        <f t="shared" ref="AI61:AI153" si="68">AG61*AH61</f>
        <v>12506400</v>
      </c>
      <c r="AJ61" s="260">
        <f t="shared" ref="AJ61:AJ153" si="69">W61-AI61</f>
        <v>50025600</v>
      </c>
      <c r="AK61" s="167" t="b">
        <f t="shared" si="60"/>
        <v>1</v>
      </c>
    </row>
    <row r="62" spans="1:37" s="167" customFormat="1" ht="79.5" hidden="1" customHeight="1">
      <c r="A62" s="291" t="s">
        <v>670</v>
      </c>
      <c r="B62" s="300">
        <v>3</v>
      </c>
      <c r="C62" s="556" t="s">
        <v>678</v>
      </c>
      <c r="D62" s="300" t="s">
        <v>675</v>
      </c>
      <c r="E62" s="70" t="s">
        <v>622</v>
      </c>
      <c r="F62" s="70" t="s">
        <v>679</v>
      </c>
      <c r="G62" s="70" t="s">
        <v>680</v>
      </c>
      <c r="H62" s="300" t="s">
        <v>1699</v>
      </c>
      <c r="I62" s="70" t="s">
        <v>1699</v>
      </c>
      <c r="J62" s="312" t="s">
        <v>681</v>
      </c>
      <c r="K62" s="303">
        <v>41570</v>
      </c>
      <c r="L62" s="70" t="s">
        <v>680</v>
      </c>
      <c r="M62" s="70" t="s">
        <v>222</v>
      </c>
      <c r="N62" s="311" t="s">
        <v>198</v>
      </c>
      <c r="O62" s="70">
        <v>2013</v>
      </c>
      <c r="P62" s="312" t="s">
        <v>515</v>
      </c>
      <c r="Q62" s="776" t="s">
        <v>198</v>
      </c>
      <c r="R62" s="776" t="s">
        <v>198</v>
      </c>
      <c r="S62" s="776" t="s">
        <v>198</v>
      </c>
      <c r="T62" s="300">
        <v>1</v>
      </c>
      <c r="U62" s="300" t="s">
        <v>1619</v>
      </c>
      <c r="V62" s="419">
        <v>57300000</v>
      </c>
      <c r="W62" s="419">
        <f t="shared" si="61"/>
        <v>57300000</v>
      </c>
      <c r="X62" s="70" t="s">
        <v>98</v>
      </c>
      <c r="Y62" s="70"/>
      <c r="Z62" s="70"/>
      <c r="AA62" s="70" t="s">
        <v>682</v>
      </c>
      <c r="AB62" s="167">
        <v>25</v>
      </c>
      <c r="AC62" s="167">
        <f t="shared" si="62"/>
        <v>4</v>
      </c>
      <c r="AD62" s="260">
        <f t="shared" si="63"/>
        <v>2292000</v>
      </c>
      <c r="AE62" s="260">
        <f t="shared" si="64"/>
        <v>9168000</v>
      </c>
      <c r="AF62" s="260">
        <f t="shared" si="65"/>
        <v>48132000</v>
      </c>
      <c r="AG62" s="167">
        <f t="shared" si="66"/>
        <v>5</v>
      </c>
      <c r="AH62" s="260">
        <f t="shared" si="67"/>
        <v>2292000</v>
      </c>
      <c r="AI62" s="260">
        <f t="shared" si="68"/>
        <v>11460000</v>
      </c>
      <c r="AJ62" s="260">
        <f t="shared" si="69"/>
        <v>45840000</v>
      </c>
      <c r="AK62" s="167" t="b">
        <f t="shared" si="60"/>
        <v>1</v>
      </c>
    </row>
    <row r="63" spans="1:37" s="167" customFormat="1" ht="79.5" hidden="1" customHeight="1">
      <c r="A63" s="291" t="s">
        <v>670</v>
      </c>
      <c r="B63" s="300">
        <v>4</v>
      </c>
      <c r="C63" s="556" t="s">
        <v>683</v>
      </c>
      <c r="D63" s="300" t="s">
        <v>480</v>
      </c>
      <c r="E63" s="70" t="s">
        <v>622</v>
      </c>
      <c r="F63" s="70" t="s">
        <v>388</v>
      </c>
      <c r="G63" s="301"/>
      <c r="H63" s="300" t="s">
        <v>1699</v>
      </c>
      <c r="I63" s="70" t="s">
        <v>1699</v>
      </c>
      <c r="J63" s="312" t="s">
        <v>684</v>
      </c>
      <c r="K63" s="307">
        <v>41571</v>
      </c>
      <c r="L63" s="301"/>
      <c r="M63" s="70" t="s">
        <v>222</v>
      </c>
      <c r="N63" s="311" t="s">
        <v>198</v>
      </c>
      <c r="O63" s="70">
        <v>2013</v>
      </c>
      <c r="P63" s="312" t="s">
        <v>515</v>
      </c>
      <c r="Q63" s="776" t="s">
        <v>198</v>
      </c>
      <c r="R63" s="776" t="s">
        <v>198</v>
      </c>
      <c r="S63" s="776" t="s">
        <v>198</v>
      </c>
      <c r="T63" s="300">
        <v>1</v>
      </c>
      <c r="U63" s="300" t="s">
        <v>1619</v>
      </c>
      <c r="V63" s="419">
        <v>13500000</v>
      </c>
      <c r="W63" s="419">
        <f t="shared" si="61"/>
        <v>13500000</v>
      </c>
      <c r="X63" s="70" t="s">
        <v>98</v>
      </c>
      <c r="Y63" s="70"/>
      <c r="Z63" s="70"/>
      <c r="AA63" s="70" t="s">
        <v>685</v>
      </c>
      <c r="AB63" s="167">
        <v>25</v>
      </c>
      <c r="AC63" s="167">
        <f t="shared" si="62"/>
        <v>4</v>
      </c>
      <c r="AD63" s="260">
        <f t="shared" si="63"/>
        <v>540000</v>
      </c>
      <c r="AE63" s="260">
        <f t="shared" si="64"/>
        <v>2160000</v>
      </c>
      <c r="AF63" s="260">
        <f t="shared" si="65"/>
        <v>11340000</v>
      </c>
      <c r="AG63" s="167">
        <f t="shared" si="66"/>
        <v>5</v>
      </c>
      <c r="AH63" s="260">
        <f t="shared" si="67"/>
        <v>540000</v>
      </c>
      <c r="AI63" s="260">
        <f t="shared" si="68"/>
        <v>2700000</v>
      </c>
      <c r="AJ63" s="260">
        <f t="shared" si="69"/>
        <v>10800000</v>
      </c>
      <c r="AK63" s="167" t="b">
        <f t="shared" si="60"/>
        <v>1</v>
      </c>
    </row>
    <row r="64" spans="1:37" s="167" customFormat="1" ht="79.5" hidden="1" customHeight="1">
      <c r="A64" s="291" t="s">
        <v>670</v>
      </c>
      <c r="B64" s="300">
        <v>5</v>
      </c>
      <c r="C64" s="556" t="s">
        <v>686</v>
      </c>
      <c r="D64" s="300" t="s">
        <v>241</v>
      </c>
      <c r="E64" s="70" t="s">
        <v>622</v>
      </c>
      <c r="F64" s="70" t="s">
        <v>388</v>
      </c>
      <c r="G64" s="301" t="s">
        <v>687</v>
      </c>
      <c r="H64" s="300" t="s">
        <v>1699</v>
      </c>
      <c r="I64" s="70" t="s">
        <v>1699</v>
      </c>
      <c r="J64" s="312" t="s">
        <v>1274</v>
      </c>
      <c r="K64" s="303">
        <v>41521</v>
      </c>
      <c r="L64" s="301" t="s">
        <v>687</v>
      </c>
      <c r="M64" s="70" t="s">
        <v>222</v>
      </c>
      <c r="N64" s="311" t="s">
        <v>198</v>
      </c>
      <c r="O64" s="70">
        <v>2013</v>
      </c>
      <c r="P64" s="312" t="s">
        <v>515</v>
      </c>
      <c r="Q64" s="776">
        <v>10900000</v>
      </c>
      <c r="R64" s="776">
        <v>12336000</v>
      </c>
      <c r="S64" s="776">
        <v>183000000</v>
      </c>
      <c r="T64" s="300">
        <v>1</v>
      </c>
      <c r="U64" s="300" t="s">
        <v>1619</v>
      </c>
      <c r="V64" s="419">
        <v>206236000</v>
      </c>
      <c r="W64" s="419">
        <f t="shared" si="61"/>
        <v>206236000</v>
      </c>
      <c r="X64" s="70" t="s">
        <v>98</v>
      </c>
      <c r="Y64" s="70"/>
      <c r="Z64" s="70"/>
      <c r="AA64" s="312" t="s">
        <v>1274</v>
      </c>
      <c r="AB64" s="167">
        <v>25</v>
      </c>
      <c r="AC64" s="167">
        <f t="shared" si="62"/>
        <v>4</v>
      </c>
      <c r="AD64" s="260">
        <f t="shared" si="63"/>
        <v>8249440</v>
      </c>
      <c r="AE64" s="260">
        <f t="shared" si="64"/>
        <v>32997760</v>
      </c>
      <c r="AF64" s="260">
        <f t="shared" si="65"/>
        <v>173238240</v>
      </c>
      <c r="AG64" s="167">
        <f t="shared" si="66"/>
        <v>5</v>
      </c>
      <c r="AH64" s="260">
        <f t="shared" si="67"/>
        <v>8249440</v>
      </c>
      <c r="AI64" s="260">
        <f t="shared" si="68"/>
        <v>41247200</v>
      </c>
      <c r="AJ64" s="260">
        <f t="shared" si="69"/>
        <v>164988800</v>
      </c>
      <c r="AK64" s="167" t="b">
        <f t="shared" si="60"/>
        <v>1</v>
      </c>
    </row>
    <row r="65" spans="1:37" s="167" customFormat="1" ht="79.5" hidden="1" customHeight="1">
      <c r="A65" s="291" t="s">
        <v>670</v>
      </c>
      <c r="B65" s="300">
        <v>6</v>
      </c>
      <c r="C65" s="556" t="s">
        <v>565</v>
      </c>
      <c r="D65" s="300" t="s">
        <v>241</v>
      </c>
      <c r="E65" s="70" t="s">
        <v>622</v>
      </c>
      <c r="F65" s="70" t="s">
        <v>388</v>
      </c>
      <c r="G65" s="301" t="s">
        <v>689</v>
      </c>
      <c r="H65" s="300" t="s">
        <v>1699</v>
      </c>
      <c r="I65" s="70" t="s">
        <v>1699</v>
      </c>
      <c r="J65" s="312" t="s">
        <v>690</v>
      </c>
      <c r="K65" s="303">
        <v>41529</v>
      </c>
      <c r="L65" s="301" t="s">
        <v>689</v>
      </c>
      <c r="M65" s="70" t="s">
        <v>222</v>
      </c>
      <c r="N65" s="311" t="s">
        <v>198</v>
      </c>
      <c r="O65" s="70">
        <v>2013</v>
      </c>
      <c r="P65" s="312" t="s">
        <v>515</v>
      </c>
      <c r="Q65" s="776" t="s">
        <v>198</v>
      </c>
      <c r="R65" s="776" t="s">
        <v>198</v>
      </c>
      <c r="S65" s="776" t="s">
        <v>198</v>
      </c>
      <c r="T65" s="300">
        <v>1</v>
      </c>
      <c r="U65" s="300" t="s">
        <v>1619</v>
      </c>
      <c r="V65" s="419">
        <v>38400000</v>
      </c>
      <c r="W65" s="419">
        <f t="shared" si="61"/>
        <v>38400000</v>
      </c>
      <c r="X65" s="70" t="s">
        <v>98</v>
      </c>
      <c r="Y65" s="70"/>
      <c r="Z65" s="70"/>
      <c r="AA65" s="70" t="s">
        <v>691</v>
      </c>
      <c r="AB65" s="167">
        <v>25</v>
      </c>
      <c r="AC65" s="167">
        <f t="shared" si="62"/>
        <v>4</v>
      </c>
      <c r="AD65" s="260">
        <f t="shared" si="63"/>
        <v>1536000</v>
      </c>
      <c r="AE65" s="260">
        <f t="shared" si="64"/>
        <v>6144000</v>
      </c>
      <c r="AF65" s="260">
        <f t="shared" si="65"/>
        <v>32256000</v>
      </c>
      <c r="AG65" s="167">
        <f t="shared" si="66"/>
        <v>5</v>
      </c>
      <c r="AH65" s="260">
        <f t="shared" si="67"/>
        <v>1536000</v>
      </c>
      <c r="AI65" s="260">
        <f t="shared" si="68"/>
        <v>7680000</v>
      </c>
      <c r="AJ65" s="260">
        <f t="shared" si="69"/>
        <v>30720000</v>
      </c>
      <c r="AK65" s="167" t="b">
        <f t="shared" si="60"/>
        <v>1</v>
      </c>
    </row>
    <row r="66" spans="1:37" s="167" customFormat="1" ht="79.5" hidden="1" customHeight="1">
      <c r="A66" s="291" t="s">
        <v>670</v>
      </c>
      <c r="B66" s="480">
        <v>7</v>
      </c>
      <c r="C66" s="803" t="s">
        <v>692</v>
      </c>
      <c r="D66" s="480" t="s">
        <v>693</v>
      </c>
      <c r="E66" s="363" t="s">
        <v>622</v>
      </c>
      <c r="F66" s="363" t="s">
        <v>694</v>
      </c>
      <c r="G66" s="804" t="s">
        <v>695</v>
      </c>
      <c r="H66" s="480" t="s">
        <v>1699</v>
      </c>
      <c r="I66" s="363" t="s">
        <v>1699</v>
      </c>
      <c r="J66" s="442" t="s">
        <v>696</v>
      </c>
      <c r="K66" s="808">
        <v>41557</v>
      </c>
      <c r="L66" s="804" t="s">
        <v>695</v>
      </c>
      <c r="M66" s="363" t="s">
        <v>222</v>
      </c>
      <c r="N66" s="533" t="s">
        <v>198</v>
      </c>
      <c r="O66" s="363">
        <v>2013</v>
      </c>
      <c r="P66" s="442" t="s">
        <v>515</v>
      </c>
      <c r="Q66" s="805" t="s">
        <v>198</v>
      </c>
      <c r="R66" s="805" t="s">
        <v>198</v>
      </c>
      <c r="S66" s="805" t="s">
        <v>198</v>
      </c>
      <c r="T66" s="480">
        <v>1</v>
      </c>
      <c r="U66" s="480" t="s">
        <v>1619</v>
      </c>
      <c r="V66" s="612">
        <v>249850000</v>
      </c>
      <c r="W66" s="612">
        <f t="shared" si="61"/>
        <v>249850000</v>
      </c>
      <c r="X66" s="363" t="s">
        <v>98</v>
      </c>
      <c r="Y66" s="363"/>
      <c r="Z66" s="363"/>
      <c r="AA66" s="363" t="s">
        <v>697</v>
      </c>
      <c r="AB66" s="167">
        <v>25</v>
      </c>
      <c r="AC66" s="167">
        <f t="shared" si="62"/>
        <v>4</v>
      </c>
      <c r="AD66" s="260">
        <f t="shared" si="63"/>
        <v>9994000</v>
      </c>
      <c r="AE66" s="260">
        <f t="shared" si="64"/>
        <v>39976000</v>
      </c>
      <c r="AF66" s="260">
        <f t="shared" si="65"/>
        <v>209874000</v>
      </c>
      <c r="AG66" s="167">
        <f t="shared" si="66"/>
        <v>5</v>
      </c>
      <c r="AH66" s="260">
        <f t="shared" si="67"/>
        <v>9994000</v>
      </c>
      <c r="AI66" s="260">
        <f t="shared" si="68"/>
        <v>49970000</v>
      </c>
      <c r="AJ66" s="260">
        <f t="shared" si="69"/>
        <v>199880000</v>
      </c>
      <c r="AK66" s="167" t="b">
        <f t="shared" si="60"/>
        <v>1</v>
      </c>
    </row>
    <row r="67" spans="1:37" s="167" customFormat="1" ht="79.5" hidden="1" customHeight="1">
      <c r="A67" s="291" t="s">
        <v>670</v>
      </c>
      <c r="B67" s="522">
        <v>8</v>
      </c>
      <c r="C67" s="799" t="s">
        <v>698</v>
      </c>
      <c r="D67" s="522" t="s">
        <v>693</v>
      </c>
      <c r="E67" s="432" t="s">
        <v>877</v>
      </c>
      <c r="F67" s="432" t="s">
        <v>699</v>
      </c>
      <c r="G67" s="806" t="s">
        <v>700</v>
      </c>
      <c r="H67" s="522" t="s">
        <v>1699</v>
      </c>
      <c r="I67" s="432" t="s">
        <v>1699</v>
      </c>
      <c r="J67" s="436" t="s">
        <v>701</v>
      </c>
      <c r="K67" s="807">
        <v>41463</v>
      </c>
      <c r="L67" s="806" t="s">
        <v>700</v>
      </c>
      <c r="M67" s="432" t="s">
        <v>222</v>
      </c>
      <c r="N67" s="524" t="s">
        <v>198</v>
      </c>
      <c r="O67" s="432">
        <v>2013</v>
      </c>
      <c r="P67" s="436" t="s">
        <v>702</v>
      </c>
      <c r="Q67" s="802" t="s">
        <v>198</v>
      </c>
      <c r="R67" s="802" t="s">
        <v>198</v>
      </c>
      <c r="S67" s="802" t="s">
        <v>198</v>
      </c>
      <c r="T67" s="522">
        <v>1</v>
      </c>
      <c r="U67" s="522" t="s">
        <v>703</v>
      </c>
      <c r="V67" s="614">
        <v>34723750</v>
      </c>
      <c r="W67" s="614">
        <f t="shared" si="61"/>
        <v>34723750</v>
      </c>
      <c r="X67" s="432" t="s">
        <v>98</v>
      </c>
      <c r="Y67" s="432"/>
      <c r="Z67" s="432"/>
      <c r="AA67" s="432" t="s">
        <v>738</v>
      </c>
      <c r="AB67" s="167">
        <v>25</v>
      </c>
      <c r="AC67" s="167">
        <f t="shared" si="62"/>
        <v>4</v>
      </c>
      <c r="AD67" s="260">
        <f t="shared" si="63"/>
        <v>1388950</v>
      </c>
      <c r="AE67" s="260">
        <f t="shared" si="64"/>
        <v>5555800</v>
      </c>
      <c r="AF67" s="260">
        <f t="shared" si="65"/>
        <v>29167950</v>
      </c>
      <c r="AG67" s="167">
        <f t="shared" si="66"/>
        <v>5</v>
      </c>
      <c r="AH67" s="260">
        <f t="shared" si="67"/>
        <v>1388950</v>
      </c>
      <c r="AI67" s="260">
        <f t="shared" si="68"/>
        <v>6944750</v>
      </c>
      <c r="AJ67" s="260">
        <f t="shared" si="69"/>
        <v>27779000</v>
      </c>
      <c r="AK67" s="167" t="b">
        <f t="shared" si="60"/>
        <v>1</v>
      </c>
    </row>
    <row r="68" spans="1:37" s="167" customFormat="1" ht="79.5" hidden="1" customHeight="1">
      <c r="A68" s="291" t="s">
        <v>670</v>
      </c>
      <c r="B68" s="300">
        <v>9</v>
      </c>
      <c r="C68" s="556" t="s">
        <v>698</v>
      </c>
      <c r="D68" s="300" t="s">
        <v>693</v>
      </c>
      <c r="E68" s="70" t="s">
        <v>877</v>
      </c>
      <c r="F68" s="70" t="s">
        <v>699</v>
      </c>
      <c r="G68" s="301" t="s">
        <v>700</v>
      </c>
      <c r="H68" s="300" t="s">
        <v>1699</v>
      </c>
      <c r="I68" s="70" t="s">
        <v>1699</v>
      </c>
      <c r="J68" s="312" t="s">
        <v>701</v>
      </c>
      <c r="K68" s="303">
        <v>41463</v>
      </c>
      <c r="L68" s="301" t="s">
        <v>700</v>
      </c>
      <c r="M68" s="70" t="s">
        <v>222</v>
      </c>
      <c r="N68" s="311" t="s">
        <v>198</v>
      </c>
      <c r="O68" s="70">
        <v>2013</v>
      </c>
      <c r="P68" s="312" t="s">
        <v>702</v>
      </c>
      <c r="Q68" s="776" t="s">
        <v>198</v>
      </c>
      <c r="R68" s="776" t="s">
        <v>198</v>
      </c>
      <c r="S68" s="776" t="s">
        <v>198</v>
      </c>
      <c r="T68" s="300">
        <v>1</v>
      </c>
      <c r="U68" s="300" t="s">
        <v>703</v>
      </c>
      <c r="V68" s="419">
        <v>34723750</v>
      </c>
      <c r="W68" s="419">
        <f t="shared" si="61"/>
        <v>34723750</v>
      </c>
      <c r="X68" s="70" t="s">
        <v>98</v>
      </c>
      <c r="Y68" s="70"/>
      <c r="Z68" s="70"/>
      <c r="AA68" s="70" t="s">
        <v>738</v>
      </c>
      <c r="AB68" s="167">
        <v>25</v>
      </c>
      <c r="AC68" s="167">
        <f t="shared" ref="AC68:AC106" si="70">2016-O68+1</f>
        <v>4</v>
      </c>
      <c r="AD68" s="260">
        <f t="shared" ref="AD68:AD106" si="71">W68/AB68</f>
        <v>1388950</v>
      </c>
      <c r="AE68" s="260">
        <f t="shared" ref="AE68:AE106" si="72">AC68*AD68</f>
        <v>5555800</v>
      </c>
      <c r="AF68" s="260">
        <f t="shared" ref="AF68:AF106" si="73">W68-AE68</f>
        <v>29167950</v>
      </c>
      <c r="AG68" s="167">
        <f t="shared" si="66"/>
        <v>5</v>
      </c>
      <c r="AH68" s="260">
        <f t="shared" ref="AH68:AH106" si="74">W68/AB68</f>
        <v>1388950</v>
      </c>
      <c r="AI68" s="260">
        <f t="shared" ref="AI68:AI106" si="75">AG68*AH68</f>
        <v>6944750</v>
      </c>
      <c r="AJ68" s="260">
        <f t="shared" ref="AJ68:AJ106" si="76">W68-AI68</f>
        <v>27779000</v>
      </c>
      <c r="AK68" s="167" t="b">
        <f t="shared" ref="AK68:AK106" si="77">AI68+AJ68=W68</f>
        <v>1</v>
      </c>
    </row>
    <row r="69" spans="1:37" s="167" customFormat="1" ht="79.5" hidden="1" customHeight="1">
      <c r="A69" s="291" t="s">
        <v>670</v>
      </c>
      <c r="B69" s="300">
        <v>10</v>
      </c>
      <c r="C69" s="556" t="s">
        <v>698</v>
      </c>
      <c r="D69" s="300" t="s">
        <v>693</v>
      </c>
      <c r="E69" s="70" t="s">
        <v>877</v>
      </c>
      <c r="F69" s="70" t="s">
        <v>699</v>
      </c>
      <c r="G69" s="301" t="s">
        <v>700</v>
      </c>
      <c r="H69" s="300" t="s">
        <v>1699</v>
      </c>
      <c r="I69" s="70" t="s">
        <v>1699</v>
      </c>
      <c r="J69" s="312" t="s">
        <v>701</v>
      </c>
      <c r="K69" s="303">
        <v>41463</v>
      </c>
      <c r="L69" s="301" t="s">
        <v>700</v>
      </c>
      <c r="M69" s="70" t="s">
        <v>222</v>
      </c>
      <c r="N69" s="311" t="s">
        <v>198</v>
      </c>
      <c r="O69" s="70">
        <v>2013</v>
      </c>
      <c r="P69" s="312" t="s">
        <v>702</v>
      </c>
      <c r="Q69" s="776" t="s">
        <v>198</v>
      </c>
      <c r="R69" s="776" t="s">
        <v>198</v>
      </c>
      <c r="S69" s="776" t="s">
        <v>198</v>
      </c>
      <c r="T69" s="300">
        <v>1</v>
      </c>
      <c r="U69" s="300" t="s">
        <v>703</v>
      </c>
      <c r="V69" s="419">
        <v>34723750</v>
      </c>
      <c r="W69" s="419">
        <f t="shared" si="61"/>
        <v>34723750</v>
      </c>
      <c r="X69" s="70" t="s">
        <v>98</v>
      </c>
      <c r="Y69" s="70"/>
      <c r="Z69" s="70"/>
      <c r="AA69" s="70" t="s">
        <v>738</v>
      </c>
      <c r="AB69" s="167">
        <v>25</v>
      </c>
      <c r="AC69" s="167">
        <f t="shared" si="70"/>
        <v>4</v>
      </c>
      <c r="AD69" s="260">
        <f t="shared" si="71"/>
        <v>1388950</v>
      </c>
      <c r="AE69" s="260">
        <f t="shared" si="72"/>
        <v>5555800</v>
      </c>
      <c r="AF69" s="260">
        <f t="shared" si="73"/>
        <v>29167950</v>
      </c>
      <c r="AG69" s="167">
        <f t="shared" si="66"/>
        <v>5</v>
      </c>
      <c r="AH69" s="260">
        <f t="shared" si="74"/>
        <v>1388950</v>
      </c>
      <c r="AI69" s="260">
        <f t="shared" si="75"/>
        <v>6944750</v>
      </c>
      <c r="AJ69" s="260">
        <f t="shared" si="76"/>
        <v>27779000</v>
      </c>
      <c r="AK69" s="167" t="b">
        <f t="shared" si="77"/>
        <v>1</v>
      </c>
    </row>
    <row r="70" spans="1:37" s="167" customFormat="1" ht="79.5" hidden="1" customHeight="1">
      <c r="A70" s="291" t="s">
        <v>670</v>
      </c>
      <c r="B70" s="300">
        <v>11</v>
      </c>
      <c r="C70" s="556" t="s">
        <v>698</v>
      </c>
      <c r="D70" s="300" t="s">
        <v>693</v>
      </c>
      <c r="E70" s="70" t="s">
        <v>877</v>
      </c>
      <c r="F70" s="70" t="s">
        <v>699</v>
      </c>
      <c r="G70" s="301" t="s">
        <v>700</v>
      </c>
      <c r="H70" s="300" t="s">
        <v>1699</v>
      </c>
      <c r="I70" s="70" t="s">
        <v>1699</v>
      </c>
      <c r="J70" s="312" t="s">
        <v>701</v>
      </c>
      <c r="K70" s="303">
        <v>41463</v>
      </c>
      <c r="L70" s="301" t="s">
        <v>700</v>
      </c>
      <c r="M70" s="70" t="s">
        <v>222</v>
      </c>
      <c r="N70" s="311" t="s">
        <v>198</v>
      </c>
      <c r="O70" s="70">
        <v>2013</v>
      </c>
      <c r="P70" s="312" t="s">
        <v>702</v>
      </c>
      <c r="Q70" s="776" t="s">
        <v>198</v>
      </c>
      <c r="R70" s="776" t="s">
        <v>198</v>
      </c>
      <c r="S70" s="776" t="s">
        <v>198</v>
      </c>
      <c r="T70" s="300">
        <v>1</v>
      </c>
      <c r="U70" s="300" t="s">
        <v>703</v>
      </c>
      <c r="V70" s="419">
        <v>34723750</v>
      </c>
      <c r="W70" s="419">
        <f t="shared" si="61"/>
        <v>34723750</v>
      </c>
      <c r="X70" s="70" t="s">
        <v>98</v>
      </c>
      <c r="Y70" s="70"/>
      <c r="Z70" s="70"/>
      <c r="AA70" s="70" t="s">
        <v>738</v>
      </c>
      <c r="AB70" s="167">
        <v>25</v>
      </c>
      <c r="AC70" s="167">
        <f t="shared" si="70"/>
        <v>4</v>
      </c>
      <c r="AD70" s="260">
        <f t="shared" si="71"/>
        <v>1388950</v>
      </c>
      <c r="AE70" s="260">
        <f t="shared" si="72"/>
        <v>5555800</v>
      </c>
      <c r="AF70" s="260">
        <f t="shared" si="73"/>
        <v>29167950</v>
      </c>
      <c r="AG70" s="167">
        <f t="shared" si="66"/>
        <v>5</v>
      </c>
      <c r="AH70" s="260">
        <f t="shared" si="74"/>
        <v>1388950</v>
      </c>
      <c r="AI70" s="260">
        <f t="shared" si="75"/>
        <v>6944750</v>
      </c>
      <c r="AJ70" s="260">
        <f t="shared" si="76"/>
        <v>27779000</v>
      </c>
      <c r="AK70" s="167" t="b">
        <f t="shared" si="77"/>
        <v>1</v>
      </c>
    </row>
    <row r="71" spans="1:37" s="167" customFormat="1" ht="79.5" hidden="1" customHeight="1">
      <c r="A71" s="291" t="s">
        <v>670</v>
      </c>
      <c r="B71" s="300">
        <v>12</v>
      </c>
      <c r="C71" s="556" t="s">
        <v>698</v>
      </c>
      <c r="D71" s="300" t="s">
        <v>693</v>
      </c>
      <c r="E71" s="70" t="s">
        <v>877</v>
      </c>
      <c r="F71" s="70" t="s">
        <v>699</v>
      </c>
      <c r="G71" s="301" t="s">
        <v>700</v>
      </c>
      <c r="H71" s="300" t="s">
        <v>1699</v>
      </c>
      <c r="I71" s="70" t="s">
        <v>1699</v>
      </c>
      <c r="J71" s="312" t="s">
        <v>701</v>
      </c>
      <c r="K71" s="303">
        <v>41463</v>
      </c>
      <c r="L71" s="301" t="s">
        <v>700</v>
      </c>
      <c r="M71" s="70" t="s">
        <v>222</v>
      </c>
      <c r="N71" s="311" t="s">
        <v>198</v>
      </c>
      <c r="O71" s="70">
        <v>2013</v>
      </c>
      <c r="P71" s="312" t="s">
        <v>702</v>
      </c>
      <c r="Q71" s="776" t="s">
        <v>198</v>
      </c>
      <c r="R71" s="776" t="s">
        <v>198</v>
      </c>
      <c r="S71" s="776" t="s">
        <v>198</v>
      </c>
      <c r="T71" s="300">
        <v>1</v>
      </c>
      <c r="U71" s="300" t="s">
        <v>703</v>
      </c>
      <c r="V71" s="419">
        <v>34723750</v>
      </c>
      <c r="W71" s="419">
        <f t="shared" si="61"/>
        <v>34723750</v>
      </c>
      <c r="X71" s="70" t="s">
        <v>98</v>
      </c>
      <c r="Y71" s="70"/>
      <c r="Z71" s="70"/>
      <c r="AA71" s="70" t="s">
        <v>738</v>
      </c>
      <c r="AB71" s="167">
        <v>25</v>
      </c>
      <c r="AC71" s="167">
        <f t="shared" si="70"/>
        <v>4</v>
      </c>
      <c r="AD71" s="260">
        <f t="shared" si="71"/>
        <v>1388950</v>
      </c>
      <c r="AE71" s="260">
        <f t="shared" si="72"/>
        <v>5555800</v>
      </c>
      <c r="AF71" s="260">
        <f t="shared" si="73"/>
        <v>29167950</v>
      </c>
      <c r="AG71" s="167">
        <f t="shared" si="66"/>
        <v>5</v>
      </c>
      <c r="AH71" s="260">
        <f t="shared" si="74"/>
        <v>1388950</v>
      </c>
      <c r="AI71" s="260">
        <f t="shared" si="75"/>
        <v>6944750</v>
      </c>
      <c r="AJ71" s="260">
        <f t="shared" si="76"/>
        <v>27779000</v>
      </c>
      <c r="AK71" s="167" t="b">
        <f t="shared" si="77"/>
        <v>1</v>
      </c>
    </row>
    <row r="72" spans="1:37" s="167" customFormat="1" ht="79.5" hidden="1" customHeight="1">
      <c r="A72" s="291" t="s">
        <v>670</v>
      </c>
      <c r="B72" s="300">
        <v>13</v>
      </c>
      <c r="C72" s="556" t="s">
        <v>698</v>
      </c>
      <c r="D72" s="300" t="s">
        <v>693</v>
      </c>
      <c r="E72" s="70" t="s">
        <v>877</v>
      </c>
      <c r="F72" s="70" t="s">
        <v>699</v>
      </c>
      <c r="G72" s="301" t="s">
        <v>700</v>
      </c>
      <c r="H72" s="300" t="s">
        <v>1699</v>
      </c>
      <c r="I72" s="70" t="s">
        <v>1699</v>
      </c>
      <c r="J72" s="312" t="s">
        <v>701</v>
      </c>
      <c r="K72" s="303">
        <v>41463</v>
      </c>
      <c r="L72" s="301" t="s">
        <v>700</v>
      </c>
      <c r="M72" s="70" t="s">
        <v>222</v>
      </c>
      <c r="N72" s="311" t="s">
        <v>198</v>
      </c>
      <c r="O72" s="70">
        <v>2013</v>
      </c>
      <c r="P72" s="312" t="s">
        <v>702</v>
      </c>
      <c r="Q72" s="776" t="s">
        <v>198</v>
      </c>
      <c r="R72" s="776" t="s">
        <v>198</v>
      </c>
      <c r="S72" s="776" t="s">
        <v>198</v>
      </c>
      <c r="T72" s="300">
        <v>1</v>
      </c>
      <c r="U72" s="300" t="s">
        <v>703</v>
      </c>
      <c r="V72" s="419">
        <v>34723750</v>
      </c>
      <c r="W72" s="419">
        <f t="shared" si="61"/>
        <v>34723750</v>
      </c>
      <c r="X72" s="70" t="s">
        <v>98</v>
      </c>
      <c r="Y72" s="70"/>
      <c r="Z72" s="70"/>
      <c r="AA72" s="70" t="s">
        <v>738</v>
      </c>
      <c r="AB72" s="167">
        <v>25</v>
      </c>
      <c r="AC72" s="167">
        <f t="shared" si="70"/>
        <v>4</v>
      </c>
      <c r="AD72" s="260">
        <f t="shared" si="71"/>
        <v>1388950</v>
      </c>
      <c r="AE72" s="260">
        <f t="shared" si="72"/>
        <v>5555800</v>
      </c>
      <c r="AF72" s="260">
        <f t="shared" si="73"/>
        <v>29167950</v>
      </c>
      <c r="AG72" s="167">
        <f t="shared" si="66"/>
        <v>5</v>
      </c>
      <c r="AH72" s="260">
        <f t="shared" si="74"/>
        <v>1388950</v>
      </c>
      <c r="AI72" s="260">
        <f t="shared" si="75"/>
        <v>6944750</v>
      </c>
      <c r="AJ72" s="260">
        <f t="shared" si="76"/>
        <v>27779000</v>
      </c>
      <c r="AK72" s="167" t="b">
        <f t="shared" si="77"/>
        <v>1</v>
      </c>
    </row>
    <row r="73" spans="1:37" s="167" customFormat="1" ht="79.5" hidden="1" customHeight="1">
      <c r="A73" s="291" t="s">
        <v>670</v>
      </c>
      <c r="B73" s="300">
        <v>14</v>
      </c>
      <c r="C73" s="556" t="s">
        <v>698</v>
      </c>
      <c r="D73" s="300" t="s">
        <v>693</v>
      </c>
      <c r="E73" s="70" t="s">
        <v>877</v>
      </c>
      <c r="F73" s="70" t="s">
        <v>699</v>
      </c>
      <c r="G73" s="301" t="s">
        <v>700</v>
      </c>
      <c r="H73" s="300" t="s">
        <v>1699</v>
      </c>
      <c r="I73" s="70" t="s">
        <v>1699</v>
      </c>
      <c r="J73" s="312" t="s">
        <v>701</v>
      </c>
      <c r="K73" s="303">
        <v>41463</v>
      </c>
      <c r="L73" s="301" t="s">
        <v>700</v>
      </c>
      <c r="M73" s="70" t="s">
        <v>222</v>
      </c>
      <c r="N73" s="311" t="s">
        <v>198</v>
      </c>
      <c r="O73" s="70">
        <v>2013</v>
      </c>
      <c r="P73" s="312" t="s">
        <v>702</v>
      </c>
      <c r="Q73" s="776" t="s">
        <v>198</v>
      </c>
      <c r="R73" s="776" t="s">
        <v>198</v>
      </c>
      <c r="S73" s="776" t="s">
        <v>198</v>
      </c>
      <c r="T73" s="300">
        <v>1</v>
      </c>
      <c r="U73" s="300" t="s">
        <v>703</v>
      </c>
      <c r="V73" s="419">
        <v>34723750</v>
      </c>
      <c r="W73" s="419">
        <f t="shared" si="61"/>
        <v>34723750</v>
      </c>
      <c r="X73" s="70" t="s">
        <v>98</v>
      </c>
      <c r="Y73" s="70"/>
      <c r="Z73" s="70"/>
      <c r="AA73" s="70" t="s">
        <v>738</v>
      </c>
      <c r="AB73" s="167">
        <v>25</v>
      </c>
      <c r="AC73" s="167">
        <f t="shared" si="70"/>
        <v>4</v>
      </c>
      <c r="AD73" s="260">
        <f t="shared" si="71"/>
        <v>1388950</v>
      </c>
      <c r="AE73" s="260">
        <f t="shared" si="72"/>
        <v>5555800</v>
      </c>
      <c r="AF73" s="260">
        <f t="shared" si="73"/>
        <v>29167950</v>
      </c>
      <c r="AG73" s="167">
        <f t="shared" si="66"/>
        <v>5</v>
      </c>
      <c r="AH73" s="260">
        <f t="shared" si="74"/>
        <v>1388950</v>
      </c>
      <c r="AI73" s="260">
        <f t="shared" si="75"/>
        <v>6944750</v>
      </c>
      <c r="AJ73" s="260">
        <f t="shared" si="76"/>
        <v>27779000</v>
      </c>
      <c r="AK73" s="167" t="b">
        <f t="shared" si="77"/>
        <v>1</v>
      </c>
    </row>
    <row r="74" spans="1:37" s="167" customFormat="1" ht="79.5" hidden="1" customHeight="1">
      <c r="A74" s="291" t="s">
        <v>670</v>
      </c>
      <c r="B74" s="300">
        <v>15</v>
      </c>
      <c r="C74" s="556" t="s">
        <v>698</v>
      </c>
      <c r="D74" s="300" t="s">
        <v>693</v>
      </c>
      <c r="E74" s="70" t="s">
        <v>877</v>
      </c>
      <c r="F74" s="70" t="s">
        <v>699</v>
      </c>
      <c r="G74" s="301" t="s">
        <v>700</v>
      </c>
      <c r="H74" s="300" t="s">
        <v>1699</v>
      </c>
      <c r="I74" s="70" t="s">
        <v>1699</v>
      </c>
      <c r="J74" s="312" t="s">
        <v>701</v>
      </c>
      <c r="K74" s="303">
        <v>41463</v>
      </c>
      <c r="L74" s="301" t="s">
        <v>700</v>
      </c>
      <c r="M74" s="70" t="s">
        <v>222</v>
      </c>
      <c r="N74" s="311" t="s">
        <v>198</v>
      </c>
      <c r="O74" s="70">
        <v>2013</v>
      </c>
      <c r="P74" s="312" t="s">
        <v>702</v>
      </c>
      <c r="Q74" s="776" t="s">
        <v>198</v>
      </c>
      <c r="R74" s="776" t="s">
        <v>198</v>
      </c>
      <c r="S74" s="776" t="s">
        <v>198</v>
      </c>
      <c r="T74" s="300">
        <v>1</v>
      </c>
      <c r="U74" s="300" t="s">
        <v>703</v>
      </c>
      <c r="V74" s="419">
        <v>34723750</v>
      </c>
      <c r="W74" s="419">
        <f t="shared" si="61"/>
        <v>34723750</v>
      </c>
      <c r="X74" s="70" t="s">
        <v>98</v>
      </c>
      <c r="Y74" s="70"/>
      <c r="Z74" s="70"/>
      <c r="AA74" s="70" t="s">
        <v>738</v>
      </c>
      <c r="AB74" s="167">
        <v>25</v>
      </c>
      <c r="AC74" s="167">
        <f t="shared" si="70"/>
        <v>4</v>
      </c>
      <c r="AD74" s="260">
        <f t="shared" si="71"/>
        <v>1388950</v>
      </c>
      <c r="AE74" s="260">
        <f t="shared" si="72"/>
        <v>5555800</v>
      </c>
      <c r="AF74" s="260">
        <f t="shared" si="73"/>
        <v>29167950</v>
      </c>
      <c r="AG74" s="167">
        <f t="shared" si="66"/>
        <v>5</v>
      </c>
      <c r="AH74" s="260">
        <f t="shared" si="74"/>
        <v>1388950</v>
      </c>
      <c r="AI74" s="260">
        <f t="shared" si="75"/>
        <v>6944750</v>
      </c>
      <c r="AJ74" s="260">
        <f t="shared" si="76"/>
        <v>27779000</v>
      </c>
      <c r="AK74" s="167" t="b">
        <f t="shared" si="77"/>
        <v>1</v>
      </c>
    </row>
    <row r="75" spans="1:37" s="167" customFormat="1" ht="79.5" hidden="1" customHeight="1">
      <c r="A75" s="291" t="s">
        <v>670</v>
      </c>
      <c r="B75" s="480">
        <v>16</v>
      </c>
      <c r="C75" s="803" t="s">
        <v>698</v>
      </c>
      <c r="D75" s="480" t="s">
        <v>693</v>
      </c>
      <c r="E75" s="363" t="s">
        <v>877</v>
      </c>
      <c r="F75" s="363" t="s">
        <v>699</v>
      </c>
      <c r="G75" s="804" t="s">
        <v>700</v>
      </c>
      <c r="H75" s="480" t="s">
        <v>1699</v>
      </c>
      <c r="I75" s="363" t="s">
        <v>1699</v>
      </c>
      <c r="J75" s="442" t="s">
        <v>701</v>
      </c>
      <c r="K75" s="808">
        <v>41463</v>
      </c>
      <c r="L75" s="804" t="s">
        <v>700</v>
      </c>
      <c r="M75" s="363" t="s">
        <v>222</v>
      </c>
      <c r="N75" s="533" t="s">
        <v>198</v>
      </c>
      <c r="O75" s="363">
        <v>2013</v>
      </c>
      <c r="P75" s="442" t="s">
        <v>702</v>
      </c>
      <c r="Q75" s="805" t="s">
        <v>198</v>
      </c>
      <c r="R75" s="805" t="s">
        <v>198</v>
      </c>
      <c r="S75" s="805" t="s">
        <v>198</v>
      </c>
      <c r="T75" s="480">
        <v>1</v>
      </c>
      <c r="U75" s="480" t="s">
        <v>703</v>
      </c>
      <c r="V75" s="612">
        <v>34723750</v>
      </c>
      <c r="W75" s="612">
        <f t="shared" si="61"/>
        <v>34723750</v>
      </c>
      <c r="X75" s="363" t="s">
        <v>98</v>
      </c>
      <c r="Y75" s="363"/>
      <c r="Z75" s="363"/>
      <c r="AA75" s="363" t="s">
        <v>738</v>
      </c>
      <c r="AB75" s="167">
        <v>25</v>
      </c>
      <c r="AC75" s="167">
        <f t="shared" si="70"/>
        <v>4</v>
      </c>
      <c r="AD75" s="260">
        <f t="shared" si="71"/>
        <v>1388950</v>
      </c>
      <c r="AE75" s="260">
        <f t="shared" si="72"/>
        <v>5555800</v>
      </c>
      <c r="AF75" s="260">
        <f t="shared" si="73"/>
        <v>29167950</v>
      </c>
      <c r="AG75" s="167">
        <f t="shared" si="66"/>
        <v>5</v>
      </c>
      <c r="AH75" s="260">
        <f t="shared" si="74"/>
        <v>1388950</v>
      </c>
      <c r="AI75" s="260">
        <f t="shared" si="75"/>
        <v>6944750</v>
      </c>
      <c r="AJ75" s="260">
        <f t="shared" si="76"/>
        <v>27779000</v>
      </c>
      <c r="AK75" s="167" t="b">
        <f t="shared" si="77"/>
        <v>1</v>
      </c>
    </row>
    <row r="76" spans="1:37" s="167" customFormat="1" ht="79.5" hidden="1" customHeight="1">
      <c r="A76" s="291" t="s">
        <v>670</v>
      </c>
      <c r="B76" s="522">
        <v>17</v>
      </c>
      <c r="C76" s="799" t="s">
        <v>698</v>
      </c>
      <c r="D76" s="522" t="s">
        <v>693</v>
      </c>
      <c r="E76" s="432" t="s">
        <v>877</v>
      </c>
      <c r="F76" s="432" t="s">
        <v>699</v>
      </c>
      <c r="G76" s="806" t="s">
        <v>700</v>
      </c>
      <c r="H76" s="522" t="s">
        <v>1699</v>
      </c>
      <c r="I76" s="432" t="s">
        <v>1699</v>
      </c>
      <c r="J76" s="436" t="s">
        <v>701</v>
      </c>
      <c r="K76" s="807">
        <v>41463</v>
      </c>
      <c r="L76" s="806" t="s">
        <v>700</v>
      </c>
      <c r="M76" s="432" t="s">
        <v>222</v>
      </c>
      <c r="N76" s="524" t="s">
        <v>198</v>
      </c>
      <c r="O76" s="432">
        <v>2013</v>
      </c>
      <c r="P76" s="436" t="s">
        <v>702</v>
      </c>
      <c r="Q76" s="802" t="s">
        <v>198</v>
      </c>
      <c r="R76" s="802" t="s">
        <v>198</v>
      </c>
      <c r="S76" s="802" t="s">
        <v>198</v>
      </c>
      <c r="T76" s="522">
        <v>1</v>
      </c>
      <c r="U76" s="522" t="s">
        <v>703</v>
      </c>
      <c r="V76" s="614">
        <v>34723750</v>
      </c>
      <c r="W76" s="614">
        <f t="shared" si="61"/>
        <v>34723750</v>
      </c>
      <c r="X76" s="432" t="s">
        <v>98</v>
      </c>
      <c r="Y76" s="432"/>
      <c r="Z76" s="432"/>
      <c r="AA76" s="432" t="s">
        <v>738</v>
      </c>
      <c r="AB76" s="167">
        <v>25</v>
      </c>
      <c r="AC76" s="167">
        <f t="shared" si="70"/>
        <v>4</v>
      </c>
      <c r="AD76" s="260">
        <f t="shared" si="71"/>
        <v>1388950</v>
      </c>
      <c r="AE76" s="260">
        <f t="shared" si="72"/>
        <v>5555800</v>
      </c>
      <c r="AF76" s="260">
        <f t="shared" si="73"/>
        <v>29167950</v>
      </c>
      <c r="AG76" s="167">
        <f t="shared" si="66"/>
        <v>5</v>
      </c>
      <c r="AH76" s="260">
        <f t="shared" si="74"/>
        <v>1388950</v>
      </c>
      <c r="AI76" s="260">
        <f t="shared" si="75"/>
        <v>6944750</v>
      </c>
      <c r="AJ76" s="260">
        <f t="shared" si="76"/>
        <v>27779000</v>
      </c>
      <c r="AK76" s="167" t="b">
        <f t="shared" si="77"/>
        <v>1</v>
      </c>
    </row>
    <row r="77" spans="1:37" s="167" customFormat="1" ht="79.5" hidden="1" customHeight="1">
      <c r="A77" s="291" t="s">
        <v>670</v>
      </c>
      <c r="B77" s="300">
        <v>18</v>
      </c>
      <c r="C77" s="556" t="s">
        <v>698</v>
      </c>
      <c r="D77" s="300" t="s">
        <v>693</v>
      </c>
      <c r="E77" s="70" t="s">
        <v>877</v>
      </c>
      <c r="F77" s="70" t="s">
        <v>699</v>
      </c>
      <c r="G77" s="301" t="s">
        <v>700</v>
      </c>
      <c r="H77" s="300" t="s">
        <v>1699</v>
      </c>
      <c r="I77" s="70" t="s">
        <v>1699</v>
      </c>
      <c r="J77" s="312" t="s">
        <v>701</v>
      </c>
      <c r="K77" s="303">
        <v>41463</v>
      </c>
      <c r="L77" s="301" t="s">
        <v>700</v>
      </c>
      <c r="M77" s="70" t="s">
        <v>222</v>
      </c>
      <c r="N77" s="311" t="s">
        <v>198</v>
      </c>
      <c r="O77" s="70">
        <v>2013</v>
      </c>
      <c r="P77" s="312" t="s">
        <v>702</v>
      </c>
      <c r="Q77" s="776" t="s">
        <v>198</v>
      </c>
      <c r="R77" s="776" t="s">
        <v>198</v>
      </c>
      <c r="S77" s="776" t="s">
        <v>198</v>
      </c>
      <c r="T77" s="300">
        <v>1</v>
      </c>
      <c r="U77" s="300" t="s">
        <v>703</v>
      </c>
      <c r="V77" s="419">
        <v>34723750</v>
      </c>
      <c r="W77" s="419">
        <f t="shared" si="61"/>
        <v>34723750</v>
      </c>
      <c r="X77" s="70" t="s">
        <v>98</v>
      </c>
      <c r="Y77" s="70"/>
      <c r="Z77" s="70"/>
      <c r="AA77" s="70" t="s">
        <v>738</v>
      </c>
      <c r="AB77" s="167">
        <v>25</v>
      </c>
      <c r="AC77" s="167">
        <f t="shared" si="70"/>
        <v>4</v>
      </c>
      <c r="AD77" s="260">
        <f t="shared" si="71"/>
        <v>1388950</v>
      </c>
      <c r="AE77" s="260">
        <f t="shared" si="72"/>
        <v>5555800</v>
      </c>
      <c r="AF77" s="260">
        <f t="shared" si="73"/>
        <v>29167950</v>
      </c>
      <c r="AG77" s="167">
        <f t="shared" si="66"/>
        <v>5</v>
      </c>
      <c r="AH77" s="260">
        <f t="shared" si="74"/>
        <v>1388950</v>
      </c>
      <c r="AI77" s="260">
        <f t="shared" si="75"/>
        <v>6944750</v>
      </c>
      <c r="AJ77" s="260">
        <f t="shared" si="76"/>
        <v>27779000</v>
      </c>
      <c r="AK77" s="167" t="b">
        <f t="shared" si="77"/>
        <v>1</v>
      </c>
    </row>
    <row r="78" spans="1:37" s="167" customFormat="1" ht="79.5" hidden="1" customHeight="1">
      <c r="A78" s="291" t="s">
        <v>670</v>
      </c>
      <c r="B78" s="300">
        <v>19</v>
      </c>
      <c r="C78" s="556" t="s">
        <v>698</v>
      </c>
      <c r="D78" s="300" t="s">
        <v>693</v>
      </c>
      <c r="E78" s="70" t="s">
        <v>877</v>
      </c>
      <c r="F78" s="70" t="s">
        <v>699</v>
      </c>
      <c r="G78" s="301" t="s">
        <v>700</v>
      </c>
      <c r="H78" s="300" t="s">
        <v>1699</v>
      </c>
      <c r="I78" s="70" t="s">
        <v>1699</v>
      </c>
      <c r="J78" s="312" t="s">
        <v>701</v>
      </c>
      <c r="K78" s="303">
        <v>41463</v>
      </c>
      <c r="L78" s="301" t="s">
        <v>700</v>
      </c>
      <c r="M78" s="70" t="s">
        <v>222</v>
      </c>
      <c r="N78" s="311" t="s">
        <v>198</v>
      </c>
      <c r="O78" s="70">
        <v>2013</v>
      </c>
      <c r="P78" s="312" t="s">
        <v>702</v>
      </c>
      <c r="Q78" s="776" t="s">
        <v>198</v>
      </c>
      <c r="R78" s="776" t="s">
        <v>198</v>
      </c>
      <c r="S78" s="776" t="s">
        <v>198</v>
      </c>
      <c r="T78" s="300">
        <v>1</v>
      </c>
      <c r="U78" s="300" t="s">
        <v>703</v>
      </c>
      <c r="V78" s="419">
        <v>34723750</v>
      </c>
      <c r="W78" s="419">
        <f t="shared" si="61"/>
        <v>34723750</v>
      </c>
      <c r="X78" s="70" t="s">
        <v>98</v>
      </c>
      <c r="Y78" s="70"/>
      <c r="Z78" s="70"/>
      <c r="AA78" s="70" t="s">
        <v>738</v>
      </c>
      <c r="AB78" s="167">
        <v>25</v>
      </c>
      <c r="AC78" s="167">
        <f t="shared" si="70"/>
        <v>4</v>
      </c>
      <c r="AD78" s="260">
        <f t="shared" si="71"/>
        <v>1388950</v>
      </c>
      <c r="AE78" s="260">
        <f t="shared" si="72"/>
        <v>5555800</v>
      </c>
      <c r="AF78" s="260">
        <f t="shared" si="73"/>
        <v>29167950</v>
      </c>
      <c r="AG78" s="167">
        <f t="shared" si="66"/>
        <v>5</v>
      </c>
      <c r="AH78" s="260">
        <f t="shared" si="74"/>
        <v>1388950</v>
      </c>
      <c r="AI78" s="260">
        <f t="shared" si="75"/>
        <v>6944750</v>
      </c>
      <c r="AJ78" s="260">
        <f t="shared" si="76"/>
        <v>27779000</v>
      </c>
      <c r="AK78" s="167" t="b">
        <f t="shared" si="77"/>
        <v>1</v>
      </c>
    </row>
    <row r="79" spans="1:37" s="167" customFormat="1" ht="79.5" hidden="1" customHeight="1">
      <c r="A79" s="291" t="s">
        <v>670</v>
      </c>
      <c r="B79" s="300">
        <v>20</v>
      </c>
      <c r="C79" s="556" t="s">
        <v>698</v>
      </c>
      <c r="D79" s="300" t="s">
        <v>693</v>
      </c>
      <c r="E79" s="70" t="s">
        <v>877</v>
      </c>
      <c r="F79" s="70" t="s">
        <v>699</v>
      </c>
      <c r="G79" s="301" t="s">
        <v>700</v>
      </c>
      <c r="H79" s="300" t="s">
        <v>1699</v>
      </c>
      <c r="I79" s="70" t="s">
        <v>1699</v>
      </c>
      <c r="J79" s="312" t="s">
        <v>701</v>
      </c>
      <c r="K79" s="303">
        <v>41463</v>
      </c>
      <c r="L79" s="301" t="s">
        <v>700</v>
      </c>
      <c r="M79" s="70" t="s">
        <v>222</v>
      </c>
      <c r="N79" s="311" t="s">
        <v>198</v>
      </c>
      <c r="O79" s="70">
        <v>2013</v>
      </c>
      <c r="P79" s="312" t="s">
        <v>702</v>
      </c>
      <c r="Q79" s="776" t="s">
        <v>198</v>
      </c>
      <c r="R79" s="776" t="s">
        <v>198</v>
      </c>
      <c r="S79" s="776" t="s">
        <v>198</v>
      </c>
      <c r="T79" s="300">
        <v>1</v>
      </c>
      <c r="U79" s="300" t="s">
        <v>703</v>
      </c>
      <c r="V79" s="419">
        <v>34723750</v>
      </c>
      <c r="W79" s="419">
        <f t="shared" si="61"/>
        <v>34723750</v>
      </c>
      <c r="X79" s="70" t="s">
        <v>98</v>
      </c>
      <c r="Y79" s="70"/>
      <c r="Z79" s="70"/>
      <c r="AA79" s="70" t="s">
        <v>738</v>
      </c>
      <c r="AB79" s="167">
        <v>25</v>
      </c>
      <c r="AC79" s="167">
        <f t="shared" si="70"/>
        <v>4</v>
      </c>
      <c r="AD79" s="260">
        <f t="shared" si="71"/>
        <v>1388950</v>
      </c>
      <c r="AE79" s="260">
        <f t="shared" si="72"/>
        <v>5555800</v>
      </c>
      <c r="AF79" s="260">
        <f t="shared" si="73"/>
        <v>29167950</v>
      </c>
      <c r="AG79" s="167">
        <f t="shared" si="66"/>
        <v>5</v>
      </c>
      <c r="AH79" s="260">
        <f t="shared" si="74"/>
        <v>1388950</v>
      </c>
      <c r="AI79" s="260">
        <f t="shared" si="75"/>
        <v>6944750</v>
      </c>
      <c r="AJ79" s="260">
        <f t="shared" si="76"/>
        <v>27779000</v>
      </c>
      <c r="AK79" s="167" t="b">
        <f t="shared" si="77"/>
        <v>1</v>
      </c>
    </row>
    <row r="80" spans="1:37" s="167" customFormat="1" ht="79.5" hidden="1" customHeight="1">
      <c r="A80" s="291" t="s">
        <v>670</v>
      </c>
      <c r="B80" s="300">
        <v>21</v>
      </c>
      <c r="C80" s="556" t="s">
        <v>698</v>
      </c>
      <c r="D80" s="300" t="s">
        <v>693</v>
      </c>
      <c r="E80" s="70" t="s">
        <v>877</v>
      </c>
      <c r="F80" s="70" t="s">
        <v>699</v>
      </c>
      <c r="G80" s="301" t="s">
        <v>700</v>
      </c>
      <c r="H80" s="300" t="s">
        <v>1699</v>
      </c>
      <c r="I80" s="70" t="s">
        <v>1699</v>
      </c>
      <c r="J80" s="312" t="s">
        <v>701</v>
      </c>
      <c r="K80" s="303">
        <v>41463</v>
      </c>
      <c r="L80" s="301" t="s">
        <v>700</v>
      </c>
      <c r="M80" s="70" t="s">
        <v>222</v>
      </c>
      <c r="N80" s="311" t="s">
        <v>198</v>
      </c>
      <c r="O80" s="70">
        <v>2013</v>
      </c>
      <c r="P80" s="312" t="s">
        <v>702</v>
      </c>
      <c r="Q80" s="776" t="s">
        <v>198</v>
      </c>
      <c r="R80" s="776" t="s">
        <v>198</v>
      </c>
      <c r="S80" s="776" t="s">
        <v>198</v>
      </c>
      <c r="T80" s="300">
        <v>1</v>
      </c>
      <c r="U80" s="300" t="s">
        <v>703</v>
      </c>
      <c r="V80" s="419">
        <v>34723750</v>
      </c>
      <c r="W80" s="419">
        <f t="shared" si="61"/>
        <v>34723750</v>
      </c>
      <c r="X80" s="70" t="s">
        <v>98</v>
      </c>
      <c r="Y80" s="70"/>
      <c r="Z80" s="70"/>
      <c r="AA80" s="70" t="s">
        <v>738</v>
      </c>
      <c r="AB80" s="167">
        <v>25</v>
      </c>
      <c r="AC80" s="167">
        <f t="shared" si="70"/>
        <v>4</v>
      </c>
      <c r="AD80" s="260">
        <f t="shared" si="71"/>
        <v>1388950</v>
      </c>
      <c r="AE80" s="260">
        <f t="shared" si="72"/>
        <v>5555800</v>
      </c>
      <c r="AF80" s="260">
        <f t="shared" si="73"/>
        <v>29167950</v>
      </c>
      <c r="AG80" s="167">
        <f t="shared" si="66"/>
        <v>5</v>
      </c>
      <c r="AH80" s="260">
        <f t="shared" si="74"/>
        <v>1388950</v>
      </c>
      <c r="AI80" s="260">
        <f t="shared" si="75"/>
        <v>6944750</v>
      </c>
      <c r="AJ80" s="260">
        <f t="shared" si="76"/>
        <v>27779000</v>
      </c>
      <c r="AK80" s="167" t="b">
        <f t="shared" si="77"/>
        <v>1</v>
      </c>
    </row>
    <row r="81" spans="1:37" s="167" customFormat="1" ht="79.5" hidden="1" customHeight="1">
      <c r="A81" s="291" t="s">
        <v>670</v>
      </c>
      <c r="B81" s="300">
        <v>22</v>
      </c>
      <c r="C81" s="556" t="s">
        <v>698</v>
      </c>
      <c r="D81" s="300" t="s">
        <v>693</v>
      </c>
      <c r="E81" s="70" t="s">
        <v>877</v>
      </c>
      <c r="F81" s="70" t="s">
        <v>699</v>
      </c>
      <c r="G81" s="301" t="s">
        <v>700</v>
      </c>
      <c r="H81" s="300" t="s">
        <v>1699</v>
      </c>
      <c r="I81" s="70" t="s">
        <v>1699</v>
      </c>
      <c r="J81" s="312" t="s">
        <v>701</v>
      </c>
      <c r="K81" s="303">
        <v>41463</v>
      </c>
      <c r="L81" s="301" t="s">
        <v>700</v>
      </c>
      <c r="M81" s="70" t="s">
        <v>222</v>
      </c>
      <c r="N81" s="311" t="s">
        <v>198</v>
      </c>
      <c r="O81" s="70">
        <v>2013</v>
      </c>
      <c r="P81" s="312" t="s">
        <v>702</v>
      </c>
      <c r="Q81" s="776" t="s">
        <v>198</v>
      </c>
      <c r="R81" s="776" t="s">
        <v>198</v>
      </c>
      <c r="S81" s="776" t="s">
        <v>198</v>
      </c>
      <c r="T81" s="300">
        <v>1</v>
      </c>
      <c r="U81" s="300" t="s">
        <v>703</v>
      </c>
      <c r="V81" s="419">
        <v>34723750</v>
      </c>
      <c r="W81" s="419">
        <f t="shared" si="61"/>
        <v>34723750</v>
      </c>
      <c r="X81" s="70" t="s">
        <v>98</v>
      </c>
      <c r="Y81" s="70"/>
      <c r="Z81" s="70"/>
      <c r="AA81" s="70" t="s">
        <v>738</v>
      </c>
      <c r="AB81" s="167">
        <v>25</v>
      </c>
      <c r="AC81" s="167">
        <f t="shared" si="70"/>
        <v>4</v>
      </c>
      <c r="AD81" s="260">
        <f t="shared" si="71"/>
        <v>1388950</v>
      </c>
      <c r="AE81" s="260">
        <f t="shared" si="72"/>
        <v>5555800</v>
      </c>
      <c r="AF81" s="260">
        <f t="shared" si="73"/>
        <v>29167950</v>
      </c>
      <c r="AG81" s="167">
        <f t="shared" si="66"/>
        <v>5</v>
      </c>
      <c r="AH81" s="260">
        <f t="shared" si="74"/>
        <v>1388950</v>
      </c>
      <c r="AI81" s="260">
        <f t="shared" si="75"/>
        <v>6944750</v>
      </c>
      <c r="AJ81" s="260">
        <f t="shared" si="76"/>
        <v>27779000</v>
      </c>
      <c r="AK81" s="167" t="b">
        <f t="shared" si="77"/>
        <v>1</v>
      </c>
    </row>
    <row r="82" spans="1:37" s="167" customFormat="1" ht="79.5" hidden="1" customHeight="1">
      <c r="A82" s="291" t="s">
        <v>670</v>
      </c>
      <c r="B82" s="300">
        <v>23</v>
      </c>
      <c r="C82" s="556" t="s">
        <v>698</v>
      </c>
      <c r="D82" s="300" t="s">
        <v>693</v>
      </c>
      <c r="E82" s="70" t="s">
        <v>877</v>
      </c>
      <c r="F82" s="70" t="s">
        <v>699</v>
      </c>
      <c r="G82" s="301" t="s">
        <v>700</v>
      </c>
      <c r="H82" s="300" t="s">
        <v>1699</v>
      </c>
      <c r="I82" s="70" t="s">
        <v>1699</v>
      </c>
      <c r="J82" s="312" t="s">
        <v>701</v>
      </c>
      <c r="K82" s="303">
        <v>41463</v>
      </c>
      <c r="L82" s="301" t="s">
        <v>700</v>
      </c>
      <c r="M82" s="70" t="s">
        <v>222</v>
      </c>
      <c r="N82" s="311" t="s">
        <v>198</v>
      </c>
      <c r="O82" s="70">
        <v>2013</v>
      </c>
      <c r="P82" s="312" t="s">
        <v>702</v>
      </c>
      <c r="Q82" s="776" t="s">
        <v>198</v>
      </c>
      <c r="R82" s="776" t="s">
        <v>198</v>
      </c>
      <c r="S82" s="776" t="s">
        <v>198</v>
      </c>
      <c r="T82" s="300">
        <v>1</v>
      </c>
      <c r="U82" s="300" t="s">
        <v>703</v>
      </c>
      <c r="V82" s="419">
        <v>34723750</v>
      </c>
      <c r="W82" s="419">
        <f t="shared" si="61"/>
        <v>34723750</v>
      </c>
      <c r="X82" s="70" t="s">
        <v>98</v>
      </c>
      <c r="Y82" s="70"/>
      <c r="Z82" s="70"/>
      <c r="AA82" s="70" t="s">
        <v>738</v>
      </c>
      <c r="AB82" s="167">
        <v>25</v>
      </c>
      <c r="AC82" s="167">
        <f t="shared" si="70"/>
        <v>4</v>
      </c>
      <c r="AD82" s="260">
        <f t="shared" si="71"/>
        <v>1388950</v>
      </c>
      <c r="AE82" s="260">
        <f t="shared" si="72"/>
        <v>5555800</v>
      </c>
      <c r="AF82" s="260">
        <f t="shared" si="73"/>
        <v>29167950</v>
      </c>
      <c r="AG82" s="167">
        <f t="shared" si="66"/>
        <v>5</v>
      </c>
      <c r="AH82" s="260">
        <f t="shared" si="74"/>
        <v>1388950</v>
      </c>
      <c r="AI82" s="260">
        <f t="shared" si="75"/>
        <v>6944750</v>
      </c>
      <c r="AJ82" s="260">
        <f t="shared" si="76"/>
        <v>27779000</v>
      </c>
      <c r="AK82" s="167" t="b">
        <f t="shared" si="77"/>
        <v>1</v>
      </c>
    </row>
    <row r="83" spans="1:37" s="167" customFormat="1" ht="79.5" hidden="1" customHeight="1">
      <c r="A83" s="291" t="s">
        <v>670</v>
      </c>
      <c r="B83" s="300">
        <v>24</v>
      </c>
      <c r="C83" s="556" t="s">
        <v>698</v>
      </c>
      <c r="D83" s="300" t="s">
        <v>693</v>
      </c>
      <c r="E83" s="70" t="s">
        <v>877</v>
      </c>
      <c r="F83" s="70" t="s">
        <v>699</v>
      </c>
      <c r="G83" s="301" t="s">
        <v>700</v>
      </c>
      <c r="H83" s="300" t="s">
        <v>1699</v>
      </c>
      <c r="I83" s="70" t="s">
        <v>1699</v>
      </c>
      <c r="J83" s="312" t="s">
        <v>701</v>
      </c>
      <c r="K83" s="303">
        <v>41463</v>
      </c>
      <c r="L83" s="301" t="s">
        <v>700</v>
      </c>
      <c r="M83" s="70" t="s">
        <v>222</v>
      </c>
      <c r="N83" s="311" t="s">
        <v>198</v>
      </c>
      <c r="O83" s="70">
        <v>2013</v>
      </c>
      <c r="P83" s="312" t="s">
        <v>702</v>
      </c>
      <c r="Q83" s="776" t="s">
        <v>198</v>
      </c>
      <c r="R83" s="776" t="s">
        <v>198</v>
      </c>
      <c r="S83" s="776" t="s">
        <v>198</v>
      </c>
      <c r="T83" s="300">
        <v>1</v>
      </c>
      <c r="U83" s="300" t="s">
        <v>703</v>
      </c>
      <c r="V83" s="419">
        <v>34723750</v>
      </c>
      <c r="W83" s="419">
        <f t="shared" si="61"/>
        <v>34723750</v>
      </c>
      <c r="X83" s="70" t="s">
        <v>98</v>
      </c>
      <c r="Y83" s="70"/>
      <c r="Z83" s="70"/>
      <c r="AA83" s="70" t="s">
        <v>738</v>
      </c>
      <c r="AB83" s="167">
        <v>25</v>
      </c>
      <c r="AC83" s="167">
        <f t="shared" si="70"/>
        <v>4</v>
      </c>
      <c r="AD83" s="260">
        <f t="shared" si="71"/>
        <v>1388950</v>
      </c>
      <c r="AE83" s="260">
        <f t="shared" si="72"/>
        <v>5555800</v>
      </c>
      <c r="AF83" s="260">
        <f t="shared" si="73"/>
        <v>29167950</v>
      </c>
      <c r="AG83" s="167">
        <f t="shared" si="66"/>
        <v>5</v>
      </c>
      <c r="AH83" s="260">
        <f t="shared" si="74"/>
        <v>1388950</v>
      </c>
      <c r="AI83" s="260">
        <f t="shared" si="75"/>
        <v>6944750</v>
      </c>
      <c r="AJ83" s="260">
        <f t="shared" si="76"/>
        <v>27779000</v>
      </c>
      <c r="AK83" s="167" t="b">
        <f t="shared" si="77"/>
        <v>1</v>
      </c>
    </row>
    <row r="84" spans="1:37" s="167" customFormat="1" ht="79.5" hidden="1" customHeight="1">
      <c r="A84" s="291" t="s">
        <v>670</v>
      </c>
      <c r="B84" s="480">
        <v>25</v>
      </c>
      <c r="C84" s="803" t="s">
        <v>698</v>
      </c>
      <c r="D84" s="480" t="s">
        <v>693</v>
      </c>
      <c r="E84" s="363" t="s">
        <v>877</v>
      </c>
      <c r="F84" s="363" t="s">
        <v>699</v>
      </c>
      <c r="G84" s="804" t="s">
        <v>700</v>
      </c>
      <c r="H84" s="480" t="s">
        <v>1699</v>
      </c>
      <c r="I84" s="363" t="s">
        <v>1699</v>
      </c>
      <c r="J84" s="442" t="s">
        <v>701</v>
      </c>
      <c r="K84" s="808">
        <v>41463</v>
      </c>
      <c r="L84" s="804" t="s">
        <v>700</v>
      </c>
      <c r="M84" s="363" t="s">
        <v>222</v>
      </c>
      <c r="N84" s="533" t="s">
        <v>198</v>
      </c>
      <c r="O84" s="363">
        <v>2013</v>
      </c>
      <c r="P84" s="442" t="s">
        <v>702</v>
      </c>
      <c r="Q84" s="805" t="s">
        <v>198</v>
      </c>
      <c r="R84" s="805" t="s">
        <v>198</v>
      </c>
      <c r="S84" s="805" t="s">
        <v>198</v>
      </c>
      <c r="T84" s="480">
        <v>1</v>
      </c>
      <c r="U84" s="480" t="s">
        <v>703</v>
      </c>
      <c r="V84" s="612">
        <v>34723750</v>
      </c>
      <c r="W84" s="612">
        <f t="shared" si="61"/>
        <v>34723750</v>
      </c>
      <c r="X84" s="363" t="s">
        <v>98</v>
      </c>
      <c r="Y84" s="363"/>
      <c r="Z84" s="363"/>
      <c r="AA84" s="363" t="s">
        <v>738</v>
      </c>
      <c r="AB84" s="167">
        <v>25</v>
      </c>
      <c r="AC84" s="167">
        <f t="shared" si="70"/>
        <v>4</v>
      </c>
      <c r="AD84" s="260">
        <f t="shared" si="71"/>
        <v>1388950</v>
      </c>
      <c r="AE84" s="260">
        <f t="shared" si="72"/>
        <v>5555800</v>
      </c>
      <c r="AF84" s="260">
        <f t="shared" si="73"/>
        <v>29167950</v>
      </c>
      <c r="AG84" s="167">
        <f t="shared" si="66"/>
        <v>5</v>
      </c>
      <c r="AH84" s="260">
        <f t="shared" si="74"/>
        <v>1388950</v>
      </c>
      <c r="AI84" s="260">
        <f t="shared" si="75"/>
        <v>6944750</v>
      </c>
      <c r="AJ84" s="260">
        <f t="shared" si="76"/>
        <v>27779000</v>
      </c>
      <c r="AK84" s="167" t="b">
        <f t="shared" si="77"/>
        <v>1</v>
      </c>
    </row>
    <row r="85" spans="1:37" s="167" customFormat="1" ht="79.5" hidden="1" customHeight="1">
      <c r="A85" s="291" t="s">
        <v>670</v>
      </c>
      <c r="B85" s="522">
        <v>26</v>
      </c>
      <c r="C85" s="799" t="s">
        <v>698</v>
      </c>
      <c r="D85" s="522" t="s">
        <v>693</v>
      </c>
      <c r="E85" s="432" t="s">
        <v>877</v>
      </c>
      <c r="F85" s="432" t="s">
        <v>699</v>
      </c>
      <c r="G85" s="806" t="s">
        <v>700</v>
      </c>
      <c r="H85" s="522" t="s">
        <v>1699</v>
      </c>
      <c r="I85" s="432" t="s">
        <v>1699</v>
      </c>
      <c r="J85" s="436" t="s">
        <v>701</v>
      </c>
      <c r="K85" s="807">
        <v>41463</v>
      </c>
      <c r="L85" s="806" t="s">
        <v>700</v>
      </c>
      <c r="M85" s="432" t="s">
        <v>222</v>
      </c>
      <c r="N85" s="524" t="s">
        <v>198</v>
      </c>
      <c r="O85" s="432">
        <v>2013</v>
      </c>
      <c r="P85" s="436" t="s">
        <v>702</v>
      </c>
      <c r="Q85" s="802" t="s">
        <v>198</v>
      </c>
      <c r="R85" s="802" t="s">
        <v>198</v>
      </c>
      <c r="S85" s="802" t="s">
        <v>198</v>
      </c>
      <c r="T85" s="522">
        <v>1</v>
      </c>
      <c r="U85" s="522" t="s">
        <v>703</v>
      </c>
      <c r="V85" s="614">
        <v>34723750</v>
      </c>
      <c r="W85" s="614">
        <f t="shared" si="61"/>
        <v>34723750</v>
      </c>
      <c r="X85" s="432" t="s">
        <v>98</v>
      </c>
      <c r="Y85" s="432"/>
      <c r="Z85" s="432"/>
      <c r="AA85" s="432" t="s">
        <v>738</v>
      </c>
      <c r="AB85" s="167">
        <v>25</v>
      </c>
      <c r="AC85" s="167">
        <f t="shared" si="70"/>
        <v>4</v>
      </c>
      <c r="AD85" s="260">
        <f t="shared" si="71"/>
        <v>1388950</v>
      </c>
      <c r="AE85" s="260">
        <f t="shared" si="72"/>
        <v>5555800</v>
      </c>
      <c r="AF85" s="260">
        <f t="shared" si="73"/>
        <v>29167950</v>
      </c>
      <c r="AG85" s="167">
        <f t="shared" si="66"/>
        <v>5</v>
      </c>
      <c r="AH85" s="260">
        <f t="shared" si="74"/>
        <v>1388950</v>
      </c>
      <c r="AI85" s="260">
        <f t="shared" si="75"/>
        <v>6944750</v>
      </c>
      <c r="AJ85" s="260">
        <f t="shared" si="76"/>
        <v>27779000</v>
      </c>
      <c r="AK85" s="167" t="b">
        <f t="shared" si="77"/>
        <v>1</v>
      </c>
    </row>
    <row r="86" spans="1:37" s="167" customFormat="1" ht="79.5" hidden="1" customHeight="1">
      <c r="A86" s="291" t="s">
        <v>670</v>
      </c>
      <c r="B86" s="300">
        <v>27</v>
      </c>
      <c r="C86" s="556" t="s">
        <v>698</v>
      </c>
      <c r="D86" s="300" t="s">
        <v>693</v>
      </c>
      <c r="E86" s="70" t="s">
        <v>877</v>
      </c>
      <c r="F86" s="70" t="s">
        <v>699</v>
      </c>
      <c r="G86" s="301" t="s">
        <v>700</v>
      </c>
      <c r="H86" s="300" t="s">
        <v>1699</v>
      </c>
      <c r="I86" s="70" t="s">
        <v>1699</v>
      </c>
      <c r="J86" s="312" t="s">
        <v>701</v>
      </c>
      <c r="K86" s="303">
        <v>41463</v>
      </c>
      <c r="L86" s="301" t="s">
        <v>700</v>
      </c>
      <c r="M86" s="70" t="s">
        <v>222</v>
      </c>
      <c r="N86" s="311" t="s">
        <v>198</v>
      </c>
      <c r="O86" s="70">
        <v>2013</v>
      </c>
      <c r="P86" s="312" t="s">
        <v>702</v>
      </c>
      <c r="Q86" s="776" t="s">
        <v>198</v>
      </c>
      <c r="R86" s="776" t="s">
        <v>198</v>
      </c>
      <c r="S86" s="776" t="s">
        <v>198</v>
      </c>
      <c r="T86" s="300">
        <v>1</v>
      </c>
      <c r="U86" s="300" t="s">
        <v>703</v>
      </c>
      <c r="V86" s="419">
        <v>34723750</v>
      </c>
      <c r="W86" s="419">
        <f t="shared" si="61"/>
        <v>34723750</v>
      </c>
      <c r="X86" s="70" t="s">
        <v>98</v>
      </c>
      <c r="Y86" s="70"/>
      <c r="Z86" s="70"/>
      <c r="AA86" s="70" t="s">
        <v>738</v>
      </c>
      <c r="AB86" s="167">
        <v>25</v>
      </c>
      <c r="AC86" s="167">
        <f t="shared" si="70"/>
        <v>4</v>
      </c>
      <c r="AD86" s="260">
        <f t="shared" si="71"/>
        <v>1388950</v>
      </c>
      <c r="AE86" s="260">
        <f t="shared" si="72"/>
        <v>5555800</v>
      </c>
      <c r="AF86" s="260">
        <f t="shared" si="73"/>
        <v>29167950</v>
      </c>
      <c r="AG86" s="167">
        <f t="shared" si="66"/>
        <v>5</v>
      </c>
      <c r="AH86" s="260">
        <f t="shared" si="74"/>
        <v>1388950</v>
      </c>
      <c r="AI86" s="260">
        <f t="shared" si="75"/>
        <v>6944750</v>
      </c>
      <c r="AJ86" s="260">
        <f t="shared" si="76"/>
        <v>27779000</v>
      </c>
      <c r="AK86" s="167" t="b">
        <f t="shared" si="77"/>
        <v>1</v>
      </c>
    </row>
    <row r="87" spans="1:37" s="167" customFormat="1" ht="79.5" hidden="1" customHeight="1">
      <c r="A87" s="291" t="s">
        <v>670</v>
      </c>
      <c r="B87" s="300">
        <v>28</v>
      </c>
      <c r="C87" s="556" t="s">
        <v>698</v>
      </c>
      <c r="D87" s="300" t="s">
        <v>693</v>
      </c>
      <c r="E87" s="70" t="s">
        <v>877</v>
      </c>
      <c r="F87" s="70" t="s">
        <v>699</v>
      </c>
      <c r="G87" s="301" t="s">
        <v>700</v>
      </c>
      <c r="H87" s="300" t="s">
        <v>1699</v>
      </c>
      <c r="I87" s="70" t="s">
        <v>1699</v>
      </c>
      <c r="J87" s="312" t="s">
        <v>701</v>
      </c>
      <c r="K87" s="303">
        <v>41463</v>
      </c>
      <c r="L87" s="301" t="s">
        <v>700</v>
      </c>
      <c r="M87" s="70" t="s">
        <v>222</v>
      </c>
      <c r="N87" s="311" t="s">
        <v>198</v>
      </c>
      <c r="O87" s="70">
        <v>2013</v>
      </c>
      <c r="P87" s="312" t="s">
        <v>702</v>
      </c>
      <c r="Q87" s="776" t="s">
        <v>198</v>
      </c>
      <c r="R87" s="776" t="s">
        <v>198</v>
      </c>
      <c r="S87" s="776" t="s">
        <v>198</v>
      </c>
      <c r="T87" s="300">
        <v>1</v>
      </c>
      <c r="U87" s="300" t="s">
        <v>703</v>
      </c>
      <c r="V87" s="419">
        <v>34723750</v>
      </c>
      <c r="W87" s="419">
        <f t="shared" si="61"/>
        <v>34723750</v>
      </c>
      <c r="X87" s="70" t="s">
        <v>98</v>
      </c>
      <c r="Y87" s="70"/>
      <c r="Z87" s="70"/>
      <c r="AA87" s="70" t="s">
        <v>738</v>
      </c>
      <c r="AB87" s="167">
        <v>25</v>
      </c>
      <c r="AC87" s="167">
        <f t="shared" si="70"/>
        <v>4</v>
      </c>
      <c r="AD87" s="260">
        <f t="shared" si="71"/>
        <v>1388950</v>
      </c>
      <c r="AE87" s="260">
        <f t="shared" si="72"/>
        <v>5555800</v>
      </c>
      <c r="AF87" s="260">
        <f t="shared" si="73"/>
        <v>29167950</v>
      </c>
      <c r="AG87" s="167">
        <f t="shared" si="66"/>
        <v>5</v>
      </c>
      <c r="AH87" s="260">
        <f t="shared" si="74"/>
        <v>1388950</v>
      </c>
      <c r="AI87" s="260">
        <f t="shared" si="75"/>
        <v>6944750</v>
      </c>
      <c r="AJ87" s="260">
        <f t="shared" si="76"/>
        <v>27779000</v>
      </c>
      <c r="AK87" s="167" t="b">
        <f t="shared" si="77"/>
        <v>1</v>
      </c>
    </row>
    <row r="88" spans="1:37" s="167" customFormat="1" ht="79.5" hidden="1" customHeight="1">
      <c r="A88" s="291" t="s">
        <v>670</v>
      </c>
      <c r="B88" s="300">
        <v>29</v>
      </c>
      <c r="C88" s="556" t="s">
        <v>698</v>
      </c>
      <c r="D88" s="300" t="s">
        <v>693</v>
      </c>
      <c r="E88" s="70" t="s">
        <v>877</v>
      </c>
      <c r="F88" s="70" t="s">
        <v>699</v>
      </c>
      <c r="G88" s="301" t="s">
        <v>700</v>
      </c>
      <c r="H88" s="300" t="s">
        <v>1699</v>
      </c>
      <c r="I88" s="70" t="s">
        <v>1699</v>
      </c>
      <c r="J88" s="312" t="s">
        <v>701</v>
      </c>
      <c r="K88" s="303">
        <v>41463</v>
      </c>
      <c r="L88" s="301" t="s">
        <v>700</v>
      </c>
      <c r="M88" s="70" t="s">
        <v>222</v>
      </c>
      <c r="N88" s="311" t="s">
        <v>198</v>
      </c>
      <c r="O88" s="70">
        <v>2013</v>
      </c>
      <c r="P88" s="312" t="s">
        <v>702</v>
      </c>
      <c r="Q88" s="776" t="s">
        <v>198</v>
      </c>
      <c r="R88" s="776" t="s">
        <v>198</v>
      </c>
      <c r="S88" s="776" t="s">
        <v>198</v>
      </c>
      <c r="T88" s="300">
        <v>1</v>
      </c>
      <c r="U88" s="300" t="s">
        <v>703</v>
      </c>
      <c r="V88" s="419">
        <v>34723750</v>
      </c>
      <c r="W88" s="419">
        <f t="shared" si="61"/>
        <v>34723750</v>
      </c>
      <c r="X88" s="70" t="s">
        <v>98</v>
      </c>
      <c r="Y88" s="70"/>
      <c r="Z88" s="70"/>
      <c r="AA88" s="70" t="s">
        <v>738</v>
      </c>
      <c r="AB88" s="167">
        <v>25</v>
      </c>
      <c r="AC88" s="167">
        <f t="shared" si="70"/>
        <v>4</v>
      </c>
      <c r="AD88" s="260">
        <f t="shared" si="71"/>
        <v>1388950</v>
      </c>
      <c r="AE88" s="260">
        <f t="shared" si="72"/>
        <v>5555800</v>
      </c>
      <c r="AF88" s="260">
        <f t="shared" si="73"/>
        <v>29167950</v>
      </c>
      <c r="AG88" s="167">
        <f t="shared" si="66"/>
        <v>5</v>
      </c>
      <c r="AH88" s="260">
        <f t="shared" si="74"/>
        <v>1388950</v>
      </c>
      <c r="AI88" s="260">
        <f t="shared" si="75"/>
        <v>6944750</v>
      </c>
      <c r="AJ88" s="260">
        <f t="shared" si="76"/>
        <v>27779000</v>
      </c>
      <c r="AK88" s="167" t="b">
        <f t="shared" si="77"/>
        <v>1</v>
      </c>
    </row>
    <row r="89" spans="1:37" s="167" customFormat="1" ht="79.5" hidden="1" customHeight="1">
      <c r="A89" s="291" t="s">
        <v>670</v>
      </c>
      <c r="B89" s="300">
        <v>30</v>
      </c>
      <c r="C89" s="556" t="s">
        <v>698</v>
      </c>
      <c r="D89" s="300" t="s">
        <v>693</v>
      </c>
      <c r="E89" s="70" t="s">
        <v>877</v>
      </c>
      <c r="F89" s="70" t="s">
        <v>699</v>
      </c>
      <c r="G89" s="301" t="s">
        <v>700</v>
      </c>
      <c r="H89" s="300" t="s">
        <v>1699</v>
      </c>
      <c r="I89" s="70" t="s">
        <v>1699</v>
      </c>
      <c r="J89" s="312" t="s">
        <v>701</v>
      </c>
      <c r="K89" s="303">
        <v>41463</v>
      </c>
      <c r="L89" s="301" t="s">
        <v>700</v>
      </c>
      <c r="M89" s="70" t="s">
        <v>222</v>
      </c>
      <c r="N89" s="311" t="s">
        <v>198</v>
      </c>
      <c r="O89" s="70">
        <v>2013</v>
      </c>
      <c r="P89" s="312" t="s">
        <v>702</v>
      </c>
      <c r="Q89" s="776" t="s">
        <v>198</v>
      </c>
      <c r="R89" s="776" t="s">
        <v>198</v>
      </c>
      <c r="S89" s="776" t="s">
        <v>198</v>
      </c>
      <c r="T89" s="300">
        <v>1</v>
      </c>
      <c r="U89" s="300" t="s">
        <v>703</v>
      </c>
      <c r="V89" s="419">
        <v>34723750</v>
      </c>
      <c r="W89" s="419">
        <f t="shared" si="61"/>
        <v>34723750</v>
      </c>
      <c r="X89" s="70" t="s">
        <v>98</v>
      </c>
      <c r="Y89" s="70"/>
      <c r="Z89" s="70"/>
      <c r="AA89" s="70" t="s">
        <v>738</v>
      </c>
      <c r="AB89" s="167">
        <v>25</v>
      </c>
      <c r="AC89" s="167">
        <f t="shared" si="70"/>
        <v>4</v>
      </c>
      <c r="AD89" s="260">
        <f t="shared" si="71"/>
        <v>1388950</v>
      </c>
      <c r="AE89" s="260">
        <f t="shared" si="72"/>
        <v>5555800</v>
      </c>
      <c r="AF89" s="260">
        <f t="shared" si="73"/>
        <v>29167950</v>
      </c>
      <c r="AG89" s="167">
        <f t="shared" si="66"/>
        <v>5</v>
      </c>
      <c r="AH89" s="260">
        <f t="shared" si="74"/>
        <v>1388950</v>
      </c>
      <c r="AI89" s="260">
        <f t="shared" si="75"/>
        <v>6944750</v>
      </c>
      <c r="AJ89" s="260">
        <f t="shared" si="76"/>
        <v>27779000</v>
      </c>
      <c r="AK89" s="167" t="b">
        <f t="shared" si="77"/>
        <v>1</v>
      </c>
    </row>
    <row r="90" spans="1:37" s="167" customFormat="1" ht="79.5" hidden="1" customHeight="1">
      <c r="A90" s="291" t="s">
        <v>670</v>
      </c>
      <c r="B90" s="300">
        <v>31</v>
      </c>
      <c r="C90" s="556" t="s">
        <v>698</v>
      </c>
      <c r="D90" s="300" t="s">
        <v>693</v>
      </c>
      <c r="E90" s="70" t="s">
        <v>877</v>
      </c>
      <c r="F90" s="70" t="s">
        <v>699</v>
      </c>
      <c r="G90" s="301" t="s">
        <v>700</v>
      </c>
      <c r="H90" s="300" t="s">
        <v>1699</v>
      </c>
      <c r="I90" s="70" t="s">
        <v>1699</v>
      </c>
      <c r="J90" s="312" t="s">
        <v>701</v>
      </c>
      <c r="K90" s="303">
        <v>41463</v>
      </c>
      <c r="L90" s="301" t="s">
        <v>700</v>
      </c>
      <c r="M90" s="70" t="s">
        <v>222</v>
      </c>
      <c r="N90" s="311" t="s">
        <v>198</v>
      </c>
      <c r="O90" s="70">
        <v>2013</v>
      </c>
      <c r="P90" s="312" t="s">
        <v>702</v>
      </c>
      <c r="Q90" s="776" t="s">
        <v>198</v>
      </c>
      <c r="R90" s="776" t="s">
        <v>198</v>
      </c>
      <c r="S90" s="776" t="s">
        <v>198</v>
      </c>
      <c r="T90" s="300">
        <v>1</v>
      </c>
      <c r="U90" s="300" t="s">
        <v>703</v>
      </c>
      <c r="V90" s="419">
        <v>34723750</v>
      </c>
      <c r="W90" s="419">
        <f t="shared" si="61"/>
        <v>34723750</v>
      </c>
      <c r="X90" s="70" t="s">
        <v>98</v>
      </c>
      <c r="Y90" s="70"/>
      <c r="Z90" s="70"/>
      <c r="AA90" s="70" t="s">
        <v>738</v>
      </c>
      <c r="AB90" s="167">
        <v>25</v>
      </c>
      <c r="AC90" s="167">
        <f t="shared" si="70"/>
        <v>4</v>
      </c>
      <c r="AD90" s="260">
        <f t="shared" si="71"/>
        <v>1388950</v>
      </c>
      <c r="AE90" s="260">
        <f t="shared" si="72"/>
        <v>5555800</v>
      </c>
      <c r="AF90" s="260">
        <f t="shared" si="73"/>
        <v>29167950</v>
      </c>
      <c r="AG90" s="167">
        <f t="shared" si="66"/>
        <v>5</v>
      </c>
      <c r="AH90" s="260">
        <f t="shared" si="74"/>
        <v>1388950</v>
      </c>
      <c r="AI90" s="260">
        <f t="shared" si="75"/>
        <v>6944750</v>
      </c>
      <c r="AJ90" s="260">
        <f t="shared" si="76"/>
        <v>27779000</v>
      </c>
      <c r="AK90" s="167" t="b">
        <f t="shared" si="77"/>
        <v>1</v>
      </c>
    </row>
    <row r="91" spans="1:37" s="167" customFormat="1" ht="79.5" hidden="1" customHeight="1">
      <c r="A91" s="291" t="s">
        <v>670</v>
      </c>
      <c r="B91" s="300">
        <v>32</v>
      </c>
      <c r="C91" s="556" t="s">
        <v>698</v>
      </c>
      <c r="D91" s="300" t="s">
        <v>693</v>
      </c>
      <c r="E91" s="70" t="s">
        <v>877</v>
      </c>
      <c r="F91" s="70" t="s">
        <v>699</v>
      </c>
      <c r="G91" s="301" t="s">
        <v>700</v>
      </c>
      <c r="H91" s="300" t="s">
        <v>1699</v>
      </c>
      <c r="I91" s="70" t="s">
        <v>1699</v>
      </c>
      <c r="J91" s="312" t="s">
        <v>701</v>
      </c>
      <c r="K91" s="303">
        <v>41463</v>
      </c>
      <c r="L91" s="301" t="s">
        <v>700</v>
      </c>
      <c r="M91" s="70" t="s">
        <v>222</v>
      </c>
      <c r="N91" s="311" t="s">
        <v>198</v>
      </c>
      <c r="O91" s="70">
        <v>2013</v>
      </c>
      <c r="P91" s="312" t="s">
        <v>702</v>
      </c>
      <c r="Q91" s="776" t="s">
        <v>198</v>
      </c>
      <c r="R91" s="776" t="s">
        <v>198</v>
      </c>
      <c r="S91" s="776" t="s">
        <v>198</v>
      </c>
      <c r="T91" s="300">
        <v>1</v>
      </c>
      <c r="U91" s="300" t="s">
        <v>703</v>
      </c>
      <c r="V91" s="419">
        <v>34723750</v>
      </c>
      <c r="W91" s="419">
        <f t="shared" si="61"/>
        <v>34723750</v>
      </c>
      <c r="X91" s="70" t="s">
        <v>98</v>
      </c>
      <c r="Y91" s="70"/>
      <c r="Z91" s="70"/>
      <c r="AA91" s="70" t="s">
        <v>738</v>
      </c>
      <c r="AB91" s="167">
        <v>25</v>
      </c>
      <c r="AC91" s="167">
        <f t="shared" si="70"/>
        <v>4</v>
      </c>
      <c r="AD91" s="260">
        <f t="shared" si="71"/>
        <v>1388950</v>
      </c>
      <c r="AE91" s="260">
        <f t="shared" si="72"/>
        <v>5555800</v>
      </c>
      <c r="AF91" s="260">
        <f t="shared" si="73"/>
        <v>29167950</v>
      </c>
      <c r="AG91" s="167">
        <f t="shared" si="66"/>
        <v>5</v>
      </c>
      <c r="AH91" s="260">
        <f t="shared" si="74"/>
        <v>1388950</v>
      </c>
      <c r="AI91" s="260">
        <f t="shared" si="75"/>
        <v>6944750</v>
      </c>
      <c r="AJ91" s="260">
        <f t="shared" si="76"/>
        <v>27779000</v>
      </c>
      <c r="AK91" s="167" t="b">
        <f t="shared" si="77"/>
        <v>1</v>
      </c>
    </row>
    <row r="92" spans="1:37" s="167" customFormat="1" ht="79.5" hidden="1" customHeight="1">
      <c r="A92" s="291" t="s">
        <v>670</v>
      </c>
      <c r="B92" s="300">
        <v>33</v>
      </c>
      <c r="C92" s="556" t="s">
        <v>698</v>
      </c>
      <c r="D92" s="300" t="s">
        <v>693</v>
      </c>
      <c r="E92" s="70" t="s">
        <v>877</v>
      </c>
      <c r="F92" s="70" t="s">
        <v>699</v>
      </c>
      <c r="G92" s="301" t="s">
        <v>700</v>
      </c>
      <c r="H92" s="300" t="s">
        <v>1699</v>
      </c>
      <c r="I92" s="70" t="s">
        <v>1699</v>
      </c>
      <c r="J92" s="312" t="s">
        <v>701</v>
      </c>
      <c r="K92" s="303">
        <v>41463</v>
      </c>
      <c r="L92" s="301" t="s">
        <v>700</v>
      </c>
      <c r="M92" s="70" t="s">
        <v>222</v>
      </c>
      <c r="N92" s="311" t="s">
        <v>198</v>
      </c>
      <c r="O92" s="70">
        <v>2013</v>
      </c>
      <c r="P92" s="312" t="s">
        <v>702</v>
      </c>
      <c r="Q92" s="776" t="s">
        <v>198</v>
      </c>
      <c r="R92" s="776" t="s">
        <v>198</v>
      </c>
      <c r="S92" s="776" t="s">
        <v>198</v>
      </c>
      <c r="T92" s="300">
        <v>1</v>
      </c>
      <c r="U92" s="300" t="s">
        <v>703</v>
      </c>
      <c r="V92" s="419">
        <v>34723750</v>
      </c>
      <c r="W92" s="419">
        <f t="shared" si="61"/>
        <v>34723750</v>
      </c>
      <c r="X92" s="70" t="s">
        <v>98</v>
      </c>
      <c r="Y92" s="70"/>
      <c r="Z92" s="70"/>
      <c r="AA92" s="70" t="s">
        <v>738</v>
      </c>
      <c r="AB92" s="167">
        <v>25</v>
      </c>
      <c r="AC92" s="167">
        <f t="shared" si="70"/>
        <v>4</v>
      </c>
      <c r="AD92" s="260">
        <f t="shared" si="71"/>
        <v>1388950</v>
      </c>
      <c r="AE92" s="260">
        <f t="shared" si="72"/>
        <v>5555800</v>
      </c>
      <c r="AF92" s="260">
        <f t="shared" si="73"/>
        <v>29167950</v>
      </c>
      <c r="AG92" s="167">
        <f t="shared" si="66"/>
        <v>5</v>
      </c>
      <c r="AH92" s="260">
        <f t="shared" si="74"/>
        <v>1388950</v>
      </c>
      <c r="AI92" s="260">
        <f t="shared" si="75"/>
        <v>6944750</v>
      </c>
      <c r="AJ92" s="260">
        <f t="shared" si="76"/>
        <v>27779000</v>
      </c>
      <c r="AK92" s="167" t="b">
        <f t="shared" si="77"/>
        <v>1</v>
      </c>
    </row>
    <row r="93" spans="1:37" s="167" customFormat="1" ht="79.5" hidden="1" customHeight="1">
      <c r="A93" s="291" t="s">
        <v>670</v>
      </c>
      <c r="B93" s="480">
        <v>34</v>
      </c>
      <c r="C93" s="803" t="s">
        <v>698</v>
      </c>
      <c r="D93" s="480" t="s">
        <v>693</v>
      </c>
      <c r="E93" s="363" t="s">
        <v>877</v>
      </c>
      <c r="F93" s="363" t="s">
        <v>699</v>
      </c>
      <c r="G93" s="804" t="s">
        <v>700</v>
      </c>
      <c r="H93" s="480" t="s">
        <v>1699</v>
      </c>
      <c r="I93" s="363" t="s">
        <v>1699</v>
      </c>
      <c r="J93" s="442" t="s">
        <v>701</v>
      </c>
      <c r="K93" s="808">
        <v>41463</v>
      </c>
      <c r="L93" s="804" t="s">
        <v>700</v>
      </c>
      <c r="M93" s="363" t="s">
        <v>222</v>
      </c>
      <c r="N93" s="533" t="s">
        <v>198</v>
      </c>
      <c r="O93" s="363">
        <v>2013</v>
      </c>
      <c r="P93" s="442" t="s">
        <v>702</v>
      </c>
      <c r="Q93" s="805" t="s">
        <v>198</v>
      </c>
      <c r="R93" s="805" t="s">
        <v>198</v>
      </c>
      <c r="S93" s="805" t="s">
        <v>198</v>
      </c>
      <c r="T93" s="480">
        <v>1</v>
      </c>
      <c r="U93" s="480" t="s">
        <v>703</v>
      </c>
      <c r="V93" s="612">
        <v>34723750</v>
      </c>
      <c r="W93" s="612">
        <f t="shared" si="61"/>
        <v>34723750</v>
      </c>
      <c r="X93" s="363" t="s">
        <v>98</v>
      </c>
      <c r="Y93" s="363"/>
      <c r="Z93" s="363"/>
      <c r="AA93" s="363" t="s">
        <v>738</v>
      </c>
      <c r="AB93" s="167">
        <v>25</v>
      </c>
      <c r="AC93" s="167">
        <f t="shared" si="70"/>
        <v>4</v>
      </c>
      <c r="AD93" s="260">
        <f t="shared" si="71"/>
        <v>1388950</v>
      </c>
      <c r="AE93" s="260">
        <f t="shared" si="72"/>
        <v>5555800</v>
      </c>
      <c r="AF93" s="260">
        <f t="shared" si="73"/>
        <v>29167950</v>
      </c>
      <c r="AG93" s="167">
        <f t="shared" si="66"/>
        <v>5</v>
      </c>
      <c r="AH93" s="260">
        <f t="shared" si="74"/>
        <v>1388950</v>
      </c>
      <c r="AI93" s="260">
        <f t="shared" si="75"/>
        <v>6944750</v>
      </c>
      <c r="AJ93" s="260">
        <f t="shared" si="76"/>
        <v>27779000</v>
      </c>
      <c r="AK93" s="167" t="b">
        <f t="shared" si="77"/>
        <v>1</v>
      </c>
    </row>
    <row r="94" spans="1:37" s="167" customFormat="1" ht="79.5" hidden="1" customHeight="1">
      <c r="A94" s="291" t="s">
        <v>670</v>
      </c>
      <c r="B94" s="522">
        <v>35</v>
      </c>
      <c r="C94" s="799" t="s">
        <v>698</v>
      </c>
      <c r="D94" s="522" t="s">
        <v>693</v>
      </c>
      <c r="E94" s="432" t="s">
        <v>877</v>
      </c>
      <c r="F94" s="432" t="s">
        <v>699</v>
      </c>
      <c r="G94" s="806" t="s">
        <v>700</v>
      </c>
      <c r="H94" s="522" t="s">
        <v>1699</v>
      </c>
      <c r="I94" s="432" t="s">
        <v>1699</v>
      </c>
      <c r="J94" s="436" t="s">
        <v>701</v>
      </c>
      <c r="K94" s="807">
        <v>41463</v>
      </c>
      <c r="L94" s="806" t="s">
        <v>700</v>
      </c>
      <c r="M94" s="432" t="s">
        <v>222</v>
      </c>
      <c r="N94" s="524" t="s">
        <v>198</v>
      </c>
      <c r="O94" s="432">
        <v>2013</v>
      </c>
      <c r="P94" s="436" t="s">
        <v>702</v>
      </c>
      <c r="Q94" s="802" t="s">
        <v>198</v>
      </c>
      <c r="R94" s="802" t="s">
        <v>198</v>
      </c>
      <c r="S94" s="802" t="s">
        <v>198</v>
      </c>
      <c r="T94" s="522">
        <v>1</v>
      </c>
      <c r="U94" s="522" t="s">
        <v>703</v>
      </c>
      <c r="V94" s="614">
        <v>34723750</v>
      </c>
      <c r="W94" s="614">
        <f t="shared" si="61"/>
        <v>34723750</v>
      </c>
      <c r="X94" s="432" t="s">
        <v>98</v>
      </c>
      <c r="Y94" s="432"/>
      <c r="Z94" s="432"/>
      <c r="AA94" s="432" t="s">
        <v>738</v>
      </c>
      <c r="AB94" s="167">
        <v>25</v>
      </c>
      <c r="AC94" s="167">
        <f t="shared" si="70"/>
        <v>4</v>
      </c>
      <c r="AD94" s="260">
        <f t="shared" si="71"/>
        <v>1388950</v>
      </c>
      <c r="AE94" s="260">
        <f t="shared" si="72"/>
        <v>5555800</v>
      </c>
      <c r="AF94" s="260">
        <f t="shared" si="73"/>
        <v>29167950</v>
      </c>
      <c r="AG94" s="167">
        <f t="shared" si="66"/>
        <v>5</v>
      </c>
      <c r="AH94" s="260">
        <f t="shared" si="74"/>
        <v>1388950</v>
      </c>
      <c r="AI94" s="260">
        <f t="shared" si="75"/>
        <v>6944750</v>
      </c>
      <c r="AJ94" s="260">
        <f t="shared" si="76"/>
        <v>27779000</v>
      </c>
      <c r="AK94" s="167" t="b">
        <f t="shared" si="77"/>
        <v>1</v>
      </c>
    </row>
    <row r="95" spans="1:37" s="167" customFormat="1" ht="79.5" hidden="1" customHeight="1">
      <c r="A95" s="291" t="s">
        <v>670</v>
      </c>
      <c r="B95" s="300">
        <v>36</v>
      </c>
      <c r="C95" s="556" t="s">
        <v>698</v>
      </c>
      <c r="D95" s="300" t="s">
        <v>693</v>
      </c>
      <c r="E95" s="70" t="s">
        <v>877</v>
      </c>
      <c r="F95" s="70" t="s">
        <v>699</v>
      </c>
      <c r="G95" s="301" t="s">
        <v>700</v>
      </c>
      <c r="H95" s="300" t="s">
        <v>1699</v>
      </c>
      <c r="I95" s="70" t="s">
        <v>1699</v>
      </c>
      <c r="J95" s="312" t="s">
        <v>701</v>
      </c>
      <c r="K95" s="303">
        <v>41463</v>
      </c>
      <c r="L95" s="301" t="s">
        <v>700</v>
      </c>
      <c r="M95" s="70" t="s">
        <v>222</v>
      </c>
      <c r="N95" s="311" t="s">
        <v>198</v>
      </c>
      <c r="O95" s="70">
        <v>2013</v>
      </c>
      <c r="P95" s="312" t="s">
        <v>702</v>
      </c>
      <c r="Q95" s="776" t="s">
        <v>198</v>
      </c>
      <c r="R95" s="776" t="s">
        <v>198</v>
      </c>
      <c r="S95" s="776" t="s">
        <v>198</v>
      </c>
      <c r="T95" s="300">
        <v>1</v>
      </c>
      <c r="U95" s="300" t="s">
        <v>703</v>
      </c>
      <c r="V95" s="419">
        <v>34723750</v>
      </c>
      <c r="W95" s="419">
        <f t="shared" si="61"/>
        <v>34723750</v>
      </c>
      <c r="X95" s="70" t="s">
        <v>98</v>
      </c>
      <c r="Y95" s="70"/>
      <c r="Z95" s="70"/>
      <c r="AA95" s="70" t="s">
        <v>738</v>
      </c>
      <c r="AB95" s="167">
        <v>25</v>
      </c>
      <c r="AC95" s="167">
        <f t="shared" si="70"/>
        <v>4</v>
      </c>
      <c r="AD95" s="260">
        <f t="shared" si="71"/>
        <v>1388950</v>
      </c>
      <c r="AE95" s="260">
        <f t="shared" si="72"/>
        <v>5555800</v>
      </c>
      <c r="AF95" s="260">
        <f t="shared" si="73"/>
        <v>29167950</v>
      </c>
      <c r="AG95" s="167">
        <f t="shared" si="66"/>
        <v>5</v>
      </c>
      <c r="AH95" s="260">
        <f t="shared" si="74"/>
        <v>1388950</v>
      </c>
      <c r="AI95" s="260">
        <f t="shared" si="75"/>
        <v>6944750</v>
      </c>
      <c r="AJ95" s="260">
        <f t="shared" si="76"/>
        <v>27779000</v>
      </c>
      <c r="AK95" s="167" t="b">
        <f t="shared" si="77"/>
        <v>1</v>
      </c>
    </row>
    <row r="96" spans="1:37" s="167" customFormat="1" ht="79.5" hidden="1" customHeight="1">
      <c r="A96" s="291" t="s">
        <v>670</v>
      </c>
      <c r="B96" s="300">
        <v>37</v>
      </c>
      <c r="C96" s="556" t="s">
        <v>698</v>
      </c>
      <c r="D96" s="300" t="s">
        <v>693</v>
      </c>
      <c r="E96" s="70" t="s">
        <v>877</v>
      </c>
      <c r="F96" s="70" t="s">
        <v>699</v>
      </c>
      <c r="G96" s="301" t="s">
        <v>700</v>
      </c>
      <c r="H96" s="300" t="s">
        <v>1699</v>
      </c>
      <c r="I96" s="70" t="s">
        <v>1699</v>
      </c>
      <c r="J96" s="312" t="s">
        <v>701</v>
      </c>
      <c r="K96" s="303">
        <v>41463</v>
      </c>
      <c r="L96" s="301" t="s">
        <v>700</v>
      </c>
      <c r="M96" s="70" t="s">
        <v>222</v>
      </c>
      <c r="N96" s="311" t="s">
        <v>198</v>
      </c>
      <c r="O96" s="70">
        <v>2013</v>
      </c>
      <c r="P96" s="312" t="s">
        <v>702</v>
      </c>
      <c r="Q96" s="776" t="s">
        <v>198</v>
      </c>
      <c r="R96" s="776" t="s">
        <v>198</v>
      </c>
      <c r="S96" s="776" t="s">
        <v>198</v>
      </c>
      <c r="T96" s="300">
        <v>1</v>
      </c>
      <c r="U96" s="300" t="s">
        <v>703</v>
      </c>
      <c r="V96" s="419">
        <v>34723750</v>
      </c>
      <c r="W96" s="419">
        <f t="shared" si="61"/>
        <v>34723750</v>
      </c>
      <c r="X96" s="70" t="s">
        <v>98</v>
      </c>
      <c r="Y96" s="70"/>
      <c r="Z96" s="70"/>
      <c r="AA96" s="70" t="s">
        <v>738</v>
      </c>
      <c r="AB96" s="167">
        <v>25</v>
      </c>
      <c r="AC96" s="167">
        <f t="shared" si="70"/>
        <v>4</v>
      </c>
      <c r="AD96" s="260">
        <f t="shared" si="71"/>
        <v>1388950</v>
      </c>
      <c r="AE96" s="260">
        <f t="shared" si="72"/>
        <v>5555800</v>
      </c>
      <c r="AF96" s="260">
        <f t="shared" si="73"/>
        <v>29167950</v>
      </c>
      <c r="AG96" s="167">
        <f t="shared" si="66"/>
        <v>5</v>
      </c>
      <c r="AH96" s="260">
        <f t="shared" si="74"/>
        <v>1388950</v>
      </c>
      <c r="AI96" s="260">
        <f t="shared" si="75"/>
        <v>6944750</v>
      </c>
      <c r="AJ96" s="260">
        <f t="shared" si="76"/>
        <v>27779000</v>
      </c>
      <c r="AK96" s="167" t="b">
        <f t="shared" si="77"/>
        <v>1</v>
      </c>
    </row>
    <row r="97" spans="1:37" s="167" customFormat="1" ht="79.5" hidden="1" customHeight="1">
      <c r="A97" s="291" t="s">
        <v>670</v>
      </c>
      <c r="B97" s="300">
        <v>38</v>
      </c>
      <c r="C97" s="556" t="s">
        <v>698</v>
      </c>
      <c r="D97" s="300" t="s">
        <v>693</v>
      </c>
      <c r="E97" s="70" t="s">
        <v>877</v>
      </c>
      <c r="F97" s="70" t="s">
        <v>699</v>
      </c>
      <c r="G97" s="301" t="s">
        <v>700</v>
      </c>
      <c r="H97" s="300" t="s">
        <v>1699</v>
      </c>
      <c r="I97" s="70" t="s">
        <v>1699</v>
      </c>
      <c r="J97" s="312" t="s">
        <v>701</v>
      </c>
      <c r="K97" s="303">
        <v>41463</v>
      </c>
      <c r="L97" s="301" t="s">
        <v>700</v>
      </c>
      <c r="M97" s="70" t="s">
        <v>222</v>
      </c>
      <c r="N97" s="311" t="s">
        <v>198</v>
      </c>
      <c r="O97" s="70">
        <v>2013</v>
      </c>
      <c r="P97" s="312" t="s">
        <v>702</v>
      </c>
      <c r="Q97" s="776" t="s">
        <v>198</v>
      </c>
      <c r="R97" s="776" t="s">
        <v>198</v>
      </c>
      <c r="S97" s="776" t="s">
        <v>198</v>
      </c>
      <c r="T97" s="300">
        <v>1</v>
      </c>
      <c r="U97" s="300" t="s">
        <v>703</v>
      </c>
      <c r="V97" s="419">
        <v>34723750</v>
      </c>
      <c r="W97" s="419">
        <f t="shared" si="61"/>
        <v>34723750</v>
      </c>
      <c r="X97" s="70" t="s">
        <v>98</v>
      </c>
      <c r="Y97" s="70"/>
      <c r="Z97" s="70"/>
      <c r="AA97" s="70" t="s">
        <v>738</v>
      </c>
      <c r="AB97" s="167">
        <v>25</v>
      </c>
      <c r="AC97" s="167">
        <f t="shared" si="70"/>
        <v>4</v>
      </c>
      <c r="AD97" s="260">
        <f t="shared" si="71"/>
        <v>1388950</v>
      </c>
      <c r="AE97" s="260">
        <f t="shared" si="72"/>
        <v>5555800</v>
      </c>
      <c r="AF97" s="260">
        <f t="shared" si="73"/>
        <v>29167950</v>
      </c>
      <c r="AG97" s="167">
        <f t="shared" si="66"/>
        <v>5</v>
      </c>
      <c r="AH97" s="260">
        <f t="shared" si="74"/>
        <v>1388950</v>
      </c>
      <c r="AI97" s="260">
        <f t="shared" si="75"/>
        <v>6944750</v>
      </c>
      <c r="AJ97" s="260">
        <f t="shared" si="76"/>
        <v>27779000</v>
      </c>
      <c r="AK97" s="167" t="b">
        <f t="shared" si="77"/>
        <v>1</v>
      </c>
    </row>
    <row r="98" spans="1:37" s="167" customFormat="1" ht="79.5" hidden="1" customHeight="1">
      <c r="A98" s="291" t="s">
        <v>670</v>
      </c>
      <c r="B98" s="300">
        <v>39</v>
      </c>
      <c r="C98" s="556" t="s">
        <v>698</v>
      </c>
      <c r="D98" s="300" t="s">
        <v>693</v>
      </c>
      <c r="E98" s="70" t="s">
        <v>877</v>
      </c>
      <c r="F98" s="70" t="s">
        <v>699</v>
      </c>
      <c r="G98" s="301" t="s">
        <v>700</v>
      </c>
      <c r="H98" s="300" t="s">
        <v>1699</v>
      </c>
      <c r="I98" s="70" t="s">
        <v>1699</v>
      </c>
      <c r="J98" s="312" t="s">
        <v>701</v>
      </c>
      <c r="K98" s="303">
        <v>41463</v>
      </c>
      <c r="L98" s="301" t="s">
        <v>700</v>
      </c>
      <c r="M98" s="70" t="s">
        <v>222</v>
      </c>
      <c r="N98" s="311" t="s">
        <v>198</v>
      </c>
      <c r="O98" s="70">
        <v>2013</v>
      </c>
      <c r="P98" s="312" t="s">
        <v>702</v>
      </c>
      <c r="Q98" s="776" t="s">
        <v>198</v>
      </c>
      <c r="R98" s="776" t="s">
        <v>198</v>
      </c>
      <c r="S98" s="776" t="s">
        <v>198</v>
      </c>
      <c r="T98" s="300">
        <v>1</v>
      </c>
      <c r="U98" s="300" t="s">
        <v>703</v>
      </c>
      <c r="V98" s="419">
        <v>34723750</v>
      </c>
      <c r="W98" s="419">
        <f t="shared" si="61"/>
        <v>34723750</v>
      </c>
      <c r="X98" s="70" t="s">
        <v>98</v>
      </c>
      <c r="Y98" s="70"/>
      <c r="Z98" s="70"/>
      <c r="AA98" s="70" t="s">
        <v>738</v>
      </c>
      <c r="AB98" s="167">
        <v>25</v>
      </c>
      <c r="AC98" s="167">
        <f t="shared" si="70"/>
        <v>4</v>
      </c>
      <c r="AD98" s="260">
        <f t="shared" si="71"/>
        <v>1388950</v>
      </c>
      <c r="AE98" s="260">
        <f t="shared" si="72"/>
        <v>5555800</v>
      </c>
      <c r="AF98" s="260">
        <f t="shared" si="73"/>
        <v>29167950</v>
      </c>
      <c r="AG98" s="167">
        <f t="shared" si="66"/>
        <v>5</v>
      </c>
      <c r="AH98" s="260">
        <f t="shared" si="74"/>
        <v>1388950</v>
      </c>
      <c r="AI98" s="260">
        <f t="shared" si="75"/>
        <v>6944750</v>
      </c>
      <c r="AJ98" s="260">
        <f t="shared" si="76"/>
        <v>27779000</v>
      </c>
      <c r="AK98" s="167" t="b">
        <f t="shared" si="77"/>
        <v>1</v>
      </c>
    </row>
    <row r="99" spans="1:37" s="167" customFormat="1" ht="79.5" hidden="1" customHeight="1">
      <c r="A99" s="291" t="s">
        <v>670</v>
      </c>
      <c r="B99" s="300">
        <v>40</v>
      </c>
      <c r="C99" s="556" t="s">
        <v>698</v>
      </c>
      <c r="D99" s="300" t="s">
        <v>693</v>
      </c>
      <c r="E99" s="70" t="s">
        <v>877</v>
      </c>
      <c r="F99" s="70" t="s">
        <v>699</v>
      </c>
      <c r="G99" s="301" t="s">
        <v>700</v>
      </c>
      <c r="H99" s="300" t="s">
        <v>1699</v>
      </c>
      <c r="I99" s="70" t="s">
        <v>1699</v>
      </c>
      <c r="J99" s="312" t="s">
        <v>701</v>
      </c>
      <c r="K99" s="303">
        <v>41463</v>
      </c>
      <c r="L99" s="301" t="s">
        <v>700</v>
      </c>
      <c r="M99" s="70" t="s">
        <v>222</v>
      </c>
      <c r="N99" s="311" t="s">
        <v>198</v>
      </c>
      <c r="O99" s="70">
        <v>2013</v>
      </c>
      <c r="P99" s="312" t="s">
        <v>702</v>
      </c>
      <c r="Q99" s="776" t="s">
        <v>198</v>
      </c>
      <c r="R99" s="776" t="s">
        <v>198</v>
      </c>
      <c r="S99" s="776" t="s">
        <v>198</v>
      </c>
      <c r="T99" s="300">
        <v>1</v>
      </c>
      <c r="U99" s="300" t="s">
        <v>703</v>
      </c>
      <c r="V99" s="419">
        <v>34723750</v>
      </c>
      <c r="W99" s="419">
        <f t="shared" si="61"/>
        <v>34723750</v>
      </c>
      <c r="X99" s="70" t="s">
        <v>98</v>
      </c>
      <c r="Y99" s="70"/>
      <c r="Z99" s="70"/>
      <c r="AA99" s="70" t="s">
        <v>738</v>
      </c>
      <c r="AB99" s="167">
        <v>25</v>
      </c>
      <c r="AC99" s="167">
        <f t="shared" si="70"/>
        <v>4</v>
      </c>
      <c r="AD99" s="260">
        <f t="shared" si="71"/>
        <v>1388950</v>
      </c>
      <c r="AE99" s="260">
        <f t="shared" si="72"/>
        <v>5555800</v>
      </c>
      <c r="AF99" s="260">
        <f t="shared" si="73"/>
        <v>29167950</v>
      </c>
      <c r="AG99" s="167">
        <f t="shared" si="66"/>
        <v>5</v>
      </c>
      <c r="AH99" s="260">
        <f t="shared" si="74"/>
        <v>1388950</v>
      </c>
      <c r="AI99" s="260">
        <f t="shared" si="75"/>
        <v>6944750</v>
      </c>
      <c r="AJ99" s="260">
        <f t="shared" si="76"/>
        <v>27779000</v>
      </c>
      <c r="AK99" s="167" t="b">
        <f t="shared" si="77"/>
        <v>1</v>
      </c>
    </row>
    <row r="100" spans="1:37" s="167" customFormat="1" ht="79.5" hidden="1" customHeight="1">
      <c r="A100" s="291" t="s">
        <v>670</v>
      </c>
      <c r="B100" s="300">
        <v>41</v>
      </c>
      <c r="C100" s="556" t="s">
        <v>698</v>
      </c>
      <c r="D100" s="300" t="s">
        <v>693</v>
      </c>
      <c r="E100" s="70" t="s">
        <v>877</v>
      </c>
      <c r="F100" s="70" t="s">
        <v>699</v>
      </c>
      <c r="G100" s="301" t="s">
        <v>700</v>
      </c>
      <c r="H100" s="300" t="s">
        <v>1699</v>
      </c>
      <c r="I100" s="70" t="s">
        <v>1699</v>
      </c>
      <c r="J100" s="312" t="s">
        <v>701</v>
      </c>
      <c r="K100" s="303">
        <v>41463</v>
      </c>
      <c r="L100" s="301" t="s">
        <v>700</v>
      </c>
      <c r="M100" s="70" t="s">
        <v>222</v>
      </c>
      <c r="N100" s="311" t="s">
        <v>198</v>
      </c>
      <c r="O100" s="70">
        <v>2013</v>
      </c>
      <c r="P100" s="312" t="s">
        <v>702</v>
      </c>
      <c r="Q100" s="776" t="s">
        <v>198</v>
      </c>
      <c r="R100" s="776" t="s">
        <v>198</v>
      </c>
      <c r="S100" s="776" t="s">
        <v>198</v>
      </c>
      <c r="T100" s="300">
        <v>1</v>
      </c>
      <c r="U100" s="300" t="s">
        <v>703</v>
      </c>
      <c r="V100" s="419">
        <v>34723750</v>
      </c>
      <c r="W100" s="419">
        <f t="shared" si="61"/>
        <v>34723750</v>
      </c>
      <c r="X100" s="70" t="s">
        <v>98</v>
      </c>
      <c r="Y100" s="70"/>
      <c r="Z100" s="70"/>
      <c r="AA100" s="70" t="s">
        <v>738</v>
      </c>
      <c r="AB100" s="167">
        <v>25</v>
      </c>
      <c r="AC100" s="167">
        <f t="shared" si="70"/>
        <v>4</v>
      </c>
      <c r="AD100" s="260">
        <f t="shared" si="71"/>
        <v>1388950</v>
      </c>
      <c r="AE100" s="260">
        <f t="shared" si="72"/>
        <v>5555800</v>
      </c>
      <c r="AF100" s="260">
        <f t="shared" si="73"/>
        <v>29167950</v>
      </c>
      <c r="AG100" s="167">
        <f t="shared" si="66"/>
        <v>5</v>
      </c>
      <c r="AH100" s="260">
        <f t="shared" si="74"/>
        <v>1388950</v>
      </c>
      <c r="AI100" s="260">
        <f t="shared" si="75"/>
        <v>6944750</v>
      </c>
      <c r="AJ100" s="260">
        <f t="shared" si="76"/>
        <v>27779000</v>
      </c>
      <c r="AK100" s="167" t="b">
        <f t="shared" si="77"/>
        <v>1</v>
      </c>
    </row>
    <row r="101" spans="1:37" s="167" customFormat="1" ht="79.5" hidden="1" customHeight="1">
      <c r="A101" s="291" t="s">
        <v>670</v>
      </c>
      <c r="B101" s="300">
        <v>42</v>
      </c>
      <c r="C101" s="556" t="s">
        <v>698</v>
      </c>
      <c r="D101" s="300" t="s">
        <v>693</v>
      </c>
      <c r="E101" s="70" t="s">
        <v>877</v>
      </c>
      <c r="F101" s="70" t="s">
        <v>699</v>
      </c>
      <c r="G101" s="301" t="s">
        <v>700</v>
      </c>
      <c r="H101" s="300" t="s">
        <v>1699</v>
      </c>
      <c r="I101" s="70" t="s">
        <v>1699</v>
      </c>
      <c r="J101" s="312" t="s">
        <v>701</v>
      </c>
      <c r="K101" s="303">
        <v>41463</v>
      </c>
      <c r="L101" s="301" t="s">
        <v>700</v>
      </c>
      <c r="M101" s="70" t="s">
        <v>222</v>
      </c>
      <c r="N101" s="311" t="s">
        <v>198</v>
      </c>
      <c r="O101" s="70">
        <v>2013</v>
      </c>
      <c r="P101" s="312" t="s">
        <v>702</v>
      </c>
      <c r="Q101" s="776" t="s">
        <v>198</v>
      </c>
      <c r="R101" s="776" t="s">
        <v>198</v>
      </c>
      <c r="S101" s="776" t="s">
        <v>198</v>
      </c>
      <c r="T101" s="300">
        <v>1</v>
      </c>
      <c r="U101" s="300" t="s">
        <v>703</v>
      </c>
      <c r="V101" s="419">
        <v>34723750</v>
      </c>
      <c r="W101" s="419">
        <f t="shared" si="61"/>
        <v>34723750</v>
      </c>
      <c r="X101" s="70" t="s">
        <v>98</v>
      </c>
      <c r="Y101" s="70"/>
      <c r="Z101" s="70"/>
      <c r="AA101" s="70" t="s">
        <v>738</v>
      </c>
      <c r="AB101" s="167">
        <v>25</v>
      </c>
      <c r="AC101" s="167">
        <f t="shared" si="70"/>
        <v>4</v>
      </c>
      <c r="AD101" s="260">
        <f t="shared" si="71"/>
        <v>1388950</v>
      </c>
      <c r="AE101" s="260">
        <f t="shared" si="72"/>
        <v>5555800</v>
      </c>
      <c r="AF101" s="260">
        <f t="shared" si="73"/>
        <v>29167950</v>
      </c>
      <c r="AG101" s="167">
        <f t="shared" si="66"/>
        <v>5</v>
      </c>
      <c r="AH101" s="260">
        <f t="shared" si="74"/>
        <v>1388950</v>
      </c>
      <c r="AI101" s="260">
        <f t="shared" si="75"/>
        <v>6944750</v>
      </c>
      <c r="AJ101" s="260">
        <f t="shared" si="76"/>
        <v>27779000</v>
      </c>
      <c r="AK101" s="167" t="b">
        <f t="shared" si="77"/>
        <v>1</v>
      </c>
    </row>
    <row r="102" spans="1:37" s="167" customFormat="1" ht="79.5" hidden="1" customHeight="1">
      <c r="A102" s="291" t="s">
        <v>670</v>
      </c>
      <c r="B102" s="480">
        <v>43</v>
      </c>
      <c r="C102" s="803" t="s">
        <v>698</v>
      </c>
      <c r="D102" s="480" t="s">
        <v>693</v>
      </c>
      <c r="E102" s="363" t="s">
        <v>877</v>
      </c>
      <c r="F102" s="363" t="s">
        <v>699</v>
      </c>
      <c r="G102" s="804" t="s">
        <v>700</v>
      </c>
      <c r="H102" s="480" t="s">
        <v>1699</v>
      </c>
      <c r="I102" s="363" t="s">
        <v>1699</v>
      </c>
      <c r="J102" s="442" t="s">
        <v>701</v>
      </c>
      <c r="K102" s="808">
        <v>41463</v>
      </c>
      <c r="L102" s="804" t="s">
        <v>700</v>
      </c>
      <c r="M102" s="363" t="s">
        <v>222</v>
      </c>
      <c r="N102" s="533" t="s">
        <v>198</v>
      </c>
      <c r="O102" s="363">
        <v>2013</v>
      </c>
      <c r="P102" s="442" t="s">
        <v>702</v>
      </c>
      <c r="Q102" s="805" t="s">
        <v>198</v>
      </c>
      <c r="R102" s="805" t="s">
        <v>198</v>
      </c>
      <c r="S102" s="805" t="s">
        <v>198</v>
      </c>
      <c r="T102" s="480">
        <v>1</v>
      </c>
      <c r="U102" s="480" t="s">
        <v>703</v>
      </c>
      <c r="V102" s="612">
        <v>34723750</v>
      </c>
      <c r="W102" s="612">
        <f t="shared" si="61"/>
        <v>34723750</v>
      </c>
      <c r="X102" s="363" t="s">
        <v>98</v>
      </c>
      <c r="Y102" s="363"/>
      <c r="Z102" s="363"/>
      <c r="AA102" s="363" t="s">
        <v>738</v>
      </c>
      <c r="AB102" s="167">
        <v>25</v>
      </c>
      <c r="AC102" s="167">
        <f t="shared" si="70"/>
        <v>4</v>
      </c>
      <c r="AD102" s="260">
        <f t="shared" si="71"/>
        <v>1388950</v>
      </c>
      <c r="AE102" s="260">
        <f t="shared" si="72"/>
        <v>5555800</v>
      </c>
      <c r="AF102" s="260">
        <f t="shared" si="73"/>
        <v>29167950</v>
      </c>
      <c r="AG102" s="167">
        <f t="shared" si="66"/>
        <v>5</v>
      </c>
      <c r="AH102" s="260">
        <f t="shared" si="74"/>
        <v>1388950</v>
      </c>
      <c r="AI102" s="260">
        <f t="shared" si="75"/>
        <v>6944750</v>
      </c>
      <c r="AJ102" s="260">
        <f t="shared" si="76"/>
        <v>27779000</v>
      </c>
      <c r="AK102" s="167" t="b">
        <f t="shared" si="77"/>
        <v>1</v>
      </c>
    </row>
    <row r="103" spans="1:37" s="167" customFormat="1" ht="79.5" hidden="1" customHeight="1">
      <c r="A103" s="291" t="s">
        <v>670</v>
      </c>
      <c r="B103" s="522">
        <v>44</v>
      </c>
      <c r="C103" s="799" t="s">
        <v>698</v>
      </c>
      <c r="D103" s="522" t="s">
        <v>693</v>
      </c>
      <c r="E103" s="432" t="s">
        <v>877</v>
      </c>
      <c r="F103" s="432" t="s">
        <v>699</v>
      </c>
      <c r="G103" s="806" t="s">
        <v>700</v>
      </c>
      <c r="H103" s="522" t="s">
        <v>1699</v>
      </c>
      <c r="I103" s="432" t="s">
        <v>1699</v>
      </c>
      <c r="J103" s="436" t="s">
        <v>701</v>
      </c>
      <c r="K103" s="807">
        <v>41463</v>
      </c>
      <c r="L103" s="806" t="s">
        <v>700</v>
      </c>
      <c r="M103" s="432" t="s">
        <v>222</v>
      </c>
      <c r="N103" s="524" t="s">
        <v>198</v>
      </c>
      <c r="O103" s="432">
        <v>2013</v>
      </c>
      <c r="P103" s="436" t="s">
        <v>702</v>
      </c>
      <c r="Q103" s="802" t="s">
        <v>198</v>
      </c>
      <c r="R103" s="802" t="s">
        <v>198</v>
      </c>
      <c r="S103" s="802" t="s">
        <v>198</v>
      </c>
      <c r="T103" s="522">
        <v>1</v>
      </c>
      <c r="U103" s="522" t="s">
        <v>703</v>
      </c>
      <c r="V103" s="614">
        <v>34723750</v>
      </c>
      <c r="W103" s="614">
        <f t="shared" si="61"/>
        <v>34723750</v>
      </c>
      <c r="X103" s="432" t="s">
        <v>98</v>
      </c>
      <c r="Y103" s="432"/>
      <c r="Z103" s="432"/>
      <c r="AA103" s="432" t="s">
        <v>738</v>
      </c>
      <c r="AB103" s="167">
        <v>25</v>
      </c>
      <c r="AC103" s="167">
        <f t="shared" si="70"/>
        <v>4</v>
      </c>
      <c r="AD103" s="260">
        <f t="shared" si="71"/>
        <v>1388950</v>
      </c>
      <c r="AE103" s="260">
        <f t="shared" si="72"/>
        <v>5555800</v>
      </c>
      <c r="AF103" s="260">
        <f t="shared" si="73"/>
        <v>29167950</v>
      </c>
      <c r="AG103" s="167">
        <f t="shared" si="66"/>
        <v>5</v>
      </c>
      <c r="AH103" s="260">
        <f t="shared" si="74"/>
        <v>1388950</v>
      </c>
      <c r="AI103" s="260">
        <f t="shared" si="75"/>
        <v>6944750</v>
      </c>
      <c r="AJ103" s="260">
        <f t="shared" si="76"/>
        <v>27779000</v>
      </c>
      <c r="AK103" s="167" t="b">
        <f t="shared" si="77"/>
        <v>1</v>
      </c>
    </row>
    <row r="104" spans="1:37" s="167" customFormat="1" ht="79.5" hidden="1" customHeight="1">
      <c r="A104" s="291" t="s">
        <v>670</v>
      </c>
      <c r="B104" s="300">
        <v>45</v>
      </c>
      <c r="C104" s="556" t="s">
        <v>698</v>
      </c>
      <c r="D104" s="300" t="s">
        <v>693</v>
      </c>
      <c r="E104" s="70" t="s">
        <v>877</v>
      </c>
      <c r="F104" s="70" t="s">
        <v>699</v>
      </c>
      <c r="G104" s="301" t="s">
        <v>700</v>
      </c>
      <c r="H104" s="300" t="s">
        <v>1699</v>
      </c>
      <c r="I104" s="70" t="s">
        <v>1699</v>
      </c>
      <c r="J104" s="312" t="s">
        <v>701</v>
      </c>
      <c r="K104" s="303">
        <v>41463</v>
      </c>
      <c r="L104" s="301" t="s">
        <v>700</v>
      </c>
      <c r="M104" s="70" t="s">
        <v>222</v>
      </c>
      <c r="N104" s="311" t="s">
        <v>198</v>
      </c>
      <c r="O104" s="70">
        <v>2013</v>
      </c>
      <c r="P104" s="312" t="s">
        <v>702</v>
      </c>
      <c r="Q104" s="776" t="s">
        <v>198</v>
      </c>
      <c r="R104" s="776" t="s">
        <v>198</v>
      </c>
      <c r="S104" s="776" t="s">
        <v>198</v>
      </c>
      <c r="T104" s="300">
        <v>1</v>
      </c>
      <c r="U104" s="300" t="s">
        <v>703</v>
      </c>
      <c r="V104" s="419">
        <v>34723750</v>
      </c>
      <c r="W104" s="419">
        <f t="shared" si="61"/>
        <v>34723750</v>
      </c>
      <c r="X104" s="70" t="s">
        <v>98</v>
      </c>
      <c r="Y104" s="70"/>
      <c r="Z104" s="70"/>
      <c r="AA104" s="70" t="s">
        <v>738</v>
      </c>
      <c r="AB104" s="167">
        <v>25</v>
      </c>
      <c r="AC104" s="167">
        <f t="shared" si="70"/>
        <v>4</v>
      </c>
      <c r="AD104" s="260">
        <f t="shared" si="71"/>
        <v>1388950</v>
      </c>
      <c r="AE104" s="260">
        <f t="shared" si="72"/>
        <v>5555800</v>
      </c>
      <c r="AF104" s="260">
        <f t="shared" si="73"/>
        <v>29167950</v>
      </c>
      <c r="AG104" s="167">
        <f t="shared" si="66"/>
        <v>5</v>
      </c>
      <c r="AH104" s="260">
        <f t="shared" si="74"/>
        <v>1388950</v>
      </c>
      <c r="AI104" s="260">
        <f t="shared" si="75"/>
        <v>6944750</v>
      </c>
      <c r="AJ104" s="260">
        <f t="shared" si="76"/>
        <v>27779000</v>
      </c>
      <c r="AK104" s="167" t="b">
        <f t="shared" si="77"/>
        <v>1</v>
      </c>
    </row>
    <row r="105" spans="1:37" s="167" customFormat="1" ht="79.5" hidden="1" customHeight="1">
      <c r="A105" s="291" t="s">
        <v>670</v>
      </c>
      <c r="B105" s="300">
        <v>46</v>
      </c>
      <c r="C105" s="556" t="s">
        <v>698</v>
      </c>
      <c r="D105" s="300" t="s">
        <v>693</v>
      </c>
      <c r="E105" s="70" t="s">
        <v>877</v>
      </c>
      <c r="F105" s="70" t="s">
        <v>699</v>
      </c>
      <c r="G105" s="301" t="s">
        <v>700</v>
      </c>
      <c r="H105" s="300" t="s">
        <v>1699</v>
      </c>
      <c r="I105" s="70" t="s">
        <v>1699</v>
      </c>
      <c r="J105" s="312" t="s">
        <v>701</v>
      </c>
      <c r="K105" s="303">
        <v>41463</v>
      </c>
      <c r="L105" s="301" t="s">
        <v>700</v>
      </c>
      <c r="M105" s="70" t="s">
        <v>222</v>
      </c>
      <c r="N105" s="311" t="s">
        <v>198</v>
      </c>
      <c r="O105" s="70">
        <v>2013</v>
      </c>
      <c r="P105" s="312" t="s">
        <v>702</v>
      </c>
      <c r="Q105" s="776" t="s">
        <v>198</v>
      </c>
      <c r="R105" s="776" t="s">
        <v>198</v>
      </c>
      <c r="S105" s="776" t="s">
        <v>198</v>
      </c>
      <c r="T105" s="300">
        <v>1</v>
      </c>
      <c r="U105" s="300" t="s">
        <v>703</v>
      </c>
      <c r="V105" s="419">
        <v>34723750</v>
      </c>
      <c r="W105" s="419">
        <f t="shared" si="61"/>
        <v>34723750</v>
      </c>
      <c r="X105" s="70" t="s">
        <v>98</v>
      </c>
      <c r="Y105" s="70"/>
      <c r="Z105" s="70"/>
      <c r="AA105" s="70" t="s">
        <v>738</v>
      </c>
      <c r="AB105" s="167">
        <v>25</v>
      </c>
      <c r="AC105" s="167">
        <f t="shared" si="70"/>
        <v>4</v>
      </c>
      <c r="AD105" s="260">
        <f t="shared" si="71"/>
        <v>1388950</v>
      </c>
      <c r="AE105" s="260">
        <f t="shared" si="72"/>
        <v>5555800</v>
      </c>
      <c r="AF105" s="260">
        <f t="shared" si="73"/>
        <v>29167950</v>
      </c>
      <c r="AG105" s="167">
        <f t="shared" si="66"/>
        <v>5</v>
      </c>
      <c r="AH105" s="260">
        <f t="shared" si="74"/>
        <v>1388950</v>
      </c>
      <c r="AI105" s="260">
        <f t="shared" si="75"/>
        <v>6944750</v>
      </c>
      <c r="AJ105" s="260">
        <f t="shared" si="76"/>
        <v>27779000</v>
      </c>
      <c r="AK105" s="167" t="b">
        <f t="shared" si="77"/>
        <v>1</v>
      </c>
    </row>
    <row r="106" spans="1:37" s="167" customFormat="1" ht="79.5" hidden="1" customHeight="1">
      <c r="A106" s="291" t="s">
        <v>670</v>
      </c>
      <c r="B106" s="300">
        <v>47</v>
      </c>
      <c r="C106" s="556" t="s">
        <v>698</v>
      </c>
      <c r="D106" s="300" t="s">
        <v>693</v>
      </c>
      <c r="E106" s="70" t="s">
        <v>877</v>
      </c>
      <c r="F106" s="70" t="s">
        <v>699</v>
      </c>
      <c r="G106" s="301" t="s">
        <v>700</v>
      </c>
      <c r="H106" s="300" t="s">
        <v>1699</v>
      </c>
      <c r="I106" s="70" t="s">
        <v>1699</v>
      </c>
      <c r="J106" s="312" t="s">
        <v>701</v>
      </c>
      <c r="K106" s="303">
        <v>41463</v>
      </c>
      <c r="L106" s="301" t="s">
        <v>700</v>
      </c>
      <c r="M106" s="70" t="s">
        <v>222</v>
      </c>
      <c r="N106" s="311" t="s">
        <v>198</v>
      </c>
      <c r="O106" s="70">
        <v>2013</v>
      </c>
      <c r="P106" s="312" t="s">
        <v>702</v>
      </c>
      <c r="Q106" s="776" t="s">
        <v>198</v>
      </c>
      <c r="R106" s="776" t="s">
        <v>198</v>
      </c>
      <c r="S106" s="776" t="s">
        <v>198</v>
      </c>
      <c r="T106" s="300">
        <v>1</v>
      </c>
      <c r="U106" s="300" t="s">
        <v>703</v>
      </c>
      <c r="V106" s="419">
        <v>34723750</v>
      </c>
      <c r="W106" s="419">
        <f t="shared" si="61"/>
        <v>34723750</v>
      </c>
      <c r="X106" s="70" t="s">
        <v>98</v>
      </c>
      <c r="Y106" s="70"/>
      <c r="Z106" s="70"/>
      <c r="AA106" s="70" t="s">
        <v>738</v>
      </c>
      <c r="AB106" s="167">
        <v>25</v>
      </c>
      <c r="AC106" s="167">
        <f t="shared" si="70"/>
        <v>4</v>
      </c>
      <c r="AD106" s="260">
        <f t="shared" si="71"/>
        <v>1388950</v>
      </c>
      <c r="AE106" s="260">
        <f t="shared" si="72"/>
        <v>5555800</v>
      </c>
      <c r="AF106" s="260">
        <f t="shared" si="73"/>
        <v>29167950</v>
      </c>
      <c r="AG106" s="167">
        <f t="shared" si="66"/>
        <v>5</v>
      </c>
      <c r="AH106" s="260">
        <f t="shared" si="74"/>
        <v>1388950</v>
      </c>
      <c r="AI106" s="260">
        <f t="shared" si="75"/>
        <v>6944750</v>
      </c>
      <c r="AJ106" s="260">
        <f t="shared" si="76"/>
        <v>27779000</v>
      </c>
      <c r="AK106" s="167" t="b">
        <f t="shared" si="77"/>
        <v>1</v>
      </c>
    </row>
    <row r="107" spans="1:37" s="167" customFormat="1" ht="79.5" hidden="1" customHeight="1">
      <c r="A107" s="291" t="s">
        <v>670</v>
      </c>
      <c r="B107" s="300">
        <v>48</v>
      </c>
      <c r="C107" s="556" t="s">
        <v>704</v>
      </c>
      <c r="D107" s="300" t="s">
        <v>241</v>
      </c>
      <c r="E107" s="70" t="s">
        <v>622</v>
      </c>
      <c r="F107" s="70" t="s">
        <v>388</v>
      </c>
      <c r="G107" s="70" t="s">
        <v>705</v>
      </c>
      <c r="H107" s="300" t="s">
        <v>1699</v>
      </c>
      <c r="I107" s="70" t="s">
        <v>1699</v>
      </c>
      <c r="J107" s="312" t="s">
        <v>706</v>
      </c>
      <c r="K107" s="303">
        <v>41521</v>
      </c>
      <c r="L107" s="70" t="s">
        <v>705</v>
      </c>
      <c r="M107" s="70" t="s">
        <v>222</v>
      </c>
      <c r="N107" s="311" t="s">
        <v>198</v>
      </c>
      <c r="O107" s="70">
        <v>2013</v>
      </c>
      <c r="P107" s="312" t="s">
        <v>702</v>
      </c>
      <c r="Q107" s="776" t="s">
        <v>198</v>
      </c>
      <c r="R107" s="776" t="s">
        <v>198</v>
      </c>
      <c r="S107" s="776" t="s">
        <v>198</v>
      </c>
      <c r="T107" s="300">
        <v>1</v>
      </c>
      <c r="U107" s="300" t="s">
        <v>1619</v>
      </c>
      <c r="V107" s="419">
        <v>294628999</v>
      </c>
      <c r="W107" s="419">
        <f t="shared" si="61"/>
        <v>294628999</v>
      </c>
      <c r="X107" s="70" t="s">
        <v>98</v>
      </c>
      <c r="Y107" s="70"/>
      <c r="Z107" s="70"/>
      <c r="AA107" s="70" t="s">
        <v>739</v>
      </c>
      <c r="AB107" s="167">
        <v>25</v>
      </c>
      <c r="AC107" s="167">
        <f t="shared" si="62"/>
        <v>4</v>
      </c>
      <c r="AD107" s="260">
        <f t="shared" si="63"/>
        <v>11785159.960000001</v>
      </c>
      <c r="AE107" s="260">
        <f t="shared" si="64"/>
        <v>47140639.840000004</v>
      </c>
      <c r="AF107" s="260">
        <f t="shared" si="65"/>
        <v>247488359.16</v>
      </c>
      <c r="AG107" s="167">
        <f t="shared" si="66"/>
        <v>5</v>
      </c>
      <c r="AH107" s="260">
        <f t="shared" si="67"/>
        <v>11785159.960000001</v>
      </c>
      <c r="AI107" s="260">
        <f t="shared" si="68"/>
        <v>58925799.800000004</v>
      </c>
      <c r="AJ107" s="260">
        <f t="shared" si="69"/>
        <v>235703199.19999999</v>
      </c>
      <c r="AK107" s="167" t="b">
        <f t="shared" si="60"/>
        <v>1</v>
      </c>
    </row>
    <row r="108" spans="1:37" s="167" customFormat="1" ht="79.5" hidden="1" customHeight="1">
      <c r="A108" s="291" t="s">
        <v>670</v>
      </c>
      <c r="B108" s="300">
        <v>49</v>
      </c>
      <c r="C108" s="556" t="s">
        <v>707</v>
      </c>
      <c r="D108" s="300" t="s">
        <v>693</v>
      </c>
      <c r="E108" s="70" t="s">
        <v>622</v>
      </c>
      <c r="F108" s="70" t="s">
        <v>699</v>
      </c>
      <c r="G108" s="301" t="s">
        <v>708</v>
      </c>
      <c r="H108" s="300" t="s">
        <v>1699</v>
      </c>
      <c r="I108" s="70" t="s">
        <v>1699</v>
      </c>
      <c r="J108" s="312" t="s">
        <v>709</v>
      </c>
      <c r="K108" s="303">
        <v>41521</v>
      </c>
      <c r="L108" s="301" t="s">
        <v>708</v>
      </c>
      <c r="M108" s="70" t="s">
        <v>222</v>
      </c>
      <c r="N108" s="311" t="s">
        <v>198</v>
      </c>
      <c r="O108" s="70">
        <v>2013</v>
      </c>
      <c r="P108" s="312" t="s">
        <v>515</v>
      </c>
      <c r="Q108" s="776" t="s">
        <v>198</v>
      </c>
      <c r="R108" s="776" t="s">
        <v>198</v>
      </c>
      <c r="S108" s="776" t="s">
        <v>198</v>
      </c>
      <c r="T108" s="300">
        <v>1</v>
      </c>
      <c r="U108" s="300" t="s">
        <v>703</v>
      </c>
      <c r="V108" s="419">
        <v>225060000</v>
      </c>
      <c r="W108" s="419">
        <f t="shared" si="61"/>
        <v>225060000</v>
      </c>
      <c r="X108" s="70" t="s">
        <v>98</v>
      </c>
      <c r="Y108" s="70"/>
      <c r="Z108" s="70"/>
      <c r="AA108" s="70" t="s">
        <v>740</v>
      </c>
      <c r="AB108" s="167">
        <v>25</v>
      </c>
      <c r="AC108" s="167">
        <f t="shared" si="62"/>
        <v>4</v>
      </c>
      <c r="AD108" s="260">
        <f t="shared" si="63"/>
        <v>9002400</v>
      </c>
      <c r="AE108" s="260">
        <f t="shared" si="64"/>
        <v>36009600</v>
      </c>
      <c r="AF108" s="260">
        <f t="shared" si="65"/>
        <v>189050400</v>
      </c>
      <c r="AG108" s="167">
        <f t="shared" si="66"/>
        <v>5</v>
      </c>
      <c r="AH108" s="260">
        <f t="shared" si="67"/>
        <v>9002400</v>
      </c>
      <c r="AI108" s="260">
        <f t="shared" si="68"/>
        <v>45012000</v>
      </c>
      <c r="AJ108" s="260">
        <f t="shared" si="69"/>
        <v>180048000</v>
      </c>
      <c r="AK108" s="167" t="b">
        <f t="shared" si="60"/>
        <v>1</v>
      </c>
    </row>
    <row r="109" spans="1:37" s="167" customFormat="1" ht="79.5" hidden="1" customHeight="1">
      <c r="A109" s="291" t="s">
        <v>670</v>
      </c>
      <c r="B109" s="300">
        <v>50</v>
      </c>
      <c r="C109" s="556" t="s">
        <v>710</v>
      </c>
      <c r="D109" s="300" t="s">
        <v>241</v>
      </c>
      <c r="E109" s="70" t="s">
        <v>622</v>
      </c>
      <c r="F109" s="70" t="s">
        <v>388</v>
      </c>
      <c r="G109" s="301" t="s">
        <v>711</v>
      </c>
      <c r="H109" s="300" t="s">
        <v>1699</v>
      </c>
      <c r="I109" s="70" t="s">
        <v>1699</v>
      </c>
      <c r="J109" s="312" t="s">
        <v>1273</v>
      </c>
      <c r="K109" s="303">
        <v>41569</v>
      </c>
      <c r="L109" s="301" t="s">
        <v>711</v>
      </c>
      <c r="M109" s="70" t="s">
        <v>222</v>
      </c>
      <c r="N109" s="311" t="s">
        <v>198</v>
      </c>
      <c r="O109" s="70">
        <v>2013</v>
      </c>
      <c r="P109" s="312" t="s">
        <v>515</v>
      </c>
      <c r="Q109" s="776">
        <v>15800000</v>
      </c>
      <c r="R109" s="776">
        <v>10350000</v>
      </c>
      <c r="S109" s="776">
        <v>282500000</v>
      </c>
      <c r="T109" s="300">
        <v>1</v>
      </c>
      <c r="U109" s="300" t="s">
        <v>1619</v>
      </c>
      <c r="V109" s="419">
        <v>308650000</v>
      </c>
      <c r="W109" s="419">
        <f t="shared" si="61"/>
        <v>308650000</v>
      </c>
      <c r="X109" s="70" t="s">
        <v>98</v>
      </c>
      <c r="Y109" s="70"/>
      <c r="Z109" s="70"/>
      <c r="AA109" s="70" t="s">
        <v>1273</v>
      </c>
      <c r="AB109" s="167">
        <v>25</v>
      </c>
      <c r="AC109" s="167">
        <f t="shared" si="62"/>
        <v>4</v>
      </c>
      <c r="AD109" s="260">
        <f t="shared" si="63"/>
        <v>12346000</v>
      </c>
      <c r="AE109" s="260">
        <f t="shared" si="64"/>
        <v>49384000</v>
      </c>
      <c r="AF109" s="260">
        <f t="shared" si="65"/>
        <v>259266000</v>
      </c>
      <c r="AG109" s="167">
        <f t="shared" si="66"/>
        <v>5</v>
      </c>
      <c r="AH109" s="260">
        <f t="shared" si="67"/>
        <v>12346000</v>
      </c>
      <c r="AI109" s="260">
        <f t="shared" si="68"/>
        <v>61730000</v>
      </c>
      <c r="AJ109" s="260">
        <f t="shared" si="69"/>
        <v>246920000</v>
      </c>
      <c r="AK109" s="167" t="b">
        <f t="shared" si="60"/>
        <v>1</v>
      </c>
    </row>
    <row r="110" spans="1:37" s="167" customFormat="1" ht="79.5" hidden="1" customHeight="1">
      <c r="A110" s="291" t="s">
        <v>670</v>
      </c>
      <c r="B110" s="300">
        <v>51</v>
      </c>
      <c r="C110" s="556" t="s">
        <v>712</v>
      </c>
      <c r="D110" s="300" t="s">
        <v>480</v>
      </c>
      <c r="E110" s="70" t="s">
        <v>622</v>
      </c>
      <c r="F110" s="70" t="s">
        <v>388</v>
      </c>
      <c r="G110" s="301"/>
      <c r="H110" s="300" t="s">
        <v>1699</v>
      </c>
      <c r="I110" s="70" t="s">
        <v>1699</v>
      </c>
      <c r="J110" s="312" t="s">
        <v>713</v>
      </c>
      <c r="K110" s="303">
        <v>41570</v>
      </c>
      <c r="L110" s="301"/>
      <c r="M110" s="70" t="s">
        <v>222</v>
      </c>
      <c r="N110" s="311" t="s">
        <v>198</v>
      </c>
      <c r="O110" s="70">
        <v>2013</v>
      </c>
      <c r="P110" s="312" t="s">
        <v>186</v>
      </c>
      <c r="Q110" s="776" t="s">
        <v>198</v>
      </c>
      <c r="R110" s="776" t="s">
        <v>198</v>
      </c>
      <c r="S110" s="776" t="s">
        <v>198</v>
      </c>
      <c r="T110" s="300">
        <v>1</v>
      </c>
      <c r="U110" s="300" t="s">
        <v>1619</v>
      </c>
      <c r="V110" s="419">
        <v>84600000</v>
      </c>
      <c r="W110" s="419">
        <f t="shared" si="61"/>
        <v>84600000</v>
      </c>
      <c r="X110" s="70" t="s">
        <v>98</v>
      </c>
      <c r="Y110" s="70"/>
      <c r="Z110" s="70"/>
      <c r="AA110" s="70" t="s">
        <v>714</v>
      </c>
      <c r="AB110" s="167">
        <v>25</v>
      </c>
      <c r="AC110" s="167">
        <f t="shared" si="62"/>
        <v>4</v>
      </c>
      <c r="AD110" s="260">
        <f t="shared" si="63"/>
        <v>3384000</v>
      </c>
      <c r="AE110" s="260">
        <f t="shared" si="64"/>
        <v>13536000</v>
      </c>
      <c r="AF110" s="260">
        <f t="shared" si="65"/>
        <v>71064000</v>
      </c>
      <c r="AG110" s="167">
        <f t="shared" si="66"/>
        <v>5</v>
      </c>
      <c r="AH110" s="260">
        <f t="shared" si="67"/>
        <v>3384000</v>
      </c>
      <c r="AI110" s="260">
        <f t="shared" si="68"/>
        <v>16920000</v>
      </c>
      <c r="AJ110" s="260">
        <f t="shared" si="69"/>
        <v>67680000</v>
      </c>
      <c r="AK110" s="167" t="b">
        <f t="shared" si="60"/>
        <v>1</v>
      </c>
    </row>
    <row r="111" spans="1:37" s="167" customFormat="1" ht="79.5" hidden="1" customHeight="1">
      <c r="A111" s="291" t="s">
        <v>670</v>
      </c>
      <c r="B111" s="480">
        <v>52</v>
      </c>
      <c r="C111" s="803" t="s">
        <v>715</v>
      </c>
      <c r="D111" s="480" t="s">
        <v>693</v>
      </c>
      <c r="E111" s="363" t="s">
        <v>878</v>
      </c>
      <c r="F111" s="363" t="s">
        <v>388</v>
      </c>
      <c r="G111" s="804" t="s">
        <v>716</v>
      </c>
      <c r="H111" s="480" t="s">
        <v>1699</v>
      </c>
      <c r="I111" s="363" t="s">
        <v>1699</v>
      </c>
      <c r="J111" s="442" t="s">
        <v>717</v>
      </c>
      <c r="K111" s="808">
        <v>41521</v>
      </c>
      <c r="L111" s="804" t="s">
        <v>716</v>
      </c>
      <c r="M111" s="363" t="s">
        <v>222</v>
      </c>
      <c r="N111" s="533" t="s">
        <v>198</v>
      </c>
      <c r="O111" s="363">
        <v>2013</v>
      </c>
      <c r="P111" s="442" t="s">
        <v>186</v>
      </c>
      <c r="Q111" s="805" t="s">
        <v>198</v>
      </c>
      <c r="R111" s="805" t="s">
        <v>198</v>
      </c>
      <c r="S111" s="805" t="s">
        <v>198</v>
      </c>
      <c r="T111" s="480">
        <v>1</v>
      </c>
      <c r="U111" s="480" t="s">
        <v>703</v>
      </c>
      <c r="V111" s="612">
        <v>35856500</v>
      </c>
      <c r="W111" s="612">
        <f t="shared" si="61"/>
        <v>35856500</v>
      </c>
      <c r="X111" s="363" t="s">
        <v>98</v>
      </c>
      <c r="Y111" s="363"/>
      <c r="Z111" s="363"/>
      <c r="AA111" s="363" t="s">
        <v>718</v>
      </c>
      <c r="AB111" s="167">
        <v>25</v>
      </c>
      <c r="AC111" s="167">
        <f t="shared" si="62"/>
        <v>4</v>
      </c>
      <c r="AD111" s="260">
        <f t="shared" si="63"/>
        <v>1434260</v>
      </c>
      <c r="AE111" s="260">
        <f t="shared" si="64"/>
        <v>5737040</v>
      </c>
      <c r="AF111" s="260">
        <f t="shared" si="65"/>
        <v>30119460</v>
      </c>
      <c r="AG111" s="167">
        <f t="shared" si="66"/>
        <v>5</v>
      </c>
      <c r="AH111" s="260">
        <f t="shared" si="67"/>
        <v>1434260</v>
      </c>
      <c r="AI111" s="260">
        <f t="shared" si="68"/>
        <v>7171300</v>
      </c>
      <c r="AJ111" s="260">
        <f t="shared" si="69"/>
        <v>28685200</v>
      </c>
      <c r="AK111" s="167" t="b">
        <f t="shared" si="60"/>
        <v>1</v>
      </c>
    </row>
    <row r="112" spans="1:37" s="167" customFormat="1" ht="79.5" hidden="1" customHeight="1">
      <c r="A112" s="291" t="s">
        <v>670</v>
      </c>
      <c r="B112" s="522">
        <v>53</v>
      </c>
      <c r="C112" s="799" t="s">
        <v>715</v>
      </c>
      <c r="D112" s="522" t="s">
        <v>693</v>
      </c>
      <c r="E112" s="432" t="s">
        <v>878</v>
      </c>
      <c r="F112" s="432" t="s">
        <v>388</v>
      </c>
      <c r="G112" s="806" t="s">
        <v>716</v>
      </c>
      <c r="H112" s="522" t="s">
        <v>1699</v>
      </c>
      <c r="I112" s="432" t="s">
        <v>1699</v>
      </c>
      <c r="J112" s="436" t="s">
        <v>717</v>
      </c>
      <c r="K112" s="807">
        <v>41521</v>
      </c>
      <c r="L112" s="806" t="s">
        <v>716</v>
      </c>
      <c r="M112" s="432" t="s">
        <v>222</v>
      </c>
      <c r="N112" s="524" t="s">
        <v>198</v>
      </c>
      <c r="O112" s="432">
        <v>2013</v>
      </c>
      <c r="P112" s="436" t="s">
        <v>186</v>
      </c>
      <c r="Q112" s="802" t="s">
        <v>198</v>
      </c>
      <c r="R112" s="802" t="s">
        <v>198</v>
      </c>
      <c r="S112" s="802" t="s">
        <v>198</v>
      </c>
      <c r="T112" s="522">
        <v>1</v>
      </c>
      <c r="U112" s="522" t="s">
        <v>703</v>
      </c>
      <c r="V112" s="614">
        <v>35856500</v>
      </c>
      <c r="W112" s="614">
        <f t="shared" si="61"/>
        <v>35856500</v>
      </c>
      <c r="X112" s="432" t="s">
        <v>98</v>
      </c>
      <c r="Y112" s="432"/>
      <c r="Z112" s="432"/>
      <c r="AA112" s="432" t="s">
        <v>718</v>
      </c>
      <c r="AB112" s="167">
        <v>25</v>
      </c>
      <c r="AC112" s="167">
        <f t="shared" ref="AC112:AC130" si="78">2016-O112+1</f>
        <v>4</v>
      </c>
      <c r="AD112" s="260">
        <f t="shared" ref="AD112:AD130" si="79">W112/AB112</f>
        <v>1434260</v>
      </c>
      <c r="AE112" s="260">
        <f t="shared" ref="AE112:AE130" si="80">AC112*AD112</f>
        <v>5737040</v>
      </c>
      <c r="AF112" s="260">
        <f t="shared" ref="AF112:AF130" si="81">W112-AE112</f>
        <v>30119460</v>
      </c>
      <c r="AG112" s="167">
        <f t="shared" si="66"/>
        <v>5</v>
      </c>
      <c r="AH112" s="260">
        <f t="shared" ref="AH112:AH130" si="82">W112/AB112</f>
        <v>1434260</v>
      </c>
      <c r="AI112" s="260">
        <f t="shared" ref="AI112:AI130" si="83">AG112*AH112</f>
        <v>7171300</v>
      </c>
      <c r="AJ112" s="260">
        <f t="shared" ref="AJ112:AJ130" si="84">W112-AI112</f>
        <v>28685200</v>
      </c>
      <c r="AK112" s="167" t="b">
        <f t="shared" ref="AK112:AK130" si="85">AI112+AJ112=W112</f>
        <v>1</v>
      </c>
    </row>
    <row r="113" spans="1:37" s="167" customFormat="1" ht="79.5" hidden="1" customHeight="1">
      <c r="A113" s="291" t="s">
        <v>670</v>
      </c>
      <c r="B113" s="300">
        <v>54</v>
      </c>
      <c r="C113" s="556" t="s">
        <v>715</v>
      </c>
      <c r="D113" s="300" t="s">
        <v>693</v>
      </c>
      <c r="E113" s="70" t="s">
        <v>878</v>
      </c>
      <c r="F113" s="70" t="s">
        <v>388</v>
      </c>
      <c r="G113" s="301" t="s">
        <v>716</v>
      </c>
      <c r="H113" s="300" t="s">
        <v>1699</v>
      </c>
      <c r="I113" s="70" t="s">
        <v>1699</v>
      </c>
      <c r="J113" s="312" t="s">
        <v>717</v>
      </c>
      <c r="K113" s="303">
        <v>41521</v>
      </c>
      <c r="L113" s="301" t="s">
        <v>716</v>
      </c>
      <c r="M113" s="70" t="s">
        <v>222</v>
      </c>
      <c r="N113" s="311" t="s">
        <v>198</v>
      </c>
      <c r="O113" s="70">
        <v>2013</v>
      </c>
      <c r="P113" s="312" t="s">
        <v>186</v>
      </c>
      <c r="Q113" s="776" t="s">
        <v>198</v>
      </c>
      <c r="R113" s="776" t="s">
        <v>198</v>
      </c>
      <c r="S113" s="776" t="s">
        <v>198</v>
      </c>
      <c r="T113" s="300">
        <v>1</v>
      </c>
      <c r="U113" s="300" t="s">
        <v>703</v>
      </c>
      <c r="V113" s="419">
        <v>35856500</v>
      </c>
      <c r="W113" s="419">
        <f t="shared" si="61"/>
        <v>35856500</v>
      </c>
      <c r="X113" s="70" t="s">
        <v>98</v>
      </c>
      <c r="Y113" s="70"/>
      <c r="Z113" s="70"/>
      <c r="AA113" s="70" t="s">
        <v>718</v>
      </c>
      <c r="AB113" s="167">
        <v>25</v>
      </c>
      <c r="AC113" s="167">
        <f t="shared" si="78"/>
        <v>4</v>
      </c>
      <c r="AD113" s="260">
        <f t="shared" si="79"/>
        <v>1434260</v>
      </c>
      <c r="AE113" s="260">
        <f t="shared" si="80"/>
        <v>5737040</v>
      </c>
      <c r="AF113" s="260">
        <f t="shared" si="81"/>
        <v>30119460</v>
      </c>
      <c r="AG113" s="167">
        <f t="shared" si="66"/>
        <v>5</v>
      </c>
      <c r="AH113" s="260">
        <f t="shared" si="82"/>
        <v>1434260</v>
      </c>
      <c r="AI113" s="260">
        <f t="shared" si="83"/>
        <v>7171300</v>
      </c>
      <c r="AJ113" s="260">
        <f t="shared" si="84"/>
        <v>28685200</v>
      </c>
      <c r="AK113" s="167" t="b">
        <f t="shared" si="85"/>
        <v>1</v>
      </c>
    </row>
    <row r="114" spans="1:37" s="167" customFormat="1" ht="79.5" hidden="1" customHeight="1">
      <c r="A114" s="291" t="s">
        <v>670</v>
      </c>
      <c r="B114" s="300">
        <v>55</v>
      </c>
      <c r="C114" s="556" t="s">
        <v>715</v>
      </c>
      <c r="D114" s="300" t="s">
        <v>693</v>
      </c>
      <c r="E114" s="70" t="s">
        <v>878</v>
      </c>
      <c r="F114" s="70" t="s">
        <v>388</v>
      </c>
      <c r="G114" s="301" t="s">
        <v>716</v>
      </c>
      <c r="H114" s="300" t="s">
        <v>1699</v>
      </c>
      <c r="I114" s="70" t="s">
        <v>1699</v>
      </c>
      <c r="J114" s="312" t="s">
        <v>717</v>
      </c>
      <c r="K114" s="303">
        <v>41521</v>
      </c>
      <c r="L114" s="301" t="s">
        <v>716</v>
      </c>
      <c r="M114" s="70" t="s">
        <v>222</v>
      </c>
      <c r="N114" s="311" t="s">
        <v>198</v>
      </c>
      <c r="O114" s="70">
        <v>2013</v>
      </c>
      <c r="P114" s="312" t="s">
        <v>186</v>
      </c>
      <c r="Q114" s="776" t="s">
        <v>198</v>
      </c>
      <c r="R114" s="776" t="s">
        <v>198</v>
      </c>
      <c r="S114" s="776" t="s">
        <v>198</v>
      </c>
      <c r="T114" s="300">
        <v>1</v>
      </c>
      <c r="U114" s="300" t="s">
        <v>703</v>
      </c>
      <c r="V114" s="419">
        <v>35856500</v>
      </c>
      <c r="W114" s="419">
        <f t="shared" si="61"/>
        <v>35856500</v>
      </c>
      <c r="X114" s="70" t="s">
        <v>98</v>
      </c>
      <c r="Y114" s="70"/>
      <c r="Z114" s="70"/>
      <c r="AA114" s="70" t="s">
        <v>718</v>
      </c>
      <c r="AB114" s="167">
        <v>25</v>
      </c>
      <c r="AC114" s="167">
        <f t="shared" si="78"/>
        <v>4</v>
      </c>
      <c r="AD114" s="260">
        <f t="shared" si="79"/>
        <v>1434260</v>
      </c>
      <c r="AE114" s="260">
        <f t="shared" si="80"/>
        <v>5737040</v>
      </c>
      <c r="AF114" s="260">
        <f t="shared" si="81"/>
        <v>30119460</v>
      </c>
      <c r="AG114" s="167">
        <f t="shared" si="66"/>
        <v>5</v>
      </c>
      <c r="AH114" s="260">
        <f t="shared" si="82"/>
        <v>1434260</v>
      </c>
      <c r="AI114" s="260">
        <f t="shared" si="83"/>
        <v>7171300</v>
      </c>
      <c r="AJ114" s="260">
        <f t="shared" si="84"/>
        <v>28685200</v>
      </c>
      <c r="AK114" s="167" t="b">
        <f t="shared" si="85"/>
        <v>1</v>
      </c>
    </row>
    <row r="115" spans="1:37" s="167" customFormat="1" ht="79.5" hidden="1" customHeight="1">
      <c r="A115" s="291" t="s">
        <v>670</v>
      </c>
      <c r="B115" s="300">
        <v>56</v>
      </c>
      <c r="C115" s="556" t="s">
        <v>715</v>
      </c>
      <c r="D115" s="300" t="s">
        <v>693</v>
      </c>
      <c r="E115" s="70" t="s">
        <v>878</v>
      </c>
      <c r="F115" s="70" t="s">
        <v>388</v>
      </c>
      <c r="G115" s="301" t="s">
        <v>716</v>
      </c>
      <c r="H115" s="300" t="s">
        <v>1699</v>
      </c>
      <c r="I115" s="70" t="s">
        <v>1699</v>
      </c>
      <c r="J115" s="312" t="s">
        <v>717</v>
      </c>
      <c r="K115" s="303">
        <v>41521</v>
      </c>
      <c r="L115" s="301" t="s">
        <v>716</v>
      </c>
      <c r="M115" s="70" t="s">
        <v>222</v>
      </c>
      <c r="N115" s="311" t="s">
        <v>198</v>
      </c>
      <c r="O115" s="70">
        <v>2013</v>
      </c>
      <c r="P115" s="312" t="s">
        <v>186</v>
      </c>
      <c r="Q115" s="776" t="s">
        <v>198</v>
      </c>
      <c r="R115" s="776" t="s">
        <v>198</v>
      </c>
      <c r="S115" s="776" t="s">
        <v>198</v>
      </c>
      <c r="T115" s="300">
        <v>1</v>
      </c>
      <c r="U115" s="300" t="s">
        <v>703</v>
      </c>
      <c r="V115" s="419">
        <v>35856500</v>
      </c>
      <c r="W115" s="419">
        <f t="shared" si="61"/>
        <v>35856500</v>
      </c>
      <c r="X115" s="70" t="s">
        <v>98</v>
      </c>
      <c r="Y115" s="70"/>
      <c r="Z115" s="70"/>
      <c r="AA115" s="70" t="s">
        <v>718</v>
      </c>
      <c r="AB115" s="167">
        <v>25</v>
      </c>
      <c r="AC115" s="167">
        <f t="shared" si="78"/>
        <v>4</v>
      </c>
      <c r="AD115" s="260">
        <f t="shared" si="79"/>
        <v>1434260</v>
      </c>
      <c r="AE115" s="260">
        <f t="shared" si="80"/>
        <v>5737040</v>
      </c>
      <c r="AF115" s="260">
        <f t="shared" si="81"/>
        <v>30119460</v>
      </c>
      <c r="AG115" s="167">
        <f t="shared" si="66"/>
        <v>5</v>
      </c>
      <c r="AH115" s="260">
        <f t="shared" si="82"/>
        <v>1434260</v>
      </c>
      <c r="AI115" s="260">
        <f t="shared" si="83"/>
        <v>7171300</v>
      </c>
      <c r="AJ115" s="260">
        <f t="shared" si="84"/>
        <v>28685200</v>
      </c>
      <c r="AK115" s="167" t="b">
        <f t="shared" si="85"/>
        <v>1</v>
      </c>
    </row>
    <row r="116" spans="1:37" s="167" customFormat="1" ht="79.5" hidden="1" customHeight="1">
      <c r="A116" s="291" t="s">
        <v>670</v>
      </c>
      <c r="B116" s="300">
        <v>57</v>
      </c>
      <c r="C116" s="556" t="s">
        <v>715</v>
      </c>
      <c r="D116" s="300" t="s">
        <v>693</v>
      </c>
      <c r="E116" s="70" t="s">
        <v>878</v>
      </c>
      <c r="F116" s="70" t="s">
        <v>388</v>
      </c>
      <c r="G116" s="301" t="s">
        <v>716</v>
      </c>
      <c r="H116" s="300" t="s">
        <v>1699</v>
      </c>
      <c r="I116" s="70" t="s">
        <v>1699</v>
      </c>
      <c r="J116" s="312" t="s">
        <v>717</v>
      </c>
      <c r="K116" s="303">
        <v>41521</v>
      </c>
      <c r="L116" s="301" t="s">
        <v>716</v>
      </c>
      <c r="M116" s="70" t="s">
        <v>222</v>
      </c>
      <c r="N116" s="311" t="s">
        <v>198</v>
      </c>
      <c r="O116" s="70">
        <v>2013</v>
      </c>
      <c r="P116" s="312" t="s">
        <v>186</v>
      </c>
      <c r="Q116" s="776" t="s">
        <v>198</v>
      </c>
      <c r="R116" s="776" t="s">
        <v>198</v>
      </c>
      <c r="S116" s="776" t="s">
        <v>198</v>
      </c>
      <c r="T116" s="300">
        <v>1</v>
      </c>
      <c r="U116" s="300" t="s">
        <v>703</v>
      </c>
      <c r="V116" s="419">
        <v>35856500</v>
      </c>
      <c r="W116" s="419">
        <f t="shared" si="61"/>
        <v>35856500</v>
      </c>
      <c r="X116" s="70" t="s">
        <v>98</v>
      </c>
      <c r="Y116" s="70"/>
      <c r="Z116" s="70"/>
      <c r="AA116" s="70" t="s">
        <v>718</v>
      </c>
      <c r="AB116" s="167">
        <v>25</v>
      </c>
      <c r="AC116" s="167">
        <f t="shared" si="78"/>
        <v>4</v>
      </c>
      <c r="AD116" s="260">
        <f t="shared" si="79"/>
        <v>1434260</v>
      </c>
      <c r="AE116" s="260">
        <f t="shared" si="80"/>
        <v>5737040</v>
      </c>
      <c r="AF116" s="260">
        <f t="shared" si="81"/>
        <v>30119460</v>
      </c>
      <c r="AG116" s="167">
        <f t="shared" si="66"/>
        <v>5</v>
      </c>
      <c r="AH116" s="260">
        <f t="shared" si="82"/>
        <v>1434260</v>
      </c>
      <c r="AI116" s="260">
        <f t="shared" si="83"/>
        <v>7171300</v>
      </c>
      <c r="AJ116" s="260">
        <f t="shared" si="84"/>
        <v>28685200</v>
      </c>
      <c r="AK116" s="167" t="b">
        <f t="shared" si="85"/>
        <v>1</v>
      </c>
    </row>
    <row r="117" spans="1:37" s="167" customFormat="1" ht="79.5" hidden="1" customHeight="1">
      <c r="A117" s="291" t="s">
        <v>670</v>
      </c>
      <c r="B117" s="300">
        <v>58</v>
      </c>
      <c r="C117" s="556" t="s">
        <v>715</v>
      </c>
      <c r="D117" s="300" t="s">
        <v>693</v>
      </c>
      <c r="E117" s="70" t="s">
        <v>878</v>
      </c>
      <c r="F117" s="70" t="s">
        <v>388</v>
      </c>
      <c r="G117" s="301" t="s">
        <v>716</v>
      </c>
      <c r="H117" s="300" t="s">
        <v>1699</v>
      </c>
      <c r="I117" s="70" t="s">
        <v>1699</v>
      </c>
      <c r="J117" s="312" t="s">
        <v>717</v>
      </c>
      <c r="K117" s="303">
        <v>41521</v>
      </c>
      <c r="L117" s="301" t="s">
        <v>716</v>
      </c>
      <c r="M117" s="70" t="s">
        <v>222</v>
      </c>
      <c r="N117" s="311" t="s">
        <v>198</v>
      </c>
      <c r="O117" s="70">
        <v>2013</v>
      </c>
      <c r="P117" s="312" t="s">
        <v>186</v>
      </c>
      <c r="Q117" s="776" t="s">
        <v>198</v>
      </c>
      <c r="R117" s="776" t="s">
        <v>198</v>
      </c>
      <c r="S117" s="776" t="s">
        <v>198</v>
      </c>
      <c r="T117" s="300">
        <v>1</v>
      </c>
      <c r="U117" s="300" t="s">
        <v>703</v>
      </c>
      <c r="V117" s="419">
        <v>35856500</v>
      </c>
      <c r="W117" s="419">
        <f t="shared" si="61"/>
        <v>35856500</v>
      </c>
      <c r="X117" s="70" t="s">
        <v>98</v>
      </c>
      <c r="Y117" s="70"/>
      <c r="Z117" s="70"/>
      <c r="AA117" s="70" t="s">
        <v>718</v>
      </c>
      <c r="AB117" s="167">
        <v>25</v>
      </c>
      <c r="AC117" s="167">
        <f t="shared" si="78"/>
        <v>4</v>
      </c>
      <c r="AD117" s="260">
        <f t="shared" si="79"/>
        <v>1434260</v>
      </c>
      <c r="AE117" s="260">
        <f t="shared" si="80"/>
        <v>5737040</v>
      </c>
      <c r="AF117" s="260">
        <f t="shared" si="81"/>
        <v>30119460</v>
      </c>
      <c r="AG117" s="167">
        <f t="shared" si="66"/>
        <v>5</v>
      </c>
      <c r="AH117" s="260">
        <f t="shared" si="82"/>
        <v>1434260</v>
      </c>
      <c r="AI117" s="260">
        <f t="shared" si="83"/>
        <v>7171300</v>
      </c>
      <c r="AJ117" s="260">
        <f t="shared" si="84"/>
        <v>28685200</v>
      </c>
      <c r="AK117" s="167" t="b">
        <f t="shared" si="85"/>
        <v>1</v>
      </c>
    </row>
    <row r="118" spans="1:37" s="167" customFormat="1" ht="79.5" hidden="1" customHeight="1">
      <c r="A118" s="291" t="s">
        <v>670</v>
      </c>
      <c r="B118" s="300">
        <v>59</v>
      </c>
      <c r="C118" s="556" t="s">
        <v>715</v>
      </c>
      <c r="D118" s="300" t="s">
        <v>693</v>
      </c>
      <c r="E118" s="70" t="s">
        <v>878</v>
      </c>
      <c r="F118" s="70" t="s">
        <v>388</v>
      </c>
      <c r="G118" s="301" t="s">
        <v>716</v>
      </c>
      <c r="H118" s="300" t="s">
        <v>1699</v>
      </c>
      <c r="I118" s="70" t="s">
        <v>1699</v>
      </c>
      <c r="J118" s="312" t="s">
        <v>717</v>
      </c>
      <c r="K118" s="303">
        <v>41521</v>
      </c>
      <c r="L118" s="301" t="s">
        <v>716</v>
      </c>
      <c r="M118" s="70" t="s">
        <v>222</v>
      </c>
      <c r="N118" s="311" t="s">
        <v>198</v>
      </c>
      <c r="O118" s="70">
        <v>2013</v>
      </c>
      <c r="P118" s="312" t="s">
        <v>186</v>
      </c>
      <c r="Q118" s="776" t="s">
        <v>198</v>
      </c>
      <c r="R118" s="776" t="s">
        <v>198</v>
      </c>
      <c r="S118" s="776" t="s">
        <v>198</v>
      </c>
      <c r="T118" s="300">
        <v>1</v>
      </c>
      <c r="U118" s="300" t="s">
        <v>703</v>
      </c>
      <c r="V118" s="419">
        <v>35856500</v>
      </c>
      <c r="W118" s="419">
        <f t="shared" si="61"/>
        <v>35856500</v>
      </c>
      <c r="X118" s="70" t="s">
        <v>98</v>
      </c>
      <c r="Y118" s="70"/>
      <c r="Z118" s="70"/>
      <c r="AA118" s="70" t="s">
        <v>718</v>
      </c>
      <c r="AB118" s="167">
        <v>25</v>
      </c>
      <c r="AC118" s="167">
        <f t="shared" si="78"/>
        <v>4</v>
      </c>
      <c r="AD118" s="260">
        <f t="shared" si="79"/>
        <v>1434260</v>
      </c>
      <c r="AE118" s="260">
        <f t="shared" si="80"/>
        <v>5737040</v>
      </c>
      <c r="AF118" s="260">
        <f t="shared" si="81"/>
        <v>30119460</v>
      </c>
      <c r="AG118" s="167">
        <f t="shared" si="66"/>
        <v>5</v>
      </c>
      <c r="AH118" s="260">
        <f t="shared" si="82"/>
        <v>1434260</v>
      </c>
      <c r="AI118" s="260">
        <f t="shared" si="83"/>
        <v>7171300</v>
      </c>
      <c r="AJ118" s="260">
        <f t="shared" si="84"/>
        <v>28685200</v>
      </c>
      <c r="AK118" s="167" t="b">
        <f t="shared" si="85"/>
        <v>1</v>
      </c>
    </row>
    <row r="119" spans="1:37" s="167" customFormat="1" ht="79.5" hidden="1" customHeight="1">
      <c r="A119" s="291" t="s">
        <v>670</v>
      </c>
      <c r="B119" s="300">
        <v>60</v>
      </c>
      <c r="C119" s="556" t="s">
        <v>715</v>
      </c>
      <c r="D119" s="300" t="s">
        <v>693</v>
      </c>
      <c r="E119" s="70" t="s">
        <v>878</v>
      </c>
      <c r="F119" s="70" t="s">
        <v>388</v>
      </c>
      <c r="G119" s="301" t="s">
        <v>716</v>
      </c>
      <c r="H119" s="300" t="s">
        <v>1699</v>
      </c>
      <c r="I119" s="70" t="s">
        <v>1699</v>
      </c>
      <c r="J119" s="312" t="s">
        <v>717</v>
      </c>
      <c r="K119" s="303">
        <v>41521</v>
      </c>
      <c r="L119" s="301" t="s">
        <v>716</v>
      </c>
      <c r="M119" s="70" t="s">
        <v>222</v>
      </c>
      <c r="N119" s="311" t="s">
        <v>198</v>
      </c>
      <c r="O119" s="70">
        <v>2013</v>
      </c>
      <c r="P119" s="312" t="s">
        <v>186</v>
      </c>
      <c r="Q119" s="776" t="s">
        <v>198</v>
      </c>
      <c r="R119" s="776" t="s">
        <v>198</v>
      </c>
      <c r="S119" s="776" t="s">
        <v>198</v>
      </c>
      <c r="T119" s="300">
        <v>1</v>
      </c>
      <c r="U119" s="300" t="s">
        <v>703</v>
      </c>
      <c r="V119" s="419">
        <v>35856500</v>
      </c>
      <c r="W119" s="419">
        <f t="shared" si="61"/>
        <v>35856500</v>
      </c>
      <c r="X119" s="70" t="s">
        <v>98</v>
      </c>
      <c r="Y119" s="70"/>
      <c r="Z119" s="70"/>
      <c r="AA119" s="70" t="s">
        <v>718</v>
      </c>
      <c r="AB119" s="167">
        <v>25</v>
      </c>
      <c r="AC119" s="167">
        <f t="shared" si="78"/>
        <v>4</v>
      </c>
      <c r="AD119" s="260">
        <f t="shared" si="79"/>
        <v>1434260</v>
      </c>
      <c r="AE119" s="260">
        <f t="shared" si="80"/>
        <v>5737040</v>
      </c>
      <c r="AF119" s="260">
        <f t="shared" si="81"/>
        <v>30119460</v>
      </c>
      <c r="AG119" s="167">
        <f t="shared" si="66"/>
        <v>5</v>
      </c>
      <c r="AH119" s="260">
        <f t="shared" si="82"/>
        <v>1434260</v>
      </c>
      <c r="AI119" s="260">
        <f t="shared" si="83"/>
        <v>7171300</v>
      </c>
      <c r="AJ119" s="260">
        <f t="shared" si="84"/>
        <v>28685200</v>
      </c>
      <c r="AK119" s="167" t="b">
        <f t="shared" si="85"/>
        <v>1</v>
      </c>
    </row>
    <row r="120" spans="1:37" s="167" customFormat="1" ht="79.5" hidden="1" customHeight="1">
      <c r="A120" s="291" t="s">
        <v>670</v>
      </c>
      <c r="B120" s="480">
        <v>61</v>
      </c>
      <c r="C120" s="803" t="s">
        <v>715</v>
      </c>
      <c r="D120" s="480" t="s">
        <v>693</v>
      </c>
      <c r="E120" s="363" t="s">
        <v>878</v>
      </c>
      <c r="F120" s="363" t="s">
        <v>388</v>
      </c>
      <c r="G120" s="804" t="s">
        <v>716</v>
      </c>
      <c r="H120" s="480" t="s">
        <v>1699</v>
      </c>
      <c r="I120" s="363" t="s">
        <v>1699</v>
      </c>
      <c r="J120" s="442" t="s">
        <v>717</v>
      </c>
      <c r="K120" s="808">
        <v>41521</v>
      </c>
      <c r="L120" s="804" t="s">
        <v>716</v>
      </c>
      <c r="M120" s="363" t="s">
        <v>222</v>
      </c>
      <c r="N120" s="533" t="s">
        <v>198</v>
      </c>
      <c r="O120" s="363">
        <v>2013</v>
      </c>
      <c r="P120" s="442" t="s">
        <v>186</v>
      </c>
      <c r="Q120" s="805" t="s">
        <v>198</v>
      </c>
      <c r="R120" s="805" t="s">
        <v>198</v>
      </c>
      <c r="S120" s="805" t="s">
        <v>198</v>
      </c>
      <c r="T120" s="480">
        <v>1</v>
      </c>
      <c r="U120" s="480" t="s">
        <v>703</v>
      </c>
      <c r="V120" s="612">
        <v>35856500</v>
      </c>
      <c r="W120" s="612">
        <f t="shared" si="61"/>
        <v>35856500</v>
      </c>
      <c r="X120" s="363" t="s">
        <v>98</v>
      </c>
      <c r="Y120" s="363"/>
      <c r="Z120" s="363"/>
      <c r="AA120" s="363" t="s">
        <v>718</v>
      </c>
      <c r="AB120" s="167">
        <v>25</v>
      </c>
      <c r="AC120" s="167">
        <f t="shared" si="78"/>
        <v>4</v>
      </c>
      <c r="AD120" s="260">
        <f t="shared" si="79"/>
        <v>1434260</v>
      </c>
      <c r="AE120" s="260">
        <f t="shared" si="80"/>
        <v>5737040</v>
      </c>
      <c r="AF120" s="260">
        <f t="shared" si="81"/>
        <v>30119460</v>
      </c>
      <c r="AG120" s="167">
        <f t="shared" si="66"/>
        <v>5</v>
      </c>
      <c r="AH120" s="260">
        <f t="shared" si="82"/>
        <v>1434260</v>
      </c>
      <c r="AI120" s="260">
        <f t="shared" si="83"/>
        <v>7171300</v>
      </c>
      <c r="AJ120" s="260">
        <f t="shared" si="84"/>
        <v>28685200</v>
      </c>
      <c r="AK120" s="167" t="b">
        <f t="shared" si="85"/>
        <v>1</v>
      </c>
    </row>
    <row r="121" spans="1:37" s="167" customFormat="1" ht="79.5" hidden="1" customHeight="1">
      <c r="A121" s="291" t="s">
        <v>670</v>
      </c>
      <c r="B121" s="522">
        <v>62</v>
      </c>
      <c r="C121" s="799" t="s">
        <v>715</v>
      </c>
      <c r="D121" s="522" t="s">
        <v>693</v>
      </c>
      <c r="E121" s="432" t="s">
        <v>878</v>
      </c>
      <c r="F121" s="432" t="s">
        <v>388</v>
      </c>
      <c r="G121" s="806" t="s">
        <v>716</v>
      </c>
      <c r="H121" s="522" t="s">
        <v>1699</v>
      </c>
      <c r="I121" s="432" t="s">
        <v>1699</v>
      </c>
      <c r="J121" s="436" t="s">
        <v>717</v>
      </c>
      <c r="K121" s="807">
        <v>41521</v>
      </c>
      <c r="L121" s="806" t="s">
        <v>716</v>
      </c>
      <c r="M121" s="432" t="s">
        <v>222</v>
      </c>
      <c r="N121" s="524" t="s">
        <v>198</v>
      </c>
      <c r="O121" s="432">
        <v>2013</v>
      </c>
      <c r="P121" s="436" t="s">
        <v>186</v>
      </c>
      <c r="Q121" s="802" t="s">
        <v>198</v>
      </c>
      <c r="R121" s="802" t="s">
        <v>198</v>
      </c>
      <c r="S121" s="802" t="s">
        <v>198</v>
      </c>
      <c r="T121" s="522">
        <v>1</v>
      </c>
      <c r="U121" s="522" t="s">
        <v>703</v>
      </c>
      <c r="V121" s="614">
        <v>35856500</v>
      </c>
      <c r="W121" s="614">
        <f t="shared" si="61"/>
        <v>35856500</v>
      </c>
      <c r="X121" s="432" t="s">
        <v>98</v>
      </c>
      <c r="Y121" s="432"/>
      <c r="Z121" s="432"/>
      <c r="AA121" s="432" t="s">
        <v>718</v>
      </c>
      <c r="AB121" s="167">
        <v>25</v>
      </c>
      <c r="AC121" s="167">
        <f t="shared" si="78"/>
        <v>4</v>
      </c>
      <c r="AD121" s="260">
        <f t="shared" si="79"/>
        <v>1434260</v>
      </c>
      <c r="AE121" s="260">
        <f t="shared" si="80"/>
        <v>5737040</v>
      </c>
      <c r="AF121" s="260">
        <f t="shared" si="81"/>
        <v>30119460</v>
      </c>
      <c r="AG121" s="167">
        <f t="shared" si="66"/>
        <v>5</v>
      </c>
      <c r="AH121" s="260">
        <f t="shared" si="82"/>
        <v>1434260</v>
      </c>
      <c r="AI121" s="260">
        <f t="shared" si="83"/>
        <v>7171300</v>
      </c>
      <c r="AJ121" s="260">
        <f t="shared" si="84"/>
        <v>28685200</v>
      </c>
      <c r="AK121" s="167" t="b">
        <f t="shared" si="85"/>
        <v>1</v>
      </c>
    </row>
    <row r="122" spans="1:37" s="167" customFormat="1" ht="79.5" hidden="1" customHeight="1">
      <c r="A122" s="291" t="s">
        <v>670</v>
      </c>
      <c r="B122" s="300">
        <v>63</v>
      </c>
      <c r="C122" s="556" t="s">
        <v>715</v>
      </c>
      <c r="D122" s="300" t="s">
        <v>693</v>
      </c>
      <c r="E122" s="70" t="s">
        <v>878</v>
      </c>
      <c r="F122" s="70" t="s">
        <v>388</v>
      </c>
      <c r="G122" s="301" t="s">
        <v>716</v>
      </c>
      <c r="H122" s="300" t="s">
        <v>1699</v>
      </c>
      <c r="I122" s="70" t="s">
        <v>1699</v>
      </c>
      <c r="J122" s="312" t="s">
        <v>717</v>
      </c>
      <c r="K122" s="303">
        <v>41521</v>
      </c>
      <c r="L122" s="301" t="s">
        <v>716</v>
      </c>
      <c r="M122" s="70" t="s">
        <v>222</v>
      </c>
      <c r="N122" s="311" t="s">
        <v>198</v>
      </c>
      <c r="O122" s="70">
        <v>2013</v>
      </c>
      <c r="P122" s="312" t="s">
        <v>186</v>
      </c>
      <c r="Q122" s="776" t="s">
        <v>198</v>
      </c>
      <c r="R122" s="776" t="s">
        <v>198</v>
      </c>
      <c r="S122" s="776" t="s">
        <v>198</v>
      </c>
      <c r="T122" s="300">
        <v>1</v>
      </c>
      <c r="U122" s="300" t="s">
        <v>703</v>
      </c>
      <c r="V122" s="419">
        <v>35856500</v>
      </c>
      <c r="W122" s="419">
        <f t="shared" si="61"/>
        <v>35856500</v>
      </c>
      <c r="X122" s="70" t="s">
        <v>98</v>
      </c>
      <c r="Y122" s="70"/>
      <c r="Z122" s="70"/>
      <c r="AA122" s="70" t="s">
        <v>718</v>
      </c>
      <c r="AB122" s="167">
        <v>25</v>
      </c>
      <c r="AC122" s="167">
        <f t="shared" si="78"/>
        <v>4</v>
      </c>
      <c r="AD122" s="260">
        <f t="shared" si="79"/>
        <v>1434260</v>
      </c>
      <c r="AE122" s="260">
        <f t="shared" si="80"/>
        <v>5737040</v>
      </c>
      <c r="AF122" s="260">
        <f t="shared" si="81"/>
        <v>30119460</v>
      </c>
      <c r="AG122" s="167">
        <f t="shared" si="66"/>
        <v>5</v>
      </c>
      <c r="AH122" s="260">
        <f t="shared" si="82"/>
        <v>1434260</v>
      </c>
      <c r="AI122" s="260">
        <f t="shared" si="83"/>
        <v>7171300</v>
      </c>
      <c r="AJ122" s="260">
        <f t="shared" si="84"/>
        <v>28685200</v>
      </c>
      <c r="AK122" s="167" t="b">
        <f t="shared" si="85"/>
        <v>1</v>
      </c>
    </row>
    <row r="123" spans="1:37" s="167" customFormat="1" ht="79.5" hidden="1" customHeight="1">
      <c r="A123" s="291" t="s">
        <v>670</v>
      </c>
      <c r="B123" s="300">
        <v>64</v>
      </c>
      <c r="C123" s="556" t="s">
        <v>715</v>
      </c>
      <c r="D123" s="300" t="s">
        <v>693</v>
      </c>
      <c r="E123" s="70" t="s">
        <v>878</v>
      </c>
      <c r="F123" s="70" t="s">
        <v>388</v>
      </c>
      <c r="G123" s="301" t="s">
        <v>716</v>
      </c>
      <c r="H123" s="300" t="s">
        <v>1699</v>
      </c>
      <c r="I123" s="70" t="s">
        <v>1699</v>
      </c>
      <c r="J123" s="312" t="s">
        <v>717</v>
      </c>
      <c r="K123" s="303">
        <v>41521</v>
      </c>
      <c r="L123" s="301" t="s">
        <v>716</v>
      </c>
      <c r="M123" s="70" t="s">
        <v>222</v>
      </c>
      <c r="N123" s="311" t="s">
        <v>198</v>
      </c>
      <c r="O123" s="70">
        <v>2013</v>
      </c>
      <c r="P123" s="312" t="s">
        <v>186</v>
      </c>
      <c r="Q123" s="776" t="s">
        <v>198</v>
      </c>
      <c r="R123" s="776" t="s">
        <v>198</v>
      </c>
      <c r="S123" s="776" t="s">
        <v>198</v>
      </c>
      <c r="T123" s="300">
        <v>1</v>
      </c>
      <c r="U123" s="300" t="s">
        <v>703</v>
      </c>
      <c r="V123" s="419">
        <v>35856500</v>
      </c>
      <c r="W123" s="419">
        <f t="shared" si="61"/>
        <v>35856500</v>
      </c>
      <c r="X123" s="70" t="s">
        <v>98</v>
      </c>
      <c r="Y123" s="70"/>
      <c r="Z123" s="70"/>
      <c r="AA123" s="70" t="s">
        <v>718</v>
      </c>
      <c r="AB123" s="167">
        <v>25</v>
      </c>
      <c r="AC123" s="167">
        <f t="shared" si="78"/>
        <v>4</v>
      </c>
      <c r="AD123" s="260">
        <f t="shared" si="79"/>
        <v>1434260</v>
      </c>
      <c r="AE123" s="260">
        <f t="shared" si="80"/>
        <v>5737040</v>
      </c>
      <c r="AF123" s="260">
        <f t="shared" si="81"/>
        <v>30119460</v>
      </c>
      <c r="AG123" s="167">
        <f t="shared" si="66"/>
        <v>5</v>
      </c>
      <c r="AH123" s="260">
        <f t="shared" si="82"/>
        <v>1434260</v>
      </c>
      <c r="AI123" s="260">
        <f t="shared" si="83"/>
        <v>7171300</v>
      </c>
      <c r="AJ123" s="260">
        <f t="shared" si="84"/>
        <v>28685200</v>
      </c>
      <c r="AK123" s="167" t="b">
        <f t="shared" si="85"/>
        <v>1</v>
      </c>
    </row>
    <row r="124" spans="1:37" s="167" customFormat="1" ht="79.5" hidden="1" customHeight="1">
      <c r="A124" s="291" t="s">
        <v>670</v>
      </c>
      <c r="B124" s="300">
        <v>65</v>
      </c>
      <c r="C124" s="556" t="s">
        <v>715</v>
      </c>
      <c r="D124" s="300" t="s">
        <v>693</v>
      </c>
      <c r="E124" s="70" t="s">
        <v>878</v>
      </c>
      <c r="F124" s="70" t="s">
        <v>388</v>
      </c>
      <c r="G124" s="301" t="s">
        <v>716</v>
      </c>
      <c r="H124" s="300" t="s">
        <v>1699</v>
      </c>
      <c r="I124" s="70" t="s">
        <v>1699</v>
      </c>
      <c r="J124" s="312" t="s">
        <v>717</v>
      </c>
      <c r="K124" s="303">
        <v>41521</v>
      </c>
      <c r="L124" s="301" t="s">
        <v>716</v>
      </c>
      <c r="M124" s="70" t="s">
        <v>222</v>
      </c>
      <c r="N124" s="311" t="s">
        <v>198</v>
      </c>
      <c r="O124" s="70">
        <v>2013</v>
      </c>
      <c r="P124" s="312" t="s">
        <v>186</v>
      </c>
      <c r="Q124" s="776" t="s">
        <v>198</v>
      </c>
      <c r="R124" s="776" t="s">
        <v>198</v>
      </c>
      <c r="S124" s="776" t="s">
        <v>198</v>
      </c>
      <c r="T124" s="300">
        <v>1</v>
      </c>
      <c r="U124" s="300" t="s">
        <v>703</v>
      </c>
      <c r="V124" s="419">
        <v>35856500</v>
      </c>
      <c r="W124" s="419">
        <f t="shared" si="61"/>
        <v>35856500</v>
      </c>
      <c r="X124" s="70" t="s">
        <v>98</v>
      </c>
      <c r="Y124" s="70"/>
      <c r="Z124" s="70"/>
      <c r="AA124" s="70" t="s">
        <v>718</v>
      </c>
      <c r="AB124" s="167">
        <v>25</v>
      </c>
      <c r="AC124" s="167">
        <f t="shared" si="78"/>
        <v>4</v>
      </c>
      <c r="AD124" s="260">
        <f t="shared" si="79"/>
        <v>1434260</v>
      </c>
      <c r="AE124" s="260">
        <f t="shared" si="80"/>
        <v>5737040</v>
      </c>
      <c r="AF124" s="260">
        <f t="shared" si="81"/>
        <v>30119460</v>
      </c>
      <c r="AG124" s="167">
        <f t="shared" si="66"/>
        <v>5</v>
      </c>
      <c r="AH124" s="260">
        <f t="shared" si="82"/>
        <v>1434260</v>
      </c>
      <c r="AI124" s="260">
        <f t="shared" si="83"/>
        <v>7171300</v>
      </c>
      <c r="AJ124" s="260">
        <f t="shared" si="84"/>
        <v>28685200</v>
      </c>
      <c r="AK124" s="167" t="b">
        <f t="shared" si="85"/>
        <v>1</v>
      </c>
    </row>
    <row r="125" spans="1:37" s="167" customFormat="1" ht="79.5" hidden="1" customHeight="1">
      <c r="A125" s="291" t="s">
        <v>670</v>
      </c>
      <c r="B125" s="300">
        <v>66</v>
      </c>
      <c r="C125" s="556" t="s">
        <v>715</v>
      </c>
      <c r="D125" s="300" t="s">
        <v>693</v>
      </c>
      <c r="E125" s="70" t="s">
        <v>878</v>
      </c>
      <c r="F125" s="70" t="s">
        <v>388</v>
      </c>
      <c r="G125" s="301" t="s">
        <v>716</v>
      </c>
      <c r="H125" s="300" t="s">
        <v>1699</v>
      </c>
      <c r="I125" s="70" t="s">
        <v>1699</v>
      </c>
      <c r="J125" s="312" t="s">
        <v>717</v>
      </c>
      <c r="K125" s="303">
        <v>41521</v>
      </c>
      <c r="L125" s="301" t="s">
        <v>716</v>
      </c>
      <c r="M125" s="70" t="s">
        <v>222</v>
      </c>
      <c r="N125" s="311" t="s">
        <v>198</v>
      </c>
      <c r="O125" s="70">
        <v>2013</v>
      </c>
      <c r="P125" s="312" t="s">
        <v>186</v>
      </c>
      <c r="Q125" s="776" t="s">
        <v>198</v>
      </c>
      <c r="R125" s="776" t="s">
        <v>198</v>
      </c>
      <c r="S125" s="776" t="s">
        <v>198</v>
      </c>
      <c r="T125" s="300">
        <v>1</v>
      </c>
      <c r="U125" s="300" t="s">
        <v>703</v>
      </c>
      <c r="V125" s="419">
        <v>35856500</v>
      </c>
      <c r="W125" s="419">
        <f t="shared" ref="W125:W153" si="86">T125*V125</f>
        <v>35856500</v>
      </c>
      <c r="X125" s="70" t="s">
        <v>98</v>
      </c>
      <c r="Y125" s="70"/>
      <c r="Z125" s="70"/>
      <c r="AA125" s="70" t="s">
        <v>718</v>
      </c>
      <c r="AB125" s="167">
        <v>25</v>
      </c>
      <c r="AC125" s="167">
        <f t="shared" si="78"/>
        <v>4</v>
      </c>
      <c r="AD125" s="260">
        <f t="shared" si="79"/>
        <v>1434260</v>
      </c>
      <c r="AE125" s="260">
        <f t="shared" si="80"/>
        <v>5737040</v>
      </c>
      <c r="AF125" s="260">
        <f t="shared" si="81"/>
        <v>30119460</v>
      </c>
      <c r="AG125" s="167">
        <f t="shared" si="66"/>
        <v>5</v>
      </c>
      <c r="AH125" s="260">
        <f t="shared" si="82"/>
        <v>1434260</v>
      </c>
      <c r="AI125" s="260">
        <f t="shared" si="83"/>
        <v>7171300</v>
      </c>
      <c r="AJ125" s="260">
        <f t="shared" si="84"/>
        <v>28685200</v>
      </c>
      <c r="AK125" s="167" t="b">
        <f t="shared" si="85"/>
        <v>1</v>
      </c>
    </row>
    <row r="126" spans="1:37" s="167" customFormat="1" ht="79.5" hidden="1" customHeight="1">
      <c r="A126" s="291" t="s">
        <v>670</v>
      </c>
      <c r="B126" s="300">
        <v>67</v>
      </c>
      <c r="C126" s="556" t="s">
        <v>715</v>
      </c>
      <c r="D126" s="300" t="s">
        <v>693</v>
      </c>
      <c r="E126" s="70" t="s">
        <v>878</v>
      </c>
      <c r="F126" s="70" t="s">
        <v>388</v>
      </c>
      <c r="G126" s="301" t="s">
        <v>716</v>
      </c>
      <c r="H126" s="300" t="s">
        <v>1699</v>
      </c>
      <c r="I126" s="70" t="s">
        <v>1699</v>
      </c>
      <c r="J126" s="312" t="s">
        <v>717</v>
      </c>
      <c r="K126" s="303">
        <v>41521</v>
      </c>
      <c r="L126" s="301" t="s">
        <v>716</v>
      </c>
      <c r="M126" s="70" t="s">
        <v>222</v>
      </c>
      <c r="N126" s="311" t="s">
        <v>198</v>
      </c>
      <c r="O126" s="70">
        <v>2013</v>
      </c>
      <c r="P126" s="312" t="s">
        <v>186</v>
      </c>
      <c r="Q126" s="776" t="s">
        <v>198</v>
      </c>
      <c r="R126" s="776" t="s">
        <v>198</v>
      </c>
      <c r="S126" s="776" t="s">
        <v>198</v>
      </c>
      <c r="T126" s="300">
        <v>1</v>
      </c>
      <c r="U126" s="300" t="s">
        <v>703</v>
      </c>
      <c r="V126" s="419">
        <v>35856500</v>
      </c>
      <c r="W126" s="419">
        <f t="shared" si="86"/>
        <v>35856500</v>
      </c>
      <c r="X126" s="70" t="s">
        <v>98</v>
      </c>
      <c r="Y126" s="70"/>
      <c r="Z126" s="70"/>
      <c r="AA126" s="70" t="s">
        <v>718</v>
      </c>
      <c r="AB126" s="167">
        <v>25</v>
      </c>
      <c r="AC126" s="167">
        <f t="shared" si="78"/>
        <v>4</v>
      </c>
      <c r="AD126" s="260">
        <f t="shared" si="79"/>
        <v>1434260</v>
      </c>
      <c r="AE126" s="260">
        <f t="shared" si="80"/>
        <v>5737040</v>
      </c>
      <c r="AF126" s="260">
        <f t="shared" si="81"/>
        <v>30119460</v>
      </c>
      <c r="AG126" s="167">
        <f t="shared" si="66"/>
        <v>5</v>
      </c>
      <c r="AH126" s="260">
        <f t="shared" si="82"/>
        <v>1434260</v>
      </c>
      <c r="AI126" s="260">
        <f t="shared" si="83"/>
        <v>7171300</v>
      </c>
      <c r="AJ126" s="260">
        <f t="shared" si="84"/>
        <v>28685200</v>
      </c>
      <c r="AK126" s="167" t="b">
        <f t="shared" si="85"/>
        <v>1</v>
      </c>
    </row>
    <row r="127" spans="1:37" s="167" customFormat="1" ht="79.5" hidden="1" customHeight="1">
      <c r="A127" s="291" t="s">
        <v>670</v>
      </c>
      <c r="B127" s="300">
        <v>68</v>
      </c>
      <c r="C127" s="556" t="s">
        <v>715</v>
      </c>
      <c r="D127" s="300" t="s">
        <v>693</v>
      </c>
      <c r="E127" s="70" t="s">
        <v>878</v>
      </c>
      <c r="F127" s="70" t="s">
        <v>388</v>
      </c>
      <c r="G127" s="301" t="s">
        <v>716</v>
      </c>
      <c r="H127" s="300" t="s">
        <v>1699</v>
      </c>
      <c r="I127" s="70" t="s">
        <v>1699</v>
      </c>
      <c r="J127" s="312" t="s">
        <v>717</v>
      </c>
      <c r="K127" s="303">
        <v>41521</v>
      </c>
      <c r="L127" s="301" t="s">
        <v>716</v>
      </c>
      <c r="M127" s="70" t="s">
        <v>222</v>
      </c>
      <c r="N127" s="311" t="s">
        <v>198</v>
      </c>
      <c r="O127" s="70">
        <v>2013</v>
      </c>
      <c r="P127" s="312" t="s">
        <v>186</v>
      </c>
      <c r="Q127" s="776" t="s">
        <v>198</v>
      </c>
      <c r="R127" s="776" t="s">
        <v>198</v>
      </c>
      <c r="S127" s="776" t="s">
        <v>198</v>
      </c>
      <c r="T127" s="300">
        <v>1</v>
      </c>
      <c r="U127" s="300" t="s">
        <v>703</v>
      </c>
      <c r="V127" s="419">
        <v>35856500</v>
      </c>
      <c r="W127" s="419">
        <f t="shared" si="86"/>
        <v>35856500</v>
      </c>
      <c r="X127" s="70" t="s">
        <v>98</v>
      </c>
      <c r="Y127" s="70"/>
      <c r="Z127" s="70"/>
      <c r="AA127" s="70" t="s">
        <v>718</v>
      </c>
      <c r="AB127" s="167">
        <v>25</v>
      </c>
      <c r="AC127" s="167">
        <f t="shared" si="78"/>
        <v>4</v>
      </c>
      <c r="AD127" s="260">
        <f t="shared" si="79"/>
        <v>1434260</v>
      </c>
      <c r="AE127" s="260">
        <f t="shared" si="80"/>
        <v>5737040</v>
      </c>
      <c r="AF127" s="260">
        <f t="shared" si="81"/>
        <v>30119460</v>
      </c>
      <c r="AG127" s="167">
        <f t="shared" si="66"/>
        <v>5</v>
      </c>
      <c r="AH127" s="260">
        <f t="shared" si="82"/>
        <v>1434260</v>
      </c>
      <c r="AI127" s="260">
        <f t="shared" si="83"/>
        <v>7171300</v>
      </c>
      <c r="AJ127" s="260">
        <f t="shared" si="84"/>
        <v>28685200</v>
      </c>
      <c r="AK127" s="167" t="b">
        <f t="shared" si="85"/>
        <v>1</v>
      </c>
    </row>
    <row r="128" spans="1:37" s="167" customFormat="1" ht="79.5" hidden="1" customHeight="1">
      <c r="A128" s="291" t="s">
        <v>670</v>
      </c>
      <c r="B128" s="300">
        <v>69</v>
      </c>
      <c r="C128" s="556" t="s">
        <v>715</v>
      </c>
      <c r="D128" s="300" t="s">
        <v>693</v>
      </c>
      <c r="E128" s="70" t="s">
        <v>878</v>
      </c>
      <c r="F128" s="70" t="s">
        <v>388</v>
      </c>
      <c r="G128" s="301" t="s">
        <v>716</v>
      </c>
      <c r="H128" s="300" t="s">
        <v>1699</v>
      </c>
      <c r="I128" s="70" t="s">
        <v>1699</v>
      </c>
      <c r="J128" s="312" t="s">
        <v>717</v>
      </c>
      <c r="K128" s="303">
        <v>41521</v>
      </c>
      <c r="L128" s="301" t="s">
        <v>716</v>
      </c>
      <c r="M128" s="70" t="s">
        <v>222</v>
      </c>
      <c r="N128" s="311" t="s">
        <v>198</v>
      </c>
      <c r="O128" s="70">
        <v>2013</v>
      </c>
      <c r="P128" s="312" t="s">
        <v>186</v>
      </c>
      <c r="Q128" s="776" t="s">
        <v>198</v>
      </c>
      <c r="R128" s="776" t="s">
        <v>198</v>
      </c>
      <c r="S128" s="776" t="s">
        <v>198</v>
      </c>
      <c r="T128" s="300">
        <v>1</v>
      </c>
      <c r="U128" s="300" t="s">
        <v>703</v>
      </c>
      <c r="V128" s="419">
        <v>35856500</v>
      </c>
      <c r="W128" s="419">
        <f t="shared" si="86"/>
        <v>35856500</v>
      </c>
      <c r="X128" s="70" t="s">
        <v>98</v>
      </c>
      <c r="Y128" s="70"/>
      <c r="Z128" s="70"/>
      <c r="AA128" s="70" t="s">
        <v>718</v>
      </c>
      <c r="AB128" s="167">
        <v>25</v>
      </c>
      <c r="AC128" s="167">
        <f t="shared" si="78"/>
        <v>4</v>
      </c>
      <c r="AD128" s="260">
        <f t="shared" si="79"/>
        <v>1434260</v>
      </c>
      <c r="AE128" s="260">
        <f t="shared" si="80"/>
        <v>5737040</v>
      </c>
      <c r="AF128" s="260">
        <f t="shared" si="81"/>
        <v>30119460</v>
      </c>
      <c r="AG128" s="167">
        <f t="shared" si="66"/>
        <v>5</v>
      </c>
      <c r="AH128" s="260">
        <f t="shared" si="82"/>
        <v>1434260</v>
      </c>
      <c r="AI128" s="260">
        <f t="shared" si="83"/>
        <v>7171300</v>
      </c>
      <c r="AJ128" s="260">
        <f t="shared" si="84"/>
        <v>28685200</v>
      </c>
      <c r="AK128" s="167" t="b">
        <f t="shared" si="85"/>
        <v>1</v>
      </c>
    </row>
    <row r="129" spans="1:37" s="167" customFormat="1" ht="79.5" hidden="1" customHeight="1">
      <c r="A129" s="291" t="s">
        <v>670</v>
      </c>
      <c r="B129" s="480">
        <v>70</v>
      </c>
      <c r="C129" s="803" t="s">
        <v>715</v>
      </c>
      <c r="D129" s="480" t="s">
        <v>693</v>
      </c>
      <c r="E129" s="363" t="s">
        <v>878</v>
      </c>
      <c r="F129" s="363" t="s">
        <v>388</v>
      </c>
      <c r="G129" s="804" t="s">
        <v>716</v>
      </c>
      <c r="H129" s="480" t="s">
        <v>1699</v>
      </c>
      <c r="I129" s="363" t="s">
        <v>1699</v>
      </c>
      <c r="J129" s="442" t="s">
        <v>717</v>
      </c>
      <c r="K129" s="808">
        <v>41521</v>
      </c>
      <c r="L129" s="804" t="s">
        <v>716</v>
      </c>
      <c r="M129" s="363" t="s">
        <v>222</v>
      </c>
      <c r="N129" s="533" t="s">
        <v>198</v>
      </c>
      <c r="O129" s="363">
        <v>2013</v>
      </c>
      <c r="P129" s="442" t="s">
        <v>186</v>
      </c>
      <c r="Q129" s="805" t="s">
        <v>198</v>
      </c>
      <c r="R129" s="805" t="s">
        <v>198</v>
      </c>
      <c r="S129" s="805" t="s">
        <v>198</v>
      </c>
      <c r="T129" s="480">
        <v>1</v>
      </c>
      <c r="U129" s="480" t="s">
        <v>703</v>
      </c>
      <c r="V129" s="612">
        <v>35856500</v>
      </c>
      <c r="W129" s="612">
        <f t="shared" si="86"/>
        <v>35856500</v>
      </c>
      <c r="X129" s="363" t="s">
        <v>98</v>
      </c>
      <c r="Y129" s="363"/>
      <c r="Z129" s="363"/>
      <c r="AA129" s="363" t="s">
        <v>718</v>
      </c>
      <c r="AB129" s="167">
        <v>25</v>
      </c>
      <c r="AC129" s="167">
        <f t="shared" si="78"/>
        <v>4</v>
      </c>
      <c r="AD129" s="260">
        <f t="shared" si="79"/>
        <v>1434260</v>
      </c>
      <c r="AE129" s="260">
        <f t="shared" si="80"/>
        <v>5737040</v>
      </c>
      <c r="AF129" s="260">
        <f t="shared" si="81"/>
        <v>30119460</v>
      </c>
      <c r="AG129" s="167">
        <f t="shared" si="66"/>
        <v>5</v>
      </c>
      <c r="AH129" s="260">
        <f t="shared" si="82"/>
        <v>1434260</v>
      </c>
      <c r="AI129" s="260">
        <f t="shared" si="83"/>
        <v>7171300</v>
      </c>
      <c r="AJ129" s="260">
        <f t="shared" si="84"/>
        <v>28685200</v>
      </c>
      <c r="AK129" s="167" t="b">
        <f t="shared" si="85"/>
        <v>1</v>
      </c>
    </row>
    <row r="130" spans="1:37" s="167" customFormat="1" ht="79.5" hidden="1" customHeight="1">
      <c r="A130" s="291" t="s">
        <v>670</v>
      </c>
      <c r="B130" s="522">
        <v>71</v>
      </c>
      <c r="C130" s="799" t="s">
        <v>715</v>
      </c>
      <c r="D130" s="522" t="s">
        <v>693</v>
      </c>
      <c r="E130" s="432" t="s">
        <v>878</v>
      </c>
      <c r="F130" s="432" t="s">
        <v>388</v>
      </c>
      <c r="G130" s="806" t="s">
        <v>716</v>
      </c>
      <c r="H130" s="522" t="s">
        <v>1699</v>
      </c>
      <c r="I130" s="432" t="s">
        <v>1699</v>
      </c>
      <c r="J130" s="436" t="s">
        <v>717</v>
      </c>
      <c r="K130" s="807">
        <v>41521</v>
      </c>
      <c r="L130" s="806" t="s">
        <v>716</v>
      </c>
      <c r="M130" s="432" t="s">
        <v>222</v>
      </c>
      <c r="N130" s="524" t="s">
        <v>198</v>
      </c>
      <c r="O130" s="432">
        <v>2013</v>
      </c>
      <c r="P130" s="436" t="s">
        <v>186</v>
      </c>
      <c r="Q130" s="802" t="s">
        <v>198</v>
      </c>
      <c r="R130" s="802" t="s">
        <v>198</v>
      </c>
      <c r="S130" s="802" t="s">
        <v>198</v>
      </c>
      <c r="T130" s="522">
        <v>1</v>
      </c>
      <c r="U130" s="522" t="s">
        <v>703</v>
      </c>
      <c r="V130" s="614">
        <v>35856500</v>
      </c>
      <c r="W130" s="614">
        <f t="shared" si="86"/>
        <v>35856500</v>
      </c>
      <c r="X130" s="432" t="s">
        <v>98</v>
      </c>
      <c r="Y130" s="432"/>
      <c r="Z130" s="432"/>
      <c r="AA130" s="432" t="s">
        <v>718</v>
      </c>
      <c r="AB130" s="167">
        <v>25</v>
      </c>
      <c r="AC130" s="167">
        <f t="shared" si="78"/>
        <v>4</v>
      </c>
      <c r="AD130" s="260">
        <f t="shared" si="79"/>
        <v>1434260</v>
      </c>
      <c r="AE130" s="260">
        <f t="shared" si="80"/>
        <v>5737040</v>
      </c>
      <c r="AF130" s="260">
        <f t="shared" si="81"/>
        <v>30119460</v>
      </c>
      <c r="AG130" s="167">
        <f t="shared" si="66"/>
        <v>5</v>
      </c>
      <c r="AH130" s="260">
        <f t="shared" si="82"/>
        <v>1434260</v>
      </c>
      <c r="AI130" s="260">
        <f t="shared" si="83"/>
        <v>7171300</v>
      </c>
      <c r="AJ130" s="260">
        <f t="shared" si="84"/>
        <v>28685200</v>
      </c>
      <c r="AK130" s="167" t="b">
        <f t="shared" si="85"/>
        <v>1</v>
      </c>
    </row>
    <row r="131" spans="1:37" s="167" customFormat="1" ht="79.5" hidden="1" customHeight="1">
      <c r="A131" s="291" t="s">
        <v>670</v>
      </c>
      <c r="B131" s="300">
        <v>71</v>
      </c>
      <c r="C131" s="556" t="s">
        <v>719</v>
      </c>
      <c r="D131" s="300" t="s">
        <v>693</v>
      </c>
      <c r="E131" s="70" t="s">
        <v>622</v>
      </c>
      <c r="F131" s="70" t="s">
        <v>720</v>
      </c>
      <c r="G131" s="301" t="s">
        <v>721</v>
      </c>
      <c r="H131" s="300" t="s">
        <v>1699</v>
      </c>
      <c r="I131" s="70" t="s">
        <v>1699</v>
      </c>
      <c r="J131" s="312" t="s">
        <v>722</v>
      </c>
      <c r="K131" s="303">
        <v>41570</v>
      </c>
      <c r="L131" s="301" t="s">
        <v>721</v>
      </c>
      <c r="M131" s="70" t="s">
        <v>222</v>
      </c>
      <c r="N131" s="311" t="s">
        <v>198</v>
      </c>
      <c r="O131" s="70">
        <v>2013</v>
      </c>
      <c r="P131" s="312" t="s">
        <v>515</v>
      </c>
      <c r="Q131" s="776" t="s">
        <v>198</v>
      </c>
      <c r="R131" s="776" t="s">
        <v>198</v>
      </c>
      <c r="S131" s="776" t="s">
        <v>198</v>
      </c>
      <c r="T131" s="300">
        <v>1</v>
      </c>
      <c r="U131" s="300" t="s">
        <v>703</v>
      </c>
      <c r="V131" s="419">
        <v>229500000</v>
      </c>
      <c r="W131" s="419">
        <f t="shared" si="86"/>
        <v>229500000</v>
      </c>
      <c r="X131" s="70" t="s">
        <v>98</v>
      </c>
      <c r="Y131" s="70"/>
      <c r="Z131" s="70"/>
      <c r="AA131" s="70" t="s">
        <v>723</v>
      </c>
      <c r="AB131" s="167">
        <v>25</v>
      </c>
      <c r="AC131" s="167">
        <f t="shared" si="62"/>
        <v>4</v>
      </c>
      <c r="AD131" s="260">
        <f t="shared" si="63"/>
        <v>9180000</v>
      </c>
      <c r="AE131" s="260">
        <f t="shared" si="64"/>
        <v>36720000</v>
      </c>
      <c r="AF131" s="260">
        <f t="shared" si="65"/>
        <v>192780000</v>
      </c>
      <c r="AG131" s="167">
        <f t="shared" si="66"/>
        <v>5</v>
      </c>
      <c r="AH131" s="260">
        <f t="shared" si="67"/>
        <v>9180000</v>
      </c>
      <c r="AI131" s="260">
        <f t="shared" si="68"/>
        <v>45900000</v>
      </c>
      <c r="AJ131" s="260">
        <f t="shared" si="69"/>
        <v>183600000</v>
      </c>
      <c r="AK131" s="167" t="b">
        <f t="shared" si="60"/>
        <v>1</v>
      </c>
    </row>
    <row r="132" spans="1:37" s="167" customFormat="1" ht="79.5" hidden="1" customHeight="1">
      <c r="A132" s="291" t="s">
        <v>670</v>
      </c>
      <c r="B132" s="300">
        <v>72</v>
      </c>
      <c r="C132" s="556" t="s">
        <v>724</v>
      </c>
      <c r="D132" s="300" t="s">
        <v>241</v>
      </c>
      <c r="E132" s="70" t="s">
        <v>622</v>
      </c>
      <c r="F132" s="70" t="s">
        <v>388</v>
      </c>
      <c r="G132" s="301" t="s">
        <v>725</v>
      </c>
      <c r="H132" s="300" t="s">
        <v>1699</v>
      </c>
      <c r="I132" s="70" t="s">
        <v>1699</v>
      </c>
      <c r="J132" s="312" t="s">
        <v>1278</v>
      </c>
      <c r="K132" s="307">
        <v>41527</v>
      </c>
      <c r="L132" s="301" t="s">
        <v>725</v>
      </c>
      <c r="M132" s="70" t="s">
        <v>222</v>
      </c>
      <c r="N132" s="311" t="s">
        <v>198</v>
      </c>
      <c r="O132" s="70">
        <v>2013</v>
      </c>
      <c r="P132" s="312" t="s">
        <v>515</v>
      </c>
      <c r="Q132" s="776">
        <v>5400000</v>
      </c>
      <c r="R132" s="776" t="s">
        <v>198</v>
      </c>
      <c r="S132" s="776">
        <v>91600000</v>
      </c>
      <c r="T132" s="300">
        <v>1</v>
      </c>
      <c r="U132" s="300" t="s">
        <v>1619</v>
      </c>
      <c r="V132" s="419">
        <v>97000000</v>
      </c>
      <c r="W132" s="419">
        <f t="shared" si="86"/>
        <v>97000000</v>
      </c>
      <c r="X132" s="70" t="s">
        <v>98</v>
      </c>
      <c r="Y132" s="70"/>
      <c r="Z132" s="70"/>
      <c r="AA132" s="312" t="s">
        <v>1278</v>
      </c>
      <c r="AB132" s="167">
        <v>25</v>
      </c>
      <c r="AC132" s="167">
        <f t="shared" si="62"/>
        <v>4</v>
      </c>
      <c r="AD132" s="260">
        <f t="shared" si="63"/>
        <v>3880000</v>
      </c>
      <c r="AE132" s="260">
        <f t="shared" si="64"/>
        <v>15520000</v>
      </c>
      <c r="AF132" s="260">
        <f t="shared" si="65"/>
        <v>81480000</v>
      </c>
      <c r="AG132" s="167">
        <f t="shared" si="66"/>
        <v>5</v>
      </c>
      <c r="AH132" s="260">
        <f t="shared" si="67"/>
        <v>3880000</v>
      </c>
      <c r="AI132" s="260">
        <f t="shared" si="68"/>
        <v>19400000</v>
      </c>
      <c r="AJ132" s="260">
        <f t="shared" si="69"/>
        <v>77600000</v>
      </c>
      <c r="AK132" s="167" t="b">
        <f t="shared" si="60"/>
        <v>1</v>
      </c>
    </row>
    <row r="133" spans="1:37" s="167" customFormat="1" ht="79.5" hidden="1" customHeight="1">
      <c r="A133" s="291" t="s">
        <v>670</v>
      </c>
      <c r="B133" s="300">
        <v>73</v>
      </c>
      <c r="C133" s="556" t="s">
        <v>726</v>
      </c>
      <c r="D133" s="300" t="s">
        <v>241</v>
      </c>
      <c r="E133" s="70" t="s">
        <v>622</v>
      </c>
      <c r="F133" s="70" t="s">
        <v>388</v>
      </c>
      <c r="G133" s="301" t="s">
        <v>727</v>
      </c>
      <c r="H133" s="300" t="s">
        <v>1699</v>
      </c>
      <c r="I133" s="70" t="s">
        <v>1699</v>
      </c>
      <c r="J133" s="312" t="s">
        <v>1271</v>
      </c>
      <c r="K133" s="303">
        <v>41564</v>
      </c>
      <c r="L133" s="301" t="s">
        <v>727</v>
      </c>
      <c r="M133" s="70" t="s">
        <v>222</v>
      </c>
      <c r="N133" s="311" t="s">
        <v>198</v>
      </c>
      <c r="O133" s="70">
        <v>2013</v>
      </c>
      <c r="P133" s="312" t="s">
        <v>515</v>
      </c>
      <c r="Q133" s="776">
        <v>40750000</v>
      </c>
      <c r="R133" s="776">
        <v>27250000</v>
      </c>
      <c r="S133" s="776">
        <v>679000000</v>
      </c>
      <c r="T133" s="300">
        <v>1</v>
      </c>
      <c r="U133" s="300" t="s">
        <v>1619</v>
      </c>
      <c r="V133" s="419">
        <v>747000000</v>
      </c>
      <c r="W133" s="419">
        <f t="shared" si="86"/>
        <v>747000000</v>
      </c>
      <c r="X133" s="70" t="s">
        <v>98</v>
      </c>
      <c r="Y133" s="70"/>
      <c r="Z133" s="70"/>
      <c r="AA133" s="312" t="s">
        <v>1271</v>
      </c>
      <c r="AB133" s="167">
        <v>25</v>
      </c>
      <c r="AC133" s="167">
        <f t="shared" si="62"/>
        <v>4</v>
      </c>
      <c r="AD133" s="260">
        <f t="shared" si="63"/>
        <v>29880000</v>
      </c>
      <c r="AE133" s="260">
        <f t="shared" si="64"/>
        <v>119520000</v>
      </c>
      <c r="AF133" s="260">
        <f t="shared" si="65"/>
        <v>627480000</v>
      </c>
      <c r="AG133" s="167">
        <f t="shared" si="66"/>
        <v>5</v>
      </c>
      <c r="AH133" s="260">
        <f t="shared" si="67"/>
        <v>29880000</v>
      </c>
      <c r="AI133" s="260">
        <f t="shared" si="68"/>
        <v>149400000</v>
      </c>
      <c r="AJ133" s="260">
        <f t="shared" si="69"/>
        <v>597600000</v>
      </c>
      <c r="AK133" s="167" t="b">
        <f t="shared" si="60"/>
        <v>1</v>
      </c>
    </row>
    <row r="134" spans="1:37" s="167" customFormat="1" ht="79.5" hidden="1" customHeight="1">
      <c r="A134" s="291" t="s">
        <v>670</v>
      </c>
      <c r="B134" s="300">
        <v>74</v>
      </c>
      <c r="C134" s="556" t="s">
        <v>728</v>
      </c>
      <c r="D134" s="300" t="s">
        <v>688</v>
      </c>
      <c r="E134" s="70" t="s">
        <v>622</v>
      </c>
      <c r="F134" s="70"/>
      <c r="G134" s="301"/>
      <c r="H134" s="300" t="s">
        <v>1699</v>
      </c>
      <c r="I134" s="70" t="s">
        <v>1699</v>
      </c>
      <c r="J134" s="312" t="s">
        <v>729</v>
      </c>
      <c r="K134" s="307">
        <v>41604</v>
      </c>
      <c r="L134" s="301"/>
      <c r="M134" s="70" t="s">
        <v>222</v>
      </c>
      <c r="N134" s="311" t="s">
        <v>198</v>
      </c>
      <c r="O134" s="70">
        <v>2013</v>
      </c>
      <c r="P134" s="312" t="s">
        <v>186</v>
      </c>
      <c r="Q134" s="776" t="s">
        <v>198</v>
      </c>
      <c r="R134" s="776" t="s">
        <v>198</v>
      </c>
      <c r="S134" s="776" t="s">
        <v>198</v>
      </c>
      <c r="T134" s="300">
        <v>1</v>
      </c>
      <c r="U134" s="300" t="s">
        <v>1619</v>
      </c>
      <c r="V134" s="419">
        <v>58500000</v>
      </c>
      <c r="W134" s="419">
        <f t="shared" si="86"/>
        <v>58500000</v>
      </c>
      <c r="X134" s="70" t="s">
        <v>98</v>
      </c>
      <c r="Y134" s="70"/>
      <c r="Z134" s="70"/>
      <c r="AA134" s="70" t="s">
        <v>730</v>
      </c>
      <c r="AB134" s="167">
        <v>25</v>
      </c>
      <c r="AC134" s="167">
        <f t="shared" si="62"/>
        <v>4</v>
      </c>
      <c r="AD134" s="260">
        <f t="shared" si="63"/>
        <v>2340000</v>
      </c>
      <c r="AE134" s="260">
        <f t="shared" si="64"/>
        <v>9360000</v>
      </c>
      <c r="AF134" s="260">
        <f t="shared" si="65"/>
        <v>49140000</v>
      </c>
      <c r="AG134" s="167">
        <f t="shared" si="66"/>
        <v>5</v>
      </c>
      <c r="AH134" s="260">
        <f t="shared" si="67"/>
        <v>2340000</v>
      </c>
      <c r="AI134" s="260">
        <f t="shared" si="68"/>
        <v>11700000</v>
      </c>
      <c r="AJ134" s="260">
        <f t="shared" si="69"/>
        <v>46800000</v>
      </c>
      <c r="AK134" s="167" t="b">
        <f t="shared" si="60"/>
        <v>1</v>
      </c>
    </row>
    <row r="135" spans="1:37" s="167" customFormat="1" ht="79.5" hidden="1" customHeight="1">
      <c r="A135" s="291" t="s">
        <v>670</v>
      </c>
      <c r="B135" s="300">
        <v>75</v>
      </c>
      <c r="C135" s="556" t="s">
        <v>731</v>
      </c>
      <c r="D135" s="300" t="s">
        <v>693</v>
      </c>
      <c r="E135" s="70" t="s">
        <v>666</v>
      </c>
      <c r="F135" s="70" t="s">
        <v>388</v>
      </c>
      <c r="G135" s="301" t="s">
        <v>732</v>
      </c>
      <c r="H135" s="300" t="s">
        <v>1699</v>
      </c>
      <c r="I135" s="70" t="s">
        <v>1699</v>
      </c>
      <c r="J135" s="312" t="s">
        <v>1272</v>
      </c>
      <c r="K135" s="303">
        <v>41620</v>
      </c>
      <c r="L135" s="301" t="s">
        <v>732</v>
      </c>
      <c r="M135" s="70" t="s">
        <v>222</v>
      </c>
      <c r="N135" s="311" t="s">
        <v>198</v>
      </c>
      <c r="O135" s="70">
        <v>2013</v>
      </c>
      <c r="P135" s="312" t="s">
        <v>515</v>
      </c>
      <c r="Q135" s="776">
        <v>50000000</v>
      </c>
      <c r="R135" s="776">
        <v>33900000</v>
      </c>
      <c r="S135" s="776">
        <v>733750000</v>
      </c>
      <c r="T135" s="300">
        <v>1</v>
      </c>
      <c r="U135" s="300" t="s">
        <v>703</v>
      </c>
      <c r="V135" s="419">
        <v>45425000</v>
      </c>
      <c r="W135" s="419">
        <f t="shared" si="86"/>
        <v>45425000</v>
      </c>
      <c r="X135" s="70" t="s">
        <v>98</v>
      </c>
      <c r="Y135" s="70"/>
      <c r="Z135" s="70"/>
      <c r="AA135" s="312" t="s">
        <v>1272</v>
      </c>
      <c r="AB135" s="167">
        <v>25</v>
      </c>
      <c r="AC135" s="167">
        <f t="shared" si="62"/>
        <v>4</v>
      </c>
      <c r="AD135" s="260">
        <f t="shared" si="63"/>
        <v>1817000</v>
      </c>
      <c r="AE135" s="260">
        <f t="shared" si="64"/>
        <v>7268000</v>
      </c>
      <c r="AF135" s="260">
        <f t="shared" si="65"/>
        <v>38157000</v>
      </c>
      <c r="AG135" s="167">
        <f t="shared" si="66"/>
        <v>5</v>
      </c>
      <c r="AH135" s="260">
        <f t="shared" si="67"/>
        <v>1817000</v>
      </c>
      <c r="AI135" s="260">
        <f t="shared" si="68"/>
        <v>9085000</v>
      </c>
      <c r="AJ135" s="260">
        <f t="shared" si="69"/>
        <v>36340000</v>
      </c>
      <c r="AK135" s="167" t="b">
        <f t="shared" si="60"/>
        <v>1</v>
      </c>
    </row>
    <row r="136" spans="1:37" s="167" customFormat="1" ht="79.5" hidden="1" customHeight="1">
      <c r="A136" s="291" t="s">
        <v>670</v>
      </c>
      <c r="B136" s="300">
        <v>76</v>
      </c>
      <c r="C136" s="556" t="s">
        <v>731</v>
      </c>
      <c r="D136" s="300" t="s">
        <v>693</v>
      </c>
      <c r="E136" s="70" t="s">
        <v>666</v>
      </c>
      <c r="F136" s="70" t="s">
        <v>388</v>
      </c>
      <c r="G136" s="301" t="s">
        <v>732</v>
      </c>
      <c r="H136" s="300" t="s">
        <v>1699</v>
      </c>
      <c r="I136" s="70" t="s">
        <v>1699</v>
      </c>
      <c r="J136" s="312" t="s">
        <v>1272</v>
      </c>
      <c r="K136" s="303">
        <v>41620</v>
      </c>
      <c r="L136" s="301" t="s">
        <v>732</v>
      </c>
      <c r="M136" s="70" t="s">
        <v>222</v>
      </c>
      <c r="N136" s="311" t="s">
        <v>198</v>
      </c>
      <c r="O136" s="70">
        <v>2013</v>
      </c>
      <c r="P136" s="312" t="s">
        <v>515</v>
      </c>
      <c r="Q136" s="776">
        <v>50000000</v>
      </c>
      <c r="R136" s="776">
        <v>33900000</v>
      </c>
      <c r="S136" s="776">
        <v>733750000</v>
      </c>
      <c r="T136" s="300">
        <v>1</v>
      </c>
      <c r="U136" s="300" t="s">
        <v>703</v>
      </c>
      <c r="V136" s="419">
        <v>45425000</v>
      </c>
      <c r="W136" s="419">
        <f t="shared" si="86"/>
        <v>45425000</v>
      </c>
      <c r="X136" s="70" t="s">
        <v>98</v>
      </c>
      <c r="Y136" s="70"/>
      <c r="Z136" s="70"/>
      <c r="AA136" s="312" t="s">
        <v>1272</v>
      </c>
      <c r="AB136" s="167">
        <v>25</v>
      </c>
      <c r="AC136" s="167">
        <f t="shared" ref="AC136:AC152" si="87">2016-O136+1</f>
        <v>4</v>
      </c>
      <c r="AD136" s="260">
        <f t="shared" ref="AD136:AD152" si="88">W136/AB136</f>
        <v>1817000</v>
      </c>
      <c r="AE136" s="260">
        <f t="shared" ref="AE136:AE152" si="89">AC136*AD136</f>
        <v>7268000</v>
      </c>
      <c r="AF136" s="260">
        <f t="shared" ref="AF136:AF152" si="90">W136-AE136</f>
        <v>38157000</v>
      </c>
      <c r="AG136" s="167">
        <f t="shared" si="66"/>
        <v>5</v>
      </c>
      <c r="AH136" s="260">
        <f t="shared" ref="AH136:AH152" si="91">W136/AB136</f>
        <v>1817000</v>
      </c>
      <c r="AI136" s="260">
        <f t="shared" ref="AI136:AI152" si="92">AG136*AH136</f>
        <v>9085000</v>
      </c>
      <c r="AJ136" s="260">
        <f t="shared" ref="AJ136:AJ152" si="93">W136-AI136</f>
        <v>36340000</v>
      </c>
      <c r="AK136" s="167" t="b">
        <f t="shared" ref="AK136:AK152" si="94">AI136+AJ136=W136</f>
        <v>1</v>
      </c>
    </row>
    <row r="137" spans="1:37" s="167" customFormat="1" ht="79.5" hidden="1" customHeight="1">
      <c r="A137" s="291" t="s">
        <v>670</v>
      </c>
      <c r="B137" s="300">
        <v>77</v>
      </c>
      <c r="C137" s="556" t="s">
        <v>731</v>
      </c>
      <c r="D137" s="300" t="s">
        <v>693</v>
      </c>
      <c r="E137" s="70" t="s">
        <v>666</v>
      </c>
      <c r="F137" s="70" t="s">
        <v>388</v>
      </c>
      <c r="G137" s="301" t="s">
        <v>732</v>
      </c>
      <c r="H137" s="300" t="s">
        <v>1699</v>
      </c>
      <c r="I137" s="70" t="s">
        <v>1699</v>
      </c>
      <c r="J137" s="312" t="s">
        <v>1272</v>
      </c>
      <c r="K137" s="303">
        <v>41620</v>
      </c>
      <c r="L137" s="301" t="s">
        <v>732</v>
      </c>
      <c r="M137" s="70" t="s">
        <v>222</v>
      </c>
      <c r="N137" s="311" t="s">
        <v>198</v>
      </c>
      <c r="O137" s="70">
        <v>2013</v>
      </c>
      <c r="P137" s="312" t="s">
        <v>515</v>
      </c>
      <c r="Q137" s="776">
        <v>50000000</v>
      </c>
      <c r="R137" s="776">
        <v>33900000</v>
      </c>
      <c r="S137" s="776">
        <v>733750000</v>
      </c>
      <c r="T137" s="300">
        <v>1</v>
      </c>
      <c r="U137" s="300" t="s">
        <v>703</v>
      </c>
      <c r="V137" s="419">
        <v>45425000</v>
      </c>
      <c r="W137" s="419">
        <f t="shared" si="86"/>
        <v>45425000</v>
      </c>
      <c r="X137" s="70" t="s">
        <v>98</v>
      </c>
      <c r="Y137" s="70"/>
      <c r="Z137" s="70"/>
      <c r="AA137" s="312" t="s">
        <v>1272</v>
      </c>
      <c r="AB137" s="167">
        <v>25</v>
      </c>
      <c r="AC137" s="167">
        <f t="shared" si="87"/>
        <v>4</v>
      </c>
      <c r="AD137" s="260">
        <f t="shared" si="88"/>
        <v>1817000</v>
      </c>
      <c r="AE137" s="260">
        <f t="shared" si="89"/>
        <v>7268000</v>
      </c>
      <c r="AF137" s="260">
        <f t="shared" si="90"/>
        <v>38157000</v>
      </c>
      <c r="AG137" s="167">
        <f t="shared" si="66"/>
        <v>5</v>
      </c>
      <c r="AH137" s="260">
        <f t="shared" si="91"/>
        <v>1817000</v>
      </c>
      <c r="AI137" s="260">
        <f t="shared" si="92"/>
        <v>9085000</v>
      </c>
      <c r="AJ137" s="260">
        <f t="shared" si="93"/>
        <v>36340000</v>
      </c>
      <c r="AK137" s="167" t="b">
        <f t="shared" si="94"/>
        <v>1</v>
      </c>
    </row>
    <row r="138" spans="1:37" s="167" customFormat="1" ht="79.5" hidden="1" customHeight="1">
      <c r="A138" s="291" t="s">
        <v>670</v>
      </c>
      <c r="B138" s="480">
        <v>78</v>
      </c>
      <c r="C138" s="803" t="s">
        <v>731</v>
      </c>
      <c r="D138" s="480" t="s">
        <v>693</v>
      </c>
      <c r="E138" s="363" t="s">
        <v>666</v>
      </c>
      <c r="F138" s="363" t="s">
        <v>388</v>
      </c>
      <c r="G138" s="804" t="s">
        <v>732</v>
      </c>
      <c r="H138" s="480" t="s">
        <v>1699</v>
      </c>
      <c r="I138" s="363" t="s">
        <v>1699</v>
      </c>
      <c r="J138" s="442" t="s">
        <v>1272</v>
      </c>
      <c r="K138" s="808">
        <v>41620</v>
      </c>
      <c r="L138" s="804" t="s">
        <v>732</v>
      </c>
      <c r="M138" s="363" t="s">
        <v>222</v>
      </c>
      <c r="N138" s="533" t="s">
        <v>198</v>
      </c>
      <c r="O138" s="363">
        <v>2013</v>
      </c>
      <c r="P138" s="442" t="s">
        <v>515</v>
      </c>
      <c r="Q138" s="805">
        <v>50000000</v>
      </c>
      <c r="R138" s="805">
        <v>33900000</v>
      </c>
      <c r="S138" s="805">
        <v>733750000</v>
      </c>
      <c r="T138" s="480">
        <v>1</v>
      </c>
      <c r="U138" s="480" t="s">
        <v>703</v>
      </c>
      <c r="V138" s="612">
        <v>45425000</v>
      </c>
      <c r="W138" s="612">
        <f t="shared" si="86"/>
        <v>45425000</v>
      </c>
      <c r="X138" s="363" t="s">
        <v>98</v>
      </c>
      <c r="Y138" s="363"/>
      <c r="Z138" s="363"/>
      <c r="AA138" s="442" t="s">
        <v>1272</v>
      </c>
      <c r="AB138" s="167">
        <v>25</v>
      </c>
      <c r="AC138" s="167">
        <f t="shared" si="87"/>
        <v>4</v>
      </c>
      <c r="AD138" s="260">
        <f t="shared" si="88"/>
        <v>1817000</v>
      </c>
      <c r="AE138" s="260">
        <f t="shared" si="89"/>
        <v>7268000</v>
      </c>
      <c r="AF138" s="260">
        <f t="shared" si="90"/>
        <v>38157000</v>
      </c>
      <c r="AG138" s="167">
        <f t="shared" si="66"/>
        <v>5</v>
      </c>
      <c r="AH138" s="260">
        <f t="shared" si="91"/>
        <v>1817000</v>
      </c>
      <c r="AI138" s="260">
        <f t="shared" si="92"/>
        <v>9085000</v>
      </c>
      <c r="AJ138" s="260">
        <f t="shared" si="93"/>
        <v>36340000</v>
      </c>
      <c r="AK138" s="167" t="b">
        <f t="shared" si="94"/>
        <v>1</v>
      </c>
    </row>
    <row r="139" spans="1:37" s="167" customFormat="1" ht="79.5" hidden="1" customHeight="1">
      <c r="A139" s="291" t="s">
        <v>670</v>
      </c>
      <c r="B139" s="522">
        <v>79</v>
      </c>
      <c r="C139" s="799" t="s">
        <v>731</v>
      </c>
      <c r="D139" s="522" t="s">
        <v>693</v>
      </c>
      <c r="E139" s="432" t="s">
        <v>666</v>
      </c>
      <c r="F139" s="432" t="s">
        <v>388</v>
      </c>
      <c r="G139" s="806" t="s">
        <v>732</v>
      </c>
      <c r="H139" s="522" t="s">
        <v>1699</v>
      </c>
      <c r="I139" s="432" t="s">
        <v>1699</v>
      </c>
      <c r="J139" s="436" t="s">
        <v>1272</v>
      </c>
      <c r="K139" s="807">
        <v>41620</v>
      </c>
      <c r="L139" s="806" t="s">
        <v>732</v>
      </c>
      <c r="M139" s="432" t="s">
        <v>222</v>
      </c>
      <c r="N139" s="524" t="s">
        <v>198</v>
      </c>
      <c r="O139" s="432">
        <v>2013</v>
      </c>
      <c r="P139" s="436" t="s">
        <v>515</v>
      </c>
      <c r="Q139" s="802">
        <v>50000000</v>
      </c>
      <c r="R139" s="802">
        <v>33900000</v>
      </c>
      <c r="S139" s="802">
        <v>733750000</v>
      </c>
      <c r="T139" s="522">
        <v>1</v>
      </c>
      <c r="U139" s="522" t="s">
        <v>703</v>
      </c>
      <c r="V139" s="614">
        <v>45425000</v>
      </c>
      <c r="W139" s="614">
        <f t="shared" si="86"/>
        <v>45425000</v>
      </c>
      <c r="X139" s="432" t="s">
        <v>98</v>
      </c>
      <c r="Y139" s="432"/>
      <c r="Z139" s="432"/>
      <c r="AA139" s="436" t="s">
        <v>1272</v>
      </c>
      <c r="AB139" s="167">
        <v>25</v>
      </c>
      <c r="AC139" s="167">
        <f t="shared" si="87"/>
        <v>4</v>
      </c>
      <c r="AD139" s="260">
        <f t="shared" si="88"/>
        <v>1817000</v>
      </c>
      <c r="AE139" s="260">
        <f t="shared" si="89"/>
        <v>7268000</v>
      </c>
      <c r="AF139" s="260">
        <f t="shared" si="90"/>
        <v>38157000</v>
      </c>
      <c r="AG139" s="167">
        <f t="shared" si="66"/>
        <v>5</v>
      </c>
      <c r="AH139" s="260">
        <f t="shared" si="91"/>
        <v>1817000</v>
      </c>
      <c r="AI139" s="260">
        <f t="shared" si="92"/>
        <v>9085000</v>
      </c>
      <c r="AJ139" s="260">
        <f t="shared" si="93"/>
        <v>36340000</v>
      </c>
      <c r="AK139" s="167" t="b">
        <f t="shared" si="94"/>
        <v>1</v>
      </c>
    </row>
    <row r="140" spans="1:37" s="167" customFormat="1" ht="79.5" hidden="1" customHeight="1">
      <c r="A140" s="291" t="s">
        <v>670</v>
      </c>
      <c r="B140" s="300">
        <v>80</v>
      </c>
      <c r="C140" s="556" t="s">
        <v>731</v>
      </c>
      <c r="D140" s="300" t="s">
        <v>693</v>
      </c>
      <c r="E140" s="70" t="s">
        <v>666</v>
      </c>
      <c r="F140" s="70" t="s">
        <v>388</v>
      </c>
      <c r="G140" s="301" t="s">
        <v>732</v>
      </c>
      <c r="H140" s="300" t="s">
        <v>1699</v>
      </c>
      <c r="I140" s="70" t="s">
        <v>1699</v>
      </c>
      <c r="J140" s="312" t="s">
        <v>1272</v>
      </c>
      <c r="K140" s="303">
        <v>41620</v>
      </c>
      <c r="L140" s="301" t="s">
        <v>732</v>
      </c>
      <c r="M140" s="70" t="s">
        <v>222</v>
      </c>
      <c r="N140" s="311" t="s">
        <v>198</v>
      </c>
      <c r="O140" s="70">
        <v>2013</v>
      </c>
      <c r="P140" s="312" t="s">
        <v>515</v>
      </c>
      <c r="Q140" s="776">
        <v>50000000</v>
      </c>
      <c r="R140" s="776">
        <v>33900000</v>
      </c>
      <c r="S140" s="776">
        <v>733750000</v>
      </c>
      <c r="T140" s="300">
        <v>1</v>
      </c>
      <c r="U140" s="300" t="s">
        <v>703</v>
      </c>
      <c r="V140" s="419">
        <v>45425000</v>
      </c>
      <c r="W140" s="419">
        <f t="shared" si="86"/>
        <v>45425000</v>
      </c>
      <c r="X140" s="70" t="s">
        <v>98</v>
      </c>
      <c r="Y140" s="70"/>
      <c r="Z140" s="70"/>
      <c r="AA140" s="312" t="s">
        <v>1272</v>
      </c>
      <c r="AB140" s="167">
        <v>25</v>
      </c>
      <c r="AC140" s="167">
        <f t="shared" si="87"/>
        <v>4</v>
      </c>
      <c r="AD140" s="260">
        <f t="shared" si="88"/>
        <v>1817000</v>
      </c>
      <c r="AE140" s="260">
        <f t="shared" si="89"/>
        <v>7268000</v>
      </c>
      <c r="AF140" s="260">
        <f t="shared" si="90"/>
        <v>38157000</v>
      </c>
      <c r="AG140" s="167">
        <f t="shared" si="66"/>
        <v>5</v>
      </c>
      <c r="AH140" s="260">
        <f t="shared" si="91"/>
        <v>1817000</v>
      </c>
      <c r="AI140" s="260">
        <f t="shared" si="92"/>
        <v>9085000</v>
      </c>
      <c r="AJ140" s="260">
        <f t="shared" si="93"/>
        <v>36340000</v>
      </c>
      <c r="AK140" s="167" t="b">
        <f t="shared" si="94"/>
        <v>1</v>
      </c>
    </row>
    <row r="141" spans="1:37" s="167" customFormat="1" ht="79.5" hidden="1" customHeight="1">
      <c r="A141" s="291" t="s">
        <v>670</v>
      </c>
      <c r="B141" s="300">
        <v>81</v>
      </c>
      <c r="C141" s="556" t="s">
        <v>731</v>
      </c>
      <c r="D141" s="300" t="s">
        <v>693</v>
      </c>
      <c r="E141" s="70" t="s">
        <v>666</v>
      </c>
      <c r="F141" s="70" t="s">
        <v>388</v>
      </c>
      <c r="G141" s="301" t="s">
        <v>732</v>
      </c>
      <c r="H141" s="300" t="s">
        <v>1699</v>
      </c>
      <c r="I141" s="70" t="s">
        <v>1699</v>
      </c>
      <c r="J141" s="312" t="s">
        <v>1272</v>
      </c>
      <c r="K141" s="303">
        <v>41620</v>
      </c>
      <c r="L141" s="301" t="s">
        <v>732</v>
      </c>
      <c r="M141" s="70" t="s">
        <v>222</v>
      </c>
      <c r="N141" s="311" t="s">
        <v>198</v>
      </c>
      <c r="O141" s="70">
        <v>2013</v>
      </c>
      <c r="P141" s="312" t="s">
        <v>515</v>
      </c>
      <c r="Q141" s="776">
        <v>50000000</v>
      </c>
      <c r="R141" s="776">
        <v>33900000</v>
      </c>
      <c r="S141" s="776">
        <v>733750000</v>
      </c>
      <c r="T141" s="300">
        <v>1</v>
      </c>
      <c r="U141" s="300" t="s">
        <v>703</v>
      </c>
      <c r="V141" s="419">
        <v>45425000</v>
      </c>
      <c r="W141" s="419">
        <f t="shared" si="86"/>
        <v>45425000</v>
      </c>
      <c r="X141" s="70" t="s">
        <v>98</v>
      </c>
      <c r="Y141" s="70"/>
      <c r="Z141" s="70"/>
      <c r="AA141" s="312" t="s">
        <v>1272</v>
      </c>
      <c r="AB141" s="167">
        <v>25</v>
      </c>
      <c r="AC141" s="167">
        <f t="shared" si="87"/>
        <v>4</v>
      </c>
      <c r="AD141" s="260">
        <f t="shared" si="88"/>
        <v>1817000</v>
      </c>
      <c r="AE141" s="260">
        <f t="shared" si="89"/>
        <v>7268000</v>
      </c>
      <c r="AF141" s="260">
        <f t="shared" si="90"/>
        <v>38157000</v>
      </c>
      <c r="AG141" s="167">
        <f t="shared" si="66"/>
        <v>5</v>
      </c>
      <c r="AH141" s="260">
        <f t="shared" si="91"/>
        <v>1817000</v>
      </c>
      <c r="AI141" s="260">
        <f t="shared" si="92"/>
        <v>9085000</v>
      </c>
      <c r="AJ141" s="260">
        <f t="shared" si="93"/>
        <v>36340000</v>
      </c>
      <c r="AK141" s="167" t="b">
        <f t="shared" si="94"/>
        <v>1</v>
      </c>
    </row>
    <row r="142" spans="1:37" s="167" customFormat="1" ht="79.5" hidden="1" customHeight="1">
      <c r="A142" s="291" t="s">
        <v>670</v>
      </c>
      <c r="B142" s="300">
        <v>82</v>
      </c>
      <c r="C142" s="556" t="s">
        <v>731</v>
      </c>
      <c r="D142" s="300" t="s">
        <v>693</v>
      </c>
      <c r="E142" s="70" t="s">
        <v>666</v>
      </c>
      <c r="F142" s="70" t="s">
        <v>388</v>
      </c>
      <c r="G142" s="301" t="s">
        <v>732</v>
      </c>
      <c r="H142" s="300" t="s">
        <v>1699</v>
      </c>
      <c r="I142" s="70" t="s">
        <v>1699</v>
      </c>
      <c r="J142" s="312" t="s">
        <v>1272</v>
      </c>
      <c r="K142" s="303">
        <v>41620</v>
      </c>
      <c r="L142" s="301" t="s">
        <v>732</v>
      </c>
      <c r="M142" s="70" t="s">
        <v>222</v>
      </c>
      <c r="N142" s="311" t="s">
        <v>198</v>
      </c>
      <c r="O142" s="70">
        <v>2013</v>
      </c>
      <c r="P142" s="312" t="s">
        <v>515</v>
      </c>
      <c r="Q142" s="776">
        <v>50000000</v>
      </c>
      <c r="R142" s="776">
        <v>33900000</v>
      </c>
      <c r="S142" s="776">
        <v>733750000</v>
      </c>
      <c r="T142" s="300">
        <v>1</v>
      </c>
      <c r="U142" s="300" t="s">
        <v>703</v>
      </c>
      <c r="V142" s="419">
        <v>45425000</v>
      </c>
      <c r="W142" s="419">
        <f t="shared" si="86"/>
        <v>45425000</v>
      </c>
      <c r="X142" s="70" t="s">
        <v>98</v>
      </c>
      <c r="Y142" s="70"/>
      <c r="Z142" s="70"/>
      <c r="AA142" s="312" t="s">
        <v>1272</v>
      </c>
      <c r="AB142" s="167">
        <v>25</v>
      </c>
      <c r="AC142" s="167">
        <f t="shared" si="87"/>
        <v>4</v>
      </c>
      <c r="AD142" s="260">
        <f t="shared" si="88"/>
        <v>1817000</v>
      </c>
      <c r="AE142" s="260">
        <f t="shared" si="89"/>
        <v>7268000</v>
      </c>
      <c r="AF142" s="260">
        <f t="shared" si="90"/>
        <v>38157000</v>
      </c>
      <c r="AG142" s="167">
        <f t="shared" si="66"/>
        <v>5</v>
      </c>
      <c r="AH142" s="260">
        <f t="shared" si="91"/>
        <v>1817000</v>
      </c>
      <c r="AI142" s="260">
        <f t="shared" si="92"/>
        <v>9085000</v>
      </c>
      <c r="AJ142" s="260">
        <f t="shared" si="93"/>
        <v>36340000</v>
      </c>
      <c r="AK142" s="167" t="b">
        <f t="shared" si="94"/>
        <v>1</v>
      </c>
    </row>
    <row r="143" spans="1:37" s="167" customFormat="1" ht="79.5" hidden="1" customHeight="1">
      <c r="A143" s="291" t="s">
        <v>670</v>
      </c>
      <c r="B143" s="300">
        <v>83</v>
      </c>
      <c r="C143" s="556" t="s">
        <v>731</v>
      </c>
      <c r="D143" s="300" t="s">
        <v>693</v>
      </c>
      <c r="E143" s="70" t="s">
        <v>666</v>
      </c>
      <c r="F143" s="70" t="s">
        <v>388</v>
      </c>
      <c r="G143" s="301" t="s">
        <v>732</v>
      </c>
      <c r="H143" s="300" t="s">
        <v>1699</v>
      </c>
      <c r="I143" s="70" t="s">
        <v>1699</v>
      </c>
      <c r="J143" s="312" t="s">
        <v>1272</v>
      </c>
      <c r="K143" s="303">
        <v>41620</v>
      </c>
      <c r="L143" s="301" t="s">
        <v>732</v>
      </c>
      <c r="M143" s="70" t="s">
        <v>222</v>
      </c>
      <c r="N143" s="311" t="s">
        <v>198</v>
      </c>
      <c r="O143" s="70">
        <v>2013</v>
      </c>
      <c r="P143" s="312" t="s">
        <v>515</v>
      </c>
      <c r="Q143" s="776">
        <v>50000000</v>
      </c>
      <c r="R143" s="776">
        <v>33900000</v>
      </c>
      <c r="S143" s="776">
        <v>733750000</v>
      </c>
      <c r="T143" s="300">
        <v>1</v>
      </c>
      <c r="U143" s="300" t="s">
        <v>703</v>
      </c>
      <c r="V143" s="419">
        <v>45425000</v>
      </c>
      <c r="W143" s="419">
        <f t="shared" si="86"/>
        <v>45425000</v>
      </c>
      <c r="X143" s="70" t="s">
        <v>98</v>
      </c>
      <c r="Y143" s="70"/>
      <c r="Z143" s="70"/>
      <c r="AA143" s="312" t="s">
        <v>1272</v>
      </c>
      <c r="AB143" s="167">
        <v>25</v>
      </c>
      <c r="AC143" s="167">
        <f t="shared" si="87"/>
        <v>4</v>
      </c>
      <c r="AD143" s="260">
        <f t="shared" si="88"/>
        <v>1817000</v>
      </c>
      <c r="AE143" s="260">
        <f t="shared" si="89"/>
        <v>7268000</v>
      </c>
      <c r="AF143" s="260">
        <f t="shared" si="90"/>
        <v>38157000</v>
      </c>
      <c r="AG143" s="167">
        <f t="shared" si="66"/>
        <v>5</v>
      </c>
      <c r="AH143" s="260">
        <f t="shared" si="91"/>
        <v>1817000</v>
      </c>
      <c r="AI143" s="260">
        <f t="shared" si="92"/>
        <v>9085000</v>
      </c>
      <c r="AJ143" s="260">
        <f t="shared" si="93"/>
        <v>36340000</v>
      </c>
      <c r="AK143" s="167" t="b">
        <f t="shared" si="94"/>
        <v>1</v>
      </c>
    </row>
    <row r="144" spans="1:37" s="167" customFormat="1" ht="79.5" hidden="1" customHeight="1">
      <c r="A144" s="291" t="s">
        <v>670</v>
      </c>
      <c r="B144" s="300">
        <v>84</v>
      </c>
      <c r="C144" s="556" t="s">
        <v>731</v>
      </c>
      <c r="D144" s="300" t="s">
        <v>693</v>
      </c>
      <c r="E144" s="70" t="s">
        <v>666</v>
      </c>
      <c r="F144" s="70" t="s">
        <v>388</v>
      </c>
      <c r="G144" s="301" t="s">
        <v>732</v>
      </c>
      <c r="H144" s="300" t="s">
        <v>1699</v>
      </c>
      <c r="I144" s="70" t="s">
        <v>1699</v>
      </c>
      <c r="J144" s="312" t="s">
        <v>1272</v>
      </c>
      <c r="K144" s="303">
        <v>41620</v>
      </c>
      <c r="L144" s="301" t="s">
        <v>732</v>
      </c>
      <c r="M144" s="70" t="s">
        <v>222</v>
      </c>
      <c r="N144" s="311" t="s">
        <v>198</v>
      </c>
      <c r="O144" s="70">
        <v>2013</v>
      </c>
      <c r="P144" s="312" t="s">
        <v>515</v>
      </c>
      <c r="Q144" s="776">
        <v>50000000</v>
      </c>
      <c r="R144" s="776">
        <v>33900000</v>
      </c>
      <c r="S144" s="776">
        <v>733750000</v>
      </c>
      <c r="T144" s="300">
        <v>1</v>
      </c>
      <c r="U144" s="300" t="s">
        <v>703</v>
      </c>
      <c r="V144" s="419">
        <v>45425000</v>
      </c>
      <c r="W144" s="419">
        <f t="shared" si="86"/>
        <v>45425000</v>
      </c>
      <c r="X144" s="70" t="s">
        <v>98</v>
      </c>
      <c r="Y144" s="70"/>
      <c r="Z144" s="70"/>
      <c r="AA144" s="312" t="s">
        <v>1272</v>
      </c>
      <c r="AB144" s="167">
        <v>25</v>
      </c>
      <c r="AC144" s="167">
        <f t="shared" si="87"/>
        <v>4</v>
      </c>
      <c r="AD144" s="260">
        <f t="shared" si="88"/>
        <v>1817000</v>
      </c>
      <c r="AE144" s="260">
        <f t="shared" si="89"/>
        <v>7268000</v>
      </c>
      <c r="AF144" s="260">
        <f t="shared" si="90"/>
        <v>38157000</v>
      </c>
      <c r="AG144" s="167">
        <f t="shared" si="66"/>
        <v>5</v>
      </c>
      <c r="AH144" s="260">
        <f t="shared" si="91"/>
        <v>1817000</v>
      </c>
      <c r="AI144" s="260">
        <f t="shared" si="92"/>
        <v>9085000</v>
      </c>
      <c r="AJ144" s="260">
        <f t="shared" si="93"/>
        <v>36340000</v>
      </c>
      <c r="AK144" s="167" t="b">
        <f t="shared" si="94"/>
        <v>1</v>
      </c>
    </row>
    <row r="145" spans="1:39" s="167" customFormat="1" ht="79.5" hidden="1" customHeight="1">
      <c r="A145" s="291" t="s">
        <v>670</v>
      </c>
      <c r="B145" s="300">
        <v>85</v>
      </c>
      <c r="C145" s="556" t="s">
        <v>731</v>
      </c>
      <c r="D145" s="300" t="s">
        <v>693</v>
      </c>
      <c r="E145" s="70" t="s">
        <v>666</v>
      </c>
      <c r="F145" s="70" t="s">
        <v>388</v>
      </c>
      <c r="G145" s="301" t="s">
        <v>732</v>
      </c>
      <c r="H145" s="300" t="s">
        <v>1699</v>
      </c>
      <c r="I145" s="70" t="s">
        <v>1699</v>
      </c>
      <c r="J145" s="312" t="s">
        <v>1272</v>
      </c>
      <c r="K145" s="303">
        <v>41620</v>
      </c>
      <c r="L145" s="301" t="s">
        <v>732</v>
      </c>
      <c r="M145" s="70" t="s">
        <v>222</v>
      </c>
      <c r="N145" s="311" t="s">
        <v>198</v>
      </c>
      <c r="O145" s="70">
        <v>2013</v>
      </c>
      <c r="P145" s="312" t="s">
        <v>515</v>
      </c>
      <c r="Q145" s="776">
        <v>50000000</v>
      </c>
      <c r="R145" s="776">
        <v>33900000</v>
      </c>
      <c r="S145" s="776">
        <v>733750000</v>
      </c>
      <c r="T145" s="300">
        <v>1</v>
      </c>
      <c r="U145" s="300" t="s">
        <v>703</v>
      </c>
      <c r="V145" s="419">
        <v>45425000</v>
      </c>
      <c r="W145" s="419">
        <f t="shared" si="86"/>
        <v>45425000</v>
      </c>
      <c r="X145" s="70" t="s">
        <v>98</v>
      </c>
      <c r="Y145" s="70"/>
      <c r="Z145" s="70"/>
      <c r="AA145" s="312" t="s">
        <v>1272</v>
      </c>
      <c r="AB145" s="167">
        <v>25</v>
      </c>
      <c r="AC145" s="167">
        <f t="shared" si="87"/>
        <v>4</v>
      </c>
      <c r="AD145" s="260">
        <f t="shared" si="88"/>
        <v>1817000</v>
      </c>
      <c r="AE145" s="260">
        <f t="shared" si="89"/>
        <v>7268000</v>
      </c>
      <c r="AF145" s="260">
        <f t="shared" si="90"/>
        <v>38157000</v>
      </c>
      <c r="AG145" s="167">
        <f t="shared" si="66"/>
        <v>5</v>
      </c>
      <c r="AH145" s="260">
        <f t="shared" si="91"/>
        <v>1817000</v>
      </c>
      <c r="AI145" s="260">
        <f t="shared" si="92"/>
        <v>9085000</v>
      </c>
      <c r="AJ145" s="260">
        <f t="shared" si="93"/>
        <v>36340000</v>
      </c>
      <c r="AK145" s="167" t="b">
        <f t="shared" si="94"/>
        <v>1</v>
      </c>
    </row>
    <row r="146" spans="1:39" s="167" customFormat="1" ht="79.5" hidden="1" customHeight="1">
      <c r="A146" s="291" t="s">
        <v>670</v>
      </c>
      <c r="B146" s="300">
        <v>86</v>
      </c>
      <c r="C146" s="556" t="s">
        <v>731</v>
      </c>
      <c r="D146" s="300" t="s">
        <v>693</v>
      </c>
      <c r="E146" s="70" t="s">
        <v>666</v>
      </c>
      <c r="F146" s="70" t="s">
        <v>388</v>
      </c>
      <c r="G146" s="301" t="s">
        <v>732</v>
      </c>
      <c r="H146" s="300" t="s">
        <v>1699</v>
      </c>
      <c r="I146" s="70" t="s">
        <v>1699</v>
      </c>
      <c r="J146" s="312" t="s">
        <v>1272</v>
      </c>
      <c r="K146" s="303">
        <v>41620</v>
      </c>
      <c r="L146" s="301" t="s">
        <v>732</v>
      </c>
      <c r="M146" s="70" t="s">
        <v>222</v>
      </c>
      <c r="N146" s="311" t="s">
        <v>198</v>
      </c>
      <c r="O146" s="70">
        <v>2013</v>
      </c>
      <c r="P146" s="312" t="s">
        <v>515</v>
      </c>
      <c r="Q146" s="776">
        <v>50000000</v>
      </c>
      <c r="R146" s="776">
        <v>33900000</v>
      </c>
      <c r="S146" s="776">
        <v>733750000</v>
      </c>
      <c r="T146" s="300">
        <v>1</v>
      </c>
      <c r="U146" s="300" t="s">
        <v>703</v>
      </c>
      <c r="V146" s="419">
        <v>45425000</v>
      </c>
      <c r="W146" s="419">
        <f t="shared" si="86"/>
        <v>45425000</v>
      </c>
      <c r="X146" s="70" t="s">
        <v>98</v>
      </c>
      <c r="Y146" s="70"/>
      <c r="Z146" s="70"/>
      <c r="AA146" s="312" t="s">
        <v>1272</v>
      </c>
      <c r="AB146" s="167">
        <v>25</v>
      </c>
      <c r="AC146" s="167">
        <f t="shared" si="87"/>
        <v>4</v>
      </c>
      <c r="AD146" s="260">
        <f t="shared" si="88"/>
        <v>1817000</v>
      </c>
      <c r="AE146" s="260">
        <f t="shared" si="89"/>
        <v>7268000</v>
      </c>
      <c r="AF146" s="260">
        <f t="shared" si="90"/>
        <v>38157000</v>
      </c>
      <c r="AG146" s="167">
        <f t="shared" si="66"/>
        <v>5</v>
      </c>
      <c r="AH146" s="260">
        <f t="shared" si="91"/>
        <v>1817000</v>
      </c>
      <c r="AI146" s="260">
        <f t="shared" si="92"/>
        <v>9085000</v>
      </c>
      <c r="AJ146" s="260">
        <f t="shared" si="93"/>
        <v>36340000</v>
      </c>
      <c r="AK146" s="167" t="b">
        <f t="shared" si="94"/>
        <v>1</v>
      </c>
    </row>
    <row r="147" spans="1:39" s="167" customFormat="1" ht="79.5" hidden="1" customHeight="1">
      <c r="A147" s="291" t="s">
        <v>670</v>
      </c>
      <c r="B147" s="480">
        <v>87</v>
      </c>
      <c r="C147" s="803" t="s">
        <v>731</v>
      </c>
      <c r="D147" s="480" t="s">
        <v>693</v>
      </c>
      <c r="E147" s="363" t="s">
        <v>666</v>
      </c>
      <c r="F147" s="363" t="s">
        <v>388</v>
      </c>
      <c r="G147" s="804" t="s">
        <v>732</v>
      </c>
      <c r="H147" s="480" t="s">
        <v>1699</v>
      </c>
      <c r="I147" s="363" t="s">
        <v>1699</v>
      </c>
      <c r="J147" s="442" t="s">
        <v>1272</v>
      </c>
      <c r="K147" s="808">
        <v>41620</v>
      </c>
      <c r="L147" s="804" t="s">
        <v>732</v>
      </c>
      <c r="M147" s="363" t="s">
        <v>222</v>
      </c>
      <c r="N147" s="533" t="s">
        <v>198</v>
      </c>
      <c r="O147" s="363">
        <v>2013</v>
      </c>
      <c r="P147" s="442" t="s">
        <v>515</v>
      </c>
      <c r="Q147" s="805">
        <v>50000000</v>
      </c>
      <c r="R147" s="805">
        <v>33900000</v>
      </c>
      <c r="S147" s="805">
        <v>733750000</v>
      </c>
      <c r="T147" s="480">
        <v>1</v>
      </c>
      <c r="U147" s="480" t="s">
        <v>703</v>
      </c>
      <c r="V147" s="612">
        <v>45425000</v>
      </c>
      <c r="W147" s="612">
        <f t="shared" si="86"/>
        <v>45425000</v>
      </c>
      <c r="X147" s="363" t="s">
        <v>98</v>
      </c>
      <c r="Y147" s="363"/>
      <c r="Z147" s="363"/>
      <c r="AA147" s="442" t="s">
        <v>1272</v>
      </c>
      <c r="AB147" s="167">
        <v>25</v>
      </c>
      <c r="AC147" s="167">
        <f t="shared" si="87"/>
        <v>4</v>
      </c>
      <c r="AD147" s="260">
        <f t="shared" si="88"/>
        <v>1817000</v>
      </c>
      <c r="AE147" s="260">
        <f t="shared" si="89"/>
        <v>7268000</v>
      </c>
      <c r="AF147" s="260">
        <f t="shared" si="90"/>
        <v>38157000</v>
      </c>
      <c r="AG147" s="167">
        <f t="shared" si="66"/>
        <v>5</v>
      </c>
      <c r="AH147" s="260">
        <f t="shared" si="91"/>
        <v>1817000</v>
      </c>
      <c r="AI147" s="260">
        <f t="shared" si="92"/>
        <v>9085000</v>
      </c>
      <c r="AJ147" s="260">
        <f t="shared" si="93"/>
        <v>36340000</v>
      </c>
      <c r="AK147" s="167" t="b">
        <f t="shared" si="94"/>
        <v>1</v>
      </c>
    </row>
    <row r="148" spans="1:39" s="167" customFormat="1" ht="79.5" hidden="1" customHeight="1">
      <c r="A148" s="291" t="s">
        <v>670</v>
      </c>
      <c r="B148" s="522">
        <v>88</v>
      </c>
      <c r="C148" s="799" t="s">
        <v>731</v>
      </c>
      <c r="D148" s="522" t="s">
        <v>693</v>
      </c>
      <c r="E148" s="432" t="s">
        <v>666</v>
      </c>
      <c r="F148" s="432" t="s">
        <v>388</v>
      </c>
      <c r="G148" s="806" t="s">
        <v>732</v>
      </c>
      <c r="H148" s="522" t="s">
        <v>1699</v>
      </c>
      <c r="I148" s="432" t="s">
        <v>1699</v>
      </c>
      <c r="J148" s="436" t="s">
        <v>1272</v>
      </c>
      <c r="K148" s="807">
        <v>41620</v>
      </c>
      <c r="L148" s="806" t="s">
        <v>732</v>
      </c>
      <c r="M148" s="432" t="s">
        <v>222</v>
      </c>
      <c r="N148" s="524" t="s">
        <v>198</v>
      </c>
      <c r="O148" s="432">
        <v>2013</v>
      </c>
      <c r="P148" s="436" t="s">
        <v>515</v>
      </c>
      <c r="Q148" s="802">
        <v>50000000</v>
      </c>
      <c r="R148" s="802">
        <v>33900000</v>
      </c>
      <c r="S148" s="802">
        <v>733750000</v>
      </c>
      <c r="T148" s="522">
        <v>1</v>
      </c>
      <c r="U148" s="522" t="s">
        <v>703</v>
      </c>
      <c r="V148" s="614">
        <v>45425000</v>
      </c>
      <c r="W148" s="614">
        <f t="shared" si="86"/>
        <v>45425000</v>
      </c>
      <c r="X148" s="432" t="s">
        <v>98</v>
      </c>
      <c r="Y148" s="432"/>
      <c r="Z148" s="432"/>
      <c r="AA148" s="436" t="s">
        <v>1272</v>
      </c>
      <c r="AB148" s="167">
        <v>25</v>
      </c>
      <c r="AC148" s="167">
        <f t="shared" si="87"/>
        <v>4</v>
      </c>
      <c r="AD148" s="260">
        <f t="shared" si="88"/>
        <v>1817000</v>
      </c>
      <c r="AE148" s="260">
        <f t="shared" si="89"/>
        <v>7268000</v>
      </c>
      <c r="AF148" s="260">
        <f t="shared" si="90"/>
        <v>38157000</v>
      </c>
      <c r="AG148" s="167">
        <f t="shared" si="66"/>
        <v>5</v>
      </c>
      <c r="AH148" s="260">
        <f t="shared" si="91"/>
        <v>1817000</v>
      </c>
      <c r="AI148" s="260">
        <f t="shared" si="92"/>
        <v>9085000</v>
      </c>
      <c r="AJ148" s="260">
        <f t="shared" si="93"/>
        <v>36340000</v>
      </c>
      <c r="AK148" s="167" t="b">
        <f t="shared" si="94"/>
        <v>1</v>
      </c>
    </row>
    <row r="149" spans="1:39" s="167" customFormat="1" ht="79.5" hidden="1" customHeight="1">
      <c r="A149" s="291" t="s">
        <v>670</v>
      </c>
      <c r="B149" s="300">
        <v>89</v>
      </c>
      <c r="C149" s="556" t="s">
        <v>731</v>
      </c>
      <c r="D149" s="300" t="s">
        <v>693</v>
      </c>
      <c r="E149" s="70" t="s">
        <v>666</v>
      </c>
      <c r="F149" s="70" t="s">
        <v>388</v>
      </c>
      <c r="G149" s="301" t="s">
        <v>732</v>
      </c>
      <c r="H149" s="300" t="s">
        <v>1699</v>
      </c>
      <c r="I149" s="70" t="s">
        <v>1699</v>
      </c>
      <c r="J149" s="312" t="s">
        <v>1272</v>
      </c>
      <c r="K149" s="303">
        <v>41620</v>
      </c>
      <c r="L149" s="301" t="s">
        <v>732</v>
      </c>
      <c r="M149" s="70" t="s">
        <v>222</v>
      </c>
      <c r="N149" s="311" t="s">
        <v>198</v>
      </c>
      <c r="O149" s="70">
        <v>2013</v>
      </c>
      <c r="P149" s="312" t="s">
        <v>515</v>
      </c>
      <c r="Q149" s="776">
        <v>50000000</v>
      </c>
      <c r="R149" s="776">
        <v>33900000</v>
      </c>
      <c r="S149" s="776">
        <v>733750000</v>
      </c>
      <c r="T149" s="300">
        <v>1</v>
      </c>
      <c r="U149" s="300" t="s">
        <v>703</v>
      </c>
      <c r="V149" s="419">
        <v>45425000</v>
      </c>
      <c r="W149" s="419">
        <f t="shared" si="86"/>
        <v>45425000</v>
      </c>
      <c r="X149" s="70" t="s">
        <v>98</v>
      </c>
      <c r="Y149" s="70"/>
      <c r="Z149" s="70"/>
      <c r="AA149" s="312" t="s">
        <v>1272</v>
      </c>
      <c r="AB149" s="167">
        <v>25</v>
      </c>
      <c r="AC149" s="167">
        <f t="shared" si="87"/>
        <v>4</v>
      </c>
      <c r="AD149" s="260">
        <f t="shared" si="88"/>
        <v>1817000</v>
      </c>
      <c r="AE149" s="260">
        <f t="shared" si="89"/>
        <v>7268000</v>
      </c>
      <c r="AF149" s="260">
        <f t="shared" si="90"/>
        <v>38157000</v>
      </c>
      <c r="AG149" s="167">
        <f t="shared" si="66"/>
        <v>5</v>
      </c>
      <c r="AH149" s="260">
        <f t="shared" si="91"/>
        <v>1817000</v>
      </c>
      <c r="AI149" s="260">
        <f t="shared" si="92"/>
        <v>9085000</v>
      </c>
      <c r="AJ149" s="260">
        <f t="shared" si="93"/>
        <v>36340000</v>
      </c>
      <c r="AK149" s="167" t="b">
        <f t="shared" si="94"/>
        <v>1</v>
      </c>
    </row>
    <row r="150" spans="1:39" s="167" customFormat="1" ht="79.5" hidden="1" customHeight="1">
      <c r="A150" s="291" t="s">
        <v>670</v>
      </c>
      <c r="B150" s="300">
        <v>90</v>
      </c>
      <c r="C150" s="556" t="s">
        <v>731</v>
      </c>
      <c r="D150" s="300" t="s">
        <v>693</v>
      </c>
      <c r="E150" s="70" t="s">
        <v>666</v>
      </c>
      <c r="F150" s="70" t="s">
        <v>388</v>
      </c>
      <c r="G150" s="301" t="s">
        <v>732</v>
      </c>
      <c r="H150" s="300" t="s">
        <v>1699</v>
      </c>
      <c r="I150" s="70" t="s">
        <v>1699</v>
      </c>
      <c r="J150" s="312" t="s">
        <v>1272</v>
      </c>
      <c r="K150" s="303">
        <v>41620</v>
      </c>
      <c r="L150" s="301" t="s">
        <v>732</v>
      </c>
      <c r="M150" s="70" t="s">
        <v>222</v>
      </c>
      <c r="N150" s="311" t="s">
        <v>198</v>
      </c>
      <c r="O150" s="70">
        <v>2013</v>
      </c>
      <c r="P150" s="312" t="s">
        <v>515</v>
      </c>
      <c r="Q150" s="776">
        <v>50000000</v>
      </c>
      <c r="R150" s="776">
        <v>33900000</v>
      </c>
      <c r="S150" s="776">
        <v>733750000</v>
      </c>
      <c r="T150" s="300">
        <v>1</v>
      </c>
      <c r="U150" s="300" t="s">
        <v>703</v>
      </c>
      <c r="V150" s="419">
        <v>45425000</v>
      </c>
      <c r="W150" s="419">
        <f t="shared" si="86"/>
        <v>45425000</v>
      </c>
      <c r="X150" s="70" t="s">
        <v>98</v>
      </c>
      <c r="Y150" s="70"/>
      <c r="Z150" s="70"/>
      <c r="AA150" s="312" t="s">
        <v>1272</v>
      </c>
      <c r="AB150" s="167">
        <v>25</v>
      </c>
      <c r="AC150" s="167">
        <f t="shared" si="87"/>
        <v>4</v>
      </c>
      <c r="AD150" s="260">
        <f t="shared" si="88"/>
        <v>1817000</v>
      </c>
      <c r="AE150" s="260">
        <f t="shared" si="89"/>
        <v>7268000</v>
      </c>
      <c r="AF150" s="260">
        <f t="shared" si="90"/>
        <v>38157000</v>
      </c>
      <c r="AG150" s="167">
        <f t="shared" si="66"/>
        <v>5</v>
      </c>
      <c r="AH150" s="260">
        <f t="shared" si="91"/>
        <v>1817000</v>
      </c>
      <c r="AI150" s="260">
        <f t="shared" si="92"/>
        <v>9085000</v>
      </c>
      <c r="AJ150" s="260">
        <f t="shared" si="93"/>
        <v>36340000</v>
      </c>
      <c r="AK150" s="167" t="b">
        <f t="shared" si="94"/>
        <v>1</v>
      </c>
    </row>
    <row r="151" spans="1:39" s="167" customFormat="1" ht="79.5" hidden="1" customHeight="1">
      <c r="A151" s="291" t="s">
        <v>670</v>
      </c>
      <c r="B151" s="300">
        <v>91</v>
      </c>
      <c r="C151" s="556" t="s">
        <v>731</v>
      </c>
      <c r="D151" s="300" t="s">
        <v>693</v>
      </c>
      <c r="E151" s="70" t="s">
        <v>666</v>
      </c>
      <c r="F151" s="70" t="s">
        <v>388</v>
      </c>
      <c r="G151" s="301" t="s">
        <v>732</v>
      </c>
      <c r="H151" s="300" t="s">
        <v>1699</v>
      </c>
      <c r="I151" s="70" t="s">
        <v>1699</v>
      </c>
      <c r="J151" s="312" t="s">
        <v>1272</v>
      </c>
      <c r="K151" s="303">
        <v>41620</v>
      </c>
      <c r="L151" s="301" t="s">
        <v>732</v>
      </c>
      <c r="M151" s="70" t="s">
        <v>222</v>
      </c>
      <c r="N151" s="311" t="s">
        <v>198</v>
      </c>
      <c r="O151" s="70">
        <v>2013</v>
      </c>
      <c r="P151" s="312" t="s">
        <v>515</v>
      </c>
      <c r="Q151" s="776">
        <v>50000000</v>
      </c>
      <c r="R151" s="776">
        <v>33900000</v>
      </c>
      <c r="S151" s="776">
        <v>733750000</v>
      </c>
      <c r="T151" s="300">
        <v>1</v>
      </c>
      <c r="U151" s="300" t="s">
        <v>703</v>
      </c>
      <c r="V151" s="419">
        <v>45425000</v>
      </c>
      <c r="W151" s="419">
        <f t="shared" si="86"/>
        <v>45425000</v>
      </c>
      <c r="X151" s="70" t="s">
        <v>98</v>
      </c>
      <c r="Y151" s="70"/>
      <c r="Z151" s="70"/>
      <c r="AA151" s="312" t="s">
        <v>1272</v>
      </c>
      <c r="AB151" s="167">
        <v>25</v>
      </c>
      <c r="AC151" s="167">
        <f t="shared" si="87"/>
        <v>4</v>
      </c>
      <c r="AD151" s="260">
        <f t="shared" si="88"/>
        <v>1817000</v>
      </c>
      <c r="AE151" s="260">
        <f t="shared" si="89"/>
        <v>7268000</v>
      </c>
      <c r="AF151" s="260">
        <f t="shared" si="90"/>
        <v>38157000</v>
      </c>
      <c r="AG151" s="167">
        <f t="shared" si="66"/>
        <v>5</v>
      </c>
      <c r="AH151" s="260">
        <f t="shared" si="91"/>
        <v>1817000</v>
      </c>
      <c r="AI151" s="260">
        <f t="shared" si="92"/>
        <v>9085000</v>
      </c>
      <c r="AJ151" s="260">
        <f t="shared" si="93"/>
        <v>36340000</v>
      </c>
      <c r="AK151" s="167" t="b">
        <f t="shared" si="94"/>
        <v>1</v>
      </c>
    </row>
    <row r="152" spans="1:39" s="167" customFormat="1" ht="79.5" hidden="1" customHeight="1">
      <c r="A152" s="291" t="s">
        <v>670</v>
      </c>
      <c r="B152" s="300">
        <v>92</v>
      </c>
      <c r="C152" s="556" t="s">
        <v>731</v>
      </c>
      <c r="D152" s="300" t="s">
        <v>693</v>
      </c>
      <c r="E152" s="70" t="s">
        <v>666</v>
      </c>
      <c r="F152" s="70" t="s">
        <v>388</v>
      </c>
      <c r="G152" s="301" t="s">
        <v>732</v>
      </c>
      <c r="H152" s="300" t="s">
        <v>1699</v>
      </c>
      <c r="I152" s="70" t="s">
        <v>1699</v>
      </c>
      <c r="J152" s="312" t="s">
        <v>1272</v>
      </c>
      <c r="K152" s="303">
        <v>41620</v>
      </c>
      <c r="L152" s="301" t="s">
        <v>732</v>
      </c>
      <c r="M152" s="70" t="s">
        <v>222</v>
      </c>
      <c r="N152" s="311" t="s">
        <v>198</v>
      </c>
      <c r="O152" s="70">
        <v>2013</v>
      </c>
      <c r="P152" s="312" t="s">
        <v>515</v>
      </c>
      <c r="Q152" s="776">
        <v>50000000</v>
      </c>
      <c r="R152" s="776">
        <v>33900000</v>
      </c>
      <c r="S152" s="776">
        <v>733750000</v>
      </c>
      <c r="T152" s="300">
        <v>1</v>
      </c>
      <c r="U152" s="300" t="s">
        <v>703</v>
      </c>
      <c r="V152" s="419">
        <v>45425000</v>
      </c>
      <c r="W152" s="419">
        <f t="shared" si="86"/>
        <v>45425000</v>
      </c>
      <c r="X152" s="70" t="s">
        <v>98</v>
      </c>
      <c r="Y152" s="70"/>
      <c r="Z152" s="70"/>
      <c r="AA152" s="312" t="s">
        <v>1272</v>
      </c>
      <c r="AB152" s="167">
        <v>25</v>
      </c>
      <c r="AC152" s="167">
        <f t="shared" si="87"/>
        <v>4</v>
      </c>
      <c r="AD152" s="260">
        <f t="shared" si="88"/>
        <v>1817000</v>
      </c>
      <c r="AE152" s="260">
        <f t="shared" si="89"/>
        <v>7268000</v>
      </c>
      <c r="AF152" s="260">
        <f t="shared" si="90"/>
        <v>38157000</v>
      </c>
      <c r="AG152" s="167">
        <f t="shared" si="66"/>
        <v>5</v>
      </c>
      <c r="AH152" s="260">
        <f t="shared" si="91"/>
        <v>1817000</v>
      </c>
      <c r="AI152" s="260">
        <f t="shared" si="92"/>
        <v>9085000</v>
      </c>
      <c r="AJ152" s="260">
        <f t="shared" si="93"/>
        <v>36340000</v>
      </c>
      <c r="AK152" s="167" t="b">
        <f t="shared" si="94"/>
        <v>1</v>
      </c>
    </row>
    <row r="153" spans="1:39" s="167" customFormat="1" ht="79.5" hidden="1" customHeight="1">
      <c r="A153" s="291" t="s">
        <v>670</v>
      </c>
      <c r="B153" s="300">
        <v>93</v>
      </c>
      <c r="C153" s="556" t="s">
        <v>733</v>
      </c>
      <c r="D153" s="300" t="s">
        <v>693</v>
      </c>
      <c r="E153" s="70" t="s">
        <v>622</v>
      </c>
      <c r="F153" s="70" t="s">
        <v>388</v>
      </c>
      <c r="G153" s="301" t="s">
        <v>734</v>
      </c>
      <c r="H153" s="300" t="s">
        <v>1699</v>
      </c>
      <c r="I153" s="70" t="s">
        <v>1699</v>
      </c>
      <c r="J153" s="312" t="s">
        <v>735</v>
      </c>
      <c r="K153" s="303">
        <v>41576</v>
      </c>
      <c r="L153" s="301" t="s">
        <v>734</v>
      </c>
      <c r="M153" s="70" t="s">
        <v>222</v>
      </c>
      <c r="N153" s="311" t="s">
        <v>198</v>
      </c>
      <c r="O153" s="70">
        <v>2013</v>
      </c>
      <c r="P153" s="312" t="s">
        <v>515</v>
      </c>
      <c r="Q153" s="776" t="s">
        <v>198</v>
      </c>
      <c r="R153" s="776" t="s">
        <v>198</v>
      </c>
      <c r="S153" s="776" t="s">
        <v>198</v>
      </c>
      <c r="T153" s="300">
        <v>1</v>
      </c>
      <c r="U153" s="300" t="s">
        <v>1619</v>
      </c>
      <c r="V153" s="419">
        <v>56400000</v>
      </c>
      <c r="W153" s="419">
        <f t="shared" si="86"/>
        <v>56400000</v>
      </c>
      <c r="X153" s="70" t="s">
        <v>98</v>
      </c>
      <c r="Y153" s="70"/>
      <c r="Z153" s="70"/>
      <c r="AA153" s="70" t="s">
        <v>736</v>
      </c>
      <c r="AB153" s="167">
        <v>25</v>
      </c>
      <c r="AC153" s="167">
        <f t="shared" si="62"/>
        <v>4</v>
      </c>
      <c r="AD153" s="260">
        <f t="shared" si="63"/>
        <v>2256000</v>
      </c>
      <c r="AE153" s="260">
        <f t="shared" si="64"/>
        <v>9024000</v>
      </c>
      <c r="AF153" s="260">
        <f t="shared" si="65"/>
        <v>47376000</v>
      </c>
      <c r="AG153" s="167">
        <f t="shared" si="66"/>
        <v>5</v>
      </c>
      <c r="AH153" s="260">
        <f t="shared" si="67"/>
        <v>2256000</v>
      </c>
      <c r="AI153" s="260">
        <f t="shared" si="68"/>
        <v>11280000</v>
      </c>
      <c r="AJ153" s="260">
        <f t="shared" si="69"/>
        <v>45120000</v>
      </c>
      <c r="AK153" s="167" t="b">
        <f t="shared" si="60"/>
        <v>1</v>
      </c>
    </row>
    <row r="154" spans="1:39" s="167" customFormat="1" ht="75" hidden="1" customHeight="1">
      <c r="A154" s="291" t="s">
        <v>879</v>
      </c>
      <c r="B154" s="467">
        <v>1</v>
      </c>
      <c r="C154" s="556" t="s">
        <v>880</v>
      </c>
      <c r="D154" s="300" t="s">
        <v>881</v>
      </c>
      <c r="E154" s="70" t="s">
        <v>812</v>
      </c>
      <c r="F154" s="70" t="s">
        <v>388</v>
      </c>
      <c r="G154" s="70" t="s">
        <v>882</v>
      </c>
      <c r="H154" s="300" t="s">
        <v>1699</v>
      </c>
      <c r="I154" s="300" t="s">
        <v>1699</v>
      </c>
      <c r="J154" s="312" t="s">
        <v>883</v>
      </c>
      <c r="K154" s="739">
        <v>41806</v>
      </c>
      <c r="L154" s="70" t="s">
        <v>882</v>
      </c>
      <c r="M154" s="70" t="s">
        <v>222</v>
      </c>
      <c r="N154" s="311" t="s">
        <v>198</v>
      </c>
      <c r="O154" s="70">
        <v>2014</v>
      </c>
      <c r="P154" s="312" t="s">
        <v>186</v>
      </c>
      <c r="Q154" s="510" t="s">
        <v>198</v>
      </c>
      <c r="R154" s="510" t="s">
        <v>198</v>
      </c>
      <c r="S154" s="510" t="s">
        <v>198</v>
      </c>
      <c r="T154" s="300">
        <v>1</v>
      </c>
      <c r="U154" s="300" t="s">
        <v>1619</v>
      </c>
      <c r="V154" s="419">
        <f>W154/T154</f>
        <v>23944000</v>
      </c>
      <c r="W154" s="419">
        <v>23944000</v>
      </c>
      <c r="X154" s="70" t="s">
        <v>98</v>
      </c>
      <c r="Y154" s="70"/>
      <c r="Z154" s="70"/>
      <c r="AA154" s="70" t="s">
        <v>884</v>
      </c>
      <c r="AB154" s="167">
        <v>25</v>
      </c>
      <c r="AC154" s="167">
        <f>2016-O154+1</f>
        <v>3</v>
      </c>
      <c r="AD154" s="740">
        <f>W154/AB154</f>
        <v>957760</v>
      </c>
      <c r="AE154" s="740">
        <f>AC154*AD154</f>
        <v>2873280</v>
      </c>
      <c r="AF154" s="740">
        <f>W154-AE154</f>
        <v>21070720</v>
      </c>
      <c r="AG154" s="167">
        <f>2017-O154+1</f>
        <v>4</v>
      </c>
      <c r="AH154" s="740">
        <f>W154/AB154</f>
        <v>957760</v>
      </c>
      <c r="AI154" s="740">
        <f>AG154*AH154</f>
        <v>3831040</v>
      </c>
      <c r="AJ154" s="740">
        <f>W154-AI154</f>
        <v>20112960</v>
      </c>
      <c r="AK154" s="167" t="b">
        <f t="shared" si="60"/>
        <v>1</v>
      </c>
    </row>
    <row r="155" spans="1:39" s="167" customFormat="1" ht="75" hidden="1" customHeight="1">
      <c r="A155" s="291" t="s">
        <v>879</v>
      </c>
      <c r="B155" s="467">
        <v>2</v>
      </c>
      <c r="C155" s="556" t="s">
        <v>887</v>
      </c>
      <c r="D155" s="300" t="s">
        <v>216</v>
      </c>
      <c r="E155" s="70" t="s">
        <v>812</v>
      </c>
      <c r="F155" s="70" t="s">
        <v>388</v>
      </c>
      <c r="G155" s="301" t="s">
        <v>888</v>
      </c>
      <c r="H155" s="300" t="s">
        <v>1699</v>
      </c>
      <c r="I155" s="300" t="s">
        <v>1699</v>
      </c>
      <c r="J155" s="312" t="s">
        <v>889</v>
      </c>
      <c r="K155" s="739">
        <v>41806</v>
      </c>
      <c r="L155" s="301" t="s">
        <v>888</v>
      </c>
      <c r="M155" s="70" t="s">
        <v>222</v>
      </c>
      <c r="N155" s="311" t="s">
        <v>198</v>
      </c>
      <c r="O155" s="70">
        <v>2014</v>
      </c>
      <c r="P155" s="312" t="s">
        <v>186</v>
      </c>
      <c r="Q155" s="510" t="s">
        <v>198</v>
      </c>
      <c r="R155" s="510" t="s">
        <v>198</v>
      </c>
      <c r="S155" s="510" t="s">
        <v>198</v>
      </c>
      <c r="T155" s="300">
        <v>1</v>
      </c>
      <c r="U155" s="300" t="s">
        <v>1619</v>
      </c>
      <c r="V155" s="419">
        <f>W155/T155</f>
        <v>31227000</v>
      </c>
      <c r="W155" s="419">
        <v>31227000</v>
      </c>
      <c r="X155" s="70" t="s">
        <v>98</v>
      </c>
      <c r="Y155" s="70"/>
      <c r="Z155" s="70"/>
      <c r="AA155" s="70" t="s">
        <v>890</v>
      </c>
      <c r="AB155" s="167">
        <v>25</v>
      </c>
      <c r="AC155" s="167">
        <f t="shared" ref="AC155:AC158" si="95">2016-O155+1</f>
        <v>3</v>
      </c>
      <c r="AD155" s="740">
        <f t="shared" ref="AD155:AD158" si="96">W155/AB155</f>
        <v>1249080</v>
      </c>
      <c r="AE155" s="740">
        <f t="shared" ref="AE155:AE158" si="97">AC155*AD155</f>
        <v>3747240</v>
      </c>
      <c r="AF155" s="740">
        <f t="shared" ref="AF155:AF158" si="98">W155-AE155</f>
        <v>27479760</v>
      </c>
      <c r="AG155" s="167">
        <f t="shared" ref="AG155:AG158" si="99">2017-O155+1</f>
        <v>4</v>
      </c>
      <c r="AH155" s="740">
        <f t="shared" ref="AH155:AH158" si="100">W155/AB155</f>
        <v>1249080</v>
      </c>
      <c r="AI155" s="740">
        <f t="shared" ref="AI155:AI158" si="101">AG155*AH155</f>
        <v>4996320</v>
      </c>
      <c r="AJ155" s="740">
        <f t="shared" ref="AJ155:AJ158" si="102">W155-AI155</f>
        <v>26230680</v>
      </c>
      <c r="AK155" s="167" t="b">
        <f t="shared" si="60"/>
        <v>1</v>
      </c>
    </row>
    <row r="156" spans="1:39" s="167" customFormat="1" ht="75" hidden="1" customHeight="1">
      <c r="A156" s="291" t="s">
        <v>879</v>
      </c>
      <c r="B156" s="467">
        <v>3</v>
      </c>
      <c r="C156" s="556" t="s">
        <v>891</v>
      </c>
      <c r="D156" s="300" t="s">
        <v>892</v>
      </c>
      <c r="E156" s="70" t="s">
        <v>812</v>
      </c>
      <c r="F156" s="70" t="s">
        <v>388</v>
      </c>
      <c r="G156" s="301"/>
      <c r="H156" s="300" t="s">
        <v>1699</v>
      </c>
      <c r="I156" s="300" t="s">
        <v>1699</v>
      </c>
      <c r="J156" s="312" t="s">
        <v>1285</v>
      </c>
      <c r="K156" s="739">
        <v>41901</v>
      </c>
      <c r="L156" s="301"/>
      <c r="M156" s="70" t="s">
        <v>222</v>
      </c>
      <c r="N156" s="311" t="s">
        <v>198</v>
      </c>
      <c r="O156" s="70">
        <v>2014</v>
      </c>
      <c r="P156" s="312" t="s">
        <v>886</v>
      </c>
      <c r="Q156" s="510">
        <v>21631000</v>
      </c>
      <c r="R156" s="510">
        <v>12360000</v>
      </c>
      <c r="S156" s="510">
        <v>308500000</v>
      </c>
      <c r="T156" s="300">
        <v>1</v>
      </c>
      <c r="U156" s="300" t="s">
        <v>1619</v>
      </c>
      <c r="V156" s="419">
        <f>SUM(Q156:S156)</f>
        <v>342491000</v>
      </c>
      <c r="W156" s="419">
        <v>342491000</v>
      </c>
      <c r="X156" s="70" t="s">
        <v>98</v>
      </c>
      <c r="Y156" s="70"/>
      <c r="Z156" s="70"/>
      <c r="AA156" s="70" t="s">
        <v>893</v>
      </c>
      <c r="AB156" s="167">
        <v>25</v>
      </c>
      <c r="AC156" s="167">
        <f t="shared" si="95"/>
        <v>3</v>
      </c>
      <c r="AD156" s="740">
        <f t="shared" si="96"/>
        <v>13699640</v>
      </c>
      <c r="AE156" s="740">
        <f t="shared" si="97"/>
        <v>41098920</v>
      </c>
      <c r="AF156" s="740">
        <f t="shared" si="98"/>
        <v>301392080</v>
      </c>
      <c r="AG156" s="167">
        <f t="shared" si="99"/>
        <v>4</v>
      </c>
      <c r="AH156" s="740">
        <f t="shared" si="100"/>
        <v>13699640</v>
      </c>
      <c r="AI156" s="740">
        <f t="shared" si="101"/>
        <v>54798560</v>
      </c>
      <c r="AJ156" s="740">
        <f t="shared" si="102"/>
        <v>287692440</v>
      </c>
      <c r="AK156" s="167" t="b">
        <f t="shared" si="60"/>
        <v>1</v>
      </c>
    </row>
    <row r="157" spans="1:39" s="167" customFormat="1" ht="75" hidden="1" customHeight="1">
      <c r="A157" s="291" t="s">
        <v>879</v>
      </c>
      <c r="B157" s="467">
        <v>4</v>
      </c>
      <c r="C157" s="556" t="s">
        <v>894</v>
      </c>
      <c r="D157" s="300" t="s">
        <v>892</v>
      </c>
      <c r="E157" s="70" t="s">
        <v>812</v>
      </c>
      <c r="F157" s="70" t="s">
        <v>388</v>
      </c>
      <c r="G157" s="301" t="s">
        <v>885</v>
      </c>
      <c r="H157" s="300" t="s">
        <v>1699</v>
      </c>
      <c r="I157" s="300" t="s">
        <v>1699</v>
      </c>
      <c r="J157" s="312" t="s">
        <v>1280</v>
      </c>
      <c r="K157" s="739">
        <v>41894</v>
      </c>
      <c r="L157" s="301" t="s">
        <v>885</v>
      </c>
      <c r="M157" s="70" t="s">
        <v>222</v>
      </c>
      <c r="N157" s="311" t="s">
        <v>198</v>
      </c>
      <c r="O157" s="70">
        <v>2014</v>
      </c>
      <c r="P157" s="312" t="s">
        <v>886</v>
      </c>
      <c r="Q157" s="510">
        <v>13060000</v>
      </c>
      <c r="R157" s="510">
        <v>8489000</v>
      </c>
      <c r="S157" s="510">
        <v>172200000</v>
      </c>
      <c r="T157" s="300">
        <v>1</v>
      </c>
      <c r="U157" s="300" t="s">
        <v>1619</v>
      </c>
      <c r="V157" s="419">
        <f>SUM(Q157:S157)</f>
        <v>193749000</v>
      </c>
      <c r="W157" s="419">
        <v>193749000</v>
      </c>
      <c r="X157" s="70" t="s">
        <v>98</v>
      </c>
      <c r="Y157" s="70"/>
      <c r="Z157" s="70"/>
      <c r="AA157" s="70" t="s">
        <v>895</v>
      </c>
      <c r="AB157" s="167">
        <v>25</v>
      </c>
      <c r="AC157" s="167">
        <f t="shared" si="95"/>
        <v>3</v>
      </c>
      <c r="AD157" s="740">
        <f t="shared" si="96"/>
        <v>7749960</v>
      </c>
      <c r="AE157" s="740">
        <f t="shared" si="97"/>
        <v>23249880</v>
      </c>
      <c r="AF157" s="740">
        <f t="shared" si="98"/>
        <v>170499120</v>
      </c>
      <c r="AG157" s="167">
        <f t="shared" si="99"/>
        <v>4</v>
      </c>
      <c r="AH157" s="740">
        <f t="shared" si="100"/>
        <v>7749960</v>
      </c>
      <c r="AI157" s="740">
        <f t="shared" si="101"/>
        <v>30999840</v>
      </c>
      <c r="AJ157" s="740">
        <f t="shared" si="102"/>
        <v>162749160</v>
      </c>
      <c r="AK157" s="167" t="b">
        <f t="shared" si="60"/>
        <v>1</v>
      </c>
    </row>
    <row r="158" spans="1:39" s="167" customFormat="1" ht="75" hidden="1" customHeight="1">
      <c r="A158" s="291" t="s">
        <v>879</v>
      </c>
      <c r="B158" s="467">
        <v>5</v>
      </c>
      <c r="C158" s="556" t="s">
        <v>896</v>
      </c>
      <c r="D158" s="300" t="s">
        <v>881</v>
      </c>
      <c r="E158" s="70" t="s">
        <v>812</v>
      </c>
      <c r="F158" s="70" t="s">
        <v>388</v>
      </c>
      <c r="G158" s="306" t="s">
        <v>198</v>
      </c>
      <c r="H158" s="300" t="s">
        <v>1699</v>
      </c>
      <c r="I158" s="300" t="s">
        <v>1699</v>
      </c>
      <c r="J158" s="312" t="s">
        <v>1281</v>
      </c>
      <c r="K158" s="739">
        <v>41894</v>
      </c>
      <c r="L158" s="306" t="s">
        <v>198</v>
      </c>
      <c r="M158" s="70" t="s">
        <v>222</v>
      </c>
      <c r="N158" s="311" t="s">
        <v>198</v>
      </c>
      <c r="O158" s="70">
        <v>2014</v>
      </c>
      <c r="P158" s="312" t="s">
        <v>186</v>
      </c>
      <c r="Q158" s="510">
        <v>8470000</v>
      </c>
      <c r="R158" s="510">
        <v>4840000</v>
      </c>
      <c r="S158" s="510">
        <v>120600000</v>
      </c>
      <c r="T158" s="300">
        <v>1</v>
      </c>
      <c r="U158" s="300" t="s">
        <v>1619</v>
      </c>
      <c r="V158" s="419">
        <f>SUM(Q158:S158)</f>
        <v>133910000</v>
      </c>
      <c r="W158" s="419">
        <v>133910000</v>
      </c>
      <c r="X158" s="70" t="s">
        <v>98</v>
      </c>
      <c r="Y158" s="70"/>
      <c r="Z158" s="70"/>
      <c r="AA158" s="312" t="s">
        <v>1281</v>
      </c>
      <c r="AB158" s="167">
        <v>25</v>
      </c>
      <c r="AC158" s="167">
        <f t="shared" si="95"/>
        <v>3</v>
      </c>
      <c r="AD158" s="740">
        <f t="shared" si="96"/>
        <v>5356400</v>
      </c>
      <c r="AE158" s="740">
        <f t="shared" si="97"/>
        <v>16069200</v>
      </c>
      <c r="AF158" s="740">
        <f t="shared" si="98"/>
        <v>117840800</v>
      </c>
      <c r="AG158" s="167">
        <f t="shared" si="99"/>
        <v>4</v>
      </c>
      <c r="AH158" s="740">
        <f t="shared" si="100"/>
        <v>5356400</v>
      </c>
      <c r="AI158" s="740">
        <f t="shared" si="101"/>
        <v>21425600</v>
      </c>
      <c r="AJ158" s="740">
        <f t="shared" si="102"/>
        <v>112484400</v>
      </c>
      <c r="AK158" s="167" t="b">
        <f t="shared" si="60"/>
        <v>1</v>
      </c>
      <c r="AM158" s="167" t="b">
        <f t="shared" ref="AM158" si="103">AK158+AL158=Y158</f>
        <v>0</v>
      </c>
    </row>
    <row r="159" spans="1:39" s="167" customFormat="1" ht="75" hidden="1" customHeight="1">
      <c r="A159" s="291" t="s">
        <v>879</v>
      </c>
      <c r="B159" s="467">
        <v>6</v>
      </c>
      <c r="C159" s="556" t="s">
        <v>897</v>
      </c>
      <c r="D159" s="300" t="s">
        <v>898</v>
      </c>
      <c r="E159" s="70" t="s">
        <v>812</v>
      </c>
      <c r="F159" s="306" t="s">
        <v>198</v>
      </c>
      <c r="G159" s="306" t="s">
        <v>198</v>
      </c>
      <c r="H159" s="300" t="s">
        <v>1699</v>
      </c>
      <c r="I159" s="300" t="s">
        <v>1699</v>
      </c>
      <c r="J159" s="312" t="s">
        <v>899</v>
      </c>
      <c r="K159" s="306" t="s">
        <v>198</v>
      </c>
      <c r="L159" s="306" t="s">
        <v>198</v>
      </c>
      <c r="M159" s="306" t="s">
        <v>198</v>
      </c>
      <c r="N159" s="311" t="s">
        <v>198</v>
      </c>
      <c r="O159" s="311" t="s">
        <v>198</v>
      </c>
      <c r="P159" s="311" t="s">
        <v>198</v>
      </c>
      <c r="Q159" s="510" t="s">
        <v>198</v>
      </c>
      <c r="R159" s="510" t="s">
        <v>198</v>
      </c>
      <c r="S159" s="510" t="s">
        <v>198</v>
      </c>
      <c r="T159" s="300">
        <v>1</v>
      </c>
      <c r="U159" s="300" t="s">
        <v>1619</v>
      </c>
      <c r="V159" s="419">
        <f>W159/T159</f>
        <v>0</v>
      </c>
      <c r="W159" s="419"/>
      <c r="X159" s="70"/>
      <c r="Y159" s="70"/>
      <c r="Z159" s="70"/>
      <c r="AA159" s="1264" t="s">
        <v>900</v>
      </c>
      <c r="AD159" s="740"/>
      <c r="AE159" s="740"/>
      <c r="AF159" s="740"/>
      <c r="AH159" s="740"/>
      <c r="AI159" s="740"/>
      <c r="AJ159" s="740"/>
      <c r="AK159" s="167" t="b">
        <f t="shared" si="60"/>
        <v>1</v>
      </c>
    </row>
    <row r="160" spans="1:39" s="167" customFormat="1" ht="75" hidden="1" customHeight="1">
      <c r="A160" s="291" t="s">
        <v>879</v>
      </c>
      <c r="B160" s="467">
        <v>7</v>
      </c>
      <c r="C160" s="556" t="s">
        <v>901</v>
      </c>
      <c r="D160" s="300" t="s">
        <v>892</v>
      </c>
      <c r="E160" s="70" t="s">
        <v>812</v>
      </c>
      <c r="F160" s="70" t="s">
        <v>388</v>
      </c>
      <c r="G160" s="301" t="s">
        <v>902</v>
      </c>
      <c r="H160" s="300" t="s">
        <v>1699</v>
      </c>
      <c r="I160" s="300" t="s">
        <v>1699</v>
      </c>
      <c r="J160" s="306" t="s">
        <v>198</v>
      </c>
      <c r="K160" s="739">
        <v>41899</v>
      </c>
      <c r="L160" s="301" t="s">
        <v>902</v>
      </c>
      <c r="M160" s="70" t="s">
        <v>222</v>
      </c>
      <c r="N160" s="311" t="s">
        <v>198</v>
      </c>
      <c r="O160" s="70">
        <v>2014</v>
      </c>
      <c r="P160" s="312" t="s">
        <v>833</v>
      </c>
      <c r="Q160" s="510" t="s">
        <v>198</v>
      </c>
      <c r="R160" s="510" t="s">
        <v>198</v>
      </c>
      <c r="S160" s="510" t="s">
        <v>198</v>
      </c>
      <c r="T160" s="300">
        <v>1</v>
      </c>
      <c r="U160" s="300" t="s">
        <v>1619</v>
      </c>
      <c r="V160" s="419">
        <v>17850000</v>
      </c>
      <c r="W160" s="1261">
        <v>58000000</v>
      </c>
      <c r="X160" s="70" t="s">
        <v>98</v>
      </c>
      <c r="Y160" s="70"/>
      <c r="Z160" s="70"/>
      <c r="AA160" s="1264"/>
      <c r="AB160" s="1263">
        <v>25</v>
      </c>
      <c r="AC160" s="167">
        <f>2016-O160+1</f>
        <v>3</v>
      </c>
      <c r="AD160" s="740">
        <f>W160/AB160</f>
        <v>2320000</v>
      </c>
      <c r="AE160" s="740">
        <f>AC160*AD160</f>
        <v>6960000</v>
      </c>
      <c r="AF160" s="740">
        <f>W160-AE160</f>
        <v>51040000</v>
      </c>
      <c r="AG160" s="167">
        <f>2017-O160+1</f>
        <v>4</v>
      </c>
      <c r="AH160" s="740">
        <f>W160/AB160</f>
        <v>2320000</v>
      </c>
      <c r="AI160" s="740">
        <f>AG160*AH160</f>
        <v>9280000</v>
      </c>
      <c r="AJ160" s="740">
        <f>W160-AI160</f>
        <v>48720000</v>
      </c>
      <c r="AK160" s="167" t="b">
        <f t="shared" si="60"/>
        <v>1</v>
      </c>
    </row>
    <row r="161" spans="1:69" s="167" customFormat="1" ht="24.95" hidden="1" customHeight="1">
      <c r="A161" s="291" t="s">
        <v>879</v>
      </c>
      <c r="B161" s="573">
        <v>8</v>
      </c>
      <c r="C161" s="803" t="s">
        <v>903</v>
      </c>
      <c r="D161" s="480" t="s">
        <v>892</v>
      </c>
      <c r="E161" s="363" t="s">
        <v>812</v>
      </c>
      <c r="F161" s="363" t="s">
        <v>388</v>
      </c>
      <c r="G161" s="804" t="s">
        <v>904</v>
      </c>
      <c r="H161" s="480" t="s">
        <v>1699</v>
      </c>
      <c r="I161" s="480" t="s">
        <v>1699</v>
      </c>
      <c r="J161" s="439" t="s">
        <v>198</v>
      </c>
      <c r="K161" s="810">
        <v>41899</v>
      </c>
      <c r="L161" s="804" t="s">
        <v>904</v>
      </c>
      <c r="M161" s="363" t="s">
        <v>222</v>
      </c>
      <c r="N161" s="533" t="s">
        <v>198</v>
      </c>
      <c r="O161" s="363">
        <v>2014</v>
      </c>
      <c r="P161" s="442" t="s">
        <v>833</v>
      </c>
      <c r="Q161" s="537" t="s">
        <v>198</v>
      </c>
      <c r="R161" s="537" t="s">
        <v>198</v>
      </c>
      <c r="S161" s="537" t="s">
        <v>198</v>
      </c>
      <c r="T161" s="480">
        <v>1</v>
      </c>
      <c r="U161" s="480" t="s">
        <v>1619</v>
      </c>
      <c r="V161" s="612">
        <v>40150000</v>
      </c>
      <c r="W161" s="1262"/>
      <c r="X161" s="363" t="s">
        <v>98</v>
      </c>
      <c r="Y161" s="363"/>
      <c r="Z161" s="363"/>
      <c r="AA161" s="811"/>
      <c r="AB161" s="1263"/>
      <c r="AD161" s="740"/>
      <c r="AE161" s="740"/>
      <c r="AF161" s="740"/>
      <c r="AH161" s="740"/>
      <c r="AI161" s="740"/>
      <c r="AJ161" s="740"/>
      <c r="AK161" s="167" t="b">
        <f t="shared" si="60"/>
        <v>1</v>
      </c>
    </row>
    <row r="162" spans="1:69" s="167" customFormat="1" ht="75" hidden="1" customHeight="1">
      <c r="A162" s="291" t="s">
        <v>879</v>
      </c>
      <c r="B162" s="571">
        <v>9</v>
      </c>
      <c r="C162" s="799" t="s">
        <v>905</v>
      </c>
      <c r="D162" s="522" t="s">
        <v>881</v>
      </c>
      <c r="E162" s="432" t="s">
        <v>812</v>
      </c>
      <c r="F162" s="432" t="s">
        <v>388</v>
      </c>
      <c r="G162" s="433" t="s">
        <v>198</v>
      </c>
      <c r="H162" s="522" t="s">
        <v>1699</v>
      </c>
      <c r="I162" s="522" t="s">
        <v>1699</v>
      </c>
      <c r="J162" s="436" t="s">
        <v>1282</v>
      </c>
      <c r="K162" s="809">
        <v>41836</v>
      </c>
      <c r="L162" s="433" t="s">
        <v>198</v>
      </c>
      <c r="M162" s="432" t="s">
        <v>222</v>
      </c>
      <c r="N162" s="524" t="s">
        <v>198</v>
      </c>
      <c r="O162" s="432">
        <v>2014</v>
      </c>
      <c r="P162" s="436" t="s">
        <v>186</v>
      </c>
      <c r="Q162" s="528">
        <v>10295000</v>
      </c>
      <c r="R162" s="528">
        <v>5883000</v>
      </c>
      <c r="S162" s="528">
        <v>146700000</v>
      </c>
      <c r="T162" s="522">
        <v>1</v>
      </c>
      <c r="U162" s="522" t="s">
        <v>1619</v>
      </c>
      <c r="V162" s="614">
        <f>SUM(Q162:S162)</f>
        <v>162878000</v>
      </c>
      <c r="W162" s="614">
        <v>162878000</v>
      </c>
      <c r="X162" s="432" t="s">
        <v>98</v>
      </c>
      <c r="Y162" s="432"/>
      <c r="Z162" s="432"/>
      <c r="AA162" s="432" t="s">
        <v>906</v>
      </c>
      <c r="AB162" s="167">
        <v>25</v>
      </c>
      <c r="AC162" s="167">
        <f t="shared" ref="AC162" si="104">2016-O162+1</f>
        <v>3</v>
      </c>
      <c r="AD162" s="740">
        <f t="shared" ref="AD162" si="105">W162/AB162</f>
        <v>6515120</v>
      </c>
      <c r="AE162" s="740">
        <f t="shared" ref="AE162" si="106">AC162*AD162</f>
        <v>19545360</v>
      </c>
      <c r="AF162" s="740">
        <f t="shared" ref="AF162" si="107">W162-AE162</f>
        <v>143332640</v>
      </c>
      <c r="AG162" s="167">
        <f t="shared" ref="AG162" si="108">2017-O162+1</f>
        <v>4</v>
      </c>
      <c r="AH162" s="740">
        <f t="shared" ref="AH162" si="109">W162/AB162</f>
        <v>6515120</v>
      </c>
      <c r="AI162" s="740">
        <f t="shared" ref="AI162" si="110">AG162*AH162</f>
        <v>26060480</v>
      </c>
      <c r="AJ162" s="740">
        <f t="shared" ref="AJ162" si="111">W162-AI162</f>
        <v>136817520</v>
      </c>
      <c r="AK162" s="167" t="b">
        <f t="shared" si="60"/>
        <v>1</v>
      </c>
    </row>
    <row r="163" spans="1:69" s="167" customFormat="1" ht="75" hidden="1" customHeight="1">
      <c r="A163" s="291" t="s">
        <v>879</v>
      </c>
      <c r="B163" s="467">
        <v>10</v>
      </c>
      <c r="C163" s="556" t="s">
        <v>910</v>
      </c>
      <c r="D163" s="300" t="s">
        <v>693</v>
      </c>
      <c r="E163" s="70" t="s">
        <v>812</v>
      </c>
      <c r="F163" s="70" t="s">
        <v>388</v>
      </c>
      <c r="G163" s="301" t="s">
        <v>908</v>
      </c>
      <c r="H163" s="300" t="s">
        <v>1699</v>
      </c>
      <c r="I163" s="300" t="s">
        <v>1699</v>
      </c>
      <c r="J163" s="312" t="s">
        <v>1283</v>
      </c>
      <c r="K163" s="739" t="s">
        <v>911</v>
      </c>
      <c r="L163" s="301" t="s">
        <v>908</v>
      </c>
      <c r="M163" s="70" t="s">
        <v>222</v>
      </c>
      <c r="N163" s="311" t="s">
        <v>198</v>
      </c>
      <c r="O163" s="70">
        <v>2014</v>
      </c>
      <c r="P163" s="312" t="s">
        <v>886</v>
      </c>
      <c r="Q163" s="510">
        <v>88200000</v>
      </c>
      <c r="R163" s="510">
        <v>49800000</v>
      </c>
      <c r="S163" s="510">
        <v>1207580000</v>
      </c>
      <c r="T163" s="300">
        <v>1</v>
      </c>
      <c r="U163" s="300" t="s">
        <v>1619</v>
      </c>
      <c r="V163" s="419">
        <f>SUM(Q163:S163)</f>
        <v>1345580000</v>
      </c>
      <c r="W163" s="419">
        <v>1345580000</v>
      </c>
      <c r="X163" s="70" t="s">
        <v>98</v>
      </c>
      <c r="Y163" s="70"/>
      <c r="Z163" s="70"/>
      <c r="AA163" s="312" t="s">
        <v>1283</v>
      </c>
      <c r="AB163" s="167">
        <v>25</v>
      </c>
      <c r="AC163" s="167">
        <f t="shared" ref="AC163" si="112">2016-O163+1</f>
        <v>3</v>
      </c>
      <c r="AD163" s="740">
        <f t="shared" ref="AD163" si="113">W163/AB163</f>
        <v>53823200</v>
      </c>
      <c r="AE163" s="740">
        <f t="shared" ref="AE163" si="114">AC163*AD163</f>
        <v>161469600</v>
      </c>
      <c r="AF163" s="740">
        <f t="shared" ref="AF163" si="115">W163-AE163</f>
        <v>1184110400</v>
      </c>
      <c r="AG163" s="167">
        <f t="shared" ref="AG163" si="116">2017-O163+1</f>
        <v>4</v>
      </c>
      <c r="AH163" s="740">
        <f t="shared" ref="AH163" si="117">W163/AB163</f>
        <v>53823200</v>
      </c>
      <c r="AI163" s="740">
        <f t="shared" ref="AI163" si="118">AG163*AH163</f>
        <v>215292800</v>
      </c>
      <c r="AJ163" s="740">
        <f t="shared" ref="AJ163" si="119">W163-AI163</f>
        <v>1130287200</v>
      </c>
      <c r="AK163" s="167" t="b">
        <f t="shared" si="60"/>
        <v>1</v>
      </c>
    </row>
    <row r="164" spans="1:69" s="167" customFormat="1" ht="75" hidden="1" customHeight="1">
      <c r="A164" s="291" t="s">
        <v>879</v>
      </c>
      <c r="B164" s="467">
        <v>11</v>
      </c>
      <c r="C164" s="556" t="s">
        <v>912</v>
      </c>
      <c r="D164" s="300" t="s">
        <v>693</v>
      </c>
      <c r="E164" s="70" t="s">
        <v>812</v>
      </c>
      <c r="F164" s="70" t="s">
        <v>694</v>
      </c>
      <c r="G164" s="301" t="s">
        <v>913</v>
      </c>
      <c r="H164" s="300" t="s">
        <v>1699</v>
      </c>
      <c r="I164" s="300" t="s">
        <v>1699</v>
      </c>
      <c r="J164" s="312" t="s">
        <v>1286</v>
      </c>
      <c r="K164" s="739" t="s">
        <v>914</v>
      </c>
      <c r="L164" s="301" t="s">
        <v>913</v>
      </c>
      <c r="M164" s="70" t="s">
        <v>222</v>
      </c>
      <c r="N164" s="311" t="s">
        <v>198</v>
      </c>
      <c r="O164" s="70">
        <v>2014</v>
      </c>
      <c r="P164" s="312" t="s">
        <v>886</v>
      </c>
      <c r="Q164" s="510">
        <v>15200000</v>
      </c>
      <c r="R164" s="510">
        <v>8700000</v>
      </c>
      <c r="S164" s="510">
        <v>210400000</v>
      </c>
      <c r="T164" s="300">
        <v>1</v>
      </c>
      <c r="U164" s="300" t="s">
        <v>1619</v>
      </c>
      <c r="V164" s="419">
        <f>SUM(Q164:S164)</f>
        <v>234300000</v>
      </c>
      <c r="W164" s="419">
        <v>234300000</v>
      </c>
      <c r="X164" s="70" t="s">
        <v>98</v>
      </c>
      <c r="Y164" s="70"/>
      <c r="Z164" s="70"/>
      <c r="AA164" s="312" t="s">
        <v>1286</v>
      </c>
      <c r="AB164" s="167">
        <v>25</v>
      </c>
      <c r="AC164" s="167">
        <f t="shared" ref="AC164" si="120">2016-O164+1</f>
        <v>3</v>
      </c>
      <c r="AD164" s="740">
        <f t="shared" ref="AD164" si="121">W164/AB164</f>
        <v>9372000</v>
      </c>
      <c r="AE164" s="740">
        <f t="shared" ref="AE164" si="122">AC164*AD164</f>
        <v>28116000</v>
      </c>
      <c r="AF164" s="740">
        <f t="shared" ref="AF164" si="123">W164-AE164</f>
        <v>206184000</v>
      </c>
      <c r="AG164" s="167">
        <f t="shared" ref="AG164" si="124">2017-O164+1</f>
        <v>4</v>
      </c>
      <c r="AH164" s="740">
        <f t="shared" ref="AH164" si="125">W164/AB164</f>
        <v>9372000</v>
      </c>
      <c r="AI164" s="740">
        <f t="shared" ref="AI164" si="126">AG164*AH164</f>
        <v>37488000</v>
      </c>
      <c r="AJ164" s="740">
        <f t="shared" ref="AJ164" si="127">W164-AI164</f>
        <v>196812000</v>
      </c>
      <c r="AK164" s="167" t="b">
        <f t="shared" si="60"/>
        <v>1</v>
      </c>
    </row>
    <row r="165" spans="1:69" s="167" customFormat="1" ht="75" hidden="1" customHeight="1">
      <c r="A165" s="291" t="s">
        <v>879</v>
      </c>
      <c r="B165" s="467">
        <v>12</v>
      </c>
      <c r="C165" s="556" t="s">
        <v>915</v>
      </c>
      <c r="D165" s="300" t="s">
        <v>693</v>
      </c>
      <c r="E165" s="70" t="s">
        <v>812</v>
      </c>
      <c r="F165" s="306" t="s">
        <v>198</v>
      </c>
      <c r="G165" s="306" t="s">
        <v>198</v>
      </c>
      <c r="H165" s="300" t="s">
        <v>1699</v>
      </c>
      <c r="I165" s="300" t="s">
        <v>1699</v>
      </c>
      <c r="J165" s="312" t="s">
        <v>1287</v>
      </c>
      <c r="K165" s="739" t="s">
        <v>916</v>
      </c>
      <c r="L165" s="306" t="s">
        <v>198</v>
      </c>
      <c r="M165" s="70" t="s">
        <v>222</v>
      </c>
      <c r="N165" s="311" t="s">
        <v>198</v>
      </c>
      <c r="O165" s="70">
        <v>2014</v>
      </c>
      <c r="P165" s="312" t="s">
        <v>186</v>
      </c>
      <c r="Q165" s="510">
        <v>10800000</v>
      </c>
      <c r="R165" s="510">
        <v>6200000</v>
      </c>
      <c r="S165" s="510">
        <v>44800000</v>
      </c>
      <c r="T165" s="300">
        <v>1</v>
      </c>
      <c r="U165" s="300" t="s">
        <v>1619</v>
      </c>
      <c r="V165" s="419">
        <f>SUM(Q165:S165)</f>
        <v>61800000</v>
      </c>
      <c r="W165" s="419">
        <v>61800000</v>
      </c>
      <c r="X165" s="70" t="s">
        <v>98</v>
      </c>
      <c r="Y165" s="70"/>
      <c r="Z165" s="70"/>
      <c r="AA165" s="312" t="s">
        <v>1287</v>
      </c>
      <c r="AB165" s="167">
        <v>25</v>
      </c>
      <c r="AC165" s="167">
        <f t="shared" ref="AC165" si="128">2016-O165+1</f>
        <v>3</v>
      </c>
      <c r="AD165" s="740">
        <f t="shared" ref="AD165" si="129">W165/AB165</f>
        <v>2472000</v>
      </c>
      <c r="AE165" s="740">
        <f t="shared" ref="AE165" si="130">AC165*AD165</f>
        <v>7416000</v>
      </c>
      <c r="AF165" s="740">
        <f t="shared" ref="AF165" si="131">W165-AE165</f>
        <v>54384000</v>
      </c>
      <c r="AG165" s="167">
        <f t="shared" ref="AG165" si="132">2017-O165+1</f>
        <v>4</v>
      </c>
      <c r="AH165" s="740">
        <f t="shared" ref="AH165" si="133">W165/AB165</f>
        <v>2472000</v>
      </c>
      <c r="AI165" s="740">
        <f t="shared" ref="AI165" si="134">AG165*AH165</f>
        <v>9888000</v>
      </c>
      <c r="AJ165" s="740">
        <f t="shared" ref="AJ165" si="135">W165-AI165</f>
        <v>51912000</v>
      </c>
      <c r="AK165" s="167" t="b">
        <f t="shared" si="60"/>
        <v>1</v>
      </c>
    </row>
    <row r="166" spans="1:69" s="167" customFormat="1" ht="75" hidden="1" customHeight="1">
      <c r="A166" s="291" t="s">
        <v>879</v>
      </c>
      <c r="B166" s="467">
        <v>13</v>
      </c>
      <c r="C166" s="556" t="s">
        <v>918</v>
      </c>
      <c r="D166" s="300" t="s">
        <v>693</v>
      </c>
      <c r="E166" s="70" t="s">
        <v>812</v>
      </c>
      <c r="F166" s="70" t="s">
        <v>388</v>
      </c>
      <c r="G166" s="306" t="s">
        <v>198</v>
      </c>
      <c r="H166" s="300" t="s">
        <v>1699</v>
      </c>
      <c r="I166" s="300" t="s">
        <v>1699</v>
      </c>
      <c r="J166" s="312" t="s">
        <v>919</v>
      </c>
      <c r="K166" s="739" t="s">
        <v>920</v>
      </c>
      <c r="L166" s="306" t="s">
        <v>198</v>
      </c>
      <c r="M166" s="70" t="s">
        <v>222</v>
      </c>
      <c r="N166" s="311" t="s">
        <v>198</v>
      </c>
      <c r="O166" s="70">
        <v>2014</v>
      </c>
      <c r="P166" s="312" t="s">
        <v>186</v>
      </c>
      <c r="Q166" s="510" t="s">
        <v>198</v>
      </c>
      <c r="R166" s="510" t="s">
        <v>198</v>
      </c>
      <c r="S166" s="510" t="s">
        <v>198</v>
      </c>
      <c r="T166" s="300">
        <v>1</v>
      </c>
      <c r="U166" s="300" t="s">
        <v>1619</v>
      </c>
      <c r="V166" s="419">
        <f>W166/T166</f>
        <v>139800000</v>
      </c>
      <c r="W166" s="419">
        <v>139800000</v>
      </c>
      <c r="X166" s="70" t="s">
        <v>98</v>
      </c>
      <c r="Y166" s="70"/>
      <c r="Z166" s="70"/>
      <c r="AA166" s="70" t="s">
        <v>921</v>
      </c>
      <c r="AB166" s="167">
        <v>25</v>
      </c>
      <c r="AC166" s="167">
        <f t="shared" ref="AC166" si="136">2016-O166+1</f>
        <v>3</v>
      </c>
      <c r="AD166" s="740">
        <f t="shared" ref="AD166" si="137">W166/AB166</f>
        <v>5592000</v>
      </c>
      <c r="AE166" s="740">
        <f t="shared" ref="AE166" si="138">AC166*AD166</f>
        <v>16776000</v>
      </c>
      <c r="AF166" s="740">
        <f t="shared" ref="AF166" si="139">W166-AE166</f>
        <v>123024000</v>
      </c>
      <c r="AG166" s="167">
        <f t="shared" ref="AG166" si="140">2017-O166+1</f>
        <v>4</v>
      </c>
      <c r="AH166" s="740">
        <f t="shared" ref="AH166" si="141">W166/AB166</f>
        <v>5592000</v>
      </c>
      <c r="AI166" s="740">
        <f t="shared" ref="AI166" si="142">AG166*AH166</f>
        <v>22368000</v>
      </c>
      <c r="AJ166" s="740">
        <f t="shared" ref="AJ166" si="143">W166-AI166</f>
        <v>117432000</v>
      </c>
      <c r="AK166" s="167" t="b">
        <f t="shared" si="60"/>
        <v>1</v>
      </c>
    </row>
    <row r="167" spans="1:69" s="167" customFormat="1" ht="75" hidden="1" customHeight="1">
      <c r="A167" s="291" t="s">
        <v>879</v>
      </c>
      <c r="B167" s="467">
        <v>14</v>
      </c>
      <c r="C167" s="556" t="s">
        <v>922</v>
      </c>
      <c r="D167" s="300" t="s">
        <v>693</v>
      </c>
      <c r="E167" s="70" t="s">
        <v>812</v>
      </c>
      <c r="F167" s="306" t="s">
        <v>198</v>
      </c>
      <c r="G167" s="301" t="s">
        <v>923</v>
      </c>
      <c r="H167" s="300" t="s">
        <v>1699</v>
      </c>
      <c r="I167" s="300" t="s">
        <v>1699</v>
      </c>
      <c r="J167" s="312" t="s">
        <v>924</v>
      </c>
      <c r="K167" s="739" t="s">
        <v>920</v>
      </c>
      <c r="L167" s="301" t="s">
        <v>923</v>
      </c>
      <c r="M167" s="70" t="s">
        <v>222</v>
      </c>
      <c r="N167" s="311" t="s">
        <v>198</v>
      </c>
      <c r="O167" s="70">
        <v>2014</v>
      </c>
      <c r="P167" s="312" t="s">
        <v>186</v>
      </c>
      <c r="Q167" s="510" t="s">
        <v>198</v>
      </c>
      <c r="R167" s="510" t="s">
        <v>198</v>
      </c>
      <c r="S167" s="510" t="s">
        <v>198</v>
      </c>
      <c r="T167" s="300">
        <v>1</v>
      </c>
      <c r="U167" s="300" t="s">
        <v>1619</v>
      </c>
      <c r="V167" s="419">
        <f>W167/T167</f>
        <v>86950000</v>
      </c>
      <c r="W167" s="419">
        <v>86950000</v>
      </c>
      <c r="X167" s="70" t="s">
        <v>98</v>
      </c>
      <c r="Y167" s="70"/>
      <c r="Z167" s="70"/>
      <c r="AA167" s="70" t="s">
        <v>925</v>
      </c>
      <c r="AB167" s="167">
        <v>25</v>
      </c>
      <c r="AC167" s="167">
        <f t="shared" ref="AC167" si="144">2016-O167+1</f>
        <v>3</v>
      </c>
      <c r="AD167" s="740">
        <f t="shared" ref="AD167" si="145">W167/AB167</f>
        <v>3478000</v>
      </c>
      <c r="AE167" s="740">
        <f t="shared" ref="AE167" si="146">AC167*AD167</f>
        <v>10434000</v>
      </c>
      <c r="AF167" s="740">
        <f t="shared" ref="AF167" si="147">W167-AE167</f>
        <v>76516000</v>
      </c>
      <c r="AG167" s="167">
        <f t="shared" ref="AG167" si="148">2017-O167+1</f>
        <v>4</v>
      </c>
      <c r="AH167" s="740">
        <f t="shared" ref="AH167" si="149">W167/AB167</f>
        <v>3478000</v>
      </c>
      <c r="AI167" s="740">
        <f t="shared" ref="AI167" si="150">AG167*AH167</f>
        <v>13912000</v>
      </c>
      <c r="AJ167" s="740">
        <f t="shared" ref="AJ167" si="151">W167-AI167</f>
        <v>73038000</v>
      </c>
      <c r="AK167" s="167" t="b">
        <f t="shared" si="60"/>
        <v>1</v>
      </c>
    </row>
    <row r="168" spans="1:69" s="167" customFormat="1" ht="75" hidden="1" customHeight="1">
      <c r="A168" s="291" t="s">
        <v>879</v>
      </c>
      <c r="B168" s="467">
        <v>15</v>
      </c>
      <c r="C168" s="556" t="s">
        <v>926</v>
      </c>
      <c r="D168" s="300" t="s">
        <v>693</v>
      </c>
      <c r="E168" s="70" t="s">
        <v>812</v>
      </c>
      <c r="F168" s="70" t="s">
        <v>388</v>
      </c>
      <c r="G168" s="301" t="s">
        <v>907</v>
      </c>
      <c r="H168" s="300" t="s">
        <v>1699</v>
      </c>
      <c r="I168" s="300" t="s">
        <v>1699</v>
      </c>
      <c r="J168" s="312" t="s">
        <v>1284</v>
      </c>
      <c r="K168" s="739">
        <v>41863</v>
      </c>
      <c r="L168" s="301" t="s">
        <v>907</v>
      </c>
      <c r="M168" s="70" t="s">
        <v>222</v>
      </c>
      <c r="N168" s="311" t="s">
        <v>198</v>
      </c>
      <c r="O168" s="70">
        <v>2014</v>
      </c>
      <c r="P168" s="312" t="s">
        <v>886</v>
      </c>
      <c r="Q168" s="510">
        <v>11500000</v>
      </c>
      <c r="R168" s="510">
        <v>6600000</v>
      </c>
      <c r="S168" s="510">
        <v>164700000</v>
      </c>
      <c r="T168" s="300">
        <v>1</v>
      </c>
      <c r="U168" s="300" t="s">
        <v>1619</v>
      </c>
      <c r="V168" s="419">
        <f>SUM(Q168:S168)</f>
        <v>182800000</v>
      </c>
      <c r="W168" s="419">
        <v>182800000</v>
      </c>
      <c r="X168" s="70" t="s">
        <v>98</v>
      </c>
      <c r="Y168" s="70"/>
      <c r="Z168" s="70"/>
      <c r="AA168" s="312" t="s">
        <v>1284</v>
      </c>
      <c r="AB168" s="167">
        <v>25</v>
      </c>
      <c r="AC168" s="167">
        <f t="shared" ref="AC168" si="152">2016-O168+1</f>
        <v>3</v>
      </c>
      <c r="AD168" s="740">
        <f t="shared" ref="AD168" si="153">W168/AB168</f>
        <v>7312000</v>
      </c>
      <c r="AE168" s="740">
        <f t="shared" ref="AE168" si="154">AC168*AD168</f>
        <v>21936000</v>
      </c>
      <c r="AF168" s="740">
        <f t="shared" ref="AF168" si="155">W168-AE168</f>
        <v>160864000</v>
      </c>
      <c r="AG168" s="167">
        <f t="shared" ref="AG168" si="156">2017-O168+1</f>
        <v>4</v>
      </c>
      <c r="AH168" s="740">
        <f t="shared" ref="AH168" si="157">W168/AB168</f>
        <v>7312000</v>
      </c>
      <c r="AI168" s="740">
        <f t="shared" ref="AI168" si="158">AG168*AH168</f>
        <v>29248000</v>
      </c>
      <c r="AJ168" s="740">
        <f t="shared" ref="AJ168" si="159">W168-AI168</f>
        <v>153552000</v>
      </c>
      <c r="AK168" s="167" t="b">
        <f t="shared" si="60"/>
        <v>1</v>
      </c>
    </row>
    <row r="169" spans="1:69" s="167" customFormat="1" ht="75" hidden="1" customHeight="1">
      <c r="A169" s="291" t="s">
        <v>879</v>
      </c>
      <c r="B169" s="467">
        <v>16</v>
      </c>
      <c r="C169" s="556" t="s">
        <v>928</v>
      </c>
      <c r="D169" s="300" t="s">
        <v>241</v>
      </c>
      <c r="E169" s="70" t="s">
        <v>812</v>
      </c>
      <c r="F169" s="70" t="s">
        <v>388</v>
      </c>
      <c r="G169" s="306" t="s">
        <v>198</v>
      </c>
      <c r="H169" s="300" t="s">
        <v>1699</v>
      </c>
      <c r="I169" s="300" t="s">
        <v>1699</v>
      </c>
      <c r="J169" s="312" t="s">
        <v>929</v>
      </c>
      <c r="K169" s="739">
        <v>41985</v>
      </c>
      <c r="L169" s="306" t="s">
        <v>198</v>
      </c>
      <c r="M169" s="70" t="s">
        <v>222</v>
      </c>
      <c r="N169" s="311" t="s">
        <v>198</v>
      </c>
      <c r="O169" s="70">
        <v>2014</v>
      </c>
      <c r="P169" s="312" t="s">
        <v>186</v>
      </c>
      <c r="Q169" s="510" t="s">
        <v>198</v>
      </c>
      <c r="R169" s="510" t="s">
        <v>198</v>
      </c>
      <c r="S169" s="510" t="s">
        <v>198</v>
      </c>
      <c r="T169" s="300">
        <v>1</v>
      </c>
      <c r="U169" s="300" t="s">
        <v>1619</v>
      </c>
      <c r="V169" s="419">
        <f t="shared" ref="V169:V178" si="160">W169/T169</f>
        <v>9030000</v>
      </c>
      <c r="W169" s="419">
        <v>9030000</v>
      </c>
      <c r="X169" s="70" t="s">
        <v>98</v>
      </c>
      <c r="Y169" s="70"/>
      <c r="Z169" s="70"/>
      <c r="AA169" s="70" t="s">
        <v>930</v>
      </c>
      <c r="AB169" s="167">
        <v>25</v>
      </c>
      <c r="AC169" s="167">
        <f t="shared" ref="AC169" si="161">2016-O169+1</f>
        <v>3</v>
      </c>
      <c r="AD169" s="740">
        <f t="shared" ref="AD169" si="162">W169/AB169</f>
        <v>361200</v>
      </c>
      <c r="AE169" s="740">
        <f t="shared" ref="AE169" si="163">AC169*AD169</f>
        <v>1083600</v>
      </c>
      <c r="AF169" s="740">
        <f t="shared" ref="AF169" si="164">W169-AE169</f>
        <v>7946400</v>
      </c>
      <c r="AG169" s="167">
        <f t="shared" ref="AG169" si="165">2017-O169+1</f>
        <v>4</v>
      </c>
      <c r="AH169" s="740">
        <f t="shared" ref="AH169" si="166">W169/AB169</f>
        <v>361200</v>
      </c>
      <c r="AI169" s="740">
        <f t="shared" ref="AI169" si="167">AG169*AH169</f>
        <v>1444800</v>
      </c>
      <c r="AJ169" s="740">
        <f t="shared" ref="AJ169" si="168">W169-AI169</f>
        <v>7585200</v>
      </c>
      <c r="AK169" s="167" t="b">
        <f t="shared" si="60"/>
        <v>1</v>
      </c>
    </row>
    <row r="170" spans="1:69" s="167" customFormat="1" ht="75" hidden="1" customHeight="1">
      <c r="A170" s="291" t="s">
        <v>879</v>
      </c>
      <c r="B170" s="467">
        <v>17</v>
      </c>
      <c r="C170" s="556" t="s">
        <v>931</v>
      </c>
      <c r="D170" s="300" t="s">
        <v>241</v>
      </c>
      <c r="E170" s="70" t="s">
        <v>812</v>
      </c>
      <c r="F170" s="70" t="s">
        <v>388</v>
      </c>
      <c r="G170" s="301" t="s">
        <v>932</v>
      </c>
      <c r="H170" s="300" t="s">
        <v>1699</v>
      </c>
      <c r="I170" s="300" t="s">
        <v>1699</v>
      </c>
      <c r="J170" s="312" t="s">
        <v>933</v>
      </c>
      <c r="K170" s="739">
        <v>41985</v>
      </c>
      <c r="L170" s="301" t="s">
        <v>932</v>
      </c>
      <c r="M170" s="70" t="s">
        <v>222</v>
      </c>
      <c r="N170" s="311" t="s">
        <v>198</v>
      </c>
      <c r="O170" s="70">
        <v>2014</v>
      </c>
      <c r="P170" s="312" t="s">
        <v>186</v>
      </c>
      <c r="Q170" s="510" t="s">
        <v>198</v>
      </c>
      <c r="R170" s="510" t="s">
        <v>198</v>
      </c>
      <c r="S170" s="510" t="s">
        <v>198</v>
      </c>
      <c r="T170" s="300">
        <v>1</v>
      </c>
      <c r="U170" s="300" t="s">
        <v>1619</v>
      </c>
      <c r="V170" s="419">
        <f t="shared" si="160"/>
        <v>6550000</v>
      </c>
      <c r="W170" s="419">
        <v>6550000</v>
      </c>
      <c r="X170" s="70" t="s">
        <v>98</v>
      </c>
      <c r="Y170" s="70"/>
      <c r="Z170" s="70"/>
      <c r="AA170" s="70" t="s">
        <v>934</v>
      </c>
      <c r="AB170" s="167">
        <v>25</v>
      </c>
      <c r="AC170" s="167">
        <f t="shared" ref="AC170" si="169">2016-O170+1</f>
        <v>3</v>
      </c>
      <c r="AD170" s="740">
        <f t="shared" ref="AD170" si="170">W170/AB170</f>
        <v>262000</v>
      </c>
      <c r="AE170" s="740">
        <f t="shared" ref="AE170" si="171">AC170*AD170</f>
        <v>786000</v>
      </c>
      <c r="AF170" s="740">
        <f t="shared" ref="AF170" si="172">W170-AE170</f>
        <v>5764000</v>
      </c>
      <c r="AG170" s="167">
        <f t="shared" ref="AG170" si="173">2017-O170+1</f>
        <v>4</v>
      </c>
      <c r="AH170" s="740">
        <f t="shared" ref="AH170" si="174">W170/AB170</f>
        <v>262000</v>
      </c>
      <c r="AI170" s="740">
        <f t="shared" ref="AI170" si="175">AG170*AH170</f>
        <v>1048000</v>
      </c>
      <c r="AJ170" s="740">
        <f t="shared" ref="AJ170" si="176">W170-AI170</f>
        <v>5502000</v>
      </c>
      <c r="AK170" s="167" t="b">
        <f t="shared" si="60"/>
        <v>1</v>
      </c>
    </row>
    <row r="171" spans="1:69" s="167" customFormat="1" ht="75" hidden="1" customHeight="1">
      <c r="A171" s="291" t="s">
        <v>879</v>
      </c>
      <c r="B171" s="573">
        <v>18</v>
      </c>
      <c r="C171" s="803" t="s">
        <v>935</v>
      </c>
      <c r="D171" s="480" t="s">
        <v>241</v>
      </c>
      <c r="E171" s="363" t="s">
        <v>812</v>
      </c>
      <c r="F171" s="363" t="s">
        <v>388</v>
      </c>
      <c r="G171" s="804"/>
      <c r="H171" s="480" t="s">
        <v>1699</v>
      </c>
      <c r="I171" s="480" t="s">
        <v>1699</v>
      </c>
      <c r="J171" s="442" t="s">
        <v>1288</v>
      </c>
      <c r="K171" s="810">
        <v>41682</v>
      </c>
      <c r="L171" s="804"/>
      <c r="M171" s="363" t="s">
        <v>222</v>
      </c>
      <c r="N171" s="533" t="s">
        <v>198</v>
      </c>
      <c r="O171" s="363">
        <v>2014</v>
      </c>
      <c r="P171" s="442" t="s">
        <v>186</v>
      </c>
      <c r="Q171" s="537" t="s">
        <v>198</v>
      </c>
      <c r="R171" s="537" t="s">
        <v>198</v>
      </c>
      <c r="S171" s="537" t="s">
        <v>198</v>
      </c>
      <c r="T171" s="480">
        <v>1</v>
      </c>
      <c r="U171" s="480" t="s">
        <v>1619</v>
      </c>
      <c r="V171" s="612">
        <f t="shared" si="160"/>
        <v>164930000</v>
      </c>
      <c r="W171" s="612">
        <v>164930000</v>
      </c>
      <c r="X171" s="363" t="s">
        <v>98</v>
      </c>
      <c r="Y171" s="363"/>
      <c r="Z171" s="363"/>
      <c r="AA171" s="363" t="s">
        <v>936</v>
      </c>
      <c r="AB171" s="167">
        <v>25</v>
      </c>
      <c r="AC171" s="167">
        <f t="shared" ref="AC171" si="177">2016-O171+1</f>
        <v>3</v>
      </c>
      <c r="AD171" s="740">
        <f t="shared" ref="AD171" si="178">W171/AB171</f>
        <v>6597200</v>
      </c>
      <c r="AE171" s="740">
        <f t="shared" ref="AE171" si="179">AC171*AD171</f>
        <v>19791600</v>
      </c>
      <c r="AF171" s="740">
        <f t="shared" ref="AF171" si="180">W171-AE171</f>
        <v>145138400</v>
      </c>
      <c r="AG171" s="167">
        <f t="shared" ref="AG171" si="181">2017-O171+1</f>
        <v>4</v>
      </c>
      <c r="AH171" s="740">
        <f t="shared" ref="AH171" si="182">W171/AB171</f>
        <v>6597200</v>
      </c>
      <c r="AI171" s="740">
        <f t="shared" ref="AI171" si="183">AG171*AH171</f>
        <v>26388800</v>
      </c>
      <c r="AJ171" s="740">
        <f t="shared" ref="AJ171" si="184">W171-AI171</f>
        <v>138541200</v>
      </c>
      <c r="AK171" s="167" t="b">
        <f t="shared" si="60"/>
        <v>1</v>
      </c>
    </row>
    <row r="172" spans="1:69" s="167" customFormat="1" ht="75" hidden="1" customHeight="1">
      <c r="A172" s="291" t="s">
        <v>879</v>
      </c>
      <c r="B172" s="571">
        <v>19</v>
      </c>
      <c r="C172" s="799" t="s">
        <v>937</v>
      </c>
      <c r="D172" s="522" t="s">
        <v>241</v>
      </c>
      <c r="E172" s="432" t="s">
        <v>812</v>
      </c>
      <c r="F172" s="433" t="s">
        <v>198</v>
      </c>
      <c r="G172" s="806" t="s">
        <v>938</v>
      </c>
      <c r="H172" s="522" t="s">
        <v>1699</v>
      </c>
      <c r="I172" s="522" t="s">
        <v>1699</v>
      </c>
      <c r="J172" s="436" t="s">
        <v>939</v>
      </c>
      <c r="K172" s="809">
        <v>41771</v>
      </c>
      <c r="L172" s="806" t="s">
        <v>938</v>
      </c>
      <c r="M172" s="432" t="s">
        <v>222</v>
      </c>
      <c r="N172" s="524" t="s">
        <v>198</v>
      </c>
      <c r="O172" s="432">
        <v>2014</v>
      </c>
      <c r="P172" s="436" t="s">
        <v>186</v>
      </c>
      <c r="Q172" s="528" t="s">
        <v>198</v>
      </c>
      <c r="R172" s="528" t="s">
        <v>198</v>
      </c>
      <c r="S172" s="528" t="s">
        <v>198</v>
      </c>
      <c r="T172" s="522">
        <v>1</v>
      </c>
      <c r="U172" s="522" t="s">
        <v>1619</v>
      </c>
      <c r="V172" s="614">
        <f t="shared" si="160"/>
        <v>49750000</v>
      </c>
      <c r="W172" s="614">
        <v>49750000</v>
      </c>
      <c r="X172" s="432" t="s">
        <v>98</v>
      </c>
      <c r="Y172" s="432"/>
      <c r="Z172" s="432"/>
      <c r="AA172" s="432" t="s">
        <v>940</v>
      </c>
      <c r="AB172" s="167">
        <v>25</v>
      </c>
      <c r="AC172" s="167">
        <f t="shared" ref="AC172" si="185">2016-O172+1</f>
        <v>3</v>
      </c>
      <c r="AD172" s="740">
        <f t="shared" ref="AD172" si="186">W172/AB172</f>
        <v>1990000</v>
      </c>
      <c r="AE172" s="740">
        <f t="shared" ref="AE172" si="187">AC172*AD172</f>
        <v>5970000</v>
      </c>
      <c r="AF172" s="740">
        <f t="shared" ref="AF172" si="188">W172-AE172</f>
        <v>43780000</v>
      </c>
      <c r="AG172" s="167">
        <f t="shared" ref="AG172" si="189">2017-O172+1</f>
        <v>4</v>
      </c>
      <c r="AH172" s="740">
        <f t="shared" ref="AH172" si="190">W172/AB172</f>
        <v>1990000</v>
      </c>
      <c r="AI172" s="740">
        <f t="shared" ref="AI172" si="191">AG172*AH172</f>
        <v>7960000</v>
      </c>
      <c r="AJ172" s="740">
        <f t="shared" ref="AJ172" si="192">W172-AI172</f>
        <v>41790000</v>
      </c>
      <c r="AK172" s="167" t="b">
        <f t="shared" si="60"/>
        <v>1</v>
      </c>
    </row>
    <row r="173" spans="1:69" s="167" customFormat="1" ht="75" hidden="1" customHeight="1">
      <c r="A173" s="291" t="s">
        <v>879</v>
      </c>
      <c r="B173" s="467">
        <v>20</v>
      </c>
      <c r="C173" s="556" t="s">
        <v>942</v>
      </c>
      <c r="D173" s="300" t="s">
        <v>241</v>
      </c>
      <c r="E173" s="70" t="s">
        <v>812</v>
      </c>
      <c r="F173" s="70" t="s">
        <v>388</v>
      </c>
      <c r="G173" s="306" t="s">
        <v>198</v>
      </c>
      <c r="H173" s="300" t="s">
        <v>1699</v>
      </c>
      <c r="I173" s="300" t="s">
        <v>1699</v>
      </c>
      <c r="J173" s="312" t="s">
        <v>1270</v>
      </c>
      <c r="K173" s="739" t="s">
        <v>927</v>
      </c>
      <c r="L173" s="306" t="s">
        <v>198</v>
      </c>
      <c r="M173" s="70" t="s">
        <v>222</v>
      </c>
      <c r="N173" s="311" t="s">
        <v>198</v>
      </c>
      <c r="O173" s="70">
        <v>2014</v>
      </c>
      <c r="P173" s="312" t="s">
        <v>186</v>
      </c>
      <c r="Q173" s="510">
        <v>44500000</v>
      </c>
      <c r="R173" s="510">
        <v>63200000</v>
      </c>
      <c r="S173" s="510">
        <v>1138500000</v>
      </c>
      <c r="T173" s="300">
        <v>1</v>
      </c>
      <c r="U173" s="300" t="s">
        <v>1619</v>
      </c>
      <c r="V173" s="419">
        <f t="shared" si="160"/>
        <v>1246200000</v>
      </c>
      <c r="W173" s="419">
        <f>SUM(Q173:S173)</f>
        <v>1246200000</v>
      </c>
      <c r="X173" s="70" t="s">
        <v>98</v>
      </c>
      <c r="Y173" s="70"/>
      <c r="Z173" s="70"/>
      <c r="AA173" s="312" t="s">
        <v>1270</v>
      </c>
      <c r="AB173" s="167">
        <v>25</v>
      </c>
      <c r="AC173" s="167">
        <f t="shared" ref="AC173" si="193">2016-O173+1</f>
        <v>3</v>
      </c>
      <c r="AD173" s="740">
        <f t="shared" ref="AD173" si="194">W173/AB173</f>
        <v>49848000</v>
      </c>
      <c r="AE173" s="740">
        <f t="shared" ref="AE173" si="195">AC173*AD173</f>
        <v>149544000</v>
      </c>
      <c r="AF173" s="740">
        <f t="shared" ref="AF173" si="196">W173-AE173</f>
        <v>1096656000</v>
      </c>
      <c r="AG173" s="167">
        <f t="shared" ref="AG173" si="197">2017-O173+1</f>
        <v>4</v>
      </c>
      <c r="AH173" s="740">
        <f t="shared" ref="AH173" si="198">W173/AB173</f>
        <v>49848000</v>
      </c>
      <c r="AI173" s="740">
        <f t="shared" ref="AI173" si="199">AG173*AH173</f>
        <v>199392000</v>
      </c>
      <c r="AJ173" s="740">
        <f t="shared" ref="AJ173" si="200">W173-AI173</f>
        <v>1046808000</v>
      </c>
      <c r="AK173" s="167" t="b">
        <f t="shared" si="60"/>
        <v>1</v>
      </c>
      <c r="AV173" s="740"/>
      <c r="BB173" s="740"/>
      <c r="BI173" s="740"/>
    </row>
    <row r="174" spans="1:69" s="167" customFormat="1" ht="75" hidden="1" customHeight="1">
      <c r="A174" s="291" t="s">
        <v>879</v>
      </c>
      <c r="B174" s="467">
        <v>21</v>
      </c>
      <c r="C174" s="556" t="s">
        <v>943</v>
      </c>
      <c r="D174" s="300" t="s">
        <v>241</v>
      </c>
      <c r="E174" s="70" t="s">
        <v>812</v>
      </c>
      <c r="F174" s="70" t="s">
        <v>388</v>
      </c>
      <c r="G174" s="306" t="s">
        <v>198</v>
      </c>
      <c r="H174" s="300" t="s">
        <v>1699</v>
      </c>
      <c r="I174" s="300" t="s">
        <v>1699</v>
      </c>
      <c r="J174" s="312" t="s">
        <v>944</v>
      </c>
      <c r="K174" s="739" t="s">
        <v>945</v>
      </c>
      <c r="L174" s="306" t="s">
        <v>198</v>
      </c>
      <c r="M174" s="70" t="s">
        <v>222</v>
      </c>
      <c r="N174" s="311" t="s">
        <v>198</v>
      </c>
      <c r="O174" s="70">
        <v>2014</v>
      </c>
      <c r="P174" s="312" t="s">
        <v>186</v>
      </c>
      <c r="Q174" s="510" t="s">
        <v>198</v>
      </c>
      <c r="R174" s="510" t="s">
        <v>198</v>
      </c>
      <c r="S174" s="510" t="s">
        <v>198</v>
      </c>
      <c r="T174" s="300">
        <v>1</v>
      </c>
      <c r="U174" s="300" t="s">
        <v>1619</v>
      </c>
      <c r="V174" s="419">
        <f t="shared" si="160"/>
        <v>110000000</v>
      </c>
      <c r="W174" s="419">
        <v>110000000</v>
      </c>
      <c r="X174" s="70" t="s">
        <v>98</v>
      </c>
      <c r="Y174" s="70"/>
      <c r="Z174" s="70"/>
      <c r="AA174" s="70" t="s">
        <v>946</v>
      </c>
      <c r="AB174" s="167">
        <v>25</v>
      </c>
      <c r="AC174" s="167">
        <f t="shared" ref="AC174" si="201">2016-O174+1</f>
        <v>3</v>
      </c>
      <c r="AD174" s="740">
        <f t="shared" ref="AD174" si="202">W174/AB174</f>
        <v>4400000</v>
      </c>
      <c r="AE174" s="740">
        <f t="shared" ref="AE174" si="203">AC174*AD174</f>
        <v>13200000</v>
      </c>
      <c r="AF174" s="740">
        <f t="shared" ref="AF174" si="204">W174-AE174</f>
        <v>96800000</v>
      </c>
      <c r="AG174" s="167">
        <f t="shared" ref="AG174" si="205">2017-O174+1</f>
        <v>4</v>
      </c>
      <c r="AH174" s="740">
        <f t="shared" ref="AH174" si="206">W174/AB174</f>
        <v>4400000</v>
      </c>
      <c r="AI174" s="740">
        <f t="shared" ref="AI174" si="207">AG174*AH174</f>
        <v>17600000</v>
      </c>
      <c r="AJ174" s="740">
        <f t="shared" ref="AJ174" si="208">W174-AI174</f>
        <v>92400000</v>
      </c>
      <c r="AK174" s="167" t="b">
        <f t="shared" si="60"/>
        <v>1</v>
      </c>
      <c r="AN174" s="740"/>
      <c r="BQ174" s="740"/>
    </row>
    <row r="175" spans="1:69" s="167" customFormat="1" ht="75" hidden="1" customHeight="1">
      <c r="A175" s="291" t="s">
        <v>879</v>
      </c>
      <c r="B175" s="467">
        <v>22</v>
      </c>
      <c r="C175" s="556" t="s">
        <v>947</v>
      </c>
      <c r="D175" s="300" t="s">
        <v>241</v>
      </c>
      <c r="E175" s="70" t="s">
        <v>812</v>
      </c>
      <c r="F175" s="70" t="s">
        <v>388</v>
      </c>
      <c r="G175" s="301" t="s">
        <v>948</v>
      </c>
      <c r="H175" s="300" t="s">
        <v>1699</v>
      </c>
      <c r="I175" s="300" t="s">
        <v>1699</v>
      </c>
      <c r="J175" s="312" t="s">
        <v>949</v>
      </c>
      <c r="K175" s="739" t="s">
        <v>950</v>
      </c>
      <c r="L175" s="301" t="s">
        <v>948</v>
      </c>
      <c r="M175" s="70" t="s">
        <v>222</v>
      </c>
      <c r="N175" s="311" t="s">
        <v>198</v>
      </c>
      <c r="O175" s="70">
        <v>2014</v>
      </c>
      <c r="P175" s="312" t="s">
        <v>186</v>
      </c>
      <c r="Q175" s="510" t="s">
        <v>198</v>
      </c>
      <c r="R175" s="510" t="s">
        <v>198</v>
      </c>
      <c r="S175" s="510" t="s">
        <v>198</v>
      </c>
      <c r="T175" s="300">
        <v>1</v>
      </c>
      <c r="U175" s="300" t="s">
        <v>1619</v>
      </c>
      <c r="V175" s="419">
        <f t="shared" si="160"/>
        <v>384000000</v>
      </c>
      <c r="W175" s="419">
        <v>384000000</v>
      </c>
      <c r="X175" s="70" t="s">
        <v>98</v>
      </c>
      <c r="Y175" s="70"/>
      <c r="Z175" s="70"/>
      <c r="AA175" s="70" t="s">
        <v>951</v>
      </c>
      <c r="AB175" s="167">
        <v>25</v>
      </c>
      <c r="AC175" s="167">
        <f t="shared" ref="AC175" si="209">2016-O175+1</f>
        <v>3</v>
      </c>
      <c r="AD175" s="740">
        <f t="shared" ref="AD175" si="210">W175/AB175</f>
        <v>15360000</v>
      </c>
      <c r="AE175" s="740">
        <f t="shared" ref="AE175" si="211">AC175*AD175</f>
        <v>46080000</v>
      </c>
      <c r="AF175" s="740">
        <f t="shared" ref="AF175" si="212">W175-AE175</f>
        <v>337920000</v>
      </c>
      <c r="AG175" s="167">
        <f t="shared" ref="AG175" si="213">2017-O175+1</f>
        <v>4</v>
      </c>
      <c r="AH175" s="740">
        <f t="shared" ref="AH175" si="214">W175/AB175</f>
        <v>15360000</v>
      </c>
      <c r="AI175" s="740">
        <f t="shared" ref="AI175" si="215">AG175*AH175</f>
        <v>61440000</v>
      </c>
      <c r="AJ175" s="740">
        <f t="shared" ref="AJ175" si="216">W175-AI175</f>
        <v>322560000</v>
      </c>
      <c r="AK175" s="167" t="b">
        <f t="shared" si="60"/>
        <v>1</v>
      </c>
    </row>
    <row r="176" spans="1:69" s="167" customFormat="1" ht="75" hidden="1" customHeight="1">
      <c r="A176" s="291" t="s">
        <v>879</v>
      </c>
      <c r="B176" s="467">
        <v>23</v>
      </c>
      <c r="C176" s="556" t="s">
        <v>952</v>
      </c>
      <c r="D176" s="300" t="s">
        <v>241</v>
      </c>
      <c r="E176" s="70" t="s">
        <v>812</v>
      </c>
      <c r="F176" s="70" t="s">
        <v>388</v>
      </c>
      <c r="G176" s="301" t="s">
        <v>953</v>
      </c>
      <c r="H176" s="300" t="s">
        <v>1699</v>
      </c>
      <c r="I176" s="300" t="s">
        <v>1699</v>
      </c>
      <c r="J176" s="312" t="s">
        <v>954</v>
      </c>
      <c r="K176" s="739">
        <v>41860</v>
      </c>
      <c r="L176" s="301" t="s">
        <v>953</v>
      </c>
      <c r="M176" s="70" t="s">
        <v>222</v>
      </c>
      <c r="N176" s="311" t="s">
        <v>198</v>
      </c>
      <c r="O176" s="70">
        <v>2014</v>
      </c>
      <c r="P176" s="312" t="s">
        <v>186</v>
      </c>
      <c r="Q176" s="510" t="s">
        <v>198</v>
      </c>
      <c r="R176" s="510" t="s">
        <v>198</v>
      </c>
      <c r="S176" s="510" t="s">
        <v>198</v>
      </c>
      <c r="T176" s="300">
        <v>1</v>
      </c>
      <c r="U176" s="300" t="s">
        <v>1619</v>
      </c>
      <c r="V176" s="419">
        <f t="shared" si="160"/>
        <v>220600000</v>
      </c>
      <c r="W176" s="419">
        <v>220600000</v>
      </c>
      <c r="X176" s="70" t="s">
        <v>98</v>
      </c>
      <c r="Y176" s="70"/>
      <c r="Z176" s="70"/>
      <c r="AA176" s="70" t="s">
        <v>955</v>
      </c>
      <c r="AB176" s="167">
        <v>25</v>
      </c>
      <c r="AC176" s="167">
        <f t="shared" ref="AC176" si="217">2016-O176+1</f>
        <v>3</v>
      </c>
      <c r="AD176" s="740">
        <f t="shared" ref="AD176" si="218">W176/AB176</f>
        <v>8824000</v>
      </c>
      <c r="AE176" s="740">
        <f t="shared" ref="AE176" si="219">AC176*AD176</f>
        <v>26472000</v>
      </c>
      <c r="AF176" s="740">
        <f t="shared" ref="AF176" si="220">W176-AE176</f>
        <v>194128000</v>
      </c>
      <c r="AG176" s="167">
        <f t="shared" ref="AG176" si="221">2017-O176+1</f>
        <v>4</v>
      </c>
      <c r="AH176" s="740">
        <f t="shared" ref="AH176" si="222">W176/AB176</f>
        <v>8824000</v>
      </c>
      <c r="AI176" s="740">
        <f t="shared" ref="AI176" si="223">AG176*AH176</f>
        <v>35296000</v>
      </c>
      <c r="AJ176" s="740">
        <f t="shared" ref="AJ176" si="224">W176-AI176</f>
        <v>185304000</v>
      </c>
      <c r="AK176" s="167" t="b">
        <f t="shared" si="60"/>
        <v>1</v>
      </c>
    </row>
    <row r="177" spans="1:37" s="167" customFormat="1" ht="75" hidden="1" customHeight="1">
      <c r="A177" s="291" t="s">
        <v>879</v>
      </c>
      <c r="B177" s="467">
        <v>24</v>
      </c>
      <c r="C177" s="556" t="s">
        <v>956</v>
      </c>
      <c r="D177" s="300" t="s">
        <v>241</v>
      </c>
      <c r="E177" s="70" t="s">
        <v>812</v>
      </c>
      <c r="F177" s="306" t="s">
        <v>198</v>
      </c>
      <c r="G177" s="306" t="s">
        <v>198</v>
      </c>
      <c r="H177" s="300" t="s">
        <v>1699</v>
      </c>
      <c r="I177" s="300" t="s">
        <v>1699</v>
      </c>
      <c r="J177" s="312" t="s">
        <v>957</v>
      </c>
      <c r="K177" s="739" t="s">
        <v>917</v>
      </c>
      <c r="L177" s="306" t="s">
        <v>198</v>
      </c>
      <c r="M177" s="70" t="s">
        <v>222</v>
      </c>
      <c r="N177" s="311" t="s">
        <v>198</v>
      </c>
      <c r="O177" s="70">
        <v>2014</v>
      </c>
      <c r="P177" s="312" t="s">
        <v>186</v>
      </c>
      <c r="Q177" s="510" t="s">
        <v>198</v>
      </c>
      <c r="R177" s="510" t="s">
        <v>198</v>
      </c>
      <c r="S177" s="510" t="s">
        <v>198</v>
      </c>
      <c r="T177" s="300">
        <v>1</v>
      </c>
      <c r="U177" s="300" t="s">
        <v>1619</v>
      </c>
      <c r="V177" s="419">
        <f t="shared" si="160"/>
        <v>15750000</v>
      </c>
      <c r="W177" s="419">
        <v>15750000</v>
      </c>
      <c r="X177" s="70" t="s">
        <v>98</v>
      </c>
      <c r="Y177" s="70"/>
      <c r="Z177" s="70"/>
      <c r="AA177" s="70" t="s">
        <v>958</v>
      </c>
      <c r="AB177" s="167">
        <v>25</v>
      </c>
      <c r="AC177" s="167">
        <f t="shared" ref="AC177" si="225">2016-O177+1</f>
        <v>3</v>
      </c>
      <c r="AD177" s="740">
        <f t="shared" ref="AD177" si="226">W177/AB177</f>
        <v>630000</v>
      </c>
      <c r="AE177" s="740">
        <f t="shared" ref="AE177" si="227">AC177*AD177</f>
        <v>1890000</v>
      </c>
      <c r="AF177" s="740">
        <f t="shared" ref="AF177" si="228">W177-AE177</f>
        <v>13860000</v>
      </c>
      <c r="AG177" s="167">
        <f t="shared" ref="AG177" si="229">2017-O177+1</f>
        <v>4</v>
      </c>
      <c r="AH177" s="740">
        <f t="shared" ref="AH177" si="230">W177/AB177</f>
        <v>630000</v>
      </c>
      <c r="AI177" s="740">
        <f t="shared" ref="AI177" si="231">AG177*AH177</f>
        <v>2520000</v>
      </c>
      <c r="AJ177" s="740">
        <f t="shared" ref="AJ177" si="232">W177-AI177</f>
        <v>13230000</v>
      </c>
      <c r="AK177" s="167" t="b">
        <f t="shared" si="60"/>
        <v>1</v>
      </c>
    </row>
    <row r="178" spans="1:37" s="167" customFormat="1" ht="75" hidden="1" customHeight="1">
      <c r="A178" s="291" t="s">
        <v>879</v>
      </c>
      <c r="B178" s="467">
        <v>25</v>
      </c>
      <c r="C178" s="556" t="s">
        <v>959</v>
      </c>
      <c r="D178" s="300" t="s">
        <v>241</v>
      </c>
      <c r="E178" s="70" t="s">
        <v>812</v>
      </c>
      <c r="F178" s="306" t="s">
        <v>198</v>
      </c>
      <c r="G178" s="306" t="s">
        <v>198</v>
      </c>
      <c r="H178" s="300" t="s">
        <v>1699</v>
      </c>
      <c r="I178" s="300" t="s">
        <v>1699</v>
      </c>
      <c r="J178" s="312" t="s">
        <v>960</v>
      </c>
      <c r="K178" s="739" t="s">
        <v>917</v>
      </c>
      <c r="L178" s="306" t="s">
        <v>198</v>
      </c>
      <c r="M178" s="70" t="s">
        <v>222</v>
      </c>
      <c r="N178" s="311" t="s">
        <v>198</v>
      </c>
      <c r="O178" s="70">
        <v>2014</v>
      </c>
      <c r="P178" s="312" t="s">
        <v>186</v>
      </c>
      <c r="Q178" s="510" t="s">
        <v>198</v>
      </c>
      <c r="R178" s="510" t="s">
        <v>198</v>
      </c>
      <c r="S178" s="510" t="s">
        <v>198</v>
      </c>
      <c r="T178" s="300">
        <v>1</v>
      </c>
      <c r="U178" s="300" t="s">
        <v>1619</v>
      </c>
      <c r="V178" s="419">
        <f t="shared" si="160"/>
        <v>11450000</v>
      </c>
      <c r="W178" s="419">
        <v>11450000</v>
      </c>
      <c r="X178" s="70" t="s">
        <v>98</v>
      </c>
      <c r="Y178" s="70"/>
      <c r="Z178" s="70"/>
      <c r="AA178" s="70" t="s">
        <v>961</v>
      </c>
      <c r="AB178" s="167">
        <v>25</v>
      </c>
      <c r="AC178" s="167">
        <f t="shared" ref="AC178:AC179" si="233">2016-O178+1</f>
        <v>3</v>
      </c>
      <c r="AD178" s="740">
        <f t="shared" ref="AD178" si="234">W178/AB178</f>
        <v>458000</v>
      </c>
      <c r="AE178" s="740">
        <f t="shared" ref="AE178" si="235">AC178*AD178</f>
        <v>1374000</v>
      </c>
      <c r="AF178" s="740">
        <f t="shared" ref="AF178" si="236">W178-AE178</f>
        <v>10076000</v>
      </c>
      <c r="AG178" s="167">
        <f t="shared" ref="AG178" si="237">2017-O178+1</f>
        <v>4</v>
      </c>
      <c r="AH178" s="740">
        <f t="shared" ref="AH178" si="238">W178/AB178</f>
        <v>458000</v>
      </c>
      <c r="AI178" s="740">
        <f t="shared" ref="AI178" si="239">AG178*AH178</f>
        <v>1832000</v>
      </c>
      <c r="AJ178" s="740">
        <f t="shared" ref="AJ178" si="240">W178-AI178</f>
        <v>9618000</v>
      </c>
      <c r="AK178" s="167" t="b">
        <f t="shared" si="60"/>
        <v>1</v>
      </c>
    </row>
    <row r="179" spans="1:37" s="167" customFormat="1" ht="75" hidden="1" customHeight="1">
      <c r="A179" s="291" t="s">
        <v>879</v>
      </c>
      <c r="B179" s="467">
        <v>26</v>
      </c>
      <c r="C179" s="556" t="s">
        <v>962</v>
      </c>
      <c r="D179" s="300" t="s">
        <v>241</v>
      </c>
      <c r="E179" s="70" t="s">
        <v>812</v>
      </c>
      <c r="F179" s="302" t="s">
        <v>388</v>
      </c>
      <c r="G179" s="301" t="s">
        <v>909</v>
      </c>
      <c r="H179" s="300" t="s">
        <v>1699</v>
      </c>
      <c r="I179" s="300" t="s">
        <v>1699</v>
      </c>
      <c r="J179" s="312" t="s">
        <v>1289</v>
      </c>
      <c r="K179" s="739" t="s">
        <v>963</v>
      </c>
      <c r="L179" s="301" t="s">
        <v>909</v>
      </c>
      <c r="M179" s="70" t="s">
        <v>222</v>
      </c>
      <c r="N179" s="311" t="s">
        <v>198</v>
      </c>
      <c r="O179" s="70">
        <v>2014</v>
      </c>
      <c r="P179" s="312" t="s">
        <v>186</v>
      </c>
      <c r="Q179" s="510">
        <v>13400000</v>
      </c>
      <c r="R179" s="510">
        <v>9400000</v>
      </c>
      <c r="S179" s="510">
        <v>244200000</v>
      </c>
      <c r="T179" s="300">
        <v>1</v>
      </c>
      <c r="U179" s="300" t="s">
        <v>1619</v>
      </c>
      <c r="V179" s="419">
        <f>SUM(Q179:S179)</f>
        <v>267000000</v>
      </c>
      <c r="W179" s="422">
        <v>267000000</v>
      </c>
      <c r="X179" s="70" t="s">
        <v>98</v>
      </c>
      <c r="Y179" s="70"/>
      <c r="Z179" s="70"/>
      <c r="AA179" s="312" t="s">
        <v>1289</v>
      </c>
      <c r="AB179" s="167">
        <v>25</v>
      </c>
      <c r="AC179" s="167">
        <f t="shared" si="233"/>
        <v>3</v>
      </c>
      <c r="AD179" s="740">
        <f t="shared" ref="AD179" si="241">W179/AB179</f>
        <v>10680000</v>
      </c>
      <c r="AE179" s="740">
        <f t="shared" ref="AE179" si="242">AC179*AD179</f>
        <v>32040000</v>
      </c>
      <c r="AF179" s="740">
        <f t="shared" ref="AF179" si="243">W179-AE179</f>
        <v>234960000</v>
      </c>
      <c r="AG179" s="167">
        <f t="shared" ref="AG179" si="244">2017-O179+1</f>
        <v>4</v>
      </c>
      <c r="AH179" s="740">
        <f t="shared" ref="AH179" si="245">W179/AB179</f>
        <v>10680000</v>
      </c>
      <c r="AI179" s="740">
        <f t="shared" ref="AI179" si="246">AG179*AH179</f>
        <v>42720000</v>
      </c>
      <c r="AJ179" s="740">
        <f t="shared" ref="AJ179" si="247">W179-AI179</f>
        <v>224280000</v>
      </c>
      <c r="AK179" s="167" t="b">
        <f t="shared" si="60"/>
        <v>1</v>
      </c>
    </row>
    <row r="180" spans="1:37" s="167" customFormat="1" ht="75" hidden="1" customHeight="1">
      <c r="A180" s="291" t="s">
        <v>1135</v>
      </c>
      <c r="B180" s="467">
        <v>1</v>
      </c>
      <c r="C180" s="556" t="s">
        <v>1136</v>
      </c>
      <c r="D180" s="300" t="s">
        <v>1137</v>
      </c>
      <c r="E180" s="70" t="s">
        <v>827</v>
      </c>
      <c r="F180" s="70" t="s">
        <v>385</v>
      </c>
      <c r="G180" s="70" t="s">
        <v>705</v>
      </c>
      <c r="H180" s="300" t="s">
        <v>1699</v>
      </c>
      <c r="I180" s="70" t="s">
        <v>1699</v>
      </c>
      <c r="J180" s="312" t="s">
        <v>1138</v>
      </c>
      <c r="K180" s="741" t="s">
        <v>1139</v>
      </c>
      <c r="L180" s="70" t="s">
        <v>705</v>
      </c>
      <c r="M180" s="70" t="s">
        <v>1140</v>
      </c>
      <c r="N180" s="311" t="s">
        <v>198</v>
      </c>
      <c r="O180" s="70">
        <v>2015</v>
      </c>
      <c r="P180" s="312" t="s">
        <v>186</v>
      </c>
      <c r="Q180" s="510" t="s">
        <v>198</v>
      </c>
      <c r="R180" s="510" t="s">
        <v>198</v>
      </c>
      <c r="S180" s="510" t="s">
        <v>198</v>
      </c>
      <c r="T180" s="300">
        <v>1</v>
      </c>
      <c r="U180" s="300" t="s">
        <v>1619</v>
      </c>
      <c r="V180" s="421">
        <v>434340000</v>
      </c>
      <c r="W180" s="419">
        <f>T180*V180</f>
        <v>434340000</v>
      </c>
      <c r="X180" s="70" t="s">
        <v>98</v>
      </c>
      <c r="Y180" s="300"/>
      <c r="Z180" s="349"/>
      <c r="AA180" s="70" t="s">
        <v>1141</v>
      </c>
      <c r="AB180" s="167">
        <v>25</v>
      </c>
      <c r="AC180" s="167">
        <f>2016-O180+1</f>
        <v>2</v>
      </c>
      <c r="AD180" s="740">
        <f>W180/AB180</f>
        <v>17373600</v>
      </c>
      <c r="AE180" s="740">
        <f>AC180*AD180</f>
        <v>34747200</v>
      </c>
      <c r="AF180" s="740">
        <f>W180-AE180</f>
        <v>399592800</v>
      </c>
      <c r="AG180" s="167">
        <f>2017-O180+1</f>
        <v>3</v>
      </c>
      <c r="AH180" s="740">
        <f>W180/AB180</f>
        <v>17373600</v>
      </c>
      <c r="AI180" s="740">
        <f>AG180*AH180</f>
        <v>52120800</v>
      </c>
      <c r="AJ180" s="740">
        <f>W180-AI180</f>
        <v>382219200</v>
      </c>
      <c r="AK180" s="167" t="b">
        <f t="shared" si="60"/>
        <v>1</v>
      </c>
    </row>
    <row r="181" spans="1:37" s="167" customFormat="1" ht="75" hidden="1" customHeight="1">
      <c r="A181" s="291" t="s">
        <v>1135</v>
      </c>
      <c r="B181" s="467">
        <v>2</v>
      </c>
      <c r="C181" s="556" t="s">
        <v>1142</v>
      </c>
      <c r="D181" s="300" t="s">
        <v>1137</v>
      </c>
      <c r="E181" s="70" t="s">
        <v>827</v>
      </c>
      <c r="F181" s="70" t="s">
        <v>385</v>
      </c>
      <c r="G181" s="70" t="s">
        <v>1143</v>
      </c>
      <c r="H181" s="300" t="s">
        <v>1699</v>
      </c>
      <c r="I181" s="70" t="s">
        <v>1699</v>
      </c>
      <c r="J181" s="312" t="s">
        <v>1144</v>
      </c>
      <c r="K181" s="741" t="s">
        <v>1145</v>
      </c>
      <c r="L181" s="70" t="s">
        <v>1143</v>
      </c>
      <c r="M181" s="70" t="s">
        <v>1140</v>
      </c>
      <c r="N181" s="311" t="s">
        <v>198</v>
      </c>
      <c r="O181" s="70">
        <v>2015</v>
      </c>
      <c r="P181" s="312" t="s">
        <v>186</v>
      </c>
      <c r="Q181" s="510" t="s">
        <v>198</v>
      </c>
      <c r="R181" s="510" t="s">
        <v>198</v>
      </c>
      <c r="S181" s="510" t="s">
        <v>198</v>
      </c>
      <c r="T181" s="300">
        <v>1</v>
      </c>
      <c r="U181" s="300" t="s">
        <v>1619</v>
      </c>
      <c r="V181" s="421">
        <v>435000000</v>
      </c>
      <c r="W181" s="419">
        <f t="shared" ref="W181:W192" si="248">T181*V181</f>
        <v>435000000</v>
      </c>
      <c r="X181" s="70" t="s">
        <v>98</v>
      </c>
      <c r="Y181" s="300"/>
      <c r="Z181" s="349"/>
      <c r="AA181" s="70" t="s">
        <v>1146</v>
      </c>
      <c r="AB181" s="167">
        <v>25</v>
      </c>
      <c r="AC181" s="167">
        <f t="shared" ref="AC181:AC192" si="249">2016-O181+1</f>
        <v>2</v>
      </c>
      <c r="AD181" s="740">
        <f t="shared" ref="AD181:AD192" si="250">W181/AB181</f>
        <v>17400000</v>
      </c>
      <c r="AE181" s="740">
        <f t="shared" ref="AE181:AE192" si="251">AC181*AD181</f>
        <v>34800000</v>
      </c>
      <c r="AF181" s="740">
        <f t="shared" ref="AF181:AF192" si="252">W181-AE181</f>
        <v>400200000</v>
      </c>
      <c r="AG181" s="167">
        <f t="shared" ref="AG181:AG192" si="253">2017-O181+1</f>
        <v>3</v>
      </c>
      <c r="AH181" s="740">
        <f t="shared" ref="AH181:AH192" si="254">W181/AB181</f>
        <v>17400000</v>
      </c>
      <c r="AI181" s="740">
        <f t="shared" ref="AI181:AI192" si="255">AG181*AH181</f>
        <v>52200000</v>
      </c>
      <c r="AJ181" s="740">
        <f t="shared" ref="AJ181:AJ192" si="256">W181-AI181</f>
        <v>382800000</v>
      </c>
      <c r="AK181" s="167" t="b">
        <f t="shared" si="60"/>
        <v>1</v>
      </c>
    </row>
    <row r="182" spans="1:37" s="167" customFormat="1" ht="75" hidden="1" customHeight="1">
      <c r="A182" s="291" t="s">
        <v>1135</v>
      </c>
      <c r="B182" s="467">
        <v>3</v>
      </c>
      <c r="C182" s="556" t="s">
        <v>1147</v>
      </c>
      <c r="D182" s="300" t="s">
        <v>1148</v>
      </c>
      <c r="E182" s="70" t="s">
        <v>827</v>
      </c>
      <c r="F182" s="70" t="s">
        <v>385</v>
      </c>
      <c r="G182" s="70" t="s">
        <v>1149</v>
      </c>
      <c r="H182" s="300" t="s">
        <v>1699</v>
      </c>
      <c r="I182" s="70" t="s">
        <v>1699</v>
      </c>
      <c r="J182" s="312" t="s">
        <v>1150</v>
      </c>
      <c r="K182" s="741" t="s">
        <v>1151</v>
      </c>
      <c r="L182" s="70" t="s">
        <v>1149</v>
      </c>
      <c r="M182" s="70" t="s">
        <v>1140</v>
      </c>
      <c r="N182" s="311" t="s">
        <v>198</v>
      </c>
      <c r="O182" s="70">
        <v>2015</v>
      </c>
      <c r="P182" s="312" t="s">
        <v>186</v>
      </c>
      <c r="Q182" s="510" t="s">
        <v>198</v>
      </c>
      <c r="R182" s="510" t="s">
        <v>198</v>
      </c>
      <c r="S182" s="510" t="s">
        <v>198</v>
      </c>
      <c r="T182" s="300">
        <v>1</v>
      </c>
      <c r="U182" s="300" t="s">
        <v>1619</v>
      </c>
      <c r="V182" s="421">
        <v>395430000</v>
      </c>
      <c r="W182" s="419">
        <f t="shared" si="248"/>
        <v>395430000</v>
      </c>
      <c r="X182" s="70" t="s">
        <v>98</v>
      </c>
      <c r="Y182" s="300"/>
      <c r="Z182" s="349"/>
      <c r="AA182" s="70" t="s">
        <v>1152</v>
      </c>
      <c r="AB182" s="167">
        <v>25</v>
      </c>
      <c r="AC182" s="167">
        <f t="shared" si="249"/>
        <v>2</v>
      </c>
      <c r="AD182" s="740">
        <f t="shared" si="250"/>
        <v>15817200</v>
      </c>
      <c r="AE182" s="740">
        <f t="shared" si="251"/>
        <v>31634400</v>
      </c>
      <c r="AF182" s="740">
        <f t="shared" si="252"/>
        <v>363795600</v>
      </c>
      <c r="AG182" s="167">
        <f t="shared" si="253"/>
        <v>3</v>
      </c>
      <c r="AH182" s="740">
        <f t="shared" si="254"/>
        <v>15817200</v>
      </c>
      <c r="AI182" s="740">
        <f t="shared" si="255"/>
        <v>47451600</v>
      </c>
      <c r="AJ182" s="740">
        <f t="shared" si="256"/>
        <v>347978400</v>
      </c>
      <c r="AK182" s="167" t="b">
        <f t="shared" si="60"/>
        <v>1</v>
      </c>
    </row>
    <row r="183" spans="1:37" s="167" customFormat="1" ht="75" hidden="1" customHeight="1">
      <c r="A183" s="291" t="s">
        <v>1135</v>
      </c>
      <c r="B183" s="467">
        <v>4</v>
      </c>
      <c r="C183" s="556" t="s">
        <v>1153</v>
      </c>
      <c r="D183" s="300" t="s">
        <v>503</v>
      </c>
      <c r="E183" s="70" t="s">
        <v>1193</v>
      </c>
      <c r="F183" s="70" t="s">
        <v>385</v>
      </c>
      <c r="G183" s="70" t="s">
        <v>1154</v>
      </c>
      <c r="H183" s="300" t="s">
        <v>1699</v>
      </c>
      <c r="I183" s="70" t="s">
        <v>1699</v>
      </c>
      <c r="J183" s="742" t="s">
        <v>1155</v>
      </c>
      <c r="K183" s="741" t="s">
        <v>1156</v>
      </c>
      <c r="L183" s="70" t="s">
        <v>1154</v>
      </c>
      <c r="M183" s="70" t="s">
        <v>1140</v>
      </c>
      <c r="N183" s="311" t="s">
        <v>198</v>
      </c>
      <c r="O183" s="70">
        <v>2015</v>
      </c>
      <c r="P183" s="312" t="s">
        <v>186</v>
      </c>
      <c r="Q183" s="510" t="s">
        <v>198</v>
      </c>
      <c r="R183" s="510" t="s">
        <v>198</v>
      </c>
      <c r="S183" s="510" t="s">
        <v>198</v>
      </c>
      <c r="T183" s="300">
        <v>1</v>
      </c>
      <c r="U183" s="300" t="s">
        <v>1619</v>
      </c>
      <c r="V183" s="421">
        <v>47600000</v>
      </c>
      <c r="W183" s="419">
        <f t="shared" si="248"/>
        <v>47600000</v>
      </c>
      <c r="X183" s="70" t="s">
        <v>98</v>
      </c>
      <c r="Y183" s="300"/>
      <c r="Z183" s="349"/>
      <c r="AA183" s="70" t="s">
        <v>1157</v>
      </c>
      <c r="AB183" s="167">
        <v>25</v>
      </c>
      <c r="AC183" s="167">
        <f t="shared" si="249"/>
        <v>2</v>
      </c>
      <c r="AD183" s="740">
        <f t="shared" si="250"/>
        <v>1904000</v>
      </c>
      <c r="AE183" s="740">
        <f t="shared" si="251"/>
        <v>3808000</v>
      </c>
      <c r="AF183" s="740">
        <f t="shared" si="252"/>
        <v>43792000</v>
      </c>
      <c r="AG183" s="167">
        <f t="shared" si="253"/>
        <v>3</v>
      </c>
      <c r="AH183" s="740">
        <f t="shared" si="254"/>
        <v>1904000</v>
      </c>
      <c r="AI183" s="740">
        <f t="shared" si="255"/>
        <v>5712000</v>
      </c>
      <c r="AJ183" s="740">
        <f t="shared" si="256"/>
        <v>41888000</v>
      </c>
      <c r="AK183" s="167" t="b">
        <f t="shared" si="60"/>
        <v>1</v>
      </c>
    </row>
    <row r="184" spans="1:37" s="167" customFormat="1" ht="75" hidden="1" customHeight="1">
      <c r="A184" s="291" t="s">
        <v>1135</v>
      </c>
      <c r="B184" s="467">
        <v>5</v>
      </c>
      <c r="C184" s="556" t="s">
        <v>1153</v>
      </c>
      <c r="D184" s="300" t="s">
        <v>503</v>
      </c>
      <c r="E184" s="70" t="s">
        <v>1193</v>
      </c>
      <c r="F184" s="70" t="s">
        <v>385</v>
      </c>
      <c r="G184" s="70" t="s">
        <v>1154</v>
      </c>
      <c r="H184" s="300" t="s">
        <v>1699</v>
      </c>
      <c r="I184" s="70" t="s">
        <v>1699</v>
      </c>
      <c r="J184" s="742" t="s">
        <v>1155</v>
      </c>
      <c r="K184" s="741" t="s">
        <v>1156</v>
      </c>
      <c r="L184" s="70" t="s">
        <v>1154</v>
      </c>
      <c r="M184" s="70" t="s">
        <v>1140</v>
      </c>
      <c r="N184" s="311" t="s">
        <v>198</v>
      </c>
      <c r="O184" s="70">
        <v>2015</v>
      </c>
      <c r="P184" s="312" t="s">
        <v>186</v>
      </c>
      <c r="Q184" s="510" t="s">
        <v>198</v>
      </c>
      <c r="R184" s="510" t="s">
        <v>198</v>
      </c>
      <c r="S184" s="510" t="s">
        <v>198</v>
      </c>
      <c r="T184" s="300">
        <v>1</v>
      </c>
      <c r="U184" s="300" t="s">
        <v>1619</v>
      </c>
      <c r="V184" s="421">
        <v>47600000</v>
      </c>
      <c r="W184" s="419">
        <f t="shared" si="248"/>
        <v>47600000</v>
      </c>
      <c r="X184" s="70" t="s">
        <v>98</v>
      </c>
      <c r="Y184" s="300"/>
      <c r="Z184" s="349"/>
      <c r="AA184" s="70" t="s">
        <v>1157</v>
      </c>
      <c r="AB184" s="167">
        <v>25</v>
      </c>
      <c r="AC184" s="167">
        <f t="shared" ref="AC184:AC185" si="257">2016-O184+1</f>
        <v>2</v>
      </c>
      <c r="AD184" s="740">
        <f t="shared" ref="AD184:AD185" si="258">W184/AB184</f>
        <v>1904000</v>
      </c>
      <c r="AE184" s="740">
        <f t="shared" ref="AE184:AE185" si="259">AC184*AD184</f>
        <v>3808000</v>
      </c>
      <c r="AF184" s="740">
        <f t="shared" ref="AF184:AF185" si="260">W184-AE184</f>
        <v>43792000</v>
      </c>
      <c r="AG184" s="167">
        <f t="shared" si="253"/>
        <v>3</v>
      </c>
      <c r="AH184" s="740">
        <f t="shared" ref="AH184:AH185" si="261">W184/AB184</f>
        <v>1904000</v>
      </c>
      <c r="AI184" s="740">
        <f t="shared" ref="AI184:AI185" si="262">AG184*AH184</f>
        <v>5712000</v>
      </c>
      <c r="AJ184" s="740">
        <f t="shared" ref="AJ184:AJ185" si="263">W184-AI184</f>
        <v>41888000</v>
      </c>
      <c r="AK184" s="167" t="b">
        <f t="shared" ref="AK184:AK185" si="264">AI184+AJ184=W184</f>
        <v>1</v>
      </c>
    </row>
    <row r="185" spans="1:37" s="167" customFormat="1" ht="75" hidden="1" customHeight="1">
      <c r="A185" s="291" t="s">
        <v>1135</v>
      </c>
      <c r="B185" s="467">
        <v>6</v>
      </c>
      <c r="C185" s="556" t="s">
        <v>1153</v>
      </c>
      <c r="D185" s="300" t="s">
        <v>503</v>
      </c>
      <c r="E185" s="70" t="s">
        <v>1193</v>
      </c>
      <c r="F185" s="70" t="s">
        <v>385</v>
      </c>
      <c r="G185" s="70" t="s">
        <v>1154</v>
      </c>
      <c r="H185" s="300" t="s">
        <v>1699</v>
      </c>
      <c r="I185" s="70" t="s">
        <v>1699</v>
      </c>
      <c r="J185" s="742" t="s">
        <v>1155</v>
      </c>
      <c r="K185" s="741" t="s">
        <v>1156</v>
      </c>
      <c r="L185" s="70" t="s">
        <v>1154</v>
      </c>
      <c r="M185" s="70" t="s">
        <v>1140</v>
      </c>
      <c r="N185" s="311" t="s">
        <v>198</v>
      </c>
      <c r="O185" s="70">
        <v>2015</v>
      </c>
      <c r="P185" s="312" t="s">
        <v>186</v>
      </c>
      <c r="Q185" s="510" t="s">
        <v>198</v>
      </c>
      <c r="R185" s="510" t="s">
        <v>198</v>
      </c>
      <c r="S185" s="510" t="s">
        <v>198</v>
      </c>
      <c r="T185" s="300">
        <v>1</v>
      </c>
      <c r="U185" s="300" t="s">
        <v>1619</v>
      </c>
      <c r="V185" s="421">
        <v>47600000</v>
      </c>
      <c r="W185" s="419">
        <f t="shared" si="248"/>
        <v>47600000</v>
      </c>
      <c r="X185" s="70" t="s">
        <v>98</v>
      </c>
      <c r="Y185" s="300"/>
      <c r="Z185" s="349"/>
      <c r="AA185" s="70" t="s">
        <v>1157</v>
      </c>
      <c r="AB185" s="167">
        <v>25</v>
      </c>
      <c r="AC185" s="167">
        <f t="shared" si="257"/>
        <v>2</v>
      </c>
      <c r="AD185" s="740">
        <f t="shared" si="258"/>
        <v>1904000</v>
      </c>
      <c r="AE185" s="740">
        <f t="shared" si="259"/>
        <v>3808000</v>
      </c>
      <c r="AF185" s="740">
        <f t="shared" si="260"/>
        <v>43792000</v>
      </c>
      <c r="AG185" s="167">
        <f t="shared" si="253"/>
        <v>3</v>
      </c>
      <c r="AH185" s="740">
        <f t="shared" si="261"/>
        <v>1904000</v>
      </c>
      <c r="AI185" s="740">
        <f t="shared" si="262"/>
        <v>5712000</v>
      </c>
      <c r="AJ185" s="740">
        <f t="shared" si="263"/>
        <v>41888000</v>
      </c>
      <c r="AK185" s="167" t="b">
        <f t="shared" si="264"/>
        <v>1</v>
      </c>
    </row>
    <row r="186" spans="1:37" s="167" customFormat="1" ht="75" hidden="1" customHeight="1">
      <c r="A186" s="291" t="s">
        <v>1135</v>
      </c>
      <c r="B186" s="573">
        <v>7</v>
      </c>
      <c r="C186" s="803" t="s">
        <v>1158</v>
      </c>
      <c r="D186" s="480" t="s">
        <v>502</v>
      </c>
      <c r="E186" s="363" t="s">
        <v>827</v>
      </c>
      <c r="F186" s="363" t="s">
        <v>385</v>
      </c>
      <c r="G186" s="363" t="s">
        <v>1143</v>
      </c>
      <c r="H186" s="480" t="s">
        <v>1699</v>
      </c>
      <c r="I186" s="363" t="s">
        <v>1699</v>
      </c>
      <c r="J186" s="442" t="s">
        <v>1159</v>
      </c>
      <c r="K186" s="363" t="s">
        <v>1160</v>
      </c>
      <c r="L186" s="363" t="s">
        <v>1143</v>
      </c>
      <c r="M186" s="363" t="s">
        <v>1140</v>
      </c>
      <c r="N186" s="533" t="s">
        <v>198</v>
      </c>
      <c r="O186" s="363">
        <v>2015</v>
      </c>
      <c r="P186" s="442" t="s">
        <v>186</v>
      </c>
      <c r="Q186" s="537" t="s">
        <v>198</v>
      </c>
      <c r="R186" s="537" t="s">
        <v>198</v>
      </c>
      <c r="S186" s="537" t="s">
        <v>198</v>
      </c>
      <c r="T186" s="480">
        <v>1</v>
      </c>
      <c r="U186" s="480" t="s">
        <v>1619</v>
      </c>
      <c r="V186" s="449">
        <v>217500000</v>
      </c>
      <c r="W186" s="612">
        <f t="shared" si="248"/>
        <v>217500000</v>
      </c>
      <c r="X186" s="363" t="s">
        <v>98</v>
      </c>
      <c r="Y186" s="480"/>
      <c r="Z186" s="447"/>
      <c r="AA186" s="363" t="s">
        <v>1161</v>
      </c>
      <c r="AB186" s="167">
        <v>25</v>
      </c>
      <c r="AC186" s="167">
        <f t="shared" si="249"/>
        <v>2</v>
      </c>
      <c r="AD186" s="740">
        <f t="shared" si="250"/>
        <v>8700000</v>
      </c>
      <c r="AE186" s="740">
        <f t="shared" si="251"/>
        <v>17400000</v>
      </c>
      <c r="AF186" s="740">
        <f t="shared" si="252"/>
        <v>200100000</v>
      </c>
      <c r="AG186" s="167">
        <f t="shared" si="253"/>
        <v>3</v>
      </c>
      <c r="AH186" s="740">
        <f t="shared" si="254"/>
        <v>8700000</v>
      </c>
      <c r="AI186" s="740">
        <f t="shared" si="255"/>
        <v>26100000</v>
      </c>
      <c r="AJ186" s="740">
        <f t="shared" si="256"/>
        <v>191400000</v>
      </c>
      <c r="AK186" s="167" t="b">
        <f t="shared" ref="AK186:AK214" si="265">AI186+AJ186=W186</f>
        <v>1</v>
      </c>
    </row>
    <row r="187" spans="1:37" s="167" customFormat="1" ht="75" hidden="1" customHeight="1">
      <c r="A187" s="291" t="s">
        <v>1135</v>
      </c>
      <c r="B187" s="571">
        <v>8</v>
      </c>
      <c r="C187" s="799" t="s">
        <v>1162</v>
      </c>
      <c r="D187" s="522" t="s">
        <v>1163</v>
      </c>
      <c r="E187" s="432" t="s">
        <v>827</v>
      </c>
      <c r="F187" s="432" t="s">
        <v>385</v>
      </c>
      <c r="G187" s="432" t="s">
        <v>1164</v>
      </c>
      <c r="H187" s="522" t="s">
        <v>1699</v>
      </c>
      <c r="I187" s="432" t="s">
        <v>1699</v>
      </c>
      <c r="J187" s="436" t="s">
        <v>1165</v>
      </c>
      <c r="K187" s="812" t="s">
        <v>1166</v>
      </c>
      <c r="L187" s="432" t="s">
        <v>1164</v>
      </c>
      <c r="M187" s="432" t="s">
        <v>1140</v>
      </c>
      <c r="N187" s="524" t="s">
        <v>198</v>
      </c>
      <c r="O187" s="432">
        <v>2015</v>
      </c>
      <c r="P187" s="436" t="s">
        <v>567</v>
      </c>
      <c r="Q187" s="528" t="s">
        <v>198</v>
      </c>
      <c r="R187" s="528" t="s">
        <v>198</v>
      </c>
      <c r="S187" s="528" t="s">
        <v>198</v>
      </c>
      <c r="T187" s="522">
        <v>1</v>
      </c>
      <c r="U187" s="522" t="s">
        <v>1619</v>
      </c>
      <c r="V187" s="445">
        <v>6642000000</v>
      </c>
      <c r="W187" s="614">
        <f t="shared" si="248"/>
        <v>6642000000</v>
      </c>
      <c r="X187" s="432" t="s">
        <v>98</v>
      </c>
      <c r="Y187" s="522"/>
      <c r="Z187" s="443"/>
      <c r="AA187" s="432" t="s">
        <v>1167</v>
      </c>
      <c r="AB187" s="167">
        <v>25</v>
      </c>
      <c r="AC187" s="167">
        <f t="shared" si="249"/>
        <v>2</v>
      </c>
      <c r="AD187" s="740">
        <f t="shared" si="250"/>
        <v>265680000</v>
      </c>
      <c r="AE187" s="740">
        <f t="shared" si="251"/>
        <v>531360000</v>
      </c>
      <c r="AF187" s="740">
        <f t="shared" si="252"/>
        <v>6110640000</v>
      </c>
      <c r="AG187" s="167">
        <f t="shared" si="253"/>
        <v>3</v>
      </c>
      <c r="AH187" s="740">
        <f t="shared" si="254"/>
        <v>265680000</v>
      </c>
      <c r="AI187" s="740">
        <f t="shared" si="255"/>
        <v>797040000</v>
      </c>
      <c r="AJ187" s="740">
        <f t="shared" si="256"/>
        <v>5844960000</v>
      </c>
      <c r="AK187" s="167" t="b">
        <f t="shared" si="265"/>
        <v>1</v>
      </c>
    </row>
    <row r="188" spans="1:37" s="167" customFormat="1" ht="75" hidden="1" customHeight="1">
      <c r="A188" s="291" t="s">
        <v>1135</v>
      </c>
      <c r="B188" s="467">
        <v>9</v>
      </c>
      <c r="C188" s="556" t="s">
        <v>1168</v>
      </c>
      <c r="D188" s="300" t="s">
        <v>470</v>
      </c>
      <c r="E188" s="70" t="s">
        <v>827</v>
      </c>
      <c r="F188" s="70" t="s">
        <v>385</v>
      </c>
      <c r="G188" s="70" t="s">
        <v>1169</v>
      </c>
      <c r="H188" s="300" t="s">
        <v>1699</v>
      </c>
      <c r="I188" s="70" t="s">
        <v>1699</v>
      </c>
      <c r="J188" s="312" t="s">
        <v>1170</v>
      </c>
      <c r="K188" s="741" t="s">
        <v>1171</v>
      </c>
      <c r="L188" s="70" t="s">
        <v>1169</v>
      </c>
      <c r="M188" s="70" t="s">
        <v>1140</v>
      </c>
      <c r="N188" s="311" t="s">
        <v>198</v>
      </c>
      <c r="O188" s="70">
        <v>2015</v>
      </c>
      <c r="P188" s="312" t="s">
        <v>186</v>
      </c>
      <c r="Q188" s="510" t="s">
        <v>198</v>
      </c>
      <c r="R188" s="510" t="s">
        <v>198</v>
      </c>
      <c r="S188" s="510" t="s">
        <v>198</v>
      </c>
      <c r="T188" s="300">
        <v>1</v>
      </c>
      <c r="U188" s="300" t="s">
        <v>1619</v>
      </c>
      <c r="V188" s="421">
        <v>159560000</v>
      </c>
      <c r="W188" s="419">
        <f t="shared" si="248"/>
        <v>159560000</v>
      </c>
      <c r="X188" s="70" t="s">
        <v>98</v>
      </c>
      <c r="Y188" s="300"/>
      <c r="Z188" s="349"/>
      <c r="AA188" s="70" t="s">
        <v>1172</v>
      </c>
      <c r="AB188" s="167">
        <v>25</v>
      </c>
      <c r="AC188" s="167">
        <f t="shared" si="249"/>
        <v>2</v>
      </c>
      <c r="AD188" s="740">
        <f t="shared" si="250"/>
        <v>6382400</v>
      </c>
      <c r="AE188" s="740">
        <f t="shared" si="251"/>
        <v>12764800</v>
      </c>
      <c r="AF188" s="740">
        <f t="shared" si="252"/>
        <v>146795200</v>
      </c>
      <c r="AG188" s="167">
        <f t="shared" si="253"/>
        <v>3</v>
      </c>
      <c r="AH188" s="740">
        <f t="shared" si="254"/>
        <v>6382400</v>
      </c>
      <c r="AI188" s="740">
        <f t="shared" si="255"/>
        <v>19147200</v>
      </c>
      <c r="AJ188" s="740">
        <f t="shared" si="256"/>
        <v>140412800</v>
      </c>
      <c r="AK188" s="167" t="b">
        <f t="shared" si="265"/>
        <v>1</v>
      </c>
    </row>
    <row r="189" spans="1:37" s="167" customFormat="1" ht="75" hidden="1" customHeight="1">
      <c r="A189" s="291" t="s">
        <v>1135</v>
      </c>
      <c r="B189" s="467">
        <v>10</v>
      </c>
      <c r="C189" s="556" t="s">
        <v>1173</v>
      </c>
      <c r="D189" s="300" t="s">
        <v>1148</v>
      </c>
      <c r="E189" s="70" t="s">
        <v>827</v>
      </c>
      <c r="F189" s="70" t="s">
        <v>385</v>
      </c>
      <c r="G189" s="70" t="s">
        <v>1174</v>
      </c>
      <c r="H189" s="300" t="s">
        <v>1699</v>
      </c>
      <c r="I189" s="70" t="s">
        <v>1699</v>
      </c>
      <c r="J189" s="312" t="s">
        <v>1175</v>
      </c>
      <c r="K189" s="741" t="s">
        <v>1176</v>
      </c>
      <c r="L189" s="70" t="s">
        <v>1174</v>
      </c>
      <c r="M189" s="70" t="s">
        <v>1140</v>
      </c>
      <c r="N189" s="311" t="s">
        <v>198</v>
      </c>
      <c r="O189" s="70">
        <v>2015</v>
      </c>
      <c r="P189" s="312" t="s">
        <v>186</v>
      </c>
      <c r="Q189" s="510" t="s">
        <v>198</v>
      </c>
      <c r="R189" s="510" t="s">
        <v>198</v>
      </c>
      <c r="S189" s="510" t="s">
        <v>198</v>
      </c>
      <c r="T189" s="300">
        <v>1</v>
      </c>
      <c r="U189" s="300" t="s">
        <v>1619</v>
      </c>
      <c r="V189" s="421">
        <v>199430000</v>
      </c>
      <c r="W189" s="419">
        <f t="shared" si="248"/>
        <v>199430000</v>
      </c>
      <c r="X189" s="70" t="s">
        <v>98</v>
      </c>
      <c r="Y189" s="300"/>
      <c r="Z189" s="349"/>
      <c r="AA189" s="70" t="s">
        <v>1177</v>
      </c>
      <c r="AB189" s="167">
        <v>25</v>
      </c>
      <c r="AC189" s="167">
        <f t="shared" si="249"/>
        <v>2</v>
      </c>
      <c r="AD189" s="740">
        <f t="shared" si="250"/>
        <v>7977200</v>
      </c>
      <c r="AE189" s="740">
        <f t="shared" si="251"/>
        <v>15954400</v>
      </c>
      <c r="AF189" s="740">
        <f t="shared" si="252"/>
        <v>183475600</v>
      </c>
      <c r="AG189" s="167">
        <f t="shared" si="253"/>
        <v>3</v>
      </c>
      <c r="AH189" s="740">
        <f t="shared" si="254"/>
        <v>7977200</v>
      </c>
      <c r="AI189" s="740">
        <f t="shared" si="255"/>
        <v>23931600</v>
      </c>
      <c r="AJ189" s="740">
        <f t="shared" si="256"/>
        <v>175498400</v>
      </c>
      <c r="AK189" s="167" t="b">
        <f t="shared" si="265"/>
        <v>1</v>
      </c>
    </row>
    <row r="190" spans="1:37" s="167" customFormat="1" ht="75" hidden="1" customHeight="1">
      <c r="A190" s="291" t="s">
        <v>1135</v>
      </c>
      <c r="B190" s="467">
        <v>11</v>
      </c>
      <c r="C190" s="556" t="s">
        <v>1178</v>
      </c>
      <c r="D190" s="300" t="s">
        <v>470</v>
      </c>
      <c r="E190" s="70" t="s">
        <v>827</v>
      </c>
      <c r="F190" s="70" t="s">
        <v>385</v>
      </c>
      <c r="G190" s="306" t="s">
        <v>198</v>
      </c>
      <c r="H190" s="300" t="s">
        <v>1699</v>
      </c>
      <c r="I190" s="70" t="s">
        <v>1699</v>
      </c>
      <c r="J190" s="312" t="s">
        <v>1179</v>
      </c>
      <c r="K190" s="741" t="s">
        <v>1180</v>
      </c>
      <c r="L190" s="306" t="s">
        <v>198</v>
      </c>
      <c r="M190" s="70" t="s">
        <v>1140</v>
      </c>
      <c r="N190" s="311" t="s">
        <v>198</v>
      </c>
      <c r="O190" s="70">
        <v>2015</v>
      </c>
      <c r="P190" s="312" t="s">
        <v>186</v>
      </c>
      <c r="Q190" s="510" t="s">
        <v>198</v>
      </c>
      <c r="R190" s="510" t="s">
        <v>198</v>
      </c>
      <c r="S190" s="510" t="s">
        <v>198</v>
      </c>
      <c r="T190" s="300">
        <v>1</v>
      </c>
      <c r="U190" s="300" t="s">
        <v>1619</v>
      </c>
      <c r="V190" s="421">
        <v>55100000</v>
      </c>
      <c r="W190" s="419">
        <f t="shared" si="248"/>
        <v>55100000</v>
      </c>
      <c r="X190" s="70" t="s">
        <v>98</v>
      </c>
      <c r="Y190" s="300"/>
      <c r="Z190" s="349"/>
      <c r="AA190" s="70" t="s">
        <v>1181</v>
      </c>
      <c r="AB190" s="167">
        <v>25</v>
      </c>
      <c r="AC190" s="167">
        <f t="shared" si="249"/>
        <v>2</v>
      </c>
      <c r="AD190" s="740">
        <f t="shared" si="250"/>
        <v>2204000</v>
      </c>
      <c r="AE190" s="740">
        <f t="shared" si="251"/>
        <v>4408000</v>
      </c>
      <c r="AF190" s="740">
        <f t="shared" si="252"/>
        <v>50692000</v>
      </c>
      <c r="AG190" s="167">
        <f t="shared" si="253"/>
        <v>3</v>
      </c>
      <c r="AH190" s="740">
        <f t="shared" si="254"/>
        <v>2204000</v>
      </c>
      <c r="AI190" s="740">
        <f t="shared" si="255"/>
        <v>6612000</v>
      </c>
      <c r="AJ190" s="740">
        <f t="shared" si="256"/>
        <v>48488000</v>
      </c>
      <c r="AK190" s="167" t="b">
        <f t="shared" si="265"/>
        <v>1</v>
      </c>
    </row>
    <row r="191" spans="1:37" s="167" customFormat="1" ht="75" hidden="1" customHeight="1">
      <c r="A191" s="291" t="s">
        <v>1135</v>
      </c>
      <c r="B191" s="467">
        <v>12</v>
      </c>
      <c r="C191" s="556" t="s">
        <v>1182</v>
      </c>
      <c r="D191" s="300" t="s">
        <v>1183</v>
      </c>
      <c r="E191" s="70" t="s">
        <v>827</v>
      </c>
      <c r="F191" s="70" t="s">
        <v>385</v>
      </c>
      <c r="G191" s="70" t="s">
        <v>1184</v>
      </c>
      <c r="H191" s="300" t="s">
        <v>1699</v>
      </c>
      <c r="I191" s="70" t="s">
        <v>1699</v>
      </c>
      <c r="J191" s="312" t="s">
        <v>1185</v>
      </c>
      <c r="K191" s="741" t="s">
        <v>1186</v>
      </c>
      <c r="L191" s="70" t="s">
        <v>1184</v>
      </c>
      <c r="M191" s="70" t="s">
        <v>1140</v>
      </c>
      <c r="N191" s="311" t="s">
        <v>198</v>
      </c>
      <c r="O191" s="70">
        <v>2015</v>
      </c>
      <c r="P191" s="312" t="s">
        <v>186</v>
      </c>
      <c r="Q191" s="510" t="s">
        <v>198</v>
      </c>
      <c r="R191" s="510" t="s">
        <v>198</v>
      </c>
      <c r="S191" s="510" t="s">
        <v>198</v>
      </c>
      <c r="T191" s="300">
        <v>1</v>
      </c>
      <c r="U191" s="300" t="s">
        <v>1619</v>
      </c>
      <c r="V191" s="421">
        <v>71800000</v>
      </c>
      <c r="W191" s="419">
        <f t="shared" si="248"/>
        <v>71800000</v>
      </c>
      <c r="X191" s="70" t="s">
        <v>98</v>
      </c>
      <c r="Y191" s="300"/>
      <c r="Z191" s="349"/>
      <c r="AA191" s="70" t="s">
        <v>1187</v>
      </c>
      <c r="AB191" s="167">
        <v>25</v>
      </c>
      <c r="AC191" s="167">
        <f t="shared" si="249"/>
        <v>2</v>
      </c>
      <c r="AD191" s="740">
        <f t="shared" si="250"/>
        <v>2872000</v>
      </c>
      <c r="AE191" s="740">
        <f t="shared" si="251"/>
        <v>5744000</v>
      </c>
      <c r="AF191" s="740">
        <f t="shared" si="252"/>
        <v>66056000</v>
      </c>
      <c r="AG191" s="167">
        <f t="shared" si="253"/>
        <v>3</v>
      </c>
      <c r="AH191" s="740">
        <f t="shared" si="254"/>
        <v>2872000</v>
      </c>
      <c r="AI191" s="740">
        <f t="shared" si="255"/>
        <v>8616000</v>
      </c>
      <c r="AJ191" s="740">
        <f t="shared" si="256"/>
        <v>63184000</v>
      </c>
      <c r="AK191" s="167" t="b">
        <f t="shared" si="265"/>
        <v>1</v>
      </c>
    </row>
    <row r="192" spans="1:37" s="167" customFormat="1" ht="75" hidden="1" customHeight="1">
      <c r="A192" s="291" t="s">
        <v>1135</v>
      </c>
      <c r="B192" s="467">
        <v>13</v>
      </c>
      <c r="C192" s="556" t="s">
        <v>1188</v>
      </c>
      <c r="D192" s="300" t="s">
        <v>470</v>
      </c>
      <c r="E192" s="70" t="s">
        <v>827</v>
      </c>
      <c r="F192" s="70" t="s">
        <v>385</v>
      </c>
      <c r="G192" s="70" t="s">
        <v>1189</v>
      </c>
      <c r="H192" s="300" t="s">
        <v>1699</v>
      </c>
      <c r="I192" s="70" t="s">
        <v>476</v>
      </c>
      <c r="J192" s="312" t="s">
        <v>1190</v>
      </c>
      <c r="K192" s="741" t="s">
        <v>1191</v>
      </c>
      <c r="L192" s="70" t="s">
        <v>1189</v>
      </c>
      <c r="M192" s="70" t="s">
        <v>1140</v>
      </c>
      <c r="N192" s="311" t="s">
        <v>198</v>
      </c>
      <c r="O192" s="70">
        <v>2015</v>
      </c>
      <c r="P192" s="312" t="s">
        <v>567</v>
      </c>
      <c r="Q192" s="510" t="s">
        <v>198</v>
      </c>
      <c r="R192" s="510" t="s">
        <v>198</v>
      </c>
      <c r="S192" s="510" t="s">
        <v>198</v>
      </c>
      <c r="T192" s="300">
        <v>1</v>
      </c>
      <c r="U192" s="300" t="s">
        <v>1619</v>
      </c>
      <c r="V192" s="421">
        <v>6513500000</v>
      </c>
      <c r="W192" s="419">
        <f t="shared" si="248"/>
        <v>6513500000</v>
      </c>
      <c r="X192" s="70" t="s">
        <v>98</v>
      </c>
      <c r="Y192" s="300"/>
      <c r="Z192" s="349"/>
      <c r="AA192" s="70" t="s">
        <v>1192</v>
      </c>
      <c r="AB192" s="167">
        <v>25</v>
      </c>
      <c r="AC192" s="167">
        <f t="shared" si="249"/>
        <v>2</v>
      </c>
      <c r="AD192" s="740">
        <f t="shared" si="250"/>
        <v>260540000</v>
      </c>
      <c r="AE192" s="740">
        <f t="shared" si="251"/>
        <v>521080000</v>
      </c>
      <c r="AF192" s="740">
        <f t="shared" si="252"/>
        <v>5992420000</v>
      </c>
      <c r="AG192" s="167">
        <f t="shared" si="253"/>
        <v>3</v>
      </c>
      <c r="AH192" s="740">
        <f t="shared" si="254"/>
        <v>260540000</v>
      </c>
      <c r="AI192" s="740">
        <f t="shared" si="255"/>
        <v>781620000</v>
      </c>
      <c r="AJ192" s="740">
        <f t="shared" si="256"/>
        <v>5731880000</v>
      </c>
      <c r="AK192" s="167" t="b">
        <f t="shared" si="265"/>
        <v>1</v>
      </c>
    </row>
    <row r="193" spans="1:37" s="167" customFormat="1" ht="75" hidden="1" customHeight="1">
      <c r="A193" s="291" t="s">
        <v>1633</v>
      </c>
      <c r="B193" s="300">
        <v>1</v>
      </c>
      <c r="C193" s="70" t="s">
        <v>1346</v>
      </c>
      <c r="D193" s="300" t="s">
        <v>216</v>
      </c>
      <c r="E193" s="70" t="s">
        <v>619</v>
      </c>
      <c r="F193" s="70" t="s">
        <v>1347</v>
      </c>
      <c r="G193" s="70" t="s">
        <v>1348</v>
      </c>
      <c r="H193" s="300" t="s">
        <v>1699</v>
      </c>
      <c r="I193" s="70" t="s">
        <v>1699</v>
      </c>
      <c r="J193" s="70" t="s">
        <v>1349</v>
      </c>
      <c r="K193" s="303">
        <v>42543</v>
      </c>
      <c r="L193" s="545" t="s">
        <v>198</v>
      </c>
      <c r="M193" s="70" t="s">
        <v>222</v>
      </c>
      <c r="N193" s="306" t="s">
        <v>198</v>
      </c>
      <c r="O193" s="70">
        <v>2016</v>
      </c>
      <c r="P193" s="300" t="s">
        <v>567</v>
      </c>
      <c r="Q193" s="776">
        <v>21500000</v>
      </c>
      <c r="R193" s="776">
        <v>14300000</v>
      </c>
      <c r="S193" s="419">
        <v>358600000</v>
      </c>
      <c r="T193" s="70">
        <v>1</v>
      </c>
      <c r="U193" s="300" t="s">
        <v>1619</v>
      </c>
      <c r="V193" s="419">
        <v>394400000</v>
      </c>
      <c r="W193" s="422">
        <f>T193*V193</f>
        <v>394400000</v>
      </c>
      <c r="X193" s="70" t="s">
        <v>98</v>
      </c>
      <c r="Y193" s="70"/>
      <c r="Z193" s="70"/>
      <c r="AA193" s="743" t="s">
        <v>1692</v>
      </c>
      <c r="AB193" s="167">
        <v>25</v>
      </c>
      <c r="AC193" s="167">
        <f>2016-O193+1</f>
        <v>1</v>
      </c>
      <c r="AD193" s="279">
        <f>W193/AB193</f>
        <v>15776000</v>
      </c>
      <c r="AE193" s="279">
        <f>AC193*AD193</f>
        <v>15776000</v>
      </c>
      <c r="AF193" s="279">
        <f>W193-AE193</f>
        <v>378624000</v>
      </c>
      <c r="AG193" s="167">
        <f>2017-O193+1</f>
        <v>2</v>
      </c>
      <c r="AH193" s="279">
        <f>W193/AB193</f>
        <v>15776000</v>
      </c>
      <c r="AI193" s="279">
        <f>AG193*AH193</f>
        <v>31552000</v>
      </c>
      <c r="AJ193" s="279">
        <f>W193-AI193</f>
        <v>362848000</v>
      </c>
      <c r="AK193" s="167" t="b">
        <f t="shared" si="265"/>
        <v>1</v>
      </c>
    </row>
    <row r="194" spans="1:37" s="167" customFormat="1" ht="75" hidden="1" customHeight="1">
      <c r="A194" s="291" t="s">
        <v>1633</v>
      </c>
      <c r="B194" s="300">
        <v>2</v>
      </c>
      <c r="C194" s="70" t="s">
        <v>1350</v>
      </c>
      <c r="D194" s="300" t="s">
        <v>216</v>
      </c>
      <c r="E194" s="70" t="s">
        <v>619</v>
      </c>
      <c r="F194" s="70" t="s">
        <v>1351</v>
      </c>
      <c r="G194" s="70" t="s">
        <v>1352</v>
      </c>
      <c r="H194" s="300" t="s">
        <v>1699</v>
      </c>
      <c r="I194" s="70" t="s">
        <v>1699</v>
      </c>
      <c r="J194" s="70" t="s">
        <v>1353</v>
      </c>
      <c r="K194" s="303">
        <v>42670</v>
      </c>
      <c r="L194" s="545" t="s">
        <v>198</v>
      </c>
      <c r="M194" s="70" t="s">
        <v>222</v>
      </c>
      <c r="N194" s="306" t="s">
        <v>198</v>
      </c>
      <c r="O194" s="70">
        <v>2016</v>
      </c>
      <c r="P194" s="300" t="s">
        <v>186</v>
      </c>
      <c r="Q194" s="419">
        <v>12000000</v>
      </c>
      <c r="R194" s="419">
        <v>8000000</v>
      </c>
      <c r="S194" s="419">
        <v>200000000</v>
      </c>
      <c r="T194" s="70">
        <v>1</v>
      </c>
      <c r="U194" s="300" t="s">
        <v>1619</v>
      </c>
      <c r="V194" s="419">
        <v>220000000</v>
      </c>
      <c r="W194" s="422">
        <f t="shared" ref="W194:W202" si="266">T194*V194</f>
        <v>220000000</v>
      </c>
      <c r="X194" s="70" t="s">
        <v>98</v>
      </c>
      <c r="Y194" s="70"/>
      <c r="Z194" s="70"/>
      <c r="AA194" s="743" t="s">
        <v>1353</v>
      </c>
      <c r="AB194" s="167">
        <v>25</v>
      </c>
      <c r="AC194" s="167">
        <f t="shared" ref="AC194:AC202" si="267">2016-O194+1</f>
        <v>1</v>
      </c>
      <c r="AD194" s="279">
        <f t="shared" ref="AD194:AD202" si="268">W194/AB194</f>
        <v>8800000</v>
      </c>
      <c r="AE194" s="279">
        <f t="shared" ref="AE194:AE202" si="269">AC194*AD194</f>
        <v>8800000</v>
      </c>
      <c r="AF194" s="279">
        <f t="shared" ref="AF194:AF202" si="270">W194-AE194</f>
        <v>211200000</v>
      </c>
      <c r="AG194" s="167">
        <f t="shared" ref="AG194:AG202" si="271">2017-O194+1</f>
        <v>2</v>
      </c>
      <c r="AH194" s="279">
        <f t="shared" ref="AH194:AH202" si="272">W194/AB194</f>
        <v>8800000</v>
      </c>
      <c r="AI194" s="279">
        <f t="shared" ref="AI194:AI202" si="273">AG194*AH194</f>
        <v>17600000</v>
      </c>
      <c r="AJ194" s="279">
        <f t="shared" ref="AJ194:AJ202" si="274">W194-AI194</f>
        <v>202400000</v>
      </c>
      <c r="AK194" s="167" t="b">
        <f t="shared" si="265"/>
        <v>1</v>
      </c>
    </row>
    <row r="195" spans="1:37" s="167" customFormat="1" ht="75" hidden="1" customHeight="1">
      <c r="A195" s="291" t="s">
        <v>1633</v>
      </c>
      <c r="B195" s="300">
        <v>3</v>
      </c>
      <c r="C195" s="70" t="s">
        <v>1354</v>
      </c>
      <c r="D195" s="300" t="s">
        <v>216</v>
      </c>
      <c r="E195" s="70" t="s">
        <v>619</v>
      </c>
      <c r="F195" s="70" t="s">
        <v>1351</v>
      </c>
      <c r="G195" s="70" t="s">
        <v>1355</v>
      </c>
      <c r="H195" s="300" t="s">
        <v>1699</v>
      </c>
      <c r="I195" s="70" t="s">
        <v>1699</v>
      </c>
      <c r="J195" s="70" t="s">
        <v>1356</v>
      </c>
      <c r="K195" s="303">
        <v>42720</v>
      </c>
      <c r="L195" s="545" t="s">
        <v>198</v>
      </c>
      <c r="M195" s="70" t="s">
        <v>222</v>
      </c>
      <c r="N195" s="306" t="s">
        <v>198</v>
      </c>
      <c r="O195" s="70">
        <v>2016</v>
      </c>
      <c r="P195" s="300" t="s">
        <v>186</v>
      </c>
      <c r="Q195" s="419">
        <v>118500000</v>
      </c>
      <c r="R195" s="419">
        <v>83250000</v>
      </c>
      <c r="S195" s="419">
        <v>2397800000</v>
      </c>
      <c r="T195" s="70">
        <v>1</v>
      </c>
      <c r="U195" s="300" t="s">
        <v>1619</v>
      </c>
      <c r="V195" s="419">
        <v>2599550000</v>
      </c>
      <c r="W195" s="422">
        <f t="shared" si="266"/>
        <v>2599550000</v>
      </c>
      <c r="X195" s="70" t="s">
        <v>98</v>
      </c>
      <c r="Y195" s="70"/>
      <c r="Z195" s="70"/>
      <c r="AA195" s="70" t="s">
        <v>1356</v>
      </c>
      <c r="AB195" s="167">
        <v>25</v>
      </c>
      <c r="AC195" s="167">
        <f t="shared" si="267"/>
        <v>1</v>
      </c>
      <c r="AD195" s="279">
        <f t="shared" si="268"/>
        <v>103982000</v>
      </c>
      <c r="AE195" s="279">
        <f t="shared" si="269"/>
        <v>103982000</v>
      </c>
      <c r="AF195" s="279">
        <f t="shared" si="270"/>
        <v>2495568000</v>
      </c>
      <c r="AG195" s="167">
        <f t="shared" si="271"/>
        <v>2</v>
      </c>
      <c r="AH195" s="279">
        <f t="shared" si="272"/>
        <v>103982000</v>
      </c>
      <c r="AI195" s="279">
        <f t="shared" si="273"/>
        <v>207964000</v>
      </c>
      <c r="AJ195" s="279">
        <f t="shared" si="274"/>
        <v>2391586000</v>
      </c>
      <c r="AK195" s="167" t="b">
        <f t="shared" si="265"/>
        <v>1</v>
      </c>
    </row>
    <row r="196" spans="1:37" s="167" customFormat="1" ht="75" hidden="1" customHeight="1">
      <c r="A196" s="291" t="s">
        <v>1633</v>
      </c>
      <c r="B196" s="349">
        <v>4</v>
      </c>
      <c r="C196" s="70" t="s">
        <v>1357</v>
      </c>
      <c r="D196" s="300" t="s">
        <v>216</v>
      </c>
      <c r="E196" s="70" t="s">
        <v>619</v>
      </c>
      <c r="F196" s="70" t="s">
        <v>1351</v>
      </c>
      <c r="G196" s="312" t="s">
        <v>1358</v>
      </c>
      <c r="H196" s="300" t="s">
        <v>1699</v>
      </c>
      <c r="I196" s="70" t="s">
        <v>1699</v>
      </c>
      <c r="J196" s="70" t="s">
        <v>1359</v>
      </c>
      <c r="K196" s="731">
        <v>42690</v>
      </c>
      <c r="L196" s="545" t="s">
        <v>198</v>
      </c>
      <c r="M196" s="70" t="s">
        <v>222</v>
      </c>
      <c r="N196" s="306" t="s">
        <v>198</v>
      </c>
      <c r="O196" s="70">
        <v>2016</v>
      </c>
      <c r="P196" s="300" t="s">
        <v>186</v>
      </c>
      <c r="Q196" s="419">
        <v>13500000</v>
      </c>
      <c r="R196" s="419">
        <v>7500000</v>
      </c>
      <c r="S196" s="419">
        <v>199550000</v>
      </c>
      <c r="T196" s="70">
        <v>1</v>
      </c>
      <c r="U196" s="300" t="s">
        <v>1619</v>
      </c>
      <c r="V196" s="419">
        <v>220550000</v>
      </c>
      <c r="W196" s="422">
        <f t="shared" si="266"/>
        <v>220550000</v>
      </c>
      <c r="X196" s="70" t="s">
        <v>98</v>
      </c>
      <c r="Y196" s="70"/>
      <c r="Z196" s="70"/>
      <c r="AA196" s="312" t="s">
        <v>1359</v>
      </c>
      <c r="AB196" s="167">
        <v>25</v>
      </c>
      <c r="AC196" s="167">
        <f t="shared" si="267"/>
        <v>1</v>
      </c>
      <c r="AD196" s="279">
        <f t="shared" si="268"/>
        <v>8822000</v>
      </c>
      <c r="AE196" s="279">
        <f t="shared" si="269"/>
        <v>8822000</v>
      </c>
      <c r="AF196" s="279">
        <f t="shared" si="270"/>
        <v>211728000</v>
      </c>
      <c r="AG196" s="167">
        <f t="shared" si="271"/>
        <v>2</v>
      </c>
      <c r="AH196" s="279">
        <f t="shared" si="272"/>
        <v>8822000</v>
      </c>
      <c r="AI196" s="279">
        <f t="shared" si="273"/>
        <v>17644000</v>
      </c>
      <c r="AJ196" s="279">
        <f t="shared" si="274"/>
        <v>202906000</v>
      </c>
      <c r="AK196" s="167" t="b">
        <f t="shared" si="265"/>
        <v>1</v>
      </c>
    </row>
    <row r="197" spans="1:37" s="167" customFormat="1" ht="75" hidden="1" customHeight="1">
      <c r="A197" s="291" t="s">
        <v>1633</v>
      </c>
      <c r="B197" s="298">
        <v>5</v>
      </c>
      <c r="C197" s="70" t="s">
        <v>1360</v>
      </c>
      <c r="D197" s="300" t="s">
        <v>216</v>
      </c>
      <c r="E197" s="70" t="s">
        <v>619</v>
      </c>
      <c r="F197" s="70" t="s">
        <v>1351</v>
      </c>
      <c r="G197" s="301" t="s">
        <v>1361</v>
      </c>
      <c r="H197" s="300" t="s">
        <v>1699</v>
      </c>
      <c r="I197" s="70" t="s">
        <v>1699</v>
      </c>
      <c r="J197" s="70" t="s">
        <v>1362</v>
      </c>
      <c r="K197" s="307">
        <v>42676</v>
      </c>
      <c r="L197" s="545" t="s">
        <v>198</v>
      </c>
      <c r="M197" s="70" t="s">
        <v>222</v>
      </c>
      <c r="N197" s="306" t="s">
        <v>198</v>
      </c>
      <c r="O197" s="70">
        <v>2016</v>
      </c>
      <c r="P197" s="300" t="s">
        <v>186</v>
      </c>
      <c r="Q197" s="419">
        <v>7000000</v>
      </c>
      <c r="R197" s="419">
        <v>4000000</v>
      </c>
      <c r="S197" s="419">
        <v>100180000</v>
      </c>
      <c r="T197" s="70">
        <v>1</v>
      </c>
      <c r="U197" s="300" t="s">
        <v>1619</v>
      </c>
      <c r="V197" s="419">
        <v>111180000</v>
      </c>
      <c r="W197" s="422">
        <f t="shared" si="266"/>
        <v>111180000</v>
      </c>
      <c r="X197" s="70" t="s">
        <v>98</v>
      </c>
      <c r="Y197" s="70"/>
      <c r="Z197" s="70"/>
      <c r="AA197" s="70" t="s">
        <v>1362</v>
      </c>
      <c r="AB197" s="167">
        <v>25</v>
      </c>
      <c r="AC197" s="167">
        <f t="shared" si="267"/>
        <v>1</v>
      </c>
      <c r="AD197" s="279">
        <f t="shared" si="268"/>
        <v>4447200</v>
      </c>
      <c r="AE197" s="279">
        <f t="shared" si="269"/>
        <v>4447200</v>
      </c>
      <c r="AF197" s="279">
        <f t="shared" si="270"/>
        <v>106732800</v>
      </c>
      <c r="AG197" s="167">
        <f t="shared" si="271"/>
        <v>2</v>
      </c>
      <c r="AH197" s="279">
        <f t="shared" si="272"/>
        <v>4447200</v>
      </c>
      <c r="AI197" s="279">
        <f t="shared" si="273"/>
        <v>8894400</v>
      </c>
      <c r="AJ197" s="279">
        <f t="shared" si="274"/>
        <v>102285600</v>
      </c>
      <c r="AK197" s="167" t="b">
        <f t="shared" si="265"/>
        <v>1</v>
      </c>
    </row>
    <row r="198" spans="1:37" s="167" customFormat="1" ht="75" hidden="1" customHeight="1">
      <c r="A198" s="291" t="s">
        <v>1633</v>
      </c>
      <c r="B198" s="298">
        <v>6</v>
      </c>
      <c r="C198" s="70" t="s">
        <v>1363</v>
      </c>
      <c r="D198" s="300" t="s">
        <v>216</v>
      </c>
      <c r="E198" s="70" t="s">
        <v>619</v>
      </c>
      <c r="F198" s="70" t="s">
        <v>1351</v>
      </c>
      <c r="G198" s="301" t="s">
        <v>1364</v>
      </c>
      <c r="H198" s="300" t="s">
        <v>1699</v>
      </c>
      <c r="I198" s="70" t="s">
        <v>1699</v>
      </c>
      <c r="J198" s="70" t="s">
        <v>1365</v>
      </c>
      <c r="K198" s="303">
        <v>42718</v>
      </c>
      <c r="L198" s="545" t="s">
        <v>198</v>
      </c>
      <c r="M198" s="70" t="s">
        <v>222</v>
      </c>
      <c r="N198" s="306" t="s">
        <v>198</v>
      </c>
      <c r="O198" s="70">
        <v>2016</v>
      </c>
      <c r="P198" s="300" t="s">
        <v>186</v>
      </c>
      <c r="Q198" s="419">
        <v>37500000</v>
      </c>
      <c r="R198" s="419">
        <v>21400000</v>
      </c>
      <c r="S198" s="419">
        <v>356540000</v>
      </c>
      <c r="T198" s="70">
        <v>1</v>
      </c>
      <c r="U198" s="300" t="s">
        <v>1619</v>
      </c>
      <c r="V198" s="419">
        <v>415440000</v>
      </c>
      <c r="W198" s="422">
        <f t="shared" si="266"/>
        <v>415440000</v>
      </c>
      <c r="X198" s="70" t="s">
        <v>98</v>
      </c>
      <c r="Y198" s="70"/>
      <c r="Z198" s="70"/>
      <c r="AA198" s="70" t="s">
        <v>1365</v>
      </c>
      <c r="AB198" s="167">
        <v>25</v>
      </c>
      <c r="AC198" s="167">
        <f t="shared" si="267"/>
        <v>1</v>
      </c>
      <c r="AD198" s="279">
        <f t="shared" si="268"/>
        <v>16617600</v>
      </c>
      <c r="AE198" s="279">
        <f t="shared" si="269"/>
        <v>16617600</v>
      </c>
      <c r="AF198" s="279">
        <f t="shared" si="270"/>
        <v>398822400</v>
      </c>
      <c r="AG198" s="167">
        <f t="shared" si="271"/>
        <v>2</v>
      </c>
      <c r="AH198" s="279">
        <f t="shared" si="272"/>
        <v>16617600</v>
      </c>
      <c r="AI198" s="279">
        <f t="shared" si="273"/>
        <v>33235200</v>
      </c>
      <c r="AJ198" s="279">
        <f t="shared" si="274"/>
        <v>382204800</v>
      </c>
      <c r="AK198" s="167" t="b">
        <f t="shared" si="265"/>
        <v>1</v>
      </c>
    </row>
    <row r="199" spans="1:37" s="167" customFormat="1" ht="75" hidden="1" customHeight="1">
      <c r="A199" s="291" t="s">
        <v>1633</v>
      </c>
      <c r="B199" s="437">
        <v>7</v>
      </c>
      <c r="C199" s="363" t="s">
        <v>1366</v>
      </c>
      <c r="D199" s="480" t="s">
        <v>216</v>
      </c>
      <c r="E199" s="363" t="s">
        <v>619</v>
      </c>
      <c r="F199" s="363" t="s">
        <v>1351</v>
      </c>
      <c r="G199" s="804"/>
      <c r="H199" s="480" t="s">
        <v>1699</v>
      </c>
      <c r="I199" s="363" t="s">
        <v>1699</v>
      </c>
      <c r="J199" s="363" t="s">
        <v>1367</v>
      </c>
      <c r="K199" s="808">
        <v>42607</v>
      </c>
      <c r="L199" s="578" t="s">
        <v>198</v>
      </c>
      <c r="M199" s="363" t="s">
        <v>222</v>
      </c>
      <c r="N199" s="439" t="s">
        <v>198</v>
      </c>
      <c r="O199" s="363">
        <v>2016</v>
      </c>
      <c r="P199" s="480" t="s">
        <v>186</v>
      </c>
      <c r="Q199" s="805">
        <f>15750000/2</f>
        <v>7875000</v>
      </c>
      <c r="R199" s="805">
        <f>11700000/2</f>
        <v>5850000</v>
      </c>
      <c r="S199" s="612">
        <v>75000000</v>
      </c>
      <c r="T199" s="363">
        <v>1</v>
      </c>
      <c r="U199" s="480" t="s">
        <v>1619</v>
      </c>
      <c r="V199" s="612">
        <v>29575000</v>
      </c>
      <c r="W199" s="440">
        <f t="shared" si="266"/>
        <v>29575000</v>
      </c>
      <c r="X199" s="363" t="s">
        <v>98</v>
      </c>
      <c r="Y199" s="363"/>
      <c r="Z199" s="363"/>
      <c r="AA199" s="363" t="s">
        <v>1367</v>
      </c>
      <c r="AB199" s="167">
        <v>25</v>
      </c>
      <c r="AC199" s="167">
        <f t="shared" si="267"/>
        <v>1</v>
      </c>
      <c r="AD199" s="279">
        <f t="shared" si="268"/>
        <v>1183000</v>
      </c>
      <c r="AE199" s="279">
        <f t="shared" si="269"/>
        <v>1183000</v>
      </c>
      <c r="AF199" s="279">
        <f t="shared" si="270"/>
        <v>28392000</v>
      </c>
      <c r="AG199" s="167">
        <f t="shared" si="271"/>
        <v>2</v>
      </c>
      <c r="AH199" s="279">
        <f t="shared" si="272"/>
        <v>1183000</v>
      </c>
      <c r="AI199" s="279">
        <f t="shared" si="273"/>
        <v>2366000</v>
      </c>
      <c r="AJ199" s="279">
        <f t="shared" si="274"/>
        <v>27209000</v>
      </c>
      <c r="AK199" s="167" t="b">
        <f t="shared" si="265"/>
        <v>1</v>
      </c>
    </row>
    <row r="200" spans="1:37" s="167" customFormat="1" ht="75" hidden="1" customHeight="1">
      <c r="A200" s="291" t="s">
        <v>1633</v>
      </c>
      <c r="B200" s="430">
        <v>8</v>
      </c>
      <c r="C200" s="432" t="s">
        <v>1366</v>
      </c>
      <c r="D200" s="522" t="s">
        <v>216</v>
      </c>
      <c r="E200" s="432" t="s">
        <v>619</v>
      </c>
      <c r="F200" s="432" t="s">
        <v>1351</v>
      </c>
      <c r="G200" s="806"/>
      <c r="H200" s="522" t="s">
        <v>1699</v>
      </c>
      <c r="I200" s="432" t="s">
        <v>1699</v>
      </c>
      <c r="J200" s="432" t="s">
        <v>1367</v>
      </c>
      <c r="K200" s="807">
        <v>42607</v>
      </c>
      <c r="L200" s="576" t="s">
        <v>198</v>
      </c>
      <c r="M200" s="432" t="s">
        <v>222</v>
      </c>
      <c r="N200" s="433" t="s">
        <v>198</v>
      </c>
      <c r="O200" s="432">
        <v>2016</v>
      </c>
      <c r="P200" s="522" t="s">
        <v>186</v>
      </c>
      <c r="Q200" s="802">
        <f t="shared" ref="Q200:Q201" si="275">15750000/2</f>
        <v>7875000</v>
      </c>
      <c r="R200" s="802">
        <f t="shared" ref="R200:R201" si="276">11700000/2</f>
        <v>5850000</v>
      </c>
      <c r="S200" s="614">
        <v>75000000</v>
      </c>
      <c r="T200" s="432">
        <v>1</v>
      </c>
      <c r="U200" s="522" t="s">
        <v>1619</v>
      </c>
      <c r="V200" s="614">
        <v>29575000</v>
      </c>
      <c r="W200" s="434">
        <f t="shared" si="266"/>
        <v>29575000</v>
      </c>
      <c r="X200" s="432" t="s">
        <v>98</v>
      </c>
      <c r="Y200" s="432"/>
      <c r="Z200" s="432"/>
      <c r="AA200" s="432" t="s">
        <v>1367</v>
      </c>
      <c r="AB200" s="167">
        <v>25</v>
      </c>
      <c r="AC200" s="167">
        <f t="shared" ref="AC200:AC201" si="277">2016-O200+1</f>
        <v>1</v>
      </c>
      <c r="AD200" s="279">
        <f t="shared" ref="AD200:AD201" si="278">W200/AB200</f>
        <v>1183000</v>
      </c>
      <c r="AE200" s="279">
        <f t="shared" ref="AE200:AE201" si="279">AC200*AD200</f>
        <v>1183000</v>
      </c>
      <c r="AF200" s="279">
        <f t="shared" ref="AF200:AF201" si="280">W200-AE200</f>
        <v>28392000</v>
      </c>
      <c r="AG200" s="167">
        <f t="shared" si="271"/>
        <v>2</v>
      </c>
      <c r="AH200" s="279">
        <f t="shared" ref="AH200:AH201" si="281">W200/AB200</f>
        <v>1183000</v>
      </c>
      <c r="AI200" s="279">
        <f t="shared" ref="AI200:AI201" si="282">AG200*AH200</f>
        <v>2366000</v>
      </c>
      <c r="AJ200" s="279">
        <f t="shared" ref="AJ200:AJ201" si="283">W200-AI200</f>
        <v>27209000</v>
      </c>
      <c r="AK200" s="167" t="b">
        <f t="shared" ref="AK200:AK201" si="284">AI200+AJ200=W200</f>
        <v>1</v>
      </c>
    </row>
    <row r="201" spans="1:37" s="167" customFormat="1" ht="75" hidden="1" customHeight="1">
      <c r="A201" s="291" t="s">
        <v>1633</v>
      </c>
      <c r="B201" s="298">
        <v>9</v>
      </c>
      <c r="C201" s="70" t="s">
        <v>1366</v>
      </c>
      <c r="D201" s="300" t="s">
        <v>216</v>
      </c>
      <c r="E201" s="70" t="s">
        <v>619</v>
      </c>
      <c r="F201" s="70" t="s">
        <v>1351</v>
      </c>
      <c r="G201" s="301"/>
      <c r="H201" s="300" t="s">
        <v>1699</v>
      </c>
      <c r="I201" s="70" t="s">
        <v>1699</v>
      </c>
      <c r="J201" s="70" t="s">
        <v>1367</v>
      </c>
      <c r="K201" s="303">
        <v>42607</v>
      </c>
      <c r="L201" s="545" t="s">
        <v>198</v>
      </c>
      <c r="M201" s="70" t="s">
        <v>222</v>
      </c>
      <c r="N201" s="306" t="s">
        <v>198</v>
      </c>
      <c r="O201" s="70">
        <v>2016</v>
      </c>
      <c r="P201" s="300" t="s">
        <v>186</v>
      </c>
      <c r="Q201" s="776">
        <f t="shared" si="275"/>
        <v>7875000</v>
      </c>
      <c r="R201" s="776">
        <f t="shared" si="276"/>
        <v>5850000</v>
      </c>
      <c r="S201" s="419">
        <v>75000000</v>
      </c>
      <c r="T201" s="70">
        <v>1</v>
      </c>
      <c r="U201" s="300" t="s">
        <v>1619</v>
      </c>
      <c r="V201" s="419">
        <v>29575000</v>
      </c>
      <c r="W201" s="422">
        <f t="shared" si="266"/>
        <v>29575000</v>
      </c>
      <c r="X201" s="70" t="s">
        <v>98</v>
      </c>
      <c r="Y201" s="70"/>
      <c r="Z201" s="70"/>
      <c r="AA201" s="70" t="s">
        <v>1367</v>
      </c>
      <c r="AB201" s="167">
        <v>25</v>
      </c>
      <c r="AC201" s="167">
        <f t="shared" si="277"/>
        <v>1</v>
      </c>
      <c r="AD201" s="279">
        <f t="shared" si="278"/>
        <v>1183000</v>
      </c>
      <c r="AE201" s="279">
        <f t="shared" si="279"/>
        <v>1183000</v>
      </c>
      <c r="AF201" s="279">
        <f t="shared" si="280"/>
        <v>28392000</v>
      </c>
      <c r="AG201" s="167">
        <f t="shared" si="271"/>
        <v>2</v>
      </c>
      <c r="AH201" s="279">
        <f t="shared" si="281"/>
        <v>1183000</v>
      </c>
      <c r="AI201" s="279">
        <f t="shared" si="282"/>
        <v>2366000</v>
      </c>
      <c r="AJ201" s="279">
        <f t="shared" si="283"/>
        <v>27209000</v>
      </c>
      <c r="AK201" s="167" t="b">
        <f t="shared" si="284"/>
        <v>1</v>
      </c>
    </row>
    <row r="202" spans="1:37" s="167" customFormat="1" ht="75" hidden="1" customHeight="1" thickBot="1">
      <c r="A202" s="291" t="s">
        <v>1633</v>
      </c>
      <c r="B202" s="298">
        <v>10</v>
      </c>
      <c r="C202" s="70" t="s">
        <v>1368</v>
      </c>
      <c r="D202" s="300" t="s">
        <v>216</v>
      </c>
      <c r="E202" s="70" t="s">
        <v>619</v>
      </c>
      <c r="F202" s="70" t="s">
        <v>1369</v>
      </c>
      <c r="G202" s="301"/>
      <c r="H202" s="300" t="s">
        <v>1699</v>
      </c>
      <c r="I202" s="70" t="s">
        <v>1699</v>
      </c>
      <c r="J202" s="70" t="s">
        <v>1370</v>
      </c>
      <c r="K202" s="303">
        <v>42720</v>
      </c>
      <c r="L202" s="545" t="s">
        <v>198</v>
      </c>
      <c r="M202" s="70" t="s">
        <v>222</v>
      </c>
      <c r="N202" s="306" t="s">
        <v>198</v>
      </c>
      <c r="O202" s="70">
        <v>2016</v>
      </c>
      <c r="P202" s="300" t="s">
        <v>186</v>
      </c>
      <c r="Q202" s="776">
        <f>15750000/2</f>
        <v>7875000</v>
      </c>
      <c r="R202" s="776">
        <f>11700000/2</f>
        <v>5850000</v>
      </c>
      <c r="S202" s="419">
        <v>269552000</v>
      </c>
      <c r="T202" s="70">
        <v>1</v>
      </c>
      <c r="U202" s="300" t="s">
        <v>1619</v>
      </c>
      <c r="V202" s="419">
        <v>283277000</v>
      </c>
      <c r="W202" s="422">
        <f t="shared" si="266"/>
        <v>283277000</v>
      </c>
      <c r="X202" s="312" t="s">
        <v>98</v>
      </c>
      <c r="Y202" s="70"/>
      <c r="Z202" s="70"/>
      <c r="AA202" s="70" t="s">
        <v>1370</v>
      </c>
      <c r="AB202" s="167">
        <v>25</v>
      </c>
      <c r="AC202" s="167">
        <f t="shared" si="267"/>
        <v>1</v>
      </c>
      <c r="AD202" s="279">
        <f t="shared" si="268"/>
        <v>11331080</v>
      </c>
      <c r="AE202" s="279">
        <f t="shared" si="269"/>
        <v>11331080</v>
      </c>
      <c r="AF202" s="279">
        <f t="shared" si="270"/>
        <v>271945920</v>
      </c>
      <c r="AG202" s="167">
        <f t="shared" si="271"/>
        <v>2</v>
      </c>
      <c r="AH202" s="279">
        <f t="shared" si="272"/>
        <v>11331080</v>
      </c>
      <c r="AI202" s="279">
        <f t="shared" si="273"/>
        <v>22662160</v>
      </c>
      <c r="AJ202" s="279">
        <f t="shared" si="274"/>
        <v>260614840</v>
      </c>
      <c r="AK202" s="167" t="b">
        <f t="shared" si="265"/>
        <v>1</v>
      </c>
    </row>
    <row r="203" spans="1:37" s="167" customFormat="1" ht="75" customHeight="1">
      <c r="A203" s="291" t="s">
        <v>1617</v>
      </c>
      <c r="B203" s="300">
        <v>1</v>
      </c>
      <c r="C203" s="70" t="s">
        <v>1422</v>
      </c>
      <c r="D203" s="70" t="s">
        <v>693</v>
      </c>
      <c r="E203" s="70" t="s">
        <v>1031</v>
      </c>
      <c r="F203" s="70" t="s">
        <v>1524</v>
      </c>
      <c r="G203" s="70" t="s">
        <v>1423</v>
      </c>
      <c r="H203" s="70" t="s">
        <v>1699</v>
      </c>
      <c r="I203" s="312" t="s">
        <v>1699</v>
      </c>
      <c r="J203" s="312" t="s">
        <v>1525</v>
      </c>
      <c r="K203" s="731">
        <v>42597</v>
      </c>
      <c r="L203" s="731" t="s">
        <v>1645</v>
      </c>
      <c r="M203" s="731" t="s">
        <v>222</v>
      </c>
      <c r="N203" s="311" t="s">
        <v>198</v>
      </c>
      <c r="O203" s="312">
        <v>2017</v>
      </c>
      <c r="P203" s="312" t="s">
        <v>1526</v>
      </c>
      <c r="Q203" s="421">
        <v>165860000</v>
      </c>
      <c r="R203" s="421">
        <v>116740000</v>
      </c>
      <c r="S203" s="421">
        <v>3681700000</v>
      </c>
      <c r="T203" s="312">
        <v>1</v>
      </c>
      <c r="U203" s="300" t="s">
        <v>1619</v>
      </c>
      <c r="V203" s="421">
        <v>3964300000</v>
      </c>
      <c r="W203" s="419">
        <v>3964300000</v>
      </c>
      <c r="X203" s="349"/>
      <c r="Y203" s="70"/>
      <c r="Z203" s="70"/>
      <c r="AA203" s="464" t="s">
        <v>1557</v>
      </c>
      <c r="AB203" s="167">
        <v>25</v>
      </c>
      <c r="AC203" s="167">
        <f>2016-O203+1</f>
        <v>0</v>
      </c>
      <c r="AG203" s="167">
        <f>2017-O203+1</f>
        <v>1</v>
      </c>
      <c r="AH203" s="371">
        <f>W203/AB203</f>
        <v>158572000</v>
      </c>
      <c r="AI203" s="279">
        <f>AG203*AH203</f>
        <v>158572000</v>
      </c>
      <c r="AJ203" s="279">
        <f>W203-AI203</f>
        <v>3805728000</v>
      </c>
      <c r="AK203" s="167" t="b">
        <f t="shared" si="265"/>
        <v>1</v>
      </c>
    </row>
    <row r="204" spans="1:37" s="167" customFormat="1" ht="75" customHeight="1">
      <c r="A204" s="291" t="s">
        <v>1617</v>
      </c>
      <c r="B204" s="300">
        <v>2</v>
      </c>
      <c r="C204" s="70" t="s">
        <v>1527</v>
      </c>
      <c r="D204" s="70" t="s">
        <v>693</v>
      </c>
      <c r="E204" s="70" t="s">
        <v>1031</v>
      </c>
      <c r="F204" s="70" t="s">
        <v>1528</v>
      </c>
      <c r="G204" s="306" t="s">
        <v>198</v>
      </c>
      <c r="H204" s="70" t="s">
        <v>1699</v>
      </c>
      <c r="I204" s="312" t="s">
        <v>476</v>
      </c>
      <c r="J204" s="312" t="s">
        <v>1529</v>
      </c>
      <c r="K204" s="731" t="s">
        <v>1646</v>
      </c>
      <c r="L204" s="744" t="s">
        <v>198</v>
      </c>
      <c r="M204" s="731" t="s">
        <v>222</v>
      </c>
      <c r="N204" s="311" t="s">
        <v>198</v>
      </c>
      <c r="O204" s="312">
        <v>2017</v>
      </c>
      <c r="P204" s="312" t="s">
        <v>186</v>
      </c>
      <c r="Q204" s="421">
        <v>165500000</v>
      </c>
      <c r="R204" s="421">
        <v>125500000</v>
      </c>
      <c r="S204" s="421">
        <v>3297600000</v>
      </c>
      <c r="T204" s="312">
        <v>1</v>
      </c>
      <c r="U204" s="300" t="s">
        <v>1619</v>
      </c>
      <c r="V204" s="421">
        <v>3588600000</v>
      </c>
      <c r="W204" s="419">
        <v>3588600000</v>
      </c>
      <c r="X204" s="349"/>
      <c r="Y204" s="70"/>
      <c r="Z204" s="70"/>
      <c r="AA204" s="743" t="s">
        <v>1530</v>
      </c>
      <c r="AB204" s="167">
        <v>25</v>
      </c>
      <c r="AC204" s="167">
        <f t="shared" ref="AC204:AC213" si="285">2016-O204+1</f>
        <v>0</v>
      </c>
      <c r="AG204" s="167">
        <f t="shared" ref="AG204:AG213" si="286">2017-O204+1</f>
        <v>1</v>
      </c>
      <c r="AH204" s="279">
        <f>W204/AB204</f>
        <v>143544000</v>
      </c>
      <c r="AI204" s="279">
        <f t="shared" ref="AI204:AI213" si="287">AG204*AH204</f>
        <v>143544000</v>
      </c>
      <c r="AJ204" s="279">
        <f t="shared" ref="AJ204:AJ213" si="288">W204-AI204</f>
        <v>3445056000</v>
      </c>
      <c r="AK204" s="167" t="b">
        <f t="shared" si="265"/>
        <v>1</v>
      </c>
    </row>
    <row r="205" spans="1:37" s="167" customFormat="1" ht="75" customHeight="1">
      <c r="A205" s="291" t="s">
        <v>1617</v>
      </c>
      <c r="B205" s="300">
        <v>3</v>
      </c>
      <c r="C205" s="70" t="s">
        <v>1642</v>
      </c>
      <c r="D205" s="70" t="s">
        <v>693</v>
      </c>
      <c r="E205" s="70" t="s">
        <v>1031</v>
      </c>
      <c r="F205" s="464" t="s">
        <v>679</v>
      </c>
      <c r="G205" s="70" t="s">
        <v>1531</v>
      </c>
      <c r="H205" s="70" t="s">
        <v>1699</v>
      </c>
      <c r="I205" s="312" t="s">
        <v>1699</v>
      </c>
      <c r="J205" s="312" t="s">
        <v>1532</v>
      </c>
      <c r="K205" s="312" t="s">
        <v>1647</v>
      </c>
      <c r="L205" s="312" t="s">
        <v>1531</v>
      </c>
      <c r="M205" s="731" t="s">
        <v>222</v>
      </c>
      <c r="N205" s="311" t="s">
        <v>198</v>
      </c>
      <c r="O205" s="312">
        <v>2017</v>
      </c>
      <c r="P205" s="312" t="s">
        <v>186</v>
      </c>
      <c r="Q205" s="421">
        <v>17916666.666666668</v>
      </c>
      <c r="R205" s="421">
        <v>10125000</v>
      </c>
      <c r="S205" s="421">
        <v>450500000</v>
      </c>
      <c r="T205" s="312">
        <v>1</v>
      </c>
      <c r="U205" s="300" t="s">
        <v>1619</v>
      </c>
      <c r="V205" s="421">
        <v>478541666.66666669</v>
      </c>
      <c r="W205" s="419">
        <v>478541666.66666669</v>
      </c>
      <c r="X205" s="349"/>
      <c r="Y205" s="70"/>
      <c r="Z205" s="70"/>
      <c r="AA205" s="312" t="s">
        <v>1533</v>
      </c>
      <c r="AB205" s="167">
        <v>25</v>
      </c>
      <c r="AC205" s="167">
        <f t="shared" si="285"/>
        <v>0</v>
      </c>
      <c r="AG205" s="167">
        <f t="shared" si="286"/>
        <v>1</v>
      </c>
      <c r="AH205" s="279">
        <f t="shared" ref="AH205:AH213" si="289">W205/AB205</f>
        <v>19141666.666666668</v>
      </c>
      <c r="AI205" s="279">
        <f t="shared" si="287"/>
        <v>19141666.666666668</v>
      </c>
      <c r="AJ205" s="279">
        <f t="shared" si="288"/>
        <v>459400000</v>
      </c>
      <c r="AK205" s="167" t="b">
        <f t="shared" si="265"/>
        <v>1</v>
      </c>
    </row>
    <row r="206" spans="1:37" s="167" customFormat="1" ht="75" customHeight="1">
      <c r="A206" s="291" t="s">
        <v>1617</v>
      </c>
      <c r="B206" s="300">
        <v>4</v>
      </c>
      <c r="C206" s="70" t="s">
        <v>1534</v>
      </c>
      <c r="D206" s="70" t="s">
        <v>693</v>
      </c>
      <c r="E206" s="70" t="s">
        <v>1031</v>
      </c>
      <c r="F206" s="464" t="s">
        <v>679</v>
      </c>
      <c r="G206" s="70" t="s">
        <v>1535</v>
      </c>
      <c r="H206" s="70" t="s">
        <v>1699</v>
      </c>
      <c r="I206" s="312" t="s">
        <v>1699</v>
      </c>
      <c r="J206" s="312" t="s">
        <v>1536</v>
      </c>
      <c r="K206" s="312" t="s">
        <v>1648</v>
      </c>
      <c r="L206" s="312" t="s">
        <v>1535</v>
      </c>
      <c r="M206" s="731" t="s">
        <v>222</v>
      </c>
      <c r="N206" s="311" t="s">
        <v>198</v>
      </c>
      <c r="O206" s="312">
        <v>2017</v>
      </c>
      <c r="P206" s="312" t="s">
        <v>186</v>
      </c>
      <c r="Q206" s="421">
        <v>17916666.666666668</v>
      </c>
      <c r="R206" s="421">
        <v>10125000</v>
      </c>
      <c r="S206" s="421">
        <v>253500000</v>
      </c>
      <c r="T206" s="312">
        <v>1</v>
      </c>
      <c r="U206" s="300" t="s">
        <v>1619</v>
      </c>
      <c r="V206" s="421">
        <v>281541666.66666669</v>
      </c>
      <c r="W206" s="419">
        <v>281541666.66666669</v>
      </c>
      <c r="X206" s="349"/>
      <c r="Y206" s="70"/>
      <c r="Z206" s="70"/>
      <c r="AA206" s="312" t="s">
        <v>1537</v>
      </c>
      <c r="AB206" s="167">
        <v>25</v>
      </c>
      <c r="AC206" s="167">
        <f t="shared" si="285"/>
        <v>0</v>
      </c>
      <c r="AG206" s="167">
        <f t="shared" si="286"/>
        <v>1</v>
      </c>
      <c r="AH206" s="279">
        <f t="shared" si="289"/>
        <v>11261666.666666668</v>
      </c>
      <c r="AI206" s="279">
        <f t="shared" si="287"/>
        <v>11261666.666666668</v>
      </c>
      <c r="AJ206" s="279">
        <f t="shared" si="288"/>
        <v>270280000</v>
      </c>
      <c r="AK206" s="167" t="b">
        <f t="shared" si="265"/>
        <v>1</v>
      </c>
    </row>
    <row r="207" spans="1:37" s="167" customFormat="1" ht="75" customHeight="1">
      <c r="A207" s="291" t="s">
        <v>1617</v>
      </c>
      <c r="B207" s="300">
        <v>5</v>
      </c>
      <c r="C207" s="70" t="s">
        <v>1538</v>
      </c>
      <c r="D207" s="70" t="s">
        <v>693</v>
      </c>
      <c r="E207" s="70" t="s">
        <v>1031</v>
      </c>
      <c r="F207" s="464" t="s">
        <v>679</v>
      </c>
      <c r="G207" s="70" t="s">
        <v>1531</v>
      </c>
      <c r="H207" s="70" t="s">
        <v>1699</v>
      </c>
      <c r="I207" s="312" t="s">
        <v>1699</v>
      </c>
      <c r="J207" s="312" t="s">
        <v>1539</v>
      </c>
      <c r="K207" s="731" t="s">
        <v>1647</v>
      </c>
      <c r="L207" s="70" t="s">
        <v>1531</v>
      </c>
      <c r="M207" s="731" t="s">
        <v>222</v>
      </c>
      <c r="N207" s="311" t="s">
        <v>198</v>
      </c>
      <c r="O207" s="312">
        <v>2017</v>
      </c>
      <c r="P207" s="312" t="s">
        <v>186</v>
      </c>
      <c r="Q207" s="777">
        <v>17916666.666666668</v>
      </c>
      <c r="R207" s="421">
        <v>10125000</v>
      </c>
      <c r="S207" s="421">
        <v>60000000</v>
      </c>
      <c r="T207" s="312">
        <v>1</v>
      </c>
      <c r="U207" s="300" t="s">
        <v>1619</v>
      </c>
      <c r="V207" s="421">
        <v>88041666.666666672</v>
      </c>
      <c r="W207" s="419">
        <v>88041666.666666672</v>
      </c>
      <c r="X207" s="349"/>
      <c r="Y207" s="70"/>
      <c r="Z207" s="70"/>
      <c r="AA207" s="743" t="s">
        <v>1539</v>
      </c>
      <c r="AB207" s="167">
        <v>25</v>
      </c>
      <c r="AC207" s="167">
        <f t="shared" si="285"/>
        <v>0</v>
      </c>
      <c r="AG207" s="167">
        <f t="shared" si="286"/>
        <v>1</v>
      </c>
      <c r="AH207" s="279">
        <f t="shared" si="289"/>
        <v>3521666.666666667</v>
      </c>
      <c r="AI207" s="279">
        <f t="shared" si="287"/>
        <v>3521666.666666667</v>
      </c>
      <c r="AJ207" s="279">
        <f t="shared" si="288"/>
        <v>84520000</v>
      </c>
      <c r="AK207" s="167" t="b">
        <f t="shared" si="265"/>
        <v>1</v>
      </c>
    </row>
    <row r="208" spans="1:37" s="167" customFormat="1" ht="75" customHeight="1">
      <c r="A208" s="291" t="s">
        <v>1617</v>
      </c>
      <c r="B208" s="300">
        <v>6</v>
      </c>
      <c r="C208" s="70" t="s">
        <v>1540</v>
      </c>
      <c r="D208" s="70" t="s">
        <v>693</v>
      </c>
      <c r="E208" s="70" t="s">
        <v>1031</v>
      </c>
      <c r="F208" s="464" t="s">
        <v>385</v>
      </c>
      <c r="G208" s="306" t="s">
        <v>198</v>
      </c>
      <c r="H208" s="70" t="s">
        <v>1699</v>
      </c>
      <c r="I208" s="312" t="s">
        <v>1699</v>
      </c>
      <c r="J208" s="312" t="s">
        <v>1541</v>
      </c>
      <c r="K208" s="731" t="s">
        <v>1649</v>
      </c>
      <c r="L208" s="311" t="s">
        <v>198</v>
      </c>
      <c r="M208" s="731" t="s">
        <v>222</v>
      </c>
      <c r="N208" s="311" t="s">
        <v>198</v>
      </c>
      <c r="O208" s="312">
        <v>2017</v>
      </c>
      <c r="P208" s="312" t="s">
        <v>186</v>
      </c>
      <c r="Q208" s="421">
        <v>9950000</v>
      </c>
      <c r="R208" s="421">
        <v>5750000</v>
      </c>
      <c r="S208" s="421">
        <v>142700000</v>
      </c>
      <c r="T208" s="312">
        <v>1</v>
      </c>
      <c r="U208" s="300" t="s">
        <v>1619</v>
      </c>
      <c r="V208" s="421">
        <v>158400000</v>
      </c>
      <c r="W208" s="419">
        <v>158400000</v>
      </c>
      <c r="X208" s="349"/>
      <c r="Y208" s="70"/>
      <c r="Z208" s="70"/>
      <c r="AA208" s="312" t="s">
        <v>1542</v>
      </c>
      <c r="AB208" s="167">
        <v>25</v>
      </c>
      <c r="AC208" s="167">
        <f t="shared" si="285"/>
        <v>0</v>
      </c>
      <c r="AG208" s="167">
        <f t="shared" si="286"/>
        <v>1</v>
      </c>
      <c r="AH208" s="279">
        <f t="shared" si="289"/>
        <v>6336000</v>
      </c>
      <c r="AI208" s="279">
        <f t="shared" si="287"/>
        <v>6336000</v>
      </c>
      <c r="AJ208" s="279">
        <f t="shared" si="288"/>
        <v>152064000</v>
      </c>
      <c r="AK208" s="167" t="b">
        <f t="shared" si="265"/>
        <v>1</v>
      </c>
    </row>
    <row r="209" spans="1:37" s="167" customFormat="1" ht="75" customHeight="1">
      <c r="A209" s="291" t="s">
        <v>1617</v>
      </c>
      <c r="B209" s="480">
        <v>7</v>
      </c>
      <c r="C209" s="363" t="s">
        <v>1641</v>
      </c>
      <c r="D209" s="363" t="s">
        <v>693</v>
      </c>
      <c r="E209" s="363" t="s">
        <v>1031</v>
      </c>
      <c r="F209" s="363" t="s">
        <v>1543</v>
      </c>
      <c r="G209" s="363" t="s">
        <v>1544</v>
      </c>
      <c r="H209" s="363" t="s">
        <v>1699</v>
      </c>
      <c r="I209" s="442" t="s">
        <v>1699</v>
      </c>
      <c r="J209" s="442" t="s">
        <v>1545</v>
      </c>
      <c r="K209" s="814" t="s">
        <v>1650</v>
      </c>
      <c r="L209" s="363" t="s">
        <v>1544</v>
      </c>
      <c r="M209" s="815" t="s">
        <v>222</v>
      </c>
      <c r="N209" s="533" t="s">
        <v>198</v>
      </c>
      <c r="O209" s="442">
        <v>2017</v>
      </c>
      <c r="P209" s="442" t="s">
        <v>186</v>
      </c>
      <c r="Q209" s="449">
        <v>17916666.666666668</v>
      </c>
      <c r="R209" s="449">
        <v>10125000</v>
      </c>
      <c r="S209" s="449">
        <v>69780000</v>
      </c>
      <c r="T209" s="442">
        <v>1</v>
      </c>
      <c r="U209" s="480" t="s">
        <v>1619</v>
      </c>
      <c r="V209" s="449">
        <v>97821666.666666672</v>
      </c>
      <c r="W209" s="612">
        <v>97821666.666666672</v>
      </c>
      <c r="X209" s="447"/>
      <c r="Y209" s="363"/>
      <c r="Z209" s="363"/>
      <c r="AA209" s="442" t="s">
        <v>1545</v>
      </c>
      <c r="AB209" s="167">
        <v>25</v>
      </c>
      <c r="AC209" s="167">
        <f t="shared" si="285"/>
        <v>0</v>
      </c>
      <c r="AG209" s="167">
        <f t="shared" si="286"/>
        <v>1</v>
      </c>
      <c r="AH209" s="279">
        <f t="shared" si="289"/>
        <v>3912866.666666667</v>
      </c>
      <c r="AI209" s="279">
        <f t="shared" si="287"/>
        <v>3912866.666666667</v>
      </c>
      <c r="AJ209" s="279">
        <f t="shared" si="288"/>
        <v>93908800</v>
      </c>
      <c r="AK209" s="167" t="b">
        <f t="shared" si="265"/>
        <v>1</v>
      </c>
    </row>
    <row r="210" spans="1:37" s="167" customFormat="1" ht="75" customHeight="1">
      <c r="A210" s="291" t="s">
        <v>1617</v>
      </c>
      <c r="B210" s="522">
        <v>8</v>
      </c>
      <c r="C210" s="432" t="s">
        <v>1640</v>
      </c>
      <c r="D210" s="432" t="s">
        <v>693</v>
      </c>
      <c r="E210" s="432" t="s">
        <v>1031</v>
      </c>
      <c r="F210" s="432" t="s">
        <v>1543</v>
      </c>
      <c r="G210" s="432" t="s">
        <v>1546</v>
      </c>
      <c r="H210" s="432" t="s">
        <v>1699</v>
      </c>
      <c r="I210" s="436" t="s">
        <v>1699</v>
      </c>
      <c r="J210" s="436" t="s">
        <v>1547</v>
      </c>
      <c r="K210" s="813">
        <v>42743</v>
      </c>
      <c r="L210" s="436" t="s">
        <v>1644</v>
      </c>
      <c r="M210" s="813" t="s">
        <v>222</v>
      </c>
      <c r="N210" s="524" t="s">
        <v>198</v>
      </c>
      <c r="O210" s="436">
        <v>2017</v>
      </c>
      <c r="P210" s="436" t="s">
        <v>186</v>
      </c>
      <c r="Q210" s="445">
        <v>17916666.666666668</v>
      </c>
      <c r="R210" s="445">
        <v>10125000</v>
      </c>
      <c r="S210" s="445">
        <v>463975000</v>
      </c>
      <c r="T210" s="436">
        <v>1</v>
      </c>
      <c r="U210" s="522" t="s">
        <v>1619</v>
      </c>
      <c r="V210" s="445">
        <v>492016666.66666669</v>
      </c>
      <c r="W210" s="614">
        <v>492016666.66666669</v>
      </c>
      <c r="X210" s="443"/>
      <c r="Y210" s="432"/>
      <c r="Z210" s="432"/>
      <c r="AA210" s="436" t="s">
        <v>1548</v>
      </c>
      <c r="AB210" s="167">
        <v>25</v>
      </c>
      <c r="AC210" s="167">
        <f t="shared" si="285"/>
        <v>0</v>
      </c>
      <c r="AG210" s="167">
        <f t="shared" si="286"/>
        <v>1</v>
      </c>
      <c r="AH210" s="279">
        <f t="shared" si="289"/>
        <v>19680666.666666668</v>
      </c>
      <c r="AI210" s="279">
        <f t="shared" si="287"/>
        <v>19680666.666666668</v>
      </c>
      <c r="AJ210" s="279">
        <f t="shared" si="288"/>
        <v>472336000</v>
      </c>
      <c r="AK210" s="167" t="b">
        <f t="shared" si="265"/>
        <v>1</v>
      </c>
    </row>
    <row r="211" spans="1:37" s="167" customFormat="1" ht="75" customHeight="1">
      <c r="A211" s="291" t="s">
        <v>1617</v>
      </c>
      <c r="B211" s="300">
        <v>9</v>
      </c>
      <c r="C211" s="70" t="s">
        <v>1639</v>
      </c>
      <c r="D211" s="70" t="s">
        <v>693</v>
      </c>
      <c r="E211" s="70" t="s">
        <v>1031</v>
      </c>
      <c r="F211" s="70" t="s">
        <v>1543</v>
      </c>
      <c r="G211" s="70" t="s">
        <v>1549</v>
      </c>
      <c r="H211" s="70" t="s">
        <v>1699</v>
      </c>
      <c r="I211" s="312" t="s">
        <v>1699</v>
      </c>
      <c r="J211" s="312" t="s">
        <v>1550</v>
      </c>
      <c r="K211" s="731">
        <v>42743</v>
      </c>
      <c r="L211" s="312" t="s">
        <v>1643</v>
      </c>
      <c r="M211" s="731" t="s">
        <v>222</v>
      </c>
      <c r="N211" s="311" t="s">
        <v>198</v>
      </c>
      <c r="O211" s="312">
        <v>2017</v>
      </c>
      <c r="P211" s="312" t="s">
        <v>186</v>
      </c>
      <c r="Q211" s="421">
        <v>17916666.666666668</v>
      </c>
      <c r="R211" s="421">
        <v>10125000</v>
      </c>
      <c r="S211" s="421">
        <v>259475000</v>
      </c>
      <c r="T211" s="312">
        <v>1</v>
      </c>
      <c r="U211" s="300" t="s">
        <v>1619</v>
      </c>
      <c r="V211" s="421">
        <v>287516666.66666669</v>
      </c>
      <c r="W211" s="419">
        <v>287516666.66666669</v>
      </c>
      <c r="X211" s="349"/>
      <c r="Y211" s="70"/>
      <c r="Z211" s="70"/>
      <c r="AA211" s="312" t="s">
        <v>1551</v>
      </c>
      <c r="AB211" s="167">
        <v>25</v>
      </c>
      <c r="AC211" s="167">
        <f t="shared" si="285"/>
        <v>0</v>
      </c>
      <c r="AG211" s="167">
        <f t="shared" si="286"/>
        <v>1</v>
      </c>
      <c r="AH211" s="279">
        <f t="shared" si="289"/>
        <v>11500666.666666668</v>
      </c>
      <c r="AI211" s="279">
        <f t="shared" si="287"/>
        <v>11500666.666666668</v>
      </c>
      <c r="AJ211" s="279">
        <f t="shared" si="288"/>
        <v>276016000</v>
      </c>
      <c r="AK211" s="167" t="b">
        <f t="shared" si="265"/>
        <v>1</v>
      </c>
    </row>
    <row r="212" spans="1:37" s="167" customFormat="1" ht="75" customHeight="1">
      <c r="A212" s="291" t="s">
        <v>1617</v>
      </c>
      <c r="B212" s="300">
        <v>10</v>
      </c>
      <c r="C212" s="70" t="s">
        <v>1638</v>
      </c>
      <c r="D212" s="70" t="s">
        <v>693</v>
      </c>
      <c r="E212" s="70" t="s">
        <v>1031</v>
      </c>
      <c r="F212" s="464" t="s">
        <v>679</v>
      </c>
      <c r="G212" s="70" t="s">
        <v>1552</v>
      </c>
      <c r="H212" s="70" t="s">
        <v>1699</v>
      </c>
      <c r="I212" s="312" t="s">
        <v>1699</v>
      </c>
      <c r="J212" s="312" t="s">
        <v>1553</v>
      </c>
      <c r="K212" s="731">
        <v>42774</v>
      </c>
      <c r="L212" s="70" t="s">
        <v>1552</v>
      </c>
      <c r="M212" s="731" t="s">
        <v>222</v>
      </c>
      <c r="N212" s="311" t="s">
        <v>198</v>
      </c>
      <c r="O212" s="312">
        <v>2017</v>
      </c>
      <c r="P212" s="312" t="s">
        <v>186</v>
      </c>
      <c r="Q212" s="421">
        <f>17900000-400000</f>
        <v>17500000</v>
      </c>
      <c r="R212" s="421">
        <v>10175000</v>
      </c>
      <c r="S212" s="421">
        <v>253500000</v>
      </c>
      <c r="T212" s="312">
        <v>1</v>
      </c>
      <c r="U212" s="300" t="s">
        <v>1619</v>
      </c>
      <c r="V212" s="421">
        <v>281175000</v>
      </c>
      <c r="W212" s="419">
        <v>281175000</v>
      </c>
      <c r="X212" s="349"/>
      <c r="Y212" s="70"/>
      <c r="Z212" s="70"/>
      <c r="AA212" s="312" t="s">
        <v>1554</v>
      </c>
      <c r="AB212" s="167">
        <v>25</v>
      </c>
      <c r="AC212" s="167">
        <f t="shared" si="285"/>
        <v>0</v>
      </c>
      <c r="AG212" s="167">
        <f t="shared" si="286"/>
        <v>1</v>
      </c>
      <c r="AH212" s="279">
        <f t="shared" si="289"/>
        <v>11247000</v>
      </c>
      <c r="AI212" s="279">
        <f t="shared" si="287"/>
        <v>11247000</v>
      </c>
      <c r="AJ212" s="279">
        <f t="shared" si="288"/>
        <v>269928000</v>
      </c>
      <c r="AK212" s="167" t="b">
        <f t="shared" si="265"/>
        <v>1</v>
      </c>
    </row>
    <row r="213" spans="1:37" s="167" customFormat="1" ht="75" customHeight="1" thickBot="1">
      <c r="A213" s="291" t="s">
        <v>1617</v>
      </c>
      <c r="B213" s="300">
        <v>11</v>
      </c>
      <c r="C213" s="70" t="s">
        <v>1638</v>
      </c>
      <c r="D213" s="70" t="s">
        <v>693</v>
      </c>
      <c r="E213" s="70" t="s">
        <v>1031</v>
      </c>
      <c r="F213" s="464" t="s">
        <v>1543</v>
      </c>
      <c r="G213" s="70" t="s">
        <v>1552</v>
      </c>
      <c r="H213" s="70" t="s">
        <v>1699</v>
      </c>
      <c r="I213" s="312" t="s">
        <v>1699</v>
      </c>
      <c r="J213" s="312" t="s">
        <v>1555</v>
      </c>
      <c r="K213" s="731">
        <v>42743</v>
      </c>
      <c r="L213" s="70" t="s">
        <v>1552</v>
      </c>
      <c r="M213" s="731" t="s">
        <v>222</v>
      </c>
      <c r="N213" s="311" t="s">
        <v>198</v>
      </c>
      <c r="O213" s="312">
        <v>2017</v>
      </c>
      <c r="P213" s="312" t="s">
        <v>186</v>
      </c>
      <c r="Q213" s="421">
        <f>17900000-400000</f>
        <v>17500000</v>
      </c>
      <c r="R213" s="421">
        <v>10175000</v>
      </c>
      <c r="S213" s="421">
        <v>260155000</v>
      </c>
      <c r="T213" s="312">
        <v>1</v>
      </c>
      <c r="U213" s="300" t="s">
        <v>1619</v>
      </c>
      <c r="V213" s="421">
        <v>287830000</v>
      </c>
      <c r="W213" s="419">
        <v>287830000</v>
      </c>
      <c r="X213" s="349"/>
      <c r="Y213" s="70"/>
      <c r="Z213" s="70"/>
      <c r="AA213" s="312" t="s">
        <v>1556</v>
      </c>
      <c r="AB213" s="167">
        <v>25</v>
      </c>
      <c r="AC213" s="167">
        <f t="shared" si="285"/>
        <v>0</v>
      </c>
      <c r="AG213" s="167">
        <f t="shared" si="286"/>
        <v>1</v>
      </c>
      <c r="AH213" s="279">
        <f t="shared" si="289"/>
        <v>11513200</v>
      </c>
      <c r="AI213" s="279">
        <f t="shared" si="287"/>
        <v>11513200</v>
      </c>
      <c r="AJ213" s="279">
        <f t="shared" si="288"/>
        <v>276316800</v>
      </c>
      <c r="AK213" s="167" t="b">
        <f t="shared" si="265"/>
        <v>1</v>
      </c>
    </row>
    <row r="214" spans="1:37" s="167" customFormat="1" ht="24.95" hidden="1" customHeight="1">
      <c r="A214" s="291"/>
      <c r="B214" s="1278" t="s">
        <v>93</v>
      </c>
      <c r="C214" s="1279"/>
      <c r="D214" s="1279"/>
      <c r="E214" s="1279"/>
      <c r="F214" s="1279"/>
      <c r="G214" s="1279"/>
      <c r="H214" s="1279"/>
      <c r="I214" s="1279"/>
      <c r="J214" s="1279"/>
      <c r="K214" s="1279"/>
      <c r="L214" s="1279"/>
      <c r="M214" s="1279"/>
      <c r="N214" s="1279"/>
      <c r="O214" s="1279"/>
      <c r="P214" s="1279"/>
      <c r="Q214" s="1279"/>
      <c r="R214" s="1279"/>
      <c r="S214" s="1279"/>
      <c r="T214" s="1279"/>
      <c r="U214" s="1279"/>
      <c r="V214" s="1279"/>
      <c r="W214" s="775">
        <f>SUM(W17:W213)</f>
        <v>56142460995.999985</v>
      </c>
      <c r="X214" s="280"/>
      <c r="Y214" s="280"/>
      <c r="Z214" s="280"/>
      <c r="AA214" s="47"/>
      <c r="AD214" s="168">
        <f>SUM(AD17:AD213)</f>
        <v>1845467039.8400002</v>
      </c>
      <c r="AE214" s="169">
        <f>SUM(AE17:AE213)</f>
        <v>8088311639.000001</v>
      </c>
      <c r="AF214" s="745">
        <f>SUM(AF17:AF213)</f>
        <v>38048364357</v>
      </c>
      <c r="AG214" s="727"/>
      <c r="AH214" s="168">
        <f>SUM(AH17:AH213)</f>
        <v>2245698439.8399992</v>
      </c>
      <c r="AI214" s="169">
        <f>SUM(AI17:AI213)</f>
        <v>10322238078.839996</v>
      </c>
      <c r="AJ214" s="745">
        <f>SUM(AJ17:AJ213)</f>
        <v>45820222917.160004</v>
      </c>
      <c r="AK214" s="167" t="b">
        <f t="shared" si="265"/>
        <v>1</v>
      </c>
    </row>
    <row r="215" spans="1:37" s="167" customFormat="1" ht="24.95" hidden="1" customHeight="1" thickBot="1">
      <c r="A215" s="291" t="s">
        <v>338</v>
      </c>
      <c r="B215" s="1275" t="s">
        <v>93</v>
      </c>
      <c r="C215" s="1276"/>
      <c r="D215" s="1276"/>
      <c r="E215" s="1276"/>
      <c r="F215" s="1276"/>
      <c r="G215" s="1276"/>
      <c r="H215" s="1276"/>
      <c r="I215" s="1276"/>
      <c r="J215" s="1276"/>
      <c r="K215" s="1276"/>
      <c r="L215" s="1276"/>
      <c r="M215" s="1276"/>
      <c r="N215" s="1276"/>
      <c r="O215" s="1276"/>
      <c r="P215" s="1276"/>
      <c r="Q215" s="1276"/>
      <c r="R215" s="1276"/>
      <c r="S215" s="1276"/>
      <c r="T215" s="1276"/>
      <c r="U215" s="1276"/>
      <c r="V215" s="1276"/>
      <c r="W215" s="790">
        <f>SUBTOTAL(9,W17:W22)</f>
        <v>0</v>
      </c>
      <c r="X215" s="517"/>
      <c r="Y215" s="517"/>
      <c r="Z215" s="517"/>
      <c r="AA215" s="791"/>
      <c r="AD215" s="168">
        <f>SUM(AD17:AD22)</f>
        <v>197361800</v>
      </c>
      <c r="AE215" s="168">
        <f>SUM(AE17:AE22)</f>
        <v>2000985200</v>
      </c>
      <c r="AF215" s="169">
        <f>SUM(AF17:AF22)</f>
        <v>2933059800</v>
      </c>
      <c r="AH215" s="168">
        <f>SUM(AH17:AH22)</f>
        <v>197361800</v>
      </c>
      <c r="AI215" s="168">
        <f>SUM(AI17:AI22)</f>
        <v>2198347000</v>
      </c>
      <c r="AJ215" s="169">
        <f>SUM(AJ17:AJ22)</f>
        <v>2735698000</v>
      </c>
    </row>
    <row r="216" spans="1:37" s="167" customFormat="1" ht="24.95" hidden="1" customHeight="1" thickBot="1">
      <c r="A216" s="291" t="s">
        <v>374</v>
      </c>
      <c r="B216" s="1275" t="s">
        <v>93</v>
      </c>
      <c r="C216" s="1276"/>
      <c r="D216" s="1276"/>
      <c r="E216" s="1276"/>
      <c r="F216" s="1276"/>
      <c r="G216" s="1276"/>
      <c r="H216" s="1276"/>
      <c r="I216" s="1276"/>
      <c r="J216" s="1276"/>
      <c r="K216" s="1276"/>
      <c r="L216" s="1276"/>
      <c r="M216" s="1276"/>
      <c r="N216" s="1276"/>
      <c r="O216" s="1276"/>
      <c r="P216" s="1276"/>
      <c r="Q216" s="1276"/>
      <c r="R216" s="1276"/>
      <c r="S216" s="1276"/>
      <c r="T216" s="1276"/>
      <c r="U216" s="1276"/>
      <c r="V216" s="1276"/>
      <c r="W216" s="790">
        <f>SUBTOTAL(9,W23:W32)</f>
        <v>0</v>
      </c>
      <c r="X216" s="517"/>
      <c r="Y216" s="517"/>
      <c r="Z216" s="517"/>
      <c r="AA216" s="791"/>
      <c r="AD216" s="179">
        <f>SUM(AD23:AD32)</f>
        <v>155616280</v>
      </c>
      <c r="AE216" s="179">
        <f>SUM(AE23:AE32)</f>
        <v>1400546520</v>
      </c>
      <c r="AF216" s="180">
        <f>SUM(AF23:AF32)</f>
        <v>2489860480</v>
      </c>
      <c r="AH216" s="179">
        <f>SUM(AH23:AH32)</f>
        <v>155616280</v>
      </c>
      <c r="AI216" s="179">
        <f>SUM(AI23:AI32)</f>
        <v>1544390800</v>
      </c>
      <c r="AJ216" s="180">
        <f>SUM(AJ23:AJ32)</f>
        <v>2346016200</v>
      </c>
    </row>
    <row r="217" spans="1:37" s="167" customFormat="1" ht="24.95" hidden="1" customHeight="1" thickBot="1">
      <c r="A217" s="291" t="s">
        <v>405</v>
      </c>
      <c r="B217" s="1275" t="s">
        <v>93</v>
      </c>
      <c r="C217" s="1276"/>
      <c r="D217" s="1276"/>
      <c r="E217" s="1276"/>
      <c r="F217" s="1276"/>
      <c r="G217" s="1276"/>
      <c r="H217" s="1276"/>
      <c r="I217" s="1276"/>
      <c r="J217" s="1276"/>
      <c r="K217" s="1276"/>
      <c r="L217" s="1276"/>
      <c r="M217" s="1276"/>
      <c r="N217" s="1276"/>
      <c r="O217" s="1276"/>
      <c r="P217" s="1276"/>
      <c r="Q217" s="1276"/>
      <c r="R217" s="1276"/>
      <c r="S217" s="1276"/>
      <c r="T217" s="1276"/>
      <c r="U217" s="1276"/>
      <c r="V217" s="1276"/>
      <c r="W217" s="790">
        <f>SUBTOTAL(9,W17:W216)</f>
        <v>10005785000</v>
      </c>
      <c r="X217" s="517"/>
      <c r="Y217" s="517"/>
      <c r="Z217" s="517"/>
      <c r="AA217" s="791"/>
      <c r="AD217" s="179">
        <f>SUM(AD33:AD40)</f>
        <v>105573999.91999999</v>
      </c>
      <c r="AE217" s="179">
        <f>SUM(AE33:AE40)</f>
        <v>844591999.3599999</v>
      </c>
      <c r="AF217" s="180">
        <f>SUM(AF33:AF40)</f>
        <v>1794757998.6400001</v>
      </c>
      <c r="AH217" s="179">
        <f>SUM(AH33:AH40)</f>
        <v>105573999.91999999</v>
      </c>
      <c r="AI217" s="179">
        <f>SUM(AI33:AI40)</f>
        <v>950165999.27999997</v>
      </c>
      <c r="AJ217" s="180">
        <f>SUM(AJ33:AJ40)</f>
        <v>1689183998.72</v>
      </c>
    </row>
    <row r="218" spans="1:37" s="167" customFormat="1" ht="24.95" hidden="1" customHeight="1" thickBot="1">
      <c r="A218" s="291" t="s">
        <v>460</v>
      </c>
      <c r="B218" s="1275" t="s">
        <v>93</v>
      </c>
      <c r="C218" s="1276"/>
      <c r="D218" s="1276"/>
      <c r="E218" s="1276"/>
      <c r="F218" s="1276"/>
      <c r="G218" s="1276"/>
      <c r="H218" s="1276"/>
      <c r="I218" s="1276"/>
      <c r="J218" s="1276"/>
      <c r="K218" s="1276"/>
      <c r="L218" s="1276"/>
      <c r="M218" s="1276"/>
      <c r="N218" s="1276"/>
      <c r="O218" s="1276"/>
      <c r="P218" s="1276"/>
      <c r="Q218" s="1276"/>
      <c r="R218" s="1276"/>
      <c r="S218" s="1276"/>
      <c r="T218" s="1276"/>
      <c r="U218" s="1276"/>
      <c r="V218" s="1276"/>
      <c r="W218" s="790">
        <f>SUBTOTAL(9,W41:W44)</f>
        <v>0</v>
      </c>
      <c r="X218" s="517"/>
      <c r="Y218" s="517"/>
      <c r="Z218" s="517"/>
      <c r="AA218" s="791"/>
      <c r="AD218" s="179">
        <f>SUM(AD41:AD44)</f>
        <v>53890400</v>
      </c>
      <c r="AE218" s="179">
        <f>SUM(AE41:AE44)</f>
        <v>377232800</v>
      </c>
      <c r="AF218" s="180">
        <f>SUM(AF41:AF44)</f>
        <v>970027200</v>
      </c>
      <c r="AH218" s="179">
        <f>SUM(AH41:AH44)</f>
        <v>53890400</v>
      </c>
      <c r="AI218" s="179">
        <f>SUM(AI41:AI44)</f>
        <v>431123200</v>
      </c>
      <c r="AJ218" s="180">
        <f>SUM(AJ41:AJ44)</f>
        <v>916136800</v>
      </c>
    </row>
    <row r="219" spans="1:37" s="167" customFormat="1" ht="24.95" hidden="1" customHeight="1" thickBot="1">
      <c r="A219" s="291" t="s">
        <v>478</v>
      </c>
      <c r="B219" s="1275" t="s">
        <v>93</v>
      </c>
      <c r="C219" s="1276"/>
      <c r="D219" s="1276"/>
      <c r="E219" s="1276"/>
      <c r="F219" s="1276"/>
      <c r="G219" s="1276"/>
      <c r="H219" s="1276"/>
      <c r="I219" s="1276"/>
      <c r="J219" s="1276"/>
      <c r="K219" s="1276"/>
      <c r="L219" s="1276"/>
      <c r="M219" s="1276"/>
      <c r="N219" s="1276"/>
      <c r="O219" s="1276"/>
      <c r="P219" s="1276"/>
      <c r="Q219" s="1276"/>
      <c r="R219" s="1276"/>
      <c r="S219" s="1276"/>
      <c r="T219" s="1276"/>
      <c r="U219" s="1276"/>
      <c r="V219" s="1276"/>
      <c r="W219" s="790">
        <f>SUBTOTAL(9,W17:W218)</f>
        <v>10005785000</v>
      </c>
      <c r="X219" s="517"/>
      <c r="Y219" s="517"/>
      <c r="Z219" s="517"/>
      <c r="AA219" s="791"/>
      <c r="AD219" s="179">
        <f>SUM(AD45:AD49)</f>
        <v>22038400</v>
      </c>
      <c r="AE219" s="179">
        <f>SUM(AE45:AE49)</f>
        <v>132230400</v>
      </c>
      <c r="AF219" s="180">
        <f>SUM(AF45:AF49)</f>
        <v>418729600</v>
      </c>
      <c r="AH219" s="179">
        <f>SUM(AH45:AH49)</f>
        <v>22038400</v>
      </c>
      <c r="AI219" s="179">
        <f>SUM(AI45:AI49)</f>
        <v>154268800</v>
      </c>
      <c r="AJ219" s="180">
        <f>SUM(AJ45:AJ49)</f>
        <v>396691200</v>
      </c>
    </row>
    <row r="220" spans="1:37" s="167" customFormat="1" ht="24.95" hidden="1" customHeight="1" thickBot="1">
      <c r="A220" s="291" t="s">
        <v>545</v>
      </c>
      <c r="B220" s="1275" t="s">
        <v>93</v>
      </c>
      <c r="C220" s="1276"/>
      <c r="D220" s="1276"/>
      <c r="E220" s="1276"/>
      <c r="F220" s="1276"/>
      <c r="G220" s="1276"/>
      <c r="H220" s="1276"/>
      <c r="I220" s="1276"/>
      <c r="J220" s="1276"/>
      <c r="K220" s="1276"/>
      <c r="L220" s="1276"/>
      <c r="M220" s="1276"/>
      <c r="N220" s="1276"/>
      <c r="O220" s="1276"/>
      <c r="P220" s="1276"/>
      <c r="Q220" s="1276"/>
      <c r="R220" s="1276"/>
      <c r="S220" s="1276"/>
      <c r="T220" s="1276"/>
      <c r="U220" s="1276"/>
      <c r="V220" s="1277"/>
      <c r="W220" s="790">
        <f>SUBTOTAL(9,W50:W59)</f>
        <v>0</v>
      </c>
      <c r="X220" s="517"/>
      <c r="Y220" s="517"/>
      <c r="Z220" s="517"/>
      <c r="AA220" s="791"/>
      <c r="AD220" s="179">
        <f>SUM(AD50:AD59)</f>
        <v>49379079.960000001</v>
      </c>
      <c r="AE220" s="179">
        <f>SUM(AE50:AE59)</f>
        <v>246895399.80000001</v>
      </c>
      <c r="AF220" s="180">
        <f>SUM(AF50:AF59)</f>
        <v>987581599.20000005</v>
      </c>
      <c r="AH220" s="179">
        <f>SUM(AH50:AH59)</f>
        <v>49379079.960000001</v>
      </c>
      <c r="AI220" s="179">
        <f>SUM(AI50:AI59)</f>
        <v>296274479.75999999</v>
      </c>
      <c r="AJ220" s="180">
        <f>SUM(AJ50:AJ59)</f>
        <v>938202519.24000001</v>
      </c>
    </row>
    <row r="221" spans="1:37" s="167" customFormat="1" ht="24.95" hidden="1" customHeight="1" thickBot="1">
      <c r="A221" s="291" t="s">
        <v>670</v>
      </c>
      <c r="B221" s="1275" t="s">
        <v>93</v>
      </c>
      <c r="C221" s="1276"/>
      <c r="D221" s="1276"/>
      <c r="E221" s="1276"/>
      <c r="F221" s="1276"/>
      <c r="G221" s="1276"/>
      <c r="H221" s="1276"/>
      <c r="I221" s="1276"/>
      <c r="J221" s="1276"/>
      <c r="K221" s="1276"/>
      <c r="L221" s="1276"/>
      <c r="M221" s="1276"/>
      <c r="N221" s="1276"/>
      <c r="O221" s="1276"/>
      <c r="P221" s="1276"/>
      <c r="Q221" s="1276"/>
      <c r="R221" s="1276"/>
      <c r="S221" s="1276"/>
      <c r="T221" s="1276"/>
      <c r="U221" s="1276"/>
      <c r="V221" s="1276"/>
      <c r="W221" s="790">
        <f>SUBTOTAL(9,W17:W220)</f>
        <v>10005785000</v>
      </c>
      <c r="X221" s="517"/>
      <c r="Y221" s="517"/>
      <c r="Z221" s="517"/>
      <c r="AA221" s="791"/>
      <c r="AD221" s="179">
        <f>SUM(AD60:AD153)</f>
        <v>258316239.96000001</v>
      </c>
      <c r="AE221" s="179">
        <f>SUM(AE60:AE153)</f>
        <v>1033264959.84</v>
      </c>
      <c r="AF221" s="180">
        <f>SUM(AF60:AF153)</f>
        <v>5424641039.1599998</v>
      </c>
      <c r="AH221" s="179">
        <f>SUM(AH60:AH153)</f>
        <v>258316239.96000001</v>
      </c>
      <c r="AI221" s="179">
        <f>SUM(AI60:AI153)</f>
        <v>1291581199.8</v>
      </c>
      <c r="AJ221" s="180">
        <f>SUM(AJ60:AJ153)</f>
        <v>5166324799.1999998</v>
      </c>
    </row>
    <row r="222" spans="1:37" s="167" customFormat="1" ht="24.95" hidden="1" customHeight="1" thickBot="1">
      <c r="A222" s="291" t="s">
        <v>879</v>
      </c>
      <c r="B222" s="1275" t="s">
        <v>93</v>
      </c>
      <c r="C222" s="1276"/>
      <c r="D222" s="1276"/>
      <c r="E222" s="1276"/>
      <c r="F222" s="1276"/>
      <c r="G222" s="1276"/>
      <c r="H222" s="1276"/>
      <c r="I222" s="1276"/>
      <c r="J222" s="1276"/>
      <c r="K222" s="1276"/>
      <c r="L222" s="1276"/>
      <c r="M222" s="1276"/>
      <c r="N222" s="1276"/>
      <c r="O222" s="1276"/>
      <c r="P222" s="1276"/>
      <c r="Q222" s="1276"/>
      <c r="R222" s="1276"/>
      <c r="S222" s="1276"/>
      <c r="T222" s="1276"/>
      <c r="U222" s="1276"/>
      <c r="V222" s="1277"/>
      <c r="W222" s="790">
        <f>SUBTOTAL(9,W154:W179)</f>
        <v>0</v>
      </c>
      <c r="X222" s="517"/>
      <c r="Y222" s="517"/>
      <c r="Z222" s="517"/>
      <c r="AA222" s="791"/>
      <c r="AD222" s="179">
        <f>SUM(AD154:AD179)</f>
        <v>219307560</v>
      </c>
      <c r="AE222" s="179">
        <f>SUM(AE154:AE179)</f>
        <v>657922680</v>
      </c>
      <c r="AF222" s="180">
        <f>SUM(AF154:AF179)</f>
        <v>4824766320</v>
      </c>
      <c r="AH222" s="179">
        <f>SUM(AH154:AH179)</f>
        <v>219307560</v>
      </c>
      <c r="AI222" s="179">
        <f>SUM(AI154:AI179)</f>
        <v>877230240</v>
      </c>
      <c r="AJ222" s="180">
        <f>SUM(AJ154:AJ179)</f>
        <v>4605458760</v>
      </c>
    </row>
    <row r="223" spans="1:37" s="167" customFormat="1" ht="24.95" hidden="1" customHeight="1" thickBot="1">
      <c r="A223" s="291" t="s">
        <v>1135</v>
      </c>
      <c r="B223" s="1275" t="s">
        <v>93</v>
      </c>
      <c r="C223" s="1276"/>
      <c r="D223" s="1276"/>
      <c r="E223" s="1276"/>
      <c r="F223" s="1276"/>
      <c r="G223" s="1276"/>
      <c r="H223" s="1276"/>
      <c r="I223" s="1276"/>
      <c r="J223" s="1276"/>
      <c r="K223" s="1276"/>
      <c r="L223" s="1276"/>
      <c r="M223" s="1276"/>
      <c r="N223" s="1276"/>
      <c r="O223" s="1276"/>
      <c r="P223" s="1276"/>
      <c r="Q223" s="1276"/>
      <c r="R223" s="1276"/>
      <c r="S223" s="1276"/>
      <c r="T223" s="1276"/>
      <c r="U223" s="1276"/>
      <c r="V223" s="1277"/>
      <c r="W223" s="790">
        <f>SUBTOTAL(9,W17:W222)</f>
        <v>10005785000</v>
      </c>
      <c r="X223" s="517"/>
      <c r="Y223" s="517"/>
      <c r="Z223" s="517"/>
      <c r="AA223" s="791"/>
      <c r="AD223" s="179">
        <f>SUM(AD180:AD192)</f>
        <v>610658400</v>
      </c>
      <c r="AE223" s="179">
        <f t="shared" ref="AE223:AF223" si="290">SUM(AE180:AE192)</f>
        <v>1221316800</v>
      </c>
      <c r="AF223" s="180">
        <f t="shared" si="290"/>
        <v>14045143200</v>
      </c>
      <c r="AH223" s="254">
        <f>SUM(AH180:AH192)</f>
        <v>610658400</v>
      </c>
      <c r="AI223" s="254">
        <f t="shared" ref="AI223:AJ223" si="291">SUM(AI180:AI192)</f>
        <v>1831975200</v>
      </c>
      <c r="AJ223" s="255">
        <f t="shared" si="291"/>
        <v>13434484800</v>
      </c>
    </row>
    <row r="224" spans="1:37" s="167" customFormat="1" ht="24.95" hidden="1" customHeight="1" thickBot="1">
      <c r="A224" s="291" t="s">
        <v>1633</v>
      </c>
      <c r="B224" s="1275" t="s">
        <v>93</v>
      </c>
      <c r="C224" s="1276"/>
      <c r="D224" s="1276"/>
      <c r="E224" s="1276"/>
      <c r="F224" s="1276"/>
      <c r="G224" s="1276"/>
      <c r="H224" s="1276"/>
      <c r="I224" s="1276"/>
      <c r="J224" s="1276"/>
      <c r="K224" s="1276"/>
      <c r="L224" s="1276"/>
      <c r="M224" s="1276"/>
      <c r="N224" s="1276"/>
      <c r="O224" s="1276"/>
      <c r="P224" s="1276"/>
      <c r="Q224" s="1276"/>
      <c r="R224" s="1276"/>
      <c r="S224" s="1276"/>
      <c r="T224" s="1276"/>
      <c r="U224" s="1276"/>
      <c r="V224" s="1277"/>
      <c r="W224" s="790">
        <f>SUBTOTAL(9,W193:W202)</f>
        <v>0</v>
      </c>
      <c r="X224" s="517"/>
      <c r="Y224" s="517"/>
      <c r="Z224" s="517"/>
      <c r="AA224" s="791"/>
      <c r="AD224" s="253">
        <f>SUBTOTAL(9,AD193:AD223)</f>
        <v>0</v>
      </c>
      <c r="AE224" s="253">
        <f>SUBTOTAL(9,AE193:AE223)</f>
        <v>0</v>
      </c>
      <c r="AF224" s="253">
        <f>SUBTOTAL(9,AF193:AF223)</f>
        <v>0</v>
      </c>
      <c r="AG224" s="727"/>
      <c r="AH224" s="256">
        <f>SUBTOTAL(9,AH193:AH223)</f>
        <v>400231400.00000012</v>
      </c>
      <c r="AI224" s="256">
        <f>SUBTOTAL(9,AI193:AI223)</f>
        <v>400231400.00000012</v>
      </c>
      <c r="AJ224" s="256">
        <f>SUBTOTAL(9,AJ193:AJ223)</f>
        <v>9605553600</v>
      </c>
    </row>
    <row r="225" spans="1:36" s="167" customFormat="1" ht="24.95" customHeight="1" thickBot="1">
      <c r="A225" s="291" t="s">
        <v>1617</v>
      </c>
      <c r="B225" s="1272" t="s">
        <v>93</v>
      </c>
      <c r="C225" s="1273"/>
      <c r="D225" s="1273"/>
      <c r="E225" s="1273"/>
      <c r="F225" s="1273"/>
      <c r="G225" s="1273"/>
      <c r="H225" s="1273"/>
      <c r="I225" s="1273"/>
      <c r="J225" s="1273"/>
      <c r="K225" s="1273"/>
      <c r="L225" s="1273"/>
      <c r="M225" s="1273"/>
      <c r="N225" s="1273"/>
      <c r="O225" s="1273"/>
      <c r="P225" s="1273"/>
      <c r="Q225" s="1273"/>
      <c r="R225" s="1273"/>
      <c r="S225" s="1273"/>
      <c r="T225" s="1273"/>
      <c r="U225" s="1273"/>
      <c r="V225" s="1274"/>
      <c r="W225" s="787">
        <f>SUBTOTAL(9,W162:W224)</f>
        <v>10005785000</v>
      </c>
      <c r="X225" s="1265"/>
      <c r="Y225" s="1266"/>
      <c r="Z225" s="1266"/>
      <c r="AA225" s="1267"/>
      <c r="AD225" s="228"/>
      <c r="AE225" s="228"/>
      <c r="AF225" s="228"/>
      <c r="AG225" s="727"/>
      <c r="AH225" s="256">
        <f>SUBTOTAL(9,AH203:AH224)</f>
        <v>400231400.00000012</v>
      </c>
      <c r="AI225" s="256">
        <f>SUBTOTAL(9,AI193:AI224)</f>
        <v>400231400.00000012</v>
      </c>
      <c r="AJ225" s="256">
        <f>SUBTOTAL(9,AJ203:AJ224)</f>
        <v>9605553600</v>
      </c>
    </row>
    <row r="226" spans="1:36" ht="13.5" thickTop="1">
      <c r="C226" s="291"/>
      <c r="D226" s="167"/>
      <c r="G226" s="167"/>
      <c r="H226" s="564"/>
      <c r="I226" s="564"/>
      <c r="J226" s="564"/>
      <c r="K226" s="564"/>
      <c r="L226" s="564"/>
      <c r="S226" s="769"/>
      <c r="V226" s="291"/>
      <c r="W226" s="770"/>
      <c r="X226" s="291"/>
    </row>
    <row r="227" spans="1:36">
      <c r="C227" s="291"/>
      <c r="H227" s="485"/>
      <c r="I227" s="485"/>
      <c r="J227" s="485"/>
      <c r="K227" s="485"/>
      <c r="L227" s="485"/>
      <c r="V227" s="291"/>
      <c r="W227" s="291"/>
      <c r="X227" s="291"/>
    </row>
    <row r="228" spans="1:36">
      <c r="C228" s="291"/>
      <c r="H228" s="485"/>
      <c r="I228" s="485"/>
      <c r="J228" s="485"/>
      <c r="K228" s="485"/>
      <c r="L228" s="485"/>
      <c r="V228" s="291"/>
      <c r="W228" s="291"/>
      <c r="X228" s="291"/>
    </row>
    <row r="229" spans="1:36">
      <c r="C229" s="291"/>
      <c r="H229" s="485"/>
      <c r="I229" s="485"/>
      <c r="J229" s="485"/>
      <c r="K229" s="485"/>
      <c r="L229" s="485"/>
      <c r="V229" s="291"/>
      <c r="W229" s="403"/>
      <c r="X229" s="291"/>
    </row>
    <row r="230" spans="1:36">
      <c r="C230" s="291"/>
      <c r="H230" s="485"/>
      <c r="I230" s="485"/>
      <c r="J230" s="485"/>
      <c r="K230" s="485"/>
      <c r="L230" s="485"/>
      <c r="V230" s="291"/>
      <c r="W230" s="291"/>
      <c r="X230" s="291"/>
    </row>
    <row r="231" spans="1:36">
      <c r="C231" s="291"/>
      <c r="H231" s="485"/>
      <c r="I231" s="485"/>
      <c r="J231" s="485"/>
      <c r="K231" s="485"/>
      <c r="L231" s="485"/>
      <c r="V231" s="291"/>
      <c r="W231" s="771"/>
      <c r="X231" s="291"/>
    </row>
    <row r="232" spans="1:36">
      <c r="C232" s="291"/>
      <c r="H232" s="485"/>
      <c r="I232" s="485"/>
      <c r="J232" s="485"/>
      <c r="K232" s="485"/>
      <c r="L232" s="485"/>
      <c r="V232" s="291"/>
      <c r="W232" s="291"/>
      <c r="X232" s="291"/>
    </row>
    <row r="233" spans="1:36">
      <c r="C233" s="291"/>
      <c r="H233" s="485"/>
      <c r="I233" s="485"/>
      <c r="J233" s="485"/>
      <c r="K233" s="485"/>
      <c r="L233" s="485"/>
      <c r="V233" s="291"/>
      <c r="W233" s="403"/>
      <c r="X233" s="291"/>
    </row>
    <row r="234" spans="1:36" s="364" customFormat="1" ht="18.75" customHeight="1">
      <c r="B234" s="746"/>
      <c r="C234" s="746"/>
      <c r="D234" s="747"/>
      <c r="E234" s="748"/>
      <c r="F234" s="748"/>
      <c r="G234" s="748"/>
      <c r="H234" s="749"/>
      <c r="I234" s="750"/>
      <c r="J234" s="748"/>
      <c r="K234" s="748"/>
      <c r="L234" s="748"/>
      <c r="M234" s="748"/>
      <c r="N234" s="748"/>
      <c r="O234" s="749"/>
      <c r="P234" s="747"/>
      <c r="Q234" s="747"/>
      <c r="R234" s="747"/>
      <c r="S234" s="747"/>
      <c r="T234" s="747"/>
      <c r="U234" s="747"/>
      <c r="V234" s="547"/>
      <c r="W234" s="547"/>
      <c r="X234" s="772"/>
      <c r="Y234" s="773"/>
    </row>
    <row r="235" spans="1:36" s="364" customFormat="1" ht="17.25" customHeight="1">
      <c r="B235" s="746"/>
      <c r="C235" s="751"/>
      <c r="D235" s="751"/>
      <c r="E235" s="751"/>
      <c r="F235" s="751"/>
      <c r="G235" s="751"/>
      <c r="H235" s="751"/>
      <c r="I235" s="751"/>
      <c r="J235" s="751"/>
      <c r="K235" s="751"/>
      <c r="L235" s="751"/>
      <c r="M235" s="751"/>
      <c r="N235" s="751"/>
      <c r="O235" s="751"/>
      <c r="P235" s="748"/>
      <c r="Q235" s="748"/>
      <c r="R235" s="748"/>
      <c r="S235" s="748"/>
      <c r="T235" s="748"/>
      <c r="U235" s="748"/>
      <c r="V235" s="752"/>
      <c r="W235" s="547"/>
      <c r="X235" s="772"/>
    </row>
    <row r="236" spans="1:36" s="364" customFormat="1">
      <c r="B236" s="785"/>
      <c r="C236" s="748"/>
      <c r="D236" s="747"/>
      <c r="E236" s="748"/>
      <c r="F236" s="748"/>
      <c r="G236" s="748"/>
      <c r="H236" s="749"/>
      <c r="I236" s="750"/>
      <c r="J236" s="748"/>
      <c r="K236" s="748"/>
      <c r="L236" s="748"/>
      <c r="M236" s="748"/>
      <c r="N236" s="748"/>
      <c r="O236" s="750"/>
      <c r="P236" s="748"/>
      <c r="Q236" s="748"/>
      <c r="R236" s="748"/>
      <c r="S236" s="748"/>
      <c r="T236" s="748"/>
      <c r="U236" s="748"/>
      <c r="V236" s="752"/>
      <c r="W236" s="547"/>
      <c r="X236" s="772"/>
    </row>
    <row r="237" spans="1:36">
      <c r="B237" s="786"/>
      <c r="C237" s="753"/>
      <c r="D237" s="754"/>
      <c r="E237" s="754"/>
      <c r="F237" s="754"/>
      <c r="G237" s="755"/>
      <c r="H237" s="401"/>
      <c r="I237" s="401"/>
      <c r="J237" s="756"/>
      <c r="K237" s="756"/>
      <c r="L237" s="756"/>
      <c r="M237" s="757"/>
      <c r="N237" s="758"/>
      <c r="O237" s="758"/>
      <c r="P237" s="754"/>
      <c r="Q237" s="754"/>
      <c r="R237" s="754"/>
      <c r="S237" s="754"/>
      <c r="T237" s="754"/>
      <c r="U237" s="754"/>
      <c r="V237" s="547"/>
    </row>
    <row r="238" spans="1:36">
      <c r="B238" s="786"/>
      <c r="C238" s="753"/>
      <c r="D238" s="754"/>
      <c r="E238" s="754"/>
      <c r="F238" s="754"/>
      <c r="G238" s="401"/>
      <c r="H238" s="401"/>
      <c r="I238" s="401"/>
      <c r="J238" s="756"/>
      <c r="K238" s="756"/>
      <c r="L238" s="756"/>
      <c r="M238" s="774"/>
      <c r="N238" s="774"/>
      <c r="O238" s="759"/>
      <c r="P238" s="754"/>
      <c r="Q238" s="754"/>
      <c r="R238" s="754"/>
      <c r="S238" s="754"/>
      <c r="T238" s="754"/>
      <c r="U238" s="754"/>
      <c r="V238" s="547"/>
    </row>
    <row r="239" spans="1:36">
      <c r="B239" s="786"/>
      <c r="C239" s="753"/>
      <c r="D239" s="754"/>
      <c r="E239" s="754"/>
      <c r="F239" s="754"/>
      <c r="G239" s="401"/>
      <c r="H239" s="401"/>
      <c r="I239" s="401"/>
      <c r="J239" s="756"/>
      <c r="K239" s="756"/>
      <c r="L239" s="756"/>
      <c r="M239" s="774"/>
      <c r="N239" s="774"/>
      <c r="O239" s="774"/>
      <c r="P239" s="754"/>
      <c r="Q239" s="754"/>
      <c r="R239" s="754"/>
      <c r="S239" s="754"/>
      <c r="T239" s="754"/>
      <c r="U239" s="754"/>
      <c r="V239" s="547"/>
    </row>
    <row r="240" spans="1:36">
      <c r="B240" s="786"/>
      <c r="C240" s="753"/>
      <c r="D240" s="754"/>
      <c r="E240" s="754"/>
      <c r="F240" s="754"/>
      <c r="G240" s="370"/>
      <c r="H240" s="370"/>
      <c r="I240" s="370"/>
      <c r="J240" s="756"/>
      <c r="K240" s="756"/>
      <c r="L240" s="756"/>
      <c r="M240" s="488"/>
      <c r="N240" s="488"/>
      <c r="O240" s="488"/>
      <c r="P240" s="754"/>
      <c r="Q240" s="754"/>
      <c r="R240" s="754"/>
      <c r="S240" s="754"/>
      <c r="T240" s="754"/>
      <c r="U240" s="754"/>
      <c r="V240" s="547"/>
    </row>
    <row r="241" spans="2:26">
      <c r="B241" s="786"/>
      <c r="C241" s="753"/>
      <c r="D241" s="754"/>
      <c r="E241" s="754"/>
      <c r="F241" s="754"/>
      <c r="G241" s="755"/>
      <c r="H241" s="496"/>
      <c r="I241" s="496"/>
      <c r="J241" s="756"/>
      <c r="K241" s="756"/>
      <c r="L241" s="756"/>
      <c r="M241" s="774"/>
      <c r="N241" s="774"/>
      <c r="O241" s="759"/>
    </row>
    <row r="242" spans="2:26" ht="12.75" customHeight="1">
      <c r="B242" s="786"/>
      <c r="C242" s="753"/>
      <c r="D242" s="754"/>
      <c r="E242" s="754"/>
      <c r="F242" s="754"/>
      <c r="G242" s="760"/>
      <c r="H242" s="760"/>
      <c r="I242" s="760"/>
      <c r="J242" s="756"/>
      <c r="K242" s="756"/>
      <c r="L242" s="756"/>
      <c r="M242" s="774"/>
      <c r="N242" s="774"/>
      <c r="O242" s="774"/>
    </row>
    <row r="243" spans="2:26" ht="12.75" customHeight="1">
      <c r="B243" s="786"/>
      <c r="C243" s="753"/>
      <c r="D243" s="754"/>
      <c r="E243" s="754"/>
      <c r="F243" s="754"/>
      <c r="G243" s="604"/>
      <c r="H243" s="604"/>
      <c r="I243" s="604"/>
      <c r="J243" s="756"/>
      <c r="K243" s="756"/>
      <c r="L243" s="756"/>
      <c r="Z243" s="403"/>
    </row>
    <row r="244" spans="2:26" ht="12.75" customHeight="1">
      <c r="B244" s="786"/>
      <c r="C244" s="753"/>
      <c r="D244" s="754"/>
      <c r="E244" s="754"/>
      <c r="F244" s="754"/>
      <c r="G244" s="604"/>
      <c r="H244" s="604"/>
      <c r="I244" s="604"/>
      <c r="J244" s="756"/>
      <c r="K244" s="756"/>
      <c r="L244" s="756"/>
    </row>
  </sheetData>
  <autoFilter ref="A16:AJ224">
    <filterColumn colId="0">
      <filters>
        <filter val="Perindakop 2017"/>
      </filters>
    </filterColumn>
  </autoFilter>
  <mergeCells count="43">
    <mergeCell ref="B225:V225"/>
    <mergeCell ref="B224:V224"/>
    <mergeCell ref="B223:V223"/>
    <mergeCell ref="B222:V222"/>
    <mergeCell ref="B214:V214"/>
    <mergeCell ref="B215:V215"/>
    <mergeCell ref="B216:V216"/>
    <mergeCell ref="B217:V217"/>
    <mergeCell ref="B218:V218"/>
    <mergeCell ref="B219:V219"/>
    <mergeCell ref="B220:V220"/>
    <mergeCell ref="B221:V221"/>
    <mergeCell ref="B1:AA1"/>
    <mergeCell ref="L14:N14"/>
    <mergeCell ref="F14:F15"/>
    <mergeCell ref="B2:AA2"/>
    <mergeCell ref="B3:AA3"/>
    <mergeCell ref="B14:B15"/>
    <mergeCell ref="T15:U15"/>
    <mergeCell ref="H14:I14"/>
    <mergeCell ref="B4:AA4"/>
    <mergeCell ref="O14:O15"/>
    <mergeCell ref="G14:G15"/>
    <mergeCell ref="X14:Z14"/>
    <mergeCell ref="C14:C15"/>
    <mergeCell ref="P14:P15"/>
    <mergeCell ref="D14:E14"/>
    <mergeCell ref="AA14:AA15"/>
    <mergeCell ref="T14:V14"/>
    <mergeCell ref="J14:K14"/>
    <mergeCell ref="Q14:Q15"/>
    <mergeCell ref="R14:R15"/>
    <mergeCell ref="S14:S15"/>
    <mergeCell ref="W160:W161"/>
    <mergeCell ref="AB160:AB161"/>
    <mergeCell ref="AA159:AA160"/>
    <mergeCell ref="X225:AA225"/>
    <mergeCell ref="AH14:AJ14"/>
    <mergeCell ref="AC14:AC15"/>
    <mergeCell ref="AD14:AF14"/>
    <mergeCell ref="AG14:AG15"/>
    <mergeCell ref="AB14:AB15"/>
    <mergeCell ref="W14:W15"/>
  </mergeCells>
  <phoneticPr fontId="4" type="noConversion"/>
  <printOptions horizontalCentered="1"/>
  <pageMargins left="1.25" right="0.5" top="0.75" bottom="0.75" header="0.05" footer="0.05"/>
  <pageSetup paperSize="256" scale="6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dimension ref="A1:W35"/>
  <sheetViews>
    <sheetView view="pageBreakPreview" topLeftCell="A7" zoomScaleSheetLayoutView="100" workbookViewId="0">
      <selection activeCell="L12" sqref="L12"/>
    </sheetView>
  </sheetViews>
  <sheetFormatPr defaultRowHeight="12.75"/>
  <cols>
    <col min="1" max="1" width="4.85546875" customWidth="1"/>
    <col min="2" max="2" width="18.28515625" customWidth="1"/>
    <col min="3" max="3" width="12.28515625" customWidth="1"/>
    <col min="6" max="6" width="5.7109375" customWidth="1"/>
    <col min="7" max="7" width="10.42578125" customWidth="1"/>
    <col min="8" max="8" width="6.7109375" customWidth="1"/>
    <col min="9" max="9" width="8.140625" customWidth="1"/>
    <col min="11" max="11" width="6.5703125" customWidth="1"/>
    <col min="12" max="12" width="7" customWidth="1"/>
    <col min="13" max="13" width="7.85546875" customWidth="1"/>
    <col min="14" max="15" width="9.7109375" customWidth="1"/>
    <col min="16" max="16" width="4.7109375" customWidth="1"/>
    <col min="17" max="17" width="5" customWidth="1"/>
    <col min="18" max="18" width="9.5703125" customWidth="1"/>
    <col min="19" max="19" width="13" customWidth="1"/>
    <col min="20" max="20" width="4.28515625" customWidth="1"/>
    <col min="21" max="21" width="4" customWidth="1"/>
    <col min="22" max="22" width="3.7109375" customWidth="1"/>
    <col min="23" max="23" width="12.42578125" customWidth="1"/>
  </cols>
  <sheetData>
    <row r="1" spans="1:23" ht="16.5">
      <c r="A1" s="1280" t="s">
        <v>128</v>
      </c>
      <c r="B1" s="1280"/>
      <c r="C1" s="1280"/>
      <c r="D1" s="1280"/>
      <c r="E1" s="1280"/>
      <c r="F1" s="1280"/>
      <c r="G1" s="1280"/>
      <c r="H1" s="1280"/>
      <c r="I1" s="1280"/>
      <c r="J1" s="1280"/>
      <c r="K1" s="1280"/>
      <c r="L1" s="1280"/>
      <c r="M1" s="1280"/>
      <c r="N1" s="1280"/>
      <c r="O1" s="1280"/>
      <c r="P1" s="1280"/>
      <c r="Q1" s="1280"/>
      <c r="R1" s="1280"/>
      <c r="S1" s="1280"/>
      <c r="T1" s="1280"/>
      <c r="U1" s="1280"/>
      <c r="V1" s="1280"/>
      <c r="W1" s="1280"/>
    </row>
    <row r="2" spans="1:23" ht="16.5">
      <c r="A2" s="1280" t="s">
        <v>66</v>
      </c>
      <c r="B2" s="1280"/>
      <c r="C2" s="1280"/>
      <c r="D2" s="1280"/>
      <c r="E2" s="1280"/>
      <c r="F2" s="1280"/>
      <c r="G2" s="1280"/>
      <c r="H2" s="1280"/>
      <c r="I2" s="1280"/>
      <c r="J2" s="1280"/>
      <c r="K2" s="1280"/>
      <c r="L2" s="1280"/>
      <c r="M2" s="1280"/>
      <c r="N2" s="1280"/>
      <c r="O2" s="1280"/>
      <c r="P2" s="1280"/>
      <c r="Q2" s="1280"/>
      <c r="R2" s="1280"/>
      <c r="S2" s="1280"/>
      <c r="T2" s="1280"/>
      <c r="U2" s="1280"/>
      <c r="V2" s="1280"/>
      <c r="W2" s="1280"/>
    </row>
    <row r="3" spans="1:23" ht="16.5">
      <c r="A3" s="1280" t="s">
        <v>101</v>
      </c>
      <c r="B3" s="1280"/>
      <c r="C3" s="1280"/>
      <c r="D3" s="1280"/>
      <c r="E3" s="1280"/>
      <c r="F3" s="1280"/>
      <c r="G3" s="1280"/>
      <c r="H3" s="1280"/>
      <c r="I3" s="1280"/>
      <c r="J3" s="1280"/>
      <c r="K3" s="1280"/>
      <c r="L3" s="1280"/>
      <c r="M3" s="1280"/>
      <c r="N3" s="1280"/>
      <c r="O3" s="1280"/>
      <c r="P3" s="1280"/>
      <c r="Q3" s="1280"/>
      <c r="R3" s="1280"/>
      <c r="S3" s="1280"/>
      <c r="T3" s="1280"/>
      <c r="U3" s="1280"/>
      <c r="V3" s="1280"/>
      <c r="W3" s="1280"/>
    </row>
    <row r="4" spans="1:23" ht="16.5">
      <c r="A4" s="1185" t="s">
        <v>1626</v>
      </c>
      <c r="B4" s="1185"/>
      <c r="C4" s="1185"/>
      <c r="D4" s="1185"/>
      <c r="E4" s="1185"/>
      <c r="F4" s="1185"/>
      <c r="G4" s="1185"/>
      <c r="H4" s="1185"/>
      <c r="I4" s="1185"/>
      <c r="J4" s="1185"/>
      <c r="K4" s="1185"/>
      <c r="L4" s="1185"/>
      <c r="M4" s="1185"/>
      <c r="N4" s="1185"/>
      <c r="O4" s="1185"/>
      <c r="P4" s="1185"/>
      <c r="Q4" s="1185"/>
      <c r="R4" s="1185"/>
      <c r="S4" s="1185"/>
      <c r="T4" s="1185"/>
      <c r="U4" s="1185"/>
      <c r="V4" s="1185"/>
      <c r="W4" s="1185"/>
    </row>
    <row r="5" spans="1:23" ht="16.5">
      <c r="A5" s="282"/>
      <c r="B5" s="282"/>
      <c r="C5" s="282"/>
      <c r="D5" s="282"/>
      <c r="E5" s="282"/>
      <c r="F5" s="282"/>
      <c r="G5" s="282"/>
      <c r="H5" s="282"/>
      <c r="I5" s="282"/>
      <c r="J5" s="282"/>
      <c r="K5" s="282"/>
      <c r="L5" s="282"/>
      <c r="M5" s="282"/>
      <c r="N5" s="282"/>
      <c r="O5" s="282"/>
      <c r="P5" s="282"/>
      <c r="Q5" s="282"/>
      <c r="R5" s="282"/>
      <c r="S5" s="282"/>
      <c r="T5" s="282"/>
      <c r="U5" s="282"/>
      <c r="V5" s="282"/>
      <c r="W5" s="282"/>
    </row>
    <row r="6" spans="1:23" ht="16.5">
      <c r="A6" s="133" t="s">
        <v>68</v>
      </c>
      <c r="B6" s="10"/>
      <c r="C6" s="16" t="s">
        <v>69</v>
      </c>
      <c r="D6" s="15"/>
      <c r="E6" s="15"/>
      <c r="F6" s="15"/>
      <c r="G6" s="15"/>
      <c r="H6" s="15"/>
      <c r="I6" s="15"/>
      <c r="J6" s="15"/>
      <c r="K6" s="15"/>
      <c r="L6" s="15"/>
      <c r="M6" s="15"/>
      <c r="N6" s="15"/>
      <c r="O6" s="15"/>
      <c r="P6" s="15"/>
      <c r="Q6" s="15"/>
      <c r="R6" s="15"/>
      <c r="S6" s="15"/>
      <c r="T6" s="15"/>
      <c r="U6" s="15"/>
      <c r="V6" s="15"/>
      <c r="W6" s="17"/>
    </row>
    <row r="7" spans="1:23" ht="16.5">
      <c r="A7" s="133" t="s">
        <v>70</v>
      </c>
      <c r="B7" s="10"/>
      <c r="C7" s="16" t="s">
        <v>71</v>
      </c>
      <c r="D7" s="15"/>
      <c r="E7" s="15"/>
      <c r="F7" s="15"/>
      <c r="G7" s="15"/>
      <c r="H7" s="15"/>
      <c r="I7" s="15"/>
      <c r="J7" s="15"/>
      <c r="K7" s="15"/>
      <c r="L7" s="15"/>
      <c r="M7" s="15"/>
      <c r="N7" s="15"/>
      <c r="O7" s="15"/>
      <c r="P7" s="15"/>
      <c r="Q7" s="15"/>
      <c r="R7" s="15"/>
      <c r="S7" s="15"/>
      <c r="T7" s="15"/>
      <c r="U7" s="15"/>
      <c r="V7" s="15"/>
      <c r="W7" s="17"/>
    </row>
    <row r="8" spans="1:23" ht="16.5">
      <c r="A8" s="133" t="s">
        <v>72</v>
      </c>
      <c r="B8" s="10"/>
      <c r="C8" s="4" t="s">
        <v>1625</v>
      </c>
      <c r="D8" s="15"/>
      <c r="E8" s="15"/>
      <c r="F8" s="15"/>
      <c r="G8" s="15"/>
      <c r="H8" s="15"/>
      <c r="I8" s="15"/>
      <c r="J8" s="15"/>
      <c r="K8" s="15"/>
      <c r="L8" s="15"/>
      <c r="M8" s="15"/>
      <c r="N8" s="15"/>
      <c r="O8" s="15"/>
      <c r="P8" s="15"/>
      <c r="Q8" s="15"/>
      <c r="R8" s="15"/>
      <c r="S8" s="15"/>
      <c r="T8" s="15"/>
      <c r="U8" s="15"/>
      <c r="V8" s="15"/>
      <c r="W8" s="17"/>
    </row>
    <row r="9" spans="1:23" ht="16.5">
      <c r="A9" s="133" t="s">
        <v>73</v>
      </c>
      <c r="B9" s="10"/>
      <c r="C9" s="4" t="s">
        <v>255</v>
      </c>
      <c r="D9" s="15"/>
      <c r="E9" s="15"/>
      <c r="F9" s="15"/>
      <c r="G9" s="15"/>
      <c r="H9" s="15"/>
      <c r="I9" s="15"/>
      <c r="J9" s="15"/>
      <c r="K9" s="15"/>
      <c r="L9" s="15"/>
      <c r="M9" s="15"/>
      <c r="N9" s="15"/>
      <c r="O9" s="15"/>
      <c r="P9" s="15"/>
      <c r="Q9" s="15"/>
      <c r="R9" s="15"/>
      <c r="S9" s="15"/>
      <c r="T9" s="15"/>
      <c r="U9" s="15"/>
      <c r="V9" s="15"/>
      <c r="W9" s="17"/>
    </row>
    <row r="10" spans="1:23" ht="16.5">
      <c r="A10" s="133" t="s">
        <v>74</v>
      </c>
      <c r="B10" s="10"/>
      <c r="C10" s="16" t="s">
        <v>123</v>
      </c>
      <c r="D10" s="15"/>
      <c r="E10" s="15"/>
      <c r="F10" s="15"/>
      <c r="G10" s="15"/>
      <c r="H10" s="15"/>
      <c r="I10" s="15"/>
      <c r="J10" s="15"/>
      <c r="K10" s="15"/>
      <c r="L10" s="15"/>
      <c r="M10" s="15"/>
      <c r="N10" s="15"/>
      <c r="O10" s="15"/>
      <c r="P10" s="15"/>
      <c r="Q10" s="15"/>
      <c r="R10" s="15"/>
      <c r="S10" s="15"/>
      <c r="T10" s="15"/>
      <c r="U10" s="15"/>
      <c r="V10" s="15"/>
      <c r="W10" s="17"/>
    </row>
    <row r="11" spans="1:23" ht="16.5">
      <c r="A11" s="133" t="s">
        <v>76</v>
      </c>
      <c r="B11" s="10"/>
      <c r="C11" s="16" t="s">
        <v>138</v>
      </c>
      <c r="D11" s="15"/>
      <c r="E11" s="15"/>
      <c r="F11" s="15"/>
      <c r="G11" s="15"/>
      <c r="H11" s="15"/>
      <c r="I11" s="15"/>
      <c r="J11" s="15"/>
      <c r="K11" s="15"/>
      <c r="L11" s="15"/>
      <c r="M11" s="15"/>
      <c r="N11" s="15"/>
      <c r="O11" s="15"/>
      <c r="P11" s="15"/>
      <c r="Q11" s="15"/>
      <c r="R11" s="15"/>
      <c r="S11" s="15"/>
      <c r="T11" s="15"/>
      <c r="U11" s="15"/>
      <c r="V11" s="15"/>
      <c r="W11" s="17"/>
    </row>
    <row r="12" spans="1:23" ht="16.5">
      <c r="A12" s="133" t="s">
        <v>36</v>
      </c>
      <c r="B12" s="10"/>
      <c r="C12" s="16" t="s">
        <v>139</v>
      </c>
      <c r="D12" s="15"/>
      <c r="E12" s="15"/>
      <c r="F12" s="15"/>
      <c r="G12" s="15"/>
      <c r="H12" s="15"/>
      <c r="I12" s="15"/>
      <c r="J12" s="15"/>
      <c r="K12" s="15"/>
      <c r="L12" s="15"/>
      <c r="M12" s="15"/>
      <c r="N12" s="15"/>
      <c r="O12" s="15"/>
      <c r="P12" s="15"/>
      <c r="Q12" s="15"/>
      <c r="R12" s="15"/>
      <c r="S12" s="15"/>
      <c r="T12" s="15"/>
      <c r="U12" s="15"/>
      <c r="V12" s="15"/>
      <c r="W12" s="17"/>
    </row>
    <row r="13" spans="1:23" ht="12.75" customHeight="1">
      <c r="A13" s="134"/>
      <c r="B13" s="135"/>
      <c r="C13" s="30"/>
      <c r="D13" s="29"/>
      <c r="E13" s="29"/>
      <c r="F13" s="29"/>
      <c r="G13" s="29"/>
      <c r="H13" s="29"/>
      <c r="I13" s="29"/>
      <c r="J13" s="29"/>
      <c r="K13" s="29"/>
      <c r="L13" s="29"/>
      <c r="M13" s="29"/>
      <c r="N13" s="29"/>
      <c r="O13" s="29"/>
      <c r="P13" s="29"/>
      <c r="Q13" s="29"/>
      <c r="R13" s="29"/>
      <c r="S13" s="29"/>
      <c r="T13" s="29"/>
      <c r="U13" s="29"/>
      <c r="V13" s="29"/>
      <c r="W13" s="31"/>
    </row>
    <row r="14" spans="1:23" ht="31.5" customHeight="1">
      <c r="A14" s="1183" t="s">
        <v>16</v>
      </c>
      <c r="B14" s="1180" t="s">
        <v>77</v>
      </c>
      <c r="C14" s="1180" t="s">
        <v>0</v>
      </c>
      <c r="D14" s="1180"/>
      <c r="E14" s="1180" t="s">
        <v>102</v>
      </c>
      <c r="F14" s="1180" t="s">
        <v>140</v>
      </c>
      <c r="G14" s="1180" t="s">
        <v>141</v>
      </c>
      <c r="H14" s="1180"/>
      <c r="I14" s="1180" t="s">
        <v>104</v>
      </c>
      <c r="J14" s="1180"/>
      <c r="K14" s="1180" t="s">
        <v>142</v>
      </c>
      <c r="L14" s="1180"/>
      <c r="M14" s="1180"/>
      <c r="N14" s="1180" t="s">
        <v>169</v>
      </c>
      <c r="O14" s="1180" t="s">
        <v>143</v>
      </c>
      <c r="P14" s="1177" t="s">
        <v>97</v>
      </c>
      <c r="Q14" s="1178"/>
      <c r="R14" s="1179"/>
      <c r="S14" s="1180" t="s">
        <v>156</v>
      </c>
      <c r="T14" s="1180" t="s">
        <v>7</v>
      </c>
      <c r="U14" s="1180"/>
      <c r="V14" s="1180"/>
      <c r="W14" s="1180" t="s">
        <v>2</v>
      </c>
    </row>
    <row r="15" spans="1:23" ht="49.5">
      <c r="A15" s="1183"/>
      <c r="B15" s="1180"/>
      <c r="C15" s="7" t="s">
        <v>5</v>
      </c>
      <c r="D15" s="11" t="s">
        <v>23</v>
      </c>
      <c r="E15" s="1180"/>
      <c r="F15" s="1180"/>
      <c r="G15" s="11" t="s">
        <v>144</v>
      </c>
      <c r="H15" s="11" t="s">
        <v>136</v>
      </c>
      <c r="I15" s="11" t="s">
        <v>0</v>
      </c>
      <c r="J15" s="11" t="s">
        <v>24</v>
      </c>
      <c r="K15" s="11" t="s">
        <v>107</v>
      </c>
      <c r="L15" s="11" t="s">
        <v>108</v>
      </c>
      <c r="M15" s="11" t="s">
        <v>145</v>
      </c>
      <c r="N15" s="1180"/>
      <c r="O15" s="1180"/>
      <c r="P15" s="1177" t="s">
        <v>37</v>
      </c>
      <c r="Q15" s="1179"/>
      <c r="R15" s="48" t="s">
        <v>175</v>
      </c>
      <c r="S15" s="1180"/>
      <c r="T15" s="11" t="s">
        <v>98</v>
      </c>
      <c r="U15" s="11" t="s">
        <v>99</v>
      </c>
      <c r="V15" s="11" t="s">
        <v>100</v>
      </c>
      <c r="W15" s="1180"/>
    </row>
    <row r="16" spans="1:23">
      <c r="A16" s="32" t="s">
        <v>83</v>
      </c>
      <c r="B16" s="33">
        <v>2</v>
      </c>
      <c r="C16" s="32" t="s">
        <v>85</v>
      </c>
      <c r="D16" s="33" t="s">
        <v>86</v>
      </c>
      <c r="E16" s="33" t="s">
        <v>87</v>
      </c>
      <c r="F16" s="33" t="s">
        <v>88</v>
      </c>
      <c r="G16" s="33">
        <v>7</v>
      </c>
      <c r="H16" s="33">
        <v>8</v>
      </c>
      <c r="I16" s="33">
        <v>9</v>
      </c>
      <c r="J16" s="33">
        <v>10</v>
      </c>
      <c r="K16" s="33">
        <v>11</v>
      </c>
      <c r="L16" s="32">
        <v>12</v>
      </c>
      <c r="M16" s="47">
        <v>13</v>
      </c>
      <c r="N16" s="32">
        <v>14</v>
      </c>
      <c r="O16" s="47">
        <v>15</v>
      </c>
      <c r="P16" s="47">
        <v>16</v>
      </c>
      <c r="Q16" s="47">
        <v>17</v>
      </c>
      <c r="R16" s="47">
        <v>18</v>
      </c>
      <c r="S16" s="47">
        <v>19</v>
      </c>
      <c r="T16" s="47">
        <v>20</v>
      </c>
      <c r="U16" s="47">
        <v>21</v>
      </c>
      <c r="V16" s="47">
        <v>22</v>
      </c>
      <c r="W16" s="47">
        <v>23</v>
      </c>
    </row>
    <row r="17" spans="1:23" ht="16.5">
      <c r="A17" s="91"/>
      <c r="B17" s="91"/>
      <c r="C17" s="91"/>
      <c r="D17" s="70"/>
      <c r="E17" s="70"/>
      <c r="F17" s="70"/>
      <c r="G17" s="70"/>
      <c r="H17" s="70"/>
      <c r="I17" s="70"/>
      <c r="J17" s="70"/>
      <c r="K17" s="70"/>
      <c r="L17" s="70"/>
      <c r="M17" s="70"/>
      <c r="N17" s="70"/>
      <c r="O17" s="70"/>
      <c r="P17" s="70"/>
      <c r="Q17" s="70"/>
      <c r="R17" s="70"/>
      <c r="S17" s="70"/>
      <c r="T17" s="70"/>
      <c r="U17" s="70"/>
      <c r="V17" s="70"/>
      <c r="W17" s="70"/>
    </row>
    <row r="18" spans="1:23" ht="16.5">
      <c r="A18" s="91"/>
      <c r="B18" s="91"/>
      <c r="C18" s="91"/>
      <c r="D18" s="70"/>
      <c r="E18" s="70"/>
      <c r="F18" s="70"/>
      <c r="G18" s="70"/>
      <c r="H18" s="70"/>
      <c r="I18" s="70"/>
      <c r="J18" s="70"/>
      <c r="K18" s="70"/>
      <c r="L18" s="70"/>
      <c r="M18" s="70"/>
      <c r="N18" s="70"/>
      <c r="O18" s="70"/>
      <c r="P18" s="70"/>
      <c r="Q18" s="70"/>
      <c r="R18" s="70"/>
      <c r="S18" s="70"/>
      <c r="T18" s="70"/>
      <c r="U18" s="70"/>
      <c r="V18" s="70"/>
      <c r="W18" s="70"/>
    </row>
    <row r="19" spans="1:23" ht="16.5">
      <c r="A19" s="91"/>
      <c r="B19" s="91"/>
      <c r="C19" s="91"/>
      <c r="D19" s="70"/>
      <c r="E19" s="70"/>
      <c r="F19" s="70"/>
      <c r="G19" s="70"/>
      <c r="H19" s="70"/>
      <c r="I19" s="70"/>
      <c r="J19" s="70"/>
      <c r="K19" s="70"/>
      <c r="L19" s="70"/>
      <c r="M19" s="70"/>
      <c r="N19" s="70"/>
      <c r="O19" s="70"/>
      <c r="P19" s="70"/>
      <c r="Q19" s="70"/>
      <c r="R19" s="70"/>
      <c r="S19" s="70"/>
      <c r="T19" s="70"/>
      <c r="U19" s="70"/>
      <c r="V19" s="70"/>
      <c r="W19" s="70"/>
    </row>
    <row r="20" spans="1:23" ht="16.5">
      <c r="A20" s="91"/>
      <c r="B20" s="91"/>
      <c r="C20" s="91"/>
      <c r="D20" s="70"/>
      <c r="E20" s="70"/>
      <c r="F20" s="70"/>
      <c r="G20" s="70"/>
      <c r="H20" s="70"/>
      <c r="I20" s="70"/>
      <c r="J20" s="70"/>
      <c r="K20" s="70"/>
      <c r="L20" s="70"/>
      <c r="M20" s="70"/>
      <c r="N20" s="70"/>
      <c r="O20" s="70"/>
      <c r="P20" s="70"/>
      <c r="Q20" s="70"/>
      <c r="R20" s="70"/>
      <c r="S20" s="70"/>
      <c r="T20" s="70"/>
      <c r="U20" s="70"/>
      <c r="V20" s="70"/>
      <c r="W20" s="70"/>
    </row>
    <row r="21" spans="1:23" ht="16.5">
      <c r="A21" s="91"/>
      <c r="B21" s="91"/>
      <c r="C21" s="91"/>
      <c r="D21" s="70"/>
      <c r="E21" s="70"/>
      <c r="F21" s="70"/>
      <c r="G21" s="70"/>
      <c r="H21" s="70"/>
      <c r="I21" s="70"/>
      <c r="J21" s="70"/>
      <c r="K21" s="70"/>
      <c r="L21" s="70"/>
      <c r="M21" s="70"/>
      <c r="N21" s="70"/>
      <c r="O21" s="70"/>
      <c r="P21" s="70"/>
      <c r="Q21" s="70"/>
      <c r="R21" s="70"/>
      <c r="S21" s="70"/>
      <c r="T21" s="70"/>
      <c r="U21" s="70"/>
      <c r="V21" s="70"/>
      <c r="W21" s="70"/>
    </row>
    <row r="22" spans="1:23" ht="16.5">
      <c r="A22" s="91"/>
      <c r="B22" s="91"/>
      <c r="C22" s="91"/>
      <c r="D22" s="70"/>
      <c r="E22" s="70"/>
      <c r="F22" s="70"/>
      <c r="G22" s="70"/>
      <c r="H22" s="70"/>
      <c r="I22" s="70"/>
      <c r="J22" s="70"/>
      <c r="K22" s="70"/>
      <c r="L22" s="70"/>
      <c r="M22" s="70"/>
      <c r="N22" s="70"/>
      <c r="O22" s="70"/>
      <c r="P22" s="70"/>
      <c r="Q22" s="70"/>
      <c r="R22" s="70"/>
      <c r="S22" s="70"/>
      <c r="T22" s="70"/>
      <c r="U22" s="70"/>
      <c r="V22" s="70"/>
      <c r="W22" s="70"/>
    </row>
    <row r="23" spans="1:23" ht="16.5">
      <c r="A23" s="91"/>
      <c r="B23" s="91"/>
      <c r="C23" s="91"/>
      <c r="D23" s="70"/>
      <c r="E23" s="70"/>
      <c r="F23" s="70"/>
      <c r="G23" s="70"/>
      <c r="H23" s="70"/>
      <c r="I23" s="70"/>
      <c r="J23" s="70"/>
      <c r="K23" s="70"/>
      <c r="L23" s="70"/>
      <c r="M23" s="70"/>
      <c r="N23" s="70"/>
      <c r="O23" s="70"/>
      <c r="P23" s="70"/>
      <c r="Q23" s="70"/>
      <c r="R23" s="70"/>
      <c r="S23" s="70"/>
      <c r="T23" s="70"/>
      <c r="U23" s="70"/>
      <c r="V23" s="70"/>
      <c r="W23" s="70"/>
    </row>
    <row r="24" spans="1:23" ht="16.5">
      <c r="A24" s="91"/>
      <c r="B24" s="91"/>
      <c r="C24" s="91"/>
      <c r="D24" s="70"/>
      <c r="E24" s="70"/>
      <c r="F24" s="70"/>
      <c r="G24" s="70"/>
      <c r="H24" s="70"/>
      <c r="I24" s="70"/>
      <c r="J24" s="70"/>
      <c r="K24" s="70"/>
      <c r="L24" s="70"/>
      <c r="M24" s="70"/>
      <c r="N24" s="70"/>
      <c r="O24" s="70"/>
      <c r="P24" s="70"/>
      <c r="Q24" s="70"/>
      <c r="R24" s="70"/>
      <c r="S24" s="70"/>
      <c r="T24" s="70"/>
      <c r="U24" s="70"/>
      <c r="V24" s="70"/>
      <c r="W24" s="70"/>
    </row>
    <row r="25" spans="1:23" ht="16.5">
      <c r="A25" s="64"/>
      <c r="B25" s="65"/>
      <c r="C25" s="79"/>
      <c r="D25" s="65"/>
      <c r="E25" s="65"/>
      <c r="F25" s="66"/>
      <c r="G25" s="65"/>
      <c r="H25" s="65"/>
      <c r="I25" s="65"/>
      <c r="J25" s="65"/>
      <c r="K25" s="66"/>
      <c r="L25" s="65"/>
      <c r="M25" s="65"/>
      <c r="N25" s="65"/>
      <c r="O25" s="92"/>
      <c r="P25" s="92"/>
      <c r="Q25" s="92"/>
      <c r="R25" s="93"/>
      <c r="S25" s="94"/>
      <c r="T25" s="95"/>
      <c r="U25" s="95"/>
      <c r="V25" s="95"/>
      <c r="W25" s="65"/>
    </row>
    <row r="26" spans="1:23" ht="16.5">
      <c r="A26" s="1183" t="s">
        <v>93</v>
      </c>
      <c r="B26" s="1183"/>
      <c r="C26" s="1183"/>
      <c r="D26" s="1183"/>
      <c r="E26" s="1183"/>
      <c r="F26" s="1183"/>
      <c r="G26" s="1183"/>
      <c r="H26" s="1183"/>
      <c r="I26" s="1183"/>
      <c r="J26" s="1183"/>
      <c r="K26" s="1183"/>
      <c r="L26" s="1183"/>
      <c r="M26" s="1183"/>
      <c r="N26" s="1183"/>
      <c r="O26" s="1183"/>
      <c r="P26" s="46"/>
      <c r="Q26" s="46"/>
      <c r="R26" s="35"/>
      <c r="S26" s="34">
        <f>SUM(S25:S25)</f>
        <v>0</v>
      </c>
      <c r="T26" s="1281"/>
      <c r="U26" s="1282"/>
      <c r="V26" s="1282"/>
      <c r="W26" s="1283"/>
    </row>
    <row r="27" spans="1:23" s="144" customFormat="1">
      <c r="C27" s="145"/>
      <c r="F27" s="145"/>
      <c r="G27" s="146"/>
      <c r="H27" s="146"/>
      <c r="I27" s="146"/>
      <c r="J27" s="146"/>
      <c r="K27" s="146"/>
    </row>
    <row r="28" spans="1:23" s="144" customFormat="1">
      <c r="G28" s="147"/>
      <c r="H28" s="147"/>
      <c r="I28" s="147"/>
      <c r="J28" s="147"/>
      <c r="K28" s="147"/>
    </row>
    <row r="29" spans="1:23" s="144" customFormat="1">
      <c r="G29" s="147"/>
      <c r="H29" s="147"/>
      <c r="I29" s="147"/>
      <c r="J29" s="147"/>
      <c r="K29" s="147"/>
    </row>
    <row r="30" spans="1:23" s="144" customFormat="1">
      <c r="G30" s="147"/>
      <c r="H30" s="147"/>
      <c r="I30" s="147"/>
      <c r="J30" s="147"/>
      <c r="K30" s="147"/>
    </row>
    <row r="31" spans="1:23" s="144" customFormat="1">
      <c r="G31" s="147"/>
      <c r="H31" s="147"/>
      <c r="I31" s="147"/>
      <c r="J31" s="147"/>
      <c r="K31" s="147"/>
    </row>
    <row r="32" spans="1:23" s="144" customFormat="1">
      <c r="G32" s="147"/>
      <c r="H32" s="147"/>
      <c r="I32" s="147"/>
      <c r="J32" s="147"/>
      <c r="K32" s="147"/>
    </row>
    <row r="33" spans="7:11" s="144" customFormat="1">
      <c r="G33" s="147"/>
      <c r="H33" s="147"/>
      <c r="I33" s="147"/>
      <c r="J33" s="147"/>
      <c r="K33" s="147"/>
    </row>
    <row r="34" spans="7:11" s="144" customFormat="1">
      <c r="G34" s="147"/>
      <c r="H34" s="147"/>
      <c r="I34" s="147"/>
      <c r="J34" s="147"/>
      <c r="K34" s="147"/>
    </row>
    <row r="35" spans="7:11" s="144" customFormat="1">
      <c r="G35" s="147"/>
      <c r="H35" s="147"/>
      <c r="I35" s="147"/>
      <c r="J35" s="147"/>
      <c r="K35" s="147"/>
    </row>
  </sheetData>
  <mergeCells count="21">
    <mergeCell ref="T26:W26"/>
    <mergeCell ref="S14:S15"/>
    <mergeCell ref="T14:V14"/>
    <mergeCell ref="W14:W15"/>
    <mergeCell ref="A26:O26"/>
    <mergeCell ref="B14:B15"/>
    <mergeCell ref="K14:M14"/>
    <mergeCell ref="F14:F15"/>
    <mergeCell ref="C14:D14"/>
    <mergeCell ref="G14:H14"/>
    <mergeCell ref="E14:E15"/>
    <mergeCell ref="A1:W1"/>
    <mergeCell ref="A2:W2"/>
    <mergeCell ref="A3:W3"/>
    <mergeCell ref="A4:W4"/>
    <mergeCell ref="A14:A15"/>
    <mergeCell ref="P15:Q15"/>
    <mergeCell ref="N14:N15"/>
    <mergeCell ref="O14:O15"/>
    <mergeCell ref="P14:R14"/>
    <mergeCell ref="I14:J14"/>
  </mergeCells>
  <printOptions horizontalCentered="1"/>
  <pageMargins left="1.25" right="0.5" top="0.75" bottom="0.75" header="0.05" footer="0.05"/>
  <pageSetup paperSize="256" scale="75" orientation="landscape" horizontalDpi="4294967293" verticalDpi="4294967293" r:id="rId1"/>
  <drawing r:id="rId2"/>
</worksheet>
</file>

<file path=xl/worksheets/sheet13.xml><?xml version="1.0" encoding="utf-8"?>
<worksheet xmlns="http://schemas.openxmlformats.org/spreadsheetml/2006/main" xmlns:r="http://schemas.openxmlformats.org/officeDocument/2006/relationships">
  <sheetPr filterMode="1"/>
  <dimension ref="A1:AJ38"/>
  <sheetViews>
    <sheetView view="pageBreakPreview" topLeftCell="A2" zoomScale="86" zoomScaleSheetLayoutView="86" workbookViewId="0">
      <selection activeCell="K6" sqref="K6"/>
    </sheetView>
  </sheetViews>
  <sheetFormatPr defaultRowHeight="12.75"/>
  <cols>
    <col min="1" max="1" width="17.85546875" style="291" customWidth="1"/>
    <col min="2" max="2" width="4.7109375" style="291" customWidth="1"/>
    <col min="3" max="3" width="18.7109375" style="291" customWidth="1"/>
    <col min="4" max="6" width="9.7109375" style="291" customWidth="1"/>
    <col min="7" max="9" width="8.7109375" style="291" customWidth="1"/>
    <col min="10" max="15" width="9.7109375" style="291" customWidth="1"/>
    <col min="16" max="16" width="11.28515625" style="291" hidden="1" customWidth="1"/>
    <col min="17" max="17" width="10.5703125" style="291" hidden="1" customWidth="1"/>
    <col min="18" max="18" width="11.5703125" style="291" hidden="1" customWidth="1"/>
    <col min="19" max="20" width="6.7109375" style="291" customWidth="1"/>
    <col min="21" max="21" width="16.7109375" style="379" customWidth="1"/>
    <col min="22" max="24" width="3.7109375" style="291" customWidth="1"/>
    <col min="25" max="25" width="16.7109375" style="291" customWidth="1"/>
    <col min="26" max="26" width="9.140625" style="291"/>
    <col min="27" max="27" width="10.5703125" style="291" customWidth="1"/>
    <col min="28" max="28" width="11.28515625" style="291" bestFit="1" customWidth="1"/>
    <col min="29" max="29" width="14" style="291" bestFit="1" customWidth="1"/>
    <col min="30" max="30" width="11.85546875" style="291" customWidth="1"/>
    <col min="31" max="31" width="9.140625" style="291"/>
    <col min="32" max="32" width="12" style="291" bestFit="1" customWidth="1"/>
    <col min="33" max="33" width="12.85546875" style="291" bestFit="1" customWidth="1"/>
    <col min="34" max="34" width="14.28515625" style="291" customWidth="1"/>
    <col min="35" max="16384" width="9.140625" style="291"/>
  </cols>
  <sheetData>
    <row r="1" spans="2:36" ht="15" customHeight="1">
      <c r="B1" s="1302" t="s">
        <v>128</v>
      </c>
      <c r="C1" s="1302"/>
      <c r="D1" s="1302"/>
      <c r="E1" s="1302"/>
      <c r="F1" s="1302"/>
      <c r="G1" s="1302"/>
      <c r="H1" s="1302"/>
      <c r="I1" s="1302"/>
      <c r="J1" s="1302"/>
      <c r="K1" s="1302"/>
      <c r="L1" s="1302"/>
      <c r="M1" s="1302"/>
      <c r="N1" s="1302"/>
      <c r="O1" s="1302"/>
      <c r="P1" s="1302"/>
      <c r="Q1" s="1302"/>
      <c r="R1" s="1302"/>
      <c r="S1" s="1302"/>
      <c r="T1" s="1302"/>
      <c r="U1" s="1303"/>
      <c r="V1" s="1302"/>
      <c r="W1" s="1302"/>
      <c r="X1" s="1302"/>
      <c r="Y1" s="1302"/>
    </row>
    <row r="2" spans="2:36" ht="15" customHeight="1">
      <c r="B2" s="1302" t="s">
        <v>66</v>
      </c>
      <c r="C2" s="1302"/>
      <c r="D2" s="1302"/>
      <c r="E2" s="1302"/>
      <c r="F2" s="1302"/>
      <c r="G2" s="1302"/>
      <c r="H2" s="1302"/>
      <c r="I2" s="1302"/>
      <c r="J2" s="1302"/>
      <c r="K2" s="1302"/>
      <c r="L2" s="1302"/>
      <c r="M2" s="1302"/>
      <c r="N2" s="1302"/>
      <c r="O2" s="1302"/>
      <c r="P2" s="1302"/>
      <c r="Q2" s="1302"/>
      <c r="R2" s="1302"/>
      <c r="S2" s="1302"/>
      <c r="T2" s="1302"/>
      <c r="U2" s="1303"/>
      <c r="V2" s="1302"/>
      <c r="W2" s="1302"/>
      <c r="X2" s="1302"/>
      <c r="Y2" s="1302"/>
    </row>
    <row r="3" spans="2:36" ht="15" customHeight="1">
      <c r="B3" s="1302" t="s">
        <v>129</v>
      </c>
      <c r="C3" s="1302"/>
      <c r="D3" s="1302"/>
      <c r="E3" s="1302"/>
      <c r="F3" s="1302"/>
      <c r="G3" s="1302"/>
      <c r="H3" s="1302"/>
      <c r="I3" s="1302"/>
      <c r="J3" s="1302"/>
      <c r="K3" s="1302"/>
      <c r="L3" s="1302"/>
      <c r="M3" s="1302"/>
      <c r="N3" s="1302"/>
      <c r="O3" s="1302"/>
      <c r="P3" s="1302"/>
      <c r="Q3" s="1302"/>
      <c r="R3" s="1302"/>
      <c r="S3" s="1302"/>
      <c r="T3" s="1302"/>
      <c r="U3" s="1303"/>
      <c r="V3" s="1302"/>
      <c r="W3" s="1302"/>
      <c r="X3" s="1302"/>
      <c r="Y3" s="1302"/>
    </row>
    <row r="4" spans="2:36" ht="15" customHeight="1">
      <c r="B4" s="1302" t="s">
        <v>1668</v>
      </c>
      <c r="C4" s="1302"/>
      <c r="D4" s="1302"/>
      <c r="E4" s="1302"/>
      <c r="F4" s="1302"/>
      <c r="G4" s="1302"/>
      <c r="H4" s="1302"/>
      <c r="I4" s="1302"/>
      <c r="J4" s="1302"/>
      <c r="K4" s="1302"/>
      <c r="L4" s="1302"/>
      <c r="M4" s="1302"/>
      <c r="N4" s="1302"/>
      <c r="O4" s="1302"/>
      <c r="P4" s="1302"/>
      <c r="Q4" s="1302"/>
      <c r="R4" s="1302"/>
      <c r="S4" s="1302"/>
      <c r="T4" s="1302"/>
      <c r="U4" s="1303"/>
      <c r="V4" s="1302"/>
      <c r="W4" s="1302"/>
      <c r="X4" s="1302"/>
      <c r="Y4" s="1302"/>
    </row>
    <row r="5" spans="2:36" ht="15" customHeight="1">
      <c r="B5" s="727"/>
      <c r="C5" s="727"/>
      <c r="D5" s="727"/>
      <c r="E5" s="727"/>
      <c r="F5" s="727"/>
      <c r="G5" s="727"/>
      <c r="H5" s="727"/>
      <c r="I5" s="727"/>
      <c r="J5" s="727"/>
      <c r="K5" s="727"/>
      <c r="L5" s="727"/>
      <c r="M5" s="727"/>
      <c r="N5" s="727"/>
      <c r="O5" s="727"/>
      <c r="P5" s="727"/>
      <c r="Q5" s="727"/>
      <c r="R5" s="727"/>
      <c r="S5" s="727"/>
      <c r="T5" s="727"/>
      <c r="U5" s="826"/>
      <c r="V5" s="727"/>
      <c r="W5" s="727"/>
      <c r="X5" s="727"/>
      <c r="Y5" s="727"/>
    </row>
    <row r="6" spans="2:36" ht="15" customHeight="1">
      <c r="B6" s="727"/>
      <c r="C6" s="727"/>
      <c r="D6" s="727"/>
      <c r="E6" s="727"/>
      <c r="F6" s="727"/>
      <c r="G6" s="727"/>
      <c r="H6" s="727"/>
      <c r="I6" s="727"/>
      <c r="J6" s="727"/>
      <c r="K6" s="727"/>
      <c r="L6" s="727"/>
      <c r="M6" s="727"/>
      <c r="N6" s="727"/>
      <c r="O6" s="727"/>
      <c r="P6" s="727"/>
      <c r="Q6" s="727"/>
      <c r="R6" s="727"/>
      <c r="S6" s="727"/>
      <c r="T6" s="727"/>
      <c r="U6" s="826"/>
      <c r="V6" s="727"/>
      <c r="W6" s="727"/>
      <c r="X6" s="727"/>
      <c r="Y6" s="727"/>
    </row>
    <row r="7" spans="2:36" ht="15" customHeight="1">
      <c r="B7" s="827" t="s">
        <v>68</v>
      </c>
      <c r="C7" s="828"/>
      <c r="D7" s="381" t="s">
        <v>1659</v>
      </c>
      <c r="E7" s="828"/>
      <c r="F7" s="828"/>
      <c r="G7" s="828"/>
      <c r="H7" s="828"/>
      <c r="I7" s="828"/>
      <c r="J7" s="828"/>
      <c r="K7" s="828"/>
      <c r="L7" s="828"/>
      <c r="M7" s="828"/>
      <c r="N7" s="828"/>
      <c r="O7" s="828"/>
      <c r="P7" s="828"/>
      <c r="Q7" s="828"/>
      <c r="R7" s="828"/>
      <c r="S7" s="828"/>
      <c r="T7" s="828"/>
      <c r="U7" s="829"/>
      <c r="V7" s="829"/>
      <c r="W7" s="829"/>
      <c r="X7" s="829"/>
      <c r="Y7" s="828"/>
    </row>
    <row r="8" spans="2:36" ht="15" customHeight="1">
      <c r="B8" s="827" t="s">
        <v>70</v>
      </c>
      <c r="C8" s="828"/>
      <c r="D8" s="385" t="s">
        <v>1660</v>
      </c>
      <c r="E8" s="828"/>
      <c r="F8" s="828"/>
      <c r="G8" s="828"/>
      <c r="H8" s="828"/>
      <c r="I8" s="828"/>
      <c r="J8" s="828"/>
      <c r="K8" s="828"/>
      <c r="L8" s="828"/>
      <c r="M8" s="828"/>
      <c r="N8" s="828"/>
      <c r="O8" s="828"/>
      <c r="P8" s="828"/>
      <c r="Q8" s="828"/>
      <c r="R8" s="828"/>
      <c r="S8" s="828"/>
      <c r="T8" s="828"/>
      <c r="U8" s="829"/>
      <c r="V8" s="829"/>
      <c r="W8" s="829"/>
      <c r="X8" s="829"/>
      <c r="Y8" s="828"/>
    </row>
    <row r="9" spans="2:36" ht="15" customHeight="1">
      <c r="B9" s="827" t="s">
        <v>72</v>
      </c>
      <c r="C9" s="828"/>
      <c r="D9" s="381" t="s">
        <v>1661</v>
      </c>
      <c r="E9" s="828"/>
      <c r="F9" s="828"/>
      <c r="G9" s="828"/>
      <c r="H9" s="828"/>
      <c r="I9" s="828"/>
      <c r="J9" s="828"/>
      <c r="K9" s="828"/>
      <c r="L9" s="828"/>
      <c r="M9" s="828"/>
      <c r="N9" s="828"/>
      <c r="O9" s="828"/>
      <c r="P9" s="828"/>
      <c r="Q9" s="828"/>
      <c r="R9" s="828"/>
      <c r="S9" s="828"/>
      <c r="T9" s="828"/>
      <c r="U9" s="829"/>
      <c r="V9" s="829"/>
      <c r="W9" s="829"/>
      <c r="X9" s="829"/>
      <c r="Y9" s="828"/>
    </row>
    <row r="10" spans="2:36" ht="15" customHeight="1">
      <c r="B10" s="827" t="s">
        <v>73</v>
      </c>
      <c r="C10" s="828"/>
      <c r="D10" s="381" t="s">
        <v>1662</v>
      </c>
      <c r="E10" s="828"/>
      <c r="F10" s="828"/>
      <c r="G10" s="828"/>
      <c r="H10" s="828"/>
      <c r="I10" s="828"/>
      <c r="J10" s="828"/>
      <c r="K10" s="828"/>
      <c r="L10" s="830"/>
      <c r="M10" s="828"/>
      <c r="N10" s="828"/>
      <c r="O10" s="828"/>
      <c r="P10" s="828"/>
      <c r="Q10" s="828"/>
      <c r="R10" s="828"/>
      <c r="S10" s="828"/>
      <c r="T10" s="828"/>
      <c r="U10" s="829"/>
      <c r="V10" s="829"/>
      <c r="W10" s="829"/>
      <c r="X10" s="829"/>
      <c r="Y10" s="828"/>
    </row>
    <row r="11" spans="2:36" ht="15" customHeight="1">
      <c r="B11" s="827" t="s">
        <v>74</v>
      </c>
      <c r="C11" s="828"/>
      <c r="D11" s="380" t="s">
        <v>1700</v>
      </c>
      <c r="E11" s="828"/>
      <c r="F11" s="828"/>
      <c r="G11" s="828"/>
      <c r="H11" s="828"/>
      <c r="I11" s="828"/>
      <c r="J11" s="828"/>
      <c r="K11" s="828"/>
      <c r="L11" s="830"/>
      <c r="M11" s="828"/>
      <c r="N11" s="828"/>
      <c r="O11" s="828"/>
      <c r="P11" s="828"/>
      <c r="Q11" s="828"/>
      <c r="R11" s="828"/>
      <c r="S11" s="828"/>
      <c r="T11" s="828"/>
      <c r="U11" s="829"/>
      <c r="V11" s="829"/>
      <c r="W11" s="829"/>
      <c r="X11" s="829"/>
      <c r="Y11" s="828"/>
    </row>
    <row r="12" spans="2:36" ht="15" customHeight="1">
      <c r="B12" s="827" t="s">
        <v>76</v>
      </c>
      <c r="C12" s="828"/>
      <c r="D12" s="380" t="s">
        <v>1701</v>
      </c>
      <c r="E12" s="828"/>
      <c r="F12" s="828"/>
      <c r="G12" s="828"/>
      <c r="H12" s="828"/>
      <c r="I12" s="828"/>
      <c r="J12" s="828"/>
      <c r="K12" s="828"/>
      <c r="L12" s="830"/>
      <c r="M12" s="828"/>
      <c r="N12" s="828"/>
      <c r="O12" s="828"/>
      <c r="P12" s="828"/>
      <c r="Q12" s="828"/>
      <c r="R12" s="828"/>
      <c r="S12" s="828"/>
      <c r="T12" s="828"/>
      <c r="U12" s="829"/>
      <c r="V12" s="829"/>
      <c r="W12" s="829"/>
      <c r="X12" s="829"/>
      <c r="Y12" s="828"/>
    </row>
    <row r="13" spans="2:36" ht="15" customHeight="1">
      <c r="B13" s="827" t="s">
        <v>36</v>
      </c>
      <c r="C13" s="828"/>
      <c r="D13" s="380" t="s">
        <v>1702</v>
      </c>
      <c r="E13" s="828"/>
      <c r="F13" s="828"/>
      <c r="G13" s="828"/>
      <c r="H13" s="828"/>
      <c r="I13" s="828"/>
      <c r="J13" s="828"/>
      <c r="K13" s="828"/>
      <c r="L13" s="828"/>
      <c r="M13" s="828"/>
      <c r="N13" s="828"/>
      <c r="O13" s="828"/>
      <c r="P13" s="828"/>
      <c r="Q13" s="828"/>
      <c r="R13" s="828"/>
      <c r="S13" s="828"/>
      <c r="T13" s="828"/>
      <c r="U13" s="829"/>
      <c r="V13" s="829"/>
      <c r="W13" s="829"/>
      <c r="X13" s="829"/>
      <c r="Y13" s="828"/>
    </row>
    <row r="14" spans="2:36" ht="15" customHeight="1">
      <c r="B14" s="831"/>
      <c r="C14" s="832"/>
      <c r="D14" s="831"/>
      <c r="E14" s="832"/>
      <c r="F14" s="832"/>
      <c r="G14" s="832"/>
      <c r="H14" s="832"/>
      <c r="I14" s="832"/>
      <c r="J14" s="832"/>
      <c r="K14" s="832"/>
      <c r="L14" s="832"/>
      <c r="M14" s="832"/>
      <c r="N14" s="832"/>
      <c r="O14" s="832"/>
      <c r="P14" s="832"/>
      <c r="Q14" s="832"/>
      <c r="R14" s="832"/>
      <c r="S14" s="832"/>
      <c r="T14" s="832"/>
      <c r="U14" s="833"/>
      <c r="V14" s="833"/>
      <c r="W14" s="833"/>
      <c r="X14" s="833"/>
      <c r="Y14" s="832"/>
    </row>
    <row r="15" spans="2:36" ht="20.100000000000001" customHeight="1">
      <c r="B15" s="1163" t="s">
        <v>16</v>
      </c>
      <c r="C15" s="1297" t="s">
        <v>77</v>
      </c>
      <c r="D15" s="1312" t="s">
        <v>0</v>
      </c>
      <c r="E15" s="1313"/>
      <c r="F15" s="1297" t="s">
        <v>25</v>
      </c>
      <c r="G15" s="1297" t="s">
        <v>1703</v>
      </c>
      <c r="H15" s="1297" t="s">
        <v>172</v>
      </c>
      <c r="I15" s="1297" t="s">
        <v>118</v>
      </c>
      <c r="J15" s="1297" t="s">
        <v>119</v>
      </c>
      <c r="K15" s="1289" t="s">
        <v>28</v>
      </c>
      <c r="L15" s="1291"/>
      <c r="M15" s="1297" t="s">
        <v>108</v>
      </c>
      <c r="N15" s="1297" t="s">
        <v>170</v>
      </c>
      <c r="O15" s="1297" t="s">
        <v>169</v>
      </c>
      <c r="P15" s="1297" t="s">
        <v>219</v>
      </c>
      <c r="Q15" s="1297" t="s">
        <v>220</v>
      </c>
      <c r="R15" s="1297" t="s">
        <v>1291</v>
      </c>
      <c r="S15" s="1305" t="s">
        <v>37</v>
      </c>
      <c r="T15" s="1306"/>
      <c r="U15" s="1310" t="s">
        <v>156</v>
      </c>
      <c r="V15" s="1307" t="s">
        <v>7</v>
      </c>
      <c r="W15" s="1308"/>
      <c r="X15" s="1309"/>
      <c r="Y15" s="1297" t="s">
        <v>2</v>
      </c>
      <c r="Z15" s="1295" t="s">
        <v>189</v>
      </c>
      <c r="AA15" s="1295" t="s">
        <v>225</v>
      </c>
      <c r="AB15" s="1292" t="s">
        <v>191</v>
      </c>
      <c r="AC15" s="1293"/>
      <c r="AD15" s="1294"/>
      <c r="AE15" s="1295" t="s">
        <v>190</v>
      </c>
      <c r="AF15" s="1292" t="s">
        <v>1602</v>
      </c>
      <c r="AG15" s="1293"/>
      <c r="AH15" s="1294"/>
      <c r="AI15" s="834"/>
      <c r="AJ15" s="364"/>
    </row>
    <row r="16" spans="2:36" ht="30" customHeight="1">
      <c r="B16" s="1304"/>
      <c r="C16" s="1298"/>
      <c r="D16" s="451" t="s">
        <v>5</v>
      </c>
      <c r="E16" s="816" t="s">
        <v>23</v>
      </c>
      <c r="F16" s="1298"/>
      <c r="G16" s="1298"/>
      <c r="H16" s="1298"/>
      <c r="I16" s="1298"/>
      <c r="J16" s="1298"/>
      <c r="K16" s="816" t="s">
        <v>0</v>
      </c>
      <c r="L16" s="816" t="s">
        <v>24</v>
      </c>
      <c r="M16" s="1298"/>
      <c r="N16" s="1298"/>
      <c r="O16" s="1298"/>
      <c r="P16" s="1298"/>
      <c r="Q16" s="1298"/>
      <c r="R16" s="1298"/>
      <c r="S16" s="816" t="s">
        <v>162</v>
      </c>
      <c r="T16" s="816" t="s">
        <v>163</v>
      </c>
      <c r="U16" s="1311"/>
      <c r="V16" s="817" t="s">
        <v>98</v>
      </c>
      <c r="W16" s="817" t="s">
        <v>99</v>
      </c>
      <c r="X16" s="817" t="s">
        <v>100</v>
      </c>
      <c r="Y16" s="1298"/>
      <c r="Z16" s="1296"/>
      <c r="AA16" s="1296"/>
      <c r="AB16" s="280" t="s">
        <v>223</v>
      </c>
      <c r="AC16" s="280" t="s">
        <v>1610</v>
      </c>
      <c r="AD16" s="280" t="s">
        <v>1615</v>
      </c>
      <c r="AE16" s="1296"/>
      <c r="AF16" s="280" t="s">
        <v>1616</v>
      </c>
      <c r="AG16" s="280" t="s">
        <v>1613</v>
      </c>
      <c r="AH16" s="280" t="s">
        <v>1614</v>
      </c>
      <c r="AI16" s="834"/>
      <c r="AJ16" s="364"/>
    </row>
    <row r="17" spans="1:36" ht="15" customHeight="1">
      <c r="A17" s="291" t="s">
        <v>588</v>
      </c>
      <c r="B17" s="835" t="s">
        <v>83</v>
      </c>
      <c r="C17" s="836" t="s">
        <v>84</v>
      </c>
      <c r="D17" s="835" t="s">
        <v>85</v>
      </c>
      <c r="E17" s="836" t="s">
        <v>86</v>
      </c>
      <c r="F17" s="836" t="s">
        <v>87</v>
      </c>
      <c r="G17" s="836" t="s">
        <v>88</v>
      </c>
      <c r="H17" s="836" t="s">
        <v>89</v>
      </c>
      <c r="I17" s="836" t="s">
        <v>20</v>
      </c>
      <c r="J17" s="836" t="s">
        <v>17</v>
      </c>
      <c r="K17" s="836" t="s">
        <v>15</v>
      </c>
      <c r="L17" s="836" t="s">
        <v>90</v>
      </c>
      <c r="M17" s="836" t="s">
        <v>91</v>
      </c>
      <c r="N17" s="836" t="s">
        <v>92</v>
      </c>
      <c r="O17" s="836"/>
      <c r="P17" s="836"/>
      <c r="Q17" s="836"/>
      <c r="R17" s="836"/>
      <c r="S17" s="836" t="s">
        <v>18</v>
      </c>
      <c r="T17" s="836" t="s">
        <v>21</v>
      </c>
      <c r="U17" s="837" t="s">
        <v>22</v>
      </c>
      <c r="V17" s="836" t="s">
        <v>19</v>
      </c>
      <c r="W17" s="836" t="s">
        <v>110</v>
      </c>
      <c r="X17" s="836" t="s">
        <v>111</v>
      </c>
      <c r="Y17" s="836" t="s">
        <v>112</v>
      </c>
      <c r="Z17" s="838">
        <v>24</v>
      </c>
      <c r="AA17" s="838">
        <v>25</v>
      </c>
      <c r="AB17" s="838">
        <v>26</v>
      </c>
      <c r="AC17" s="838">
        <v>27</v>
      </c>
      <c r="AD17" s="838">
        <v>28</v>
      </c>
      <c r="AE17" s="838">
        <v>29</v>
      </c>
      <c r="AF17" s="838">
        <v>30</v>
      </c>
      <c r="AG17" s="838">
        <v>31</v>
      </c>
      <c r="AH17" s="838">
        <v>32</v>
      </c>
      <c r="AI17" s="834"/>
      <c r="AJ17" s="364"/>
    </row>
    <row r="18" spans="1:36" ht="99.95" hidden="1" customHeight="1">
      <c r="A18" s="291" t="s">
        <v>588</v>
      </c>
      <c r="B18" s="818">
        <v>1</v>
      </c>
      <c r="C18" s="593" t="s">
        <v>589</v>
      </c>
      <c r="D18" s="349" t="s">
        <v>590</v>
      </c>
      <c r="E18" s="312" t="s">
        <v>600</v>
      </c>
      <c r="F18" s="312" t="s">
        <v>185</v>
      </c>
      <c r="G18" s="819" t="s">
        <v>591</v>
      </c>
      <c r="H18" s="819" t="s">
        <v>592</v>
      </c>
      <c r="I18" s="819" t="s">
        <v>1654</v>
      </c>
      <c r="J18" s="312" t="s">
        <v>388</v>
      </c>
      <c r="K18" s="312" t="s">
        <v>593</v>
      </c>
      <c r="L18" s="738">
        <v>41115</v>
      </c>
      <c r="M18" s="312" t="s">
        <v>222</v>
      </c>
      <c r="N18" s="312" t="s">
        <v>515</v>
      </c>
      <c r="O18" s="312">
        <v>2012</v>
      </c>
      <c r="P18" s="312"/>
      <c r="Q18" s="312"/>
      <c r="R18" s="312"/>
      <c r="S18" s="312">
        <v>1</v>
      </c>
      <c r="T18" s="312" t="s">
        <v>1619</v>
      </c>
      <c r="U18" s="845">
        <v>271920000</v>
      </c>
      <c r="V18" s="312" t="s">
        <v>98</v>
      </c>
      <c r="W18" s="312"/>
      <c r="X18" s="312"/>
      <c r="Y18" s="820" t="s">
        <v>594</v>
      </c>
      <c r="Z18" s="167">
        <v>25</v>
      </c>
      <c r="AA18" s="167">
        <f>2016-O18+1</f>
        <v>5</v>
      </c>
      <c r="AB18" s="586">
        <f>U18/Z18</f>
        <v>10876800</v>
      </c>
      <c r="AC18" s="586">
        <f>AA18*AB18</f>
        <v>54384000</v>
      </c>
      <c r="AD18" s="586">
        <f>U18-AC18</f>
        <v>217536000</v>
      </c>
      <c r="AE18" s="167">
        <f>2017-O18+1</f>
        <v>6</v>
      </c>
      <c r="AF18" s="586">
        <f>U18/Z18</f>
        <v>10876800</v>
      </c>
      <c r="AG18" s="586">
        <f>AE18*AF18</f>
        <v>65260800</v>
      </c>
      <c r="AH18" s="586">
        <f>U18-AG18</f>
        <v>206659200</v>
      </c>
      <c r="AI18" s="291" t="b">
        <f>AG18+AH18=U18</f>
        <v>1</v>
      </c>
    </row>
    <row r="19" spans="1:36" ht="95.1" hidden="1" customHeight="1">
      <c r="A19" s="291" t="s">
        <v>741</v>
      </c>
      <c r="B19" s="818">
        <v>1</v>
      </c>
      <c r="C19" s="593" t="s">
        <v>589</v>
      </c>
      <c r="D19" s="349" t="s">
        <v>590</v>
      </c>
      <c r="E19" s="312" t="s">
        <v>622</v>
      </c>
      <c r="F19" s="312" t="s">
        <v>185</v>
      </c>
      <c r="G19" s="819" t="s">
        <v>742</v>
      </c>
      <c r="H19" s="819" t="s">
        <v>743</v>
      </c>
      <c r="I19" s="819" t="s">
        <v>744</v>
      </c>
      <c r="J19" s="312" t="s">
        <v>388</v>
      </c>
      <c r="K19" s="312" t="s">
        <v>745</v>
      </c>
      <c r="L19" s="731">
        <v>41570</v>
      </c>
      <c r="M19" s="312" t="s">
        <v>222</v>
      </c>
      <c r="N19" s="312" t="s">
        <v>515</v>
      </c>
      <c r="O19" s="312">
        <v>2013</v>
      </c>
      <c r="P19" s="312"/>
      <c r="Q19" s="312"/>
      <c r="R19" s="312"/>
      <c r="S19" s="312">
        <v>1</v>
      </c>
      <c r="T19" s="312" t="s">
        <v>1619</v>
      </c>
      <c r="U19" s="845">
        <v>26800000</v>
      </c>
      <c r="V19" s="312" t="s">
        <v>98</v>
      </c>
      <c r="W19" s="312"/>
      <c r="X19" s="312"/>
      <c r="Y19" s="352" t="s">
        <v>746</v>
      </c>
      <c r="Z19" s="167">
        <v>25</v>
      </c>
      <c r="AA19" s="167">
        <f>2016-O19+1</f>
        <v>4</v>
      </c>
      <c r="AB19" s="586">
        <f>U19/Z19</f>
        <v>1072000</v>
      </c>
      <c r="AC19" s="586">
        <f>AA19*AB19</f>
        <v>4288000</v>
      </c>
      <c r="AD19" s="586">
        <f>U19-AC19</f>
        <v>22512000</v>
      </c>
      <c r="AE19" s="167">
        <f>2017-O19+1</f>
        <v>5</v>
      </c>
      <c r="AF19" s="586">
        <f>U19/Z19</f>
        <v>1072000</v>
      </c>
      <c r="AG19" s="586">
        <f>AE19*AF19</f>
        <v>5360000</v>
      </c>
      <c r="AH19" s="586">
        <f>U19-AG19</f>
        <v>21440000</v>
      </c>
      <c r="AI19" s="291" t="b">
        <f t="shared" ref="AI19:AI28" si="0">AG19+AH19=U19</f>
        <v>1</v>
      </c>
    </row>
    <row r="20" spans="1:36" ht="95.1" hidden="1" customHeight="1">
      <c r="A20" s="291" t="s">
        <v>741</v>
      </c>
      <c r="B20" s="818">
        <v>2</v>
      </c>
      <c r="C20" s="593" t="s">
        <v>747</v>
      </c>
      <c r="D20" s="349" t="s">
        <v>590</v>
      </c>
      <c r="E20" s="312" t="s">
        <v>622</v>
      </c>
      <c r="F20" s="312" t="s">
        <v>185</v>
      </c>
      <c r="G20" s="819" t="s">
        <v>748</v>
      </c>
      <c r="H20" s="819" t="s">
        <v>743</v>
      </c>
      <c r="I20" s="819" t="s">
        <v>748</v>
      </c>
      <c r="J20" s="312" t="s">
        <v>749</v>
      </c>
      <c r="K20" s="312" t="s">
        <v>750</v>
      </c>
      <c r="L20" s="731">
        <v>41576</v>
      </c>
      <c r="M20" s="312" t="s">
        <v>222</v>
      </c>
      <c r="N20" s="312" t="s">
        <v>515</v>
      </c>
      <c r="O20" s="312">
        <v>2013</v>
      </c>
      <c r="P20" s="312"/>
      <c r="Q20" s="312"/>
      <c r="R20" s="312"/>
      <c r="S20" s="312">
        <v>1</v>
      </c>
      <c r="T20" s="312" t="s">
        <v>1619</v>
      </c>
      <c r="U20" s="845">
        <v>26800000</v>
      </c>
      <c r="V20" s="312" t="s">
        <v>98</v>
      </c>
      <c r="W20" s="312"/>
      <c r="X20" s="312"/>
      <c r="Y20" s="820" t="s">
        <v>751</v>
      </c>
      <c r="Z20" s="167">
        <v>25</v>
      </c>
      <c r="AA20" s="167">
        <f t="shared" ref="AA20:AA22" si="1">2016-O20+1</f>
        <v>4</v>
      </c>
      <c r="AB20" s="586">
        <f t="shared" ref="AB20:AB22" si="2">U20/Z20</f>
        <v>1072000</v>
      </c>
      <c r="AC20" s="586">
        <f t="shared" ref="AC20:AC22" si="3">AA20*AB20</f>
        <v>4288000</v>
      </c>
      <c r="AD20" s="586">
        <f t="shared" ref="AD20:AD22" si="4">U20-AC20</f>
        <v>22512000</v>
      </c>
      <c r="AE20" s="167">
        <f t="shared" ref="AE20:AE22" si="5">2017-O20+1</f>
        <v>5</v>
      </c>
      <c r="AF20" s="586">
        <f t="shared" ref="AF20:AF22" si="6">U20/Z20</f>
        <v>1072000</v>
      </c>
      <c r="AG20" s="586">
        <f t="shared" ref="AG20:AG22" si="7">AE20*AF20</f>
        <v>5360000</v>
      </c>
      <c r="AH20" s="586">
        <f t="shared" ref="AH20:AH22" si="8">U20-AG20</f>
        <v>21440000</v>
      </c>
      <c r="AI20" s="291" t="b">
        <f t="shared" si="0"/>
        <v>1</v>
      </c>
    </row>
    <row r="21" spans="1:36" ht="95.1" hidden="1" customHeight="1">
      <c r="A21" s="291" t="s">
        <v>741</v>
      </c>
      <c r="B21" s="818">
        <v>3</v>
      </c>
      <c r="C21" s="593" t="s">
        <v>752</v>
      </c>
      <c r="D21" s="349" t="s">
        <v>590</v>
      </c>
      <c r="E21" s="312" t="s">
        <v>622</v>
      </c>
      <c r="F21" s="312" t="s">
        <v>185</v>
      </c>
      <c r="G21" s="819" t="s">
        <v>753</v>
      </c>
      <c r="H21" s="819" t="s">
        <v>743</v>
      </c>
      <c r="I21" s="819" t="s">
        <v>753</v>
      </c>
      <c r="J21" s="312" t="s">
        <v>388</v>
      </c>
      <c r="K21" s="312" t="s">
        <v>754</v>
      </c>
      <c r="L21" s="731">
        <v>41576</v>
      </c>
      <c r="M21" s="312" t="s">
        <v>222</v>
      </c>
      <c r="N21" s="312" t="s">
        <v>186</v>
      </c>
      <c r="O21" s="312">
        <v>2013</v>
      </c>
      <c r="P21" s="312"/>
      <c r="Q21" s="312"/>
      <c r="R21" s="312"/>
      <c r="S21" s="312">
        <v>1</v>
      </c>
      <c r="T21" s="312" t="s">
        <v>1619</v>
      </c>
      <c r="U21" s="845">
        <v>45000000</v>
      </c>
      <c r="V21" s="312" t="s">
        <v>98</v>
      </c>
      <c r="W21" s="312"/>
      <c r="X21" s="312"/>
      <c r="Y21" s="820" t="s">
        <v>755</v>
      </c>
      <c r="Z21" s="167">
        <v>25</v>
      </c>
      <c r="AA21" s="167">
        <f t="shared" si="1"/>
        <v>4</v>
      </c>
      <c r="AB21" s="586">
        <f t="shared" si="2"/>
        <v>1800000</v>
      </c>
      <c r="AC21" s="586">
        <f t="shared" si="3"/>
        <v>7200000</v>
      </c>
      <c r="AD21" s="586">
        <f t="shared" si="4"/>
        <v>37800000</v>
      </c>
      <c r="AE21" s="167">
        <f t="shared" si="5"/>
        <v>5</v>
      </c>
      <c r="AF21" s="586">
        <f t="shared" si="6"/>
        <v>1800000</v>
      </c>
      <c r="AG21" s="586">
        <f t="shared" si="7"/>
        <v>9000000</v>
      </c>
      <c r="AH21" s="586">
        <f t="shared" si="8"/>
        <v>36000000</v>
      </c>
      <c r="AI21" s="291" t="b">
        <f t="shared" si="0"/>
        <v>1</v>
      </c>
    </row>
    <row r="22" spans="1:36" ht="95.1" hidden="1" customHeight="1">
      <c r="A22" s="291" t="s">
        <v>741</v>
      </c>
      <c r="B22" s="818">
        <v>4</v>
      </c>
      <c r="C22" s="593" t="s">
        <v>756</v>
      </c>
      <c r="D22" s="349" t="s">
        <v>590</v>
      </c>
      <c r="E22" s="312" t="s">
        <v>622</v>
      </c>
      <c r="F22" s="312" t="s">
        <v>185</v>
      </c>
      <c r="G22" s="819" t="s">
        <v>1655</v>
      </c>
      <c r="H22" s="819" t="s">
        <v>1655</v>
      </c>
      <c r="I22" s="819" t="s">
        <v>1655</v>
      </c>
      <c r="J22" s="819" t="s">
        <v>388</v>
      </c>
      <c r="K22" s="731" t="s">
        <v>757</v>
      </c>
      <c r="L22" s="312" t="s">
        <v>553</v>
      </c>
      <c r="M22" s="312" t="s">
        <v>222</v>
      </c>
      <c r="N22" s="312" t="s">
        <v>186</v>
      </c>
      <c r="O22" s="312">
        <v>2013</v>
      </c>
      <c r="P22" s="312"/>
      <c r="Q22" s="312"/>
      <c r="R22" s="312"/>
      <c r="S22" s="312">
        <v>1</v>
      </c>
      <c r="T22" s="312" t="s">
        <v>1619</v>
      </c>
      <c r="U22" s="845">
        <v>671936237</v>
      </c>
      <c r="V22" s="312" t="s">
        <v>98</v>
      </c>
      <c r="W22" s="312"/>
      <c r="X22" s="312"/>
      <c r="Y22" s="352" t="s">
        <v>758</v>
      </c>
      <c r="Z22" s="167">
        <v>25</v>
      </c>
      <c r="AA22" s="167">
        <f t="shared" si="1"/>
        <v>4</v>
      </c>
      <c r="AB22" s="586">
        <f t="shared" si="2"/>
        <v>26877449.48</v>
      </c>
      <c r="AC22" s="586">
        <f t="shared" si="3"/>
        <v>107509797.92</v>
      </c>
      <c r="AD22" s="586">
        <f t="shared" si="4"/>
        <v>564426439.08000004</v>
      </c>
      <c r="AE22" s="167">
        <f t="shared" si="5"/>
        <v>5</v>
      </c>
      <c r="AF22" s="586">
        <f t="shared" si="6"/>
        <v>26877449.48</v>
      </c>
      <c r="AG22" s="586">
        <f t="shared" si="7"/>
        <v>134387247.40000001</v>
      </c>
      <c r="AH22" s="586">
        <f t="shared" si="8"/>
        <v>537548989.60000002</v>
      </c>
      <c r="AI22" s="291" t="b">
        <f t="shared" si="0"/>
        <v>1</v>
      </c>
    </row>
    <row r="23" spans="1:36" ht="99.95" hidden="1" customHeight="1">
      <c r="A23" s="291" t="s">
        <v>964</v>
      </c>
      <c r="B23" s="818">
        <v>1</v>
      </c>
      <c r="C23" s="593" t="s">
        <v>965</v>
      </c>
      <c r="D23" s="349" t="s">
        <v>590</v>
      </c>
      <c r="E23" s="312" t="s">
        <v>254</v>
      </c>
      <c r="F23" s="819" t="s">
        <v>185</v>
      </c>
      <c r="G23" s="819" t="s">
        <v>1655</v>
      </c>
      <c r="H23" s="819" t="s">
        <v>966</v>
      </c>
      <c r="I23" s="819" t="s">
        <v>966</v>
      </c>
      <c r="J23" s="819" t="s">
        <v>388</v>
      </c>
      <c r="K23" s="312" t="s">
        <v>967</v>
      </c>
      <c r="L23" s="731">
        <v>41891</v>
      </c>
      <c r="M23" s="312" t="s">
        <v>222</v>
      </c>
      <c r="N23" s="312" t="s">
        <v>968</v>
      </c>
      <c r="O23" s="312">
        <v>2014</v>
      </c>
      <c r="P23" s="312"/>
      <c r="Q23" s="312"/>
      <c r="R23" s="312"/>
      <c r="S23" s="312">
        <v>1</v>
      </c>
      <c r="T23" s="312" t="s">
        <v>1619</v>
      </c>
      <c r="U23" s="845">
        <v>72200000</v>
      </c>
      <c r="V23" s="312" t="s">
        <v>98</v>
      </c>
      <c r="W23" s="312"/>
      <c r="X23" s="312"/>
      <c r="Y23" s="352" t="s">
        <v>969</v>
      </c>
      <c r="Z23" s="167">
        <v>25</v>
      </c>
      <c r="AA23" s="167">
        <f>2016-O23+1</f>
        <v>3</v>
      </c>
      <c r="AB23" s="586">
        <f t="shared" ref="AB23:AB25" si="9">U23/Z23</f>
        <v>2888000</v>
      </c>
      <c r="AC23" s="586">
        <f t="shared" ref="AC23:AC25" si="10">AA23*AB23</f>
        <v>8664000</v>
      </c>
      <c r="AD23" s="586">
        <f t="shared" ref="AD23:AD25" si="11">U23-AC23</f>
        <v>63536000</v>
      </c>
      <c r="AE23" s="167">
        <f>2017-O23+1</f>
        <v>4</v>
      </c>
      <c r="AF23" s="586">
        <f t="shared" ref="AF23:AF25" si="12">U23/Z23</f>
        <v>2888000</v>
      </c>
      <c r="AG23" s="586">
        <f t="shared" ref="AG23:AG25" si="13">AE23*AF23</f>
        <v>11552000</v>
      </c>
      <c r="AH23" s="586">
        <f t="shared" ref="AH23:AH25" si="14">U23-AG23</f>
        <v>60648000</v>
      </c>
      <c r="AI23" s="291" t="b">
        <f t="shared" si="0"/>
        <v>1</v>
      </c>
    </row>
    <row r="24" spans="1:36" ht="99.95" hidden="1" customHeight="1">
      <c r="A24" s="291" t="s">
        <v>964</v>
      </c>
      <c r="B24" s="818">
        <v>2</v>
      </c>
      <c r="C24" s="593" t="s">
        <v>965</v>
      </c>
      <c r="D24" s="349" t="s">
        <v>590</v>
      </c>
      <c r="E24" s="312" t="s">
        <v>254</v>
      </c>
      <c r="F24" s="819" t="s">
        <v>185</v>
      </c>
      <c r="G24" s="819" t="s">
        <v>1655</v>
      </c>
      <c r="H24" s="819" t="s">
        <v>794</v>
      </c>
      <c r="I24" s="819" t="s">
        <v>794</v>
      </c>
      <c r="J24" s="819" t="s">
        <v>388</v>
      </c>
      <c r="K24" s="312" t="s">
        <v>970</v>
      </c>
      <c r="L24" s="731">
        <v>41891</v>
      </c>
      <c r="M24" s="312" t="s">
        <v>222</v>
      </c>
      <c r="N24" s="312" t="s">
        <v>971</v>
      </c>
      <c r="O24" s="312">
        <v>2014</v>
      </c>
      <c r="P24" s="312"/>
      <c r="Q24" s="312"/>
      <c r="R24" s="312"/>
      <c r="S24" s="312">
        <v>1</v>
      </c>
      <c r="T24" s="312" t="s">
        <v>1619</v>
      </c>
      <c r="U24" s="845">
        <v>61800000</v>
      </c>
      <c r="V24" s="312" t="s">
        <v>98</v>
      </c>
      <c r="W24" s="312"/>
      <c r="X24" s="312"/>
      <c r="Y24" s="352" t="s">
        <v>972</v>
      </c>
      <c r="Z24" s="167">
        <v>25</v>
      </c>
      <c r="AA24" s="167">
        <f t="shared" ref="AA24:AA25" si="15">2016-O24+1</f>
        <v>3</v>
      </c>
      <c r="AB24" s="586">
        <f t="shared" si="9"/>
        <v>2472000</v>
      </c>
      <c r="AC24" s="586">
        <f t="shared" si="10"/>
        <v>7416000</v>
      </c>
      <c r="AD24" s="586">
        <f t="shared" si="11"/>
        <v>54384000</v>
      </c>
      <c r="AE24" s="167">
        <f t="shared" ref="AE24:AE25" si="16">2017-O24+1</f>
        <v>4</v>
      </c>
      <c r="AF24" s="586">
        <f t="shared" si="12"/>
        <v>2472000</v>
      </c>
      <c r="AG24" s="586">
        <f t="shared" si="13"/>
        <v>9888000</v>
      </c>
      <c r="AH24" s="586">
        <f t="shared" si="14"/>
        <v>51912000</v>
      </c>
      <c r="AI24" s="291" t="b">
        <f t="shared" si="0"/>
        <v>1</v>
      </c>
    </row>
    <row r="25" spans="1:36" ht="99.95" hidden="1" customHeight="1">
      <c r="A25" s="291" t="s">
        <v>964</v>
      </c>
      <c r="B25" s="818">
        <v>3</v>
      </c>
      <c r="C25" s="593" t="s">
        <v>974</v>
      </c>
      <c r="D25" s="349" t="s">
        <v>973</v>
      </c>
      <c r="E25" s="312" t="s">
        <v>254</v>
      </c>
      <c r="F25" s="819" t="s">
        <v>185</v>
      </c>
      <c r="G25" s="819" t="s">
        <v>1655</v>
      </c>
      <c r="H25" s="819" t="s">
        <v>1655</v>
      </c>
      <c r="I25" s="819" t="s">
        <v>1655</v>
      </c>
      <c r="J25" s="312" t="s">
        <v>388</v>
      </c>
      <c r="K25" s="312" t="s">
        <v>1290</v>
      </c>
      <c r="L25" s="731">
        <v>41887</v>
      </c>
      <c r="M25" s="312" t="s">
        <v>222</v>
      </c>
      <c r="N25" s="312" t="s">
        <v>971</v>
      </c>
      <c r="O25" s="312">
        <v>2014</v>
      </c>
      <c r="P25" s="821">
        <v>37128000</v>
      </c>
      <c r="Q25" s="351">
        <v>21215000</v>
      </c>
      <c r="R25" s="351">
        <v>395500000</v>
      </c>
      <c r="S25" s="312">
        <v>1</v>
      </c>
      <c r="T25" s="312" t="s">
        <v>1619</v>
      </c>
      <c r="U25" s="845">
        <f>SUM(P25:R25)</f>
        <v>453843000</v>
      </c>
      <c r="V25" s="312" t="s">
        <v>98</v>
      </c>
      <c r="W25" s="312"/>
      <c r="X25" s="312"/>
      <c r="Y25" s="352" t="s">
        <v>975</v>
      </c>
      <c r="Z25" s="167">
        <v>25</v>
      </c>
      <c r="AA25" s="167">
        <f t="shared" si="15"/>
        <v>3</v>
      </c>
      <c r="AB25" s="586">
        <f t="shared" si="9"/>
        <v>18153720</v>
      </c>
      <c r="AC25" s="586">
        <f t="shared" si="10"/>
        <v>54461160</v>
      </c>
      <c r="AD25" s="586">
        <f t="shared" si="11"/>
        <v>399381840</v>
      </c>
      <c r="AE25" s="167">
        <f t="shared" si="16"/>
        <v>4</v>
      </c>
      <c r="AF25" s="586">
        <f t="shared" si="12"/>
        <v>18153720</v>
      </c>
      <c r="AG25" s="586">
        <f t="shared" si="13"/>
        <v>72614880</v>
      </c>
      <c r="AH25" s="586">
        <f t="shared" si="14"/>
        <v>381228120</v>
      </c>
      <c r="AI25" s="291" t="b">
        <f t="shared" si="0"/>
        <v>1</v>
      </c>
    </row>
    <row r="26" spans="1:36" ht="150" customHeight="1">
      <c r="A26" s="291" t="s">
        <v>1194</v>
      </c>
      <c r="B26" s="818">
        <v>1</v>
      </c>
      <c r="C26" s="593" t="s">
        <v>1704</v>
      </c>
      <c r="D26" s="349" t="s">
        <v>1195</v>
      </c>
      <c r="E26" s="312" t="s">
        <v>254</v>
      </c>
      <c r="F26" s="312" t="s">
        <v>185</v>
      </c>
      <c r="G26" s="819" t="s">
        <v>1196</v>
      </c>
      <c r="H26" s="819" t="s">
        <v>1197</v>
      </c>
      <c r="I26" s="819" t="s">
        <v>1198</v>
      </c>
      <c r="J26" s="312" t="s">
        <v>1199</v>
      </c>
      <c r="K26" s="312" t="s">
        <v>1200</v>
      </c>
      <c r="L26" s="731">
        <v>42338</v>
      </c>
      <c r="M26" s="312" t="s">
        <v>222</v>
      </c>
      <c r="N26" s="312" t="s">
        <v>186</v>
      </c>
      <c r="O26" s="312">
        <v>2015</v>
      </c>
      <c r="P26" s="312"/>
      <c r="Q26" s="312"/>
      <c r="R26" s="312"/>
      <c r="S26" s="312">
        <v>1</v>
      </c>
      <c r="T26" s="312" t="s">
        <v>1619</v>
      </c>
      <c r="U26" s="845">
        <v>69600000</v>
      </c>
      <c r="V26" s="312" t="s">
        <v>98</v>
      </c>
      <c r="W26" s="312"/>
      <c r="X26" s="312"/>
      <c r="Y26" s="352" t="s">
        <v>1201</v>
      </c>
      <c r="Z26" s="167">
        <v>25</v>
      </c>
      <c r="AA26" s="167">
        <f>2015-O26+1</f>
        <v>1</v>
      </c>
      <c r="AB26" s="586">
        <f>U26/Z26</f>
        <v>2784000</v>
      </c>
      <c r="AC26" s="586">
        <f>AA26*AB26</f>
        <v>2784000</v>
      </c>
      <c r="AD26" s="586">
        <f>U26-AC26</f>
        <v>66816000</v>
      </c>
      <c r="AE26" s="167">
        <f>2016-O26+1</f>
        <v>2</v>
      </c>
      <c r="AF26" s="586">
        <f>U26/Z26</f>
        <v>2784000</v>
      </c>
      <c r="AG26" s="586">
        <f>AE26*AF26</f>
        <v>5568000</v>
      </c>
      <c r="AH26" s="586">
        <f>U26-AG26</f>
        <v>64032000</v>
      </c>
      <c r="AI26" s="291" t="b">
        <f t="shared" si="0"/>
        <v>1</v>
      </c>
    </row>
    <row r="27" spans="1:36" ht="99.95" customHeight="1">
      <c r="A27" s="291" t="s">
        <v>1194</v>
      </c>
      <c r="B27" s="818">
        <v>2</v>
      </c>
      <c r="C27" s="593" t="s">
        <v>1202</v>
      </c>
      <c r="D27" s="349" t="s">
        <v>1203</v>
      </c>
      <c r="E27" s="312" t="s">
        <v>254</v>
      </c>
      <c r="F27" s="312" t="s">
        <v>185</v>
      </c>
      <c r="G27" s="819" t="s">
        <v>1196</v>
      </c>
      <c r="H27" s="819" t="s">
        <v>1197</v>
      </c>
      <c r="I27" s="819" t="s">
        <v>1198</v>
      </c>
      <c r="J27" s="312" t="s">
        <v>1199</v>
      </c>
      <c r="K27" s="312" t="s">
        <v>1200</v>
      </c>
      <c r="L27" s="731">
        <v>42191</v>
      </c>
      <c r="M27" s="312" t="s">
        <v>222</v>
      </c>
      <c r="N27" s="312" t="s">
        <v>186</v>
      </c>
      <c r="O27" s="312">
        <v>2015</v>
      </c>
      <c r="P27" s="312"/>
      <c r="Q27" s="312"/>
      <c r="R27" s="312"/>
      <c r="S27" s="312">
        <v>1</v>
      </c>
      <c r="T27" s="312" t="s">
        <v>1619</v>
      </c>
      <c r="U27" s="845">
        <v>4850000</v>
      </c>
      <c r="V27" s="312" t="s">
        <v>98</v>
      </c>
      <c r="W27" s="312"/>
      <c r="X27" s="312"/>
      <c r="Y27" s="352" t="s">
        <v>1204</v>
      </c>
      <c r="Z27" s="167">
        <v>25</v>
      </c>
      <c r="AA27" s="167">
        <f>2015-O27+1</f>
        <v>1</v>
      </c>
      <c r="AB27" s="586">
        <f>U27/Z27</f>
        <v>194000</v>
      </c>
      <c r="AC27" s="586">
        <f>AA27*AB27</f>
        <v>194000</v>
      </c>
      <c r="AD27" s="586">
        <f>U27-AC27</f>
        <v>4656000</v>
      </c>
      <c r="AE27" s="167">
        <f>2016-O27+1</f>
        <v>2</v>
      </c>
      <c r="AF27" s="586">
        <f>U27/Z27</f>
        <v>194000</v>
      </c>
      <c r="AG27" s="586">
        <f>AE27*AF27</f>
        <v>388000</v>
      </c>
      <c r="AH27" s="586">
        <f>U27-AG27</f>
        <v>4462000</v>
      </c>
      <c r="AI27" s="291" t="b">
        <f t="shared" si="0"/>
        <v>1</v>
      </c>
    </row>
    <row r="28" spans="1:36" s="167" customFormat="1" ht="24.95" hidden="1" customHeight="1">
      <c r="A28" s="291"/>
      <c r="B28" s="1299" t="s">
        <v>93</v>
      </c>
      <c r="C28" s="1300"/>
      <c r="D28" s="1300"/>
      <c r="E28" s="1300"/>
      <c r="F28" s="1300"/>
      <c r="G28" s="1300"/>
      <c r="H28" s="1300"/>
      <c r="I28" s="1300"/>
      <c r="J28" s="1300"/>
      <c r="K28" s="1300"/>
      <c r="L28" s="1300"/>
      <c r="M28" s="1300"/>
      <c r="N28" s="1300"/>
      <c r="O28" s="1300"/>
      <c r="P28" s="1300"/>
      <c r="Q28" s="1300"/>
      <c r="R28" s="1300"/>
      <c r="S28" s="1300"/>
      <c r="T28" s="1301"/>
      <c r="U28" s="846">
        <f>SUM(U18:U27)</f>
        <v>1704749237</v>
      </c>
      <c r="V28" s="1289"/>
      <c r="W28" s="1290"/>
      <c r="X28" s="1290"/>
      <c r="Y28" s="1291"/>
      <c r="Z28" s="824"/>
      <c r="AA28" s="825"/>
      <c r="AB28" s="168">
        <f>SUM(AB18:AB27)</f>
        <v>68189969.480000004</v>
      </c>
      <c r="AC28" s="168">
        <f>SUM(AC18:AC27)</f>
        <v>251188957.92000002</v>
      </c>
      <c r="AD28" s="169">
        <f>SUM(AD18:AD27)</f>
        <v>1453560279.0799999</v>
      </c>
      <c r="AE28" s="727"/>
      <c r="AF28" s="168">
        <f>SUM(AF18:AF27)</f>
        <v>68189969.480000004</v>
      </c>
      <c r="AG28" s="168">
        <f>SUM(AG18:AG27)</f>
        <v>319378927.39999998</v>
      </c>
      <c r="AH28" s="169">
        <f>SUM(AH18:AH27)</f>
        <v>1385370309.5999999</v>
      </c>
      <c r="AI28" s="291" t="b">
        <f t="shared" si="0"/>
        <v>1</v>
      </c>
    </row>
    <row r="29" spans="1:36" ht="24.95" hidden="1" customHeight="1" thickBot="1">
      <c r="A29" s="291" t="s">
        <v>588</v>
      </c>
      <c r="B29" s="1284" t="s">
        <v>93</v>
      </c>
      <c r="C29" s="1284"/>
      <c r="D29" s="1284"/>
      <c r="E29" s="1284"/>
      <c r="F29" s="1284"/>
      <c r="G29" s="1284"/>
      <c r="H29" s="1284"/>
      <c r="I29" s="1284"/>
      <c r="J29" s="1284"/>
      <c r="K29" s="1284"/>
      <c r="L29" s="1284"/>
      <c r="M29" s="1284"/>
      <c r="N29" s="1284"/>
      <c r="O29" s="1284"/>
      <c r="P29" s="1285"/>
      <c r="Q29" s="1285"/>
      <c r="R29" s="1285"/>
      <c r="S29" s="1284"/>
      <c r="T29" s="1284"/>
      <c r="U29" s="847">
        <f>SUM(U18:U18)</f>
        <v>271920000</v>
      </c>
      <c r="V29" s="848"/>
      <c r="W29" s="848"/>
      <c r="X29" s="848"/>
      <c r="Y29" s="849"/>
      <c r="Z29" s="167"/>
      <c r="AA29" s="167"/>
      <c r="AB29" s="839">
        <f>SUM(AB18:AB18)</f>
        <v>10876800</v>
      </c>
      <c r="AC29" s="840">
        <f>SUM(AC18:AC18)</f>
        <v>54384000</v>
      </c>
      <c r="AD29" s="841">
        <f>SUM(AD18:AD18)</f>
        <v>217536000</v>
      </c>
      <c r="AE29" s="167"/>
      <c r="AF29" s="839">
        <f>SUM(AF18:AF18)</f>
        <v>10876800</v>
      </c>
      <c r="AG29" s="840">
        <f>SUM(AG18:AG18)</f>
        <v>65260800</v>
      </c>
      <c r="AH29" s="841">
        <f>SUM(AH18:AH18)</f>
        <v>206659200</v>
      </c>
    </row>
    <row r="30" spans="1:36" ht="24.95" hidden="1" customHeight="1" thickBot="1">
      <c r="A30" s="291" t="s">
        <v>741</v>
      </c>
      <c r="B30" s="1284" t="s">
        <v>93</v>
      </c>
      <c r="C30" s="1284"/>
      <c r="D30" s="1284"/>
      <c r="E30" s="1284"/>
      <c r="F30" s="1284"/>
      <c r="G30" s="1284"/>
      <c r="H30" s="1284"/>
      <c r="I30" s="1284"/>
      <c r="J30" s="1284"/>
      <c r="K30" s="1284"/>
      <c r="L30" s="1284"/>
      <c r="M30" s="1284"/>
      <c r="N30" s="1284"/>
      <c r="O30" s="1284"/>
      <c r="P30" s="1285"/>
      <c r="Q30" s="1285"/>
      <c r="R30" s="1285"/>
      <c r="S30" s="1284"/>
      <c r="T30" s="1284"/>
      <c r="U30" s="853">
        <f>SUBTOTAL(9,U19:U22)</f>
        <v>0</v>
      </c>
      <c r="V30" s="854"/>
      <c r="W30" s="854"/>
      <c r="X30" s="854"/>
      <c r="Y30" s="855"/>
      <c r="AB30" s="842">
        <f>SUM(AB19:AB22)</f>
        <v>30821449.48</v>
      </c>
      <c r="AC30" s="392">
        <f>SUM(AC19:AC22)</f>
        <v>123285797.92</v>
      </c>
      <c r="AD30" s="843">
        <f>SUM(AD19:AD22)</f>
        <v>647250439.08000004</v>
      </c>
      <c r="AF30" s="391">
        <f>SUM(AF19:AF22)</f>
        <v>30821449.48</v>
      </c>
      <c r="AG30" s="392">
        <f>SUM(AG19:AG22)</f>
        <v>154107247.40000001</v>
      </c>
      <c r="AH30" s="844">
        <f>SUM(AH19:AH22)</f>
        <v>616428989.60000002</v>
      </c>
    </row>
    <row r="31" spans="1:36" ht="24.95" hidden="1" customHeight="1" thickBot="1">
      <c r="A31" s="291" t="s">
        <v>964</v>
      </c>
      <c r="B31" s="1284" t="s">
        <v>93</v>
      </c>
      <c r="C31" s="1284"/>
      <c r="D31" s="1284"/>
      <c r="E31" s="1284"/>
      <c r="F31" s="1284"/>
      <c r="G31" s="1284"/>
      <c r="H31" s="1284"/>
      <c r="I31" s="1284"/>
      <c r="J31" s="1284"/>
      <c r="K31" s="1284"/>
      <c r="L31" s="1284"/>
      <c r="M31" s="1284"/>
      <c r="N31" s="1284"/>
      <c r="O31" s="1284"/>
      <c r="P31" s="1285"/>
      <c r="Q31" s="1285"/>
      <c r="R31" s="1285"/>
      <c r="S31" s="1284"/>
      <c r="T31" s="1284"/>
      <c r="U31" s="853">
        <f>SUBTOTAL(9,U18:U30)</f>
        <v>74450000</v>
      </c>
      <c r="V31" s="854"/>
      <c r="W31" s="854"/>
      <c r="X31" s="854"/>
      <c r="Y31" s="855"/>
      <c r="AB31" s="842">
        <f>SUM(AB23:AB25)</f>
        <v>23513720</v>
      </c>
      <c r="AC31" s="392">
        <f>SUM(AC23:AC25)</f>
        <v>70541160</v>
      </c>
      <c r="AD31" s="844">
        <f>SUM(AD23:AD25)</f>
        <v>517301840</v>
      </c>
      <c r="AF31" s="391">
        <f>SUM(AF23:AF25)</f>
        <v>23513720</v>
      </c>
      <c r="AG31" s="392">
        <f>SUM(AG23:AG25)</f>
        <v>94054880</v>
      </c>
      <c r="AH31" s="844">
        <f>SUM(AH23:AH25)</f>
        <v>493788120</v>
      </c>
    </row>
    <row r="32" spans="1:36" ht="24.95" customHeight="1" thickBot="1">
      <c r="A32" s="291" t="s">
        <v>1194</v>
      </c>
      <c r="B32" s="1286" t="s">
        <v>93</v>
      </c>
      <c r="C32" s="1287"/>
      <c r="D32" s="1287"/>
      <c r="E32" s="1287"/>
      <c r="F32" s="1287"/>
      <c r="G32" s="1287"/>
      <c r="H32" s="1287"/>
      <c r="I32" s="1287"/>
      <c r="J32" s="1287"/>
      <c r="K32" s="1287"/>
      <c r="L32" s="1287"/>
      <c r="M32" s="1287"/>
      <c r="N32" s="1287"/>
      <c r="O32" s="1288"/>
      <c r="P32" s="1285"/>
      <c r="Q32" s="1285"/>
      <c r="R32" s="1285"/>
      <c r="S32" s="1286"/>
      <c r="T32" s="1287"/>
      <c r="U32" s="850">
        <f>SUBTOTAL(9,U26:U27)</f>
        <v>74450000</v>
      </c>
      <c r="V32" s="851"/>
      <c r="W32" s="851"/>
      <c r="X32" s="851"/>
      <c r="Y32" s="852"/>
      <c r="AB32" s="842">
        <f>SUM(AB26:AB27)</f>
        <v>2978000</v>
      </c>
      <c r="AC32" s="392">
        <f>SUM(AC26:AC27)</f>
        <v>2978000</v>
      </c>
      <c r="AD32" s="844">
        <f>SUM(AD26:AD27)</f>
        <v>71472000</v>
      </c>
      <c r="AF32" s="391">
        <f>SUM(AF26:AF27)</f>
        <v>2978000</v>
      </c>
      <c r="AG32" s="392">
        <f>SUM(AG26:AG27)</f>
        <v>5956000</v>
      </c>
      <c r="AH32" s="844">
        <f>SUM(AH26:AH27)</f>
        <v>68494000</v>
      </c>
    </row>
    <row r="33" spans="7:7" ht="13.5" thickTop="1"/>
    <row r="38" spans="7:7">
      <c r="G38" s="291" t="s">
        <v>1258</v>
      </c>
    </row>
  </sheetData>
  <autoFilter ref="A17:AH32">
    <filterColumn colId="0">
      <filters>
        <filter val="Peridagkop 2015"/>
      </filters>
    </filterColumn>
  </autoFilter>
  <mergeCells count="34">
    <mergeCell ref="B1:Y1"/>
    <mergeCell ref="B2:Y2"/>
    <mergeCell ref="B3:Y3"/>
    <mergeCell ref="B4:Y4"/>
    <mergeCell ref="B15:B16"/>
    <mergeCell ref="C15:C16"/>
    <mergeCell ref="M15:M16"/>
    <mergeCell ref="F15:F16"/>
    <mergeCell ref="S15:T15"/>
    <mergeCell ref="V15:X15"/>
    <mergeCell ref="U15:U16"/>
    <mergeCell ref="Y15:Y16"/>
    <mergeCell ref="I15:I16"/>
    <mergeCell ref="D15:E15"/>
    <mergeCell ref="K15:L15"/>
    <mergeCell ref="G15:G16"/>
    <mergeCell ref="N15:N16"/>
    <mergeCell ref="H15:H16"/>
    <mergeCell ref="J15:J16"/>
    <mergeCell ref="B28:T28"/>
    <mergeCell ref="P15:P16"/>
    <mergeCell ref="Q15:Q16"/>
    <mergeCell ref="R15:R16"/>
    <mergeCell ref="AF15:AH15"/>
    <mergeCell ref="AA15:AA16"/>
    <mergeCell ref="AB15:AD15"/>
    <mergeCell ref="AE15:AE16"/>
    <mergeCell ref="O15:O16"/>
    <mergeCell ref="Z15:Z16"/>
    <mergeCell ref="B30:T30"/>
    <mergeCell ref="B31:T31"/>
    <mergeCell ref="B32:T32"/>
    <mergeCell ref="V28:Y28"/>
    <mergeCell ref="B29:T29"/>
  </mergeCells>
  <printOptions horizontalCentered="1"/>
  <pageMargins left="1.25" right="0.5" top="0.75" bottom="0.75" header="0.05" footer="0.05"/>
  <pageSetup paperSize="256" scale="75"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dimension ref="A1:T35"/>
  <sheetViews>
    <sheetView view="pageBreakPreview" topLeftCell="A10" zoomScaleSheetLayoutView="100" workbookViewId="0">
      <selection activeCell="C19" sqref="C19"/>
    </sheetView>
  </sheetViews>
  <sheetFormatPr defaultRowHeight="12.75"/>
  <cols>
    <col min="1" max="1" width="5" customWidth="1"/>
    <col min="2" max="2" width="18.28515625" customWidth="1"/>
    <col min="3" max="3" width="12.42578125" customWidth="1"/>
    <col min="5" max="5" width="11.140625" customWidth="1"/>
    <col min="6" max="6" width="7.85546875" customWidth="1"/>
    <col min="7" max="7" width="6.85546875" customWidth="1"/>
    <col min="8" max="8" width="6.7109375" customWidth="1"/>
    <col min="10" max="10" width="9.7109375" customWidth="1"/>
    <col min="11" max="11" width="7.140625" customWidth="1"/>
    <col min="12" max="12" width="7.85546875" customWidth="1"/>
    <col min="13" max="13" width="10.42578125" customWidth="1"/>
    <col min="14" max="14" width="7.7109375" customWidth="1"/>
    <col min="15" max="15" width="7.28515625" customWidth="1"/>
    <col min="16" max="16" width="13.42578125" customWidth="1"/>
    <col min="17" max="17" width="5.7109375" customWidth="1"/>
    <col min="18" max="18" width="5.5703125" customWidth="1"/>
    <col min="19" max="19" width="5" customWidth="1"/>
    <col min="20" max="20" width="11.85546875" customWidth="1"/>
  </cols>
  <sheetData>
    <row r="1" spans="1:20" ht="16.5">
      <c r="A1" s="1314" t="s">
        <v>128</v>
      </c>
      <c r="B1" s="1314"/>
      <c r="C1" s="1314"/>
      <c r="D1" s="1314"/>
      <c r="E1" s="1314"/>
      <c r="F1" s="1314"/>
      <c r="G1" s="1314"/>
      <c r="H1" s="1314"/>
      <c r="I1" s="1314"/>
      <c r="J1" s="1314"/>
      <c r="K1" s="1314"/>
      <c r="L1" s="1314"/>
      <c r="M1" s="1314"/>
      <c r="N1" s="1314"/>
      <c r="O1" s="1314"/>
      <c r="P1" s="1314"/>
      <c r="Q1" s="1314"/>
      <c r="R1" s="1314"/>
      <c r="S1" s="1314"/>
      <c r="T1" s="1314"/>
    </row>
    <row r="2" spans="1:20" ht="16.5">
      <c r="A2" s="1314" t="s">
        <v>66</v>
      </c>
      <c r="B2" s="1314"/>
      <c r="C2" s="1314"/>
      <c r="D2" s="1314"/>
      <c r="E2" s="1314"/>
      <c r="F2" s="1314"/>
      <c r="G2" s="1314"/>
      <c r="H2" s="1314"/>
      <c r="I2" s="1314"/>
      <c r="J2" s="1314"/>
      <c r="K2" s="1314"/>
      <c r="L2" s="1314"/>
      <c r="M2" s="1314"/>
      <c r="N2" s="1314"/>
      <c r="O2" s="1314"/>
      <c r="P2" s="1314"/>
      <c r="Q2" s="1314"/>
      <c r="R2" s="1314"/>
      <c r="S2" s="1314"/>
      <c r="T2" s="1314"/>
    </row>
    <row r="3" spans="1:20" ht="16.5">
      <c r="A3" s="1314" t="s">
        <v>129</v>
      </c>
      <c r="B3" s="1314"/>
      <c r="C3" s="1314"/>
      <c r="D3" s="1314"/>
      <c r="E3" s="1314"/>
      <c r="F3" s="1314"/>
      <c r="G3" s="1314"/>
      <c r="H3" s="1314"/>
      <c r="I3" s="1314"/>
      <c r="J3" s="1314"/>
      <c r="K3" s="1314"/>
      <c r="L3" s="1314"/>
      <c r="M3" s="1314"/>
      <c r="N3" s="1314"/>
      <c r="O3" s="1314"/>
      <c r="P3" s="1314"/>
      <c r="Q3" s="1314"/>
      <c r="R3" s="1314"/>
      <c r="S3" s="1314"/>
      <c r="T3" s="1314"/>
    </row>
    <row r="4" spans="1:20" ht="16.5">
      <c r="A4" s="1314" t="s">
        <v>1599</v>
      </c>
      <c r="B4" s="1314"/>
      <c r="C4" s="1314"/>
      <c r="D4" s="1314"/>
      <c r="E4" s="1314"/>
      <c r="F4" s="1314"/>
      <c r="G4" s="1314"/>
      <c r="H4" s="1314"/>
      <c r="I4" s="1314"/>
      <c r="J4" s="1314"/>
      <c r="K4" s="1314"/>
      <c r="L4" s="1314"/>
      <c r="M4" s="1314"/>
      <c r="N4" s="1314"/>
      <c r="O4" s="1314"/>
      <c r="P4" s="1314"/>
      <c r="Q4" s="1314"/>
      <c r="R4" s="1314"/>
      <c r="S4" s="1314"/>
      <c r="T4" s="1314"/>
    </row>
    <row r="5" spans="1:20" ht="16.5">
      <c r="A5" s="288"/>
      <c r="B5" s="288"/>
      <c r="C5" s="288"/>
      <c r="D5" s="288"/>
      <c r="E5" s="288"/>
      <c r="F5" s="288"/>
      <c r="G5" s="288"/>
      <c r="H5" s="288"/>
      <c r="I5" s="288"/>
      <c r="J5" s="288"/>
      <c r="K5" s="288"/>
      <c r="L5" s="288"/>
      <c r="M5" s="288"/>
      <c r="N5" s="288"/>
      <c r="O5" s="288"/>
      <c r="P5" s="288"/>
      <c r="Q5" s="288"/>
      <c r="R5" s="288"/>
      <c r="S5" s="288"/>
      <c r="T5" s="288"/>
    </row>
    <row r="6" spans="1:20" ht="16.5">
      <c r="A6" s="26" t="s">
        <v>68</v>
      </c>
      <c r="B6" s="27"/>
      <c r="C6" s="26" t="s">
        <v>69</v>
      </c>
      <c r="D6" s="27"/>
      <c r="E6" s="27"/>
      <c r="F6" s="27"/>
      <c r="G6" s="27"/>
      <c r="H6" s="27"/>
      <c r="I6" s="27"/>
      <c r="J6" s="17"/>
      <c r="K6" s="27"/>
      <c r="L6" s="27"/>
      <c r="M6" s="27"/>
      <c r="N6" s="27"/>
      <c r="O6" s="27"/>
      <c r="P6" s="27"/>
      <c r="Q6" s="27"/>
      <c r="R6" s="27"/>
      <c r="S6" s="27"/>
      <c r="T6" s="27"/>
    </row>
    <row r="7" spans="1:20" ht="16.5">
      <c r="A7" s="26" t="s">
        <v>70</v>
      </c>
      <c r="B7" s="27"/>
      <c r="C7" s="26" t="s">
        <v>71</v>
      </c>
      <c r="D7" s="27"/>
      <c r="E7" s="27"/>
      <c r="F7" s="27"/>
      <c r="G7" s="27"/>
      <c r="H7" s="27"/>
      <c r="I7" s="27"/>
      <c r="J7" s="17"/>
      <c r="K7" s="27"/>
      <c r="L7" s="27"/>
      <c r="M7" s="27"/>
      <c r="N7" s="27"/>
      <c r="O7" s="27"/>
      <c r="P7" s="27"/>
      <c r="Q7" s="27"/>
      <c r="R7" s="27"/>
      <c r="S7" s="27"/>
      <c r="T7" s="27"/>
    </row>
    <row r="8" spans="1:20" ht="16.5">
      <c r="A8" s="26" t="s">
        <v>72</v>
      </c>
      <c r="B8" s="27"/>
      <c r="C8" s="4" t="s">
        <v>1625</v>
      </c>
      <c r="D8" s="27"/>
      <c r="E8" s="27"/>
      <c r="F8" s="27"/>
      <c r="G8" s="27"/>
      <c r="H8" s="27"/>
      <c r="I8" s="27"/>
      <c r="J8" s="17"/>
      <c r="K8" s="27"/>
      <c r="L8" s="27"/>
      <c r="M8" s="27"/>
      <c r="N8" s="27"/>
      <c r="O8" s="27"/>
      <c r="P8" s="27"/>
      <c r="Q8" s="27"/>
      <c r="R8" s="27"/>
      <c r="S8" s="27"/>
      <c r="T8" s="27"/>
    </row>
    <row r="9" spans="1:20" ht="16.5">
      <c r="A9" s="26" t="s">
        <v>73</v>
      </c>
      <c r="B9" s="27"/>
      <c r="C9" s="4" t="s">
        <v>255</v>
      </c>
      <c r="D9" s="27"/>
      <c r="E9" s="27"/>
      <c r="F9" s="27"/>
      <c r="G9" s="27"/>
      <c r="H9" s="27"/>
      <c r="I9" s="27"/>
      <c r="J9" s="17"/>
      <c r="K9" s="27"/>
      <c r="L9" s="27"/>
      <c r="M9" s="27"/>
      <c r="N9" s="27"/>
      <c r="O9" s="27"/>
      <c r="P9" s="27"/>
      <c r="Q9" s="27"/>
      <c r="R9" s="27"/>
      <c r="S9" s="27"/>
      <c r="T9" s="27"/>
    </row>
    <row r="10" spans="1:20" ht="16.5">
      <c r="A10" s="26" t="s">
        <v>74</v>
      </c>
      <c r="B10" s="27"/>
      <c r="C10" s="26" t="s">
        <v>123</v>
      </c>
      <c r="D10" s="27"/>
      <c r="E10" s="27"/>
      <c r="F10" s="27"/>
      <c r="G10" s="27"/>
      <c r="H10" s="27"/>
      <c r="I10" s="27"/>
      <c r="J10" s="17"/>
      <c r="K10" s="27"/>
      <c r="L10" s="27"/>
      <c r="M10" s="27"/>
      <c r="N10" s="27"/>
      <c r="O10" s="27"/>
      <c r="P10" s="27"/>
      <c r="Q10" s="27"/>
      <c r="R10" s="27"/>
      <c r="S10" s="27"/>
      <c r="T10" s="27"/>
    </row>
    <row r="11" spans="1:20" ht="16.5">
      <c r="A11" s="26" t="s">
        <v>76</v>
      </c>
      <c r="B11" s="27"/>
      <c r="C11" s="26" t="s">
        <v>130</v>
      </c>
      <c r="D11" s="27"/>
      <c r="E11" s="27"/>
      <c r="F11" s="27"/>
      <c r="G11" s="27"/>
      <c r="H11" s="27"/>
      <c r="I11" s="27"/>
      <c r="J11" s="17"/>
      <c r="K11" s="27"/>
      <c r="L11" s="27"/>
      <c r="M11" s="27"/>
      <c r="N11" s="27"/>
      <c r="O11" s="27"/>
      <c r="P11" s="27"/>
      <c r="Q11" s="27"/>
      <c r="R11" s="27"/>
      <c r="S11" s="27"/>
      <c r="T11" s="27"/>
    </row>
    <row r="12" spans="1:20" ht="16.5">
      <c r="A12" s="26" t="s">
        <v>36</v>
      </c>
      <c r="B12" s="27"/>
      <c r="C12" s="26" t="s">
        <v>174</v>
      </c>
      <c r="D12" s="27"/>
      <c r="E12" s="27"/>
      <c r="F12" s="27"/>
      <c r="G12" s="27"/>
      <c r="H12" s="27"/>
      <c r="I12" s="27"/>
      <c r="J12" s="17"/>
      <c r="K12" s="27"/>
      <c r="L12" s="27"/>
      <c r="M12" s="27"/>
      <c r="N12" s="27"/>
      <c r="O12" s="27"/>
      <c r="P12" s="27"/>
      <c r="Q12" s="27"/>
      <c r="R12" s="27"/>
      <c r="S12" s="27"/>
      <c r="T12" s="27"/>
    </row>
    <row r="13" spans="1:20" ht="16.5">
      <c r="A13" s="21"/>
      <c r="B13" s="22"/>
      <c r="C13" s="21"/>
      <c r="D13" s="22"/>
      <c r="E13" s="22"/>
      <c r="F13" s="22"/>
      <c r="G13" s="22"/>
      <c r="H13" s="22"/>
      <c r="I13" s="22"/>
      <c r="J13" s="18"/>
      <c r="K13" s="22"/>
      <c r="L13" s="22"/>
      <c r="M13" s="22"/>
      <c r="N13" s="22"/>
      <c r="O13" s="22"/>
      <c r="P13" s="22"/>
      <c r="Q13" s="22"/>
      <c r="R13" s="22"/>
      <c r="S13" s="22"/>
      <c r="T13" s="22"/>
    </row>
    <row r="14" spans="1:20" ht="19.5" customHeight="1">
      <c r="A14" s="1315" t="s">
        <v>16</v>
      </c>
      <c r="B14" s="1181" t="s">
        <v>77</v>
      </c>
      <c r="C14" s="1324" t="s">
        <v>0</v>
      </c>
      <c r="D14" s="1324"/>
      <c r="E14" s="1180" t="s">
        <v>25</v>
      </c>
      <c r="F14" s="1180" t="s">
        <v>124</v>
      </c>
      <c r="G14" s="1180" t="s">
        <v>172</v>
      </c>
      <c r="H14" s="1180" t="s">
        <v>118</v>
      </c>
      <c r="I14" s="1180" t="s">
        <v>119</v>
      </c>
      <c r="J14" s="1324" t="s">
        <v>28</v>
      </c>
      <c r="K14" s="1324"/>
      <c r="L14" s="1181" t="s">
        <v>108</v>
      </c>
      <c r="M14" s="1181" t="s">
        <v>170</v>
      </c>
      <c r="N14" s="1316" t="s">
        <v>37</v>
      </c>
      <c r="O14" s="1317"/>
      <c r="P14" s="1181" t="s">
        <v>156</v>
      </c>
      <c r="Q14" s="1180" t="s">
        <v>7</v>
      </c>
      <c r="R14" s="1180"/>
      <c r="S14" s="1180"/>
      <c r="T14" s="1181" t="s">
        <v>2</v>
      </c>
    </row>
    <row r="15" spans="1:20" ht="27.75" customHeight="1">
      <c r="A15" s="1182"/>
      <c r="B15" s="1184"/>
      <c r="C15" s="23" t="s">
        <v>5</v>
      </c>
      <c r="D15" s="24" t="s">
        <v>23</v>
      </c>
      <c r="E15" s="1180"/>
      <c r="F15" s="1180"/>
      <c r="G15" s="1180"/>
      <c r="H15" s="1180"/>
      <c r="I15" s="1180"/>
      <c r="J15" s="11" t="s">
        <v>0</v>
      </c>
      <c r="K15" s="45" t="s">
        <v>24</v>
      </c>
      <c r="L15" s="1184"/>
      <c r="M15" s="1184"/>
      <c r="N15" s="45" t="s">
        <v>162</v>
      </c>
      <c r="O15" s="45" t="s">
        <v>163</v>
      </c>
      <c r="P15" s="1184"/>
      <c r="Q15" s="49" t="s">
        <v>98</v>
      </c>
      <c r="R15" s="49" t="s">
        <v>99</v>
      </c>
      <c r="S15" s="49" t="s">
        <v>100</v>
      </c>
      <c r="T15" s="1184"/>
    </row>
    <row r="16" spans="1:20">
      <c r="A16" s="32" t="s">
        <v>83</v>
      </c>
      <c r="B16" s="47" t="s">
        <v>84</v>
      </c>
      <c r="C16" s="32" t="s">
        <v>85</v>
      </c>
      <c r="D16" s="47" t="s">
        <v>86</v>
      </c>
      <c r="E16" s="47" t="s">
        <v>87</v>
      </c>
      <c r="F16" s="47" t="s">
        <v>88</v>
      </c>
      <c r="G16" s="47" t="s">
        <v>89</v>
      </c>
      <c r="H16" s="47" t="s">
        <v>20</v>
      </c>
      <c r="I16" s="47" t="s">
        <v>17</v>
      </c>
      <c r="J16" s="47" t="s">
        <v>15</v>
      </c>
      <c r="K16" s="47" t="s">
        <v>90</v>
      </c>
      <c r="L16" s="47" t="s">
        <v>91</v>
      </c>
      <c r="M16" s="47" t="s">
        <v>92</v>
      </c>
      <c r="N16" s="47" t="s">
        <v>18</v>
      </c>
      <c r="O16" s="47" t="s">
        <v>21</v>
      </c>
      <c r="P16" s="47" t="s">
        <v>22</v>
      </c>
      <c r="Q16" s="47" t="s">
        <v>19</v>
      </c>
      <c r="R16" s="47" t="s">
        <v>110</v>
      </c>
      <c r="S16" s="47" t="s">
        <v>111</v>
      </c>
      <c r="T16" s="47" t="s">
        <v>112</v>
      </c>
    </row>
    <row r="17" spans="1:20" ht="16.5">
      <c r="A17" s="80"/>
      <c r="B17" s="77"/>
      <c r="C17" s="81"/>
      <c r="D17" s="82"/>
      <c r="E17" s="78"/>
      <c r="F17" s="78"/>
      <c r="G17" s="78"/>
      <c r="H17" s="78"/>
      <c r="I17" s="78"/>
      <c r="J17" s="83"/>
      <c r="K17" s="78"/>
      <c r="L17" s="78"/>
      <c r="M17" s="78"/>
      <c r="N17" s="78"/>
      <c r="O17" s="78"/>
      <c r="P17" s="78"/>
      <c r="Q17" s="78"/>
      <c r="R17" s="78"/>
      <c r="S17" s="78"/>
      <c r="T17" s="78"/>
    </row>
    <row r="18" spans="1:20" ht="16.5">
      <c r="A18" s="56"/>
      <c r="B18" s="57"/>
      <c r="C18" s="58"/>
      <c r="D18" s="57"/>
      <c r="E18" s="57"/>
      <c r="F18" s="59"/>
      <c r="G18" s="59"/>
      <c r="H18" s="59"/>
      <c r="I18" s="57"/>
      <c r="J18" s="57"/>
      <c r="K18" s="57"/>
      <c r="L18" s="57"/>
      <c r="M18" s="57"/>
      <c r="N18" s="57"/>
      <c r="O18" s="57"/>
      <c r="P18" s="84"/>
      <c r="Q18" s="84"/>
      <c r="R18" s="84"/>
      <c r="S18" s="84"/>
      <c r="T18" s="57"/>
    </row>
    <row r="19" spans="1:20" ht="16.5">
      <c r="A19" s="56"/>
      <c r="B19" s="57"/>
      <c r="C19" s="58"/>
      <c r="D19" s="57"/>
      <c r="E19" s="57"/>
      <c r="F19" s="59"/>
      <c r="G19" s="59"/>
      <c r="H19" s="59"/>
      <c r="I19" s="57"/>
      <c r="J19" s="57"/>
      <c r="K19" s="57"/>
      <c r="L19" s="57"/>
      <c r="M19" s="57"/>
      <c r="N19" s="57"/>
      <c r="O19" s="57"/>
      <c r="P19" s="84"/>
      <c r="Q19" s="84"/>
      <c r="R19" s="84"/>
      <c r="S19" s="84"/>
      <c r="T19" s="57"/>
    </row>
    <row r="20" spans="1:20" ht="16.5">
      <c r="A20" s="56"/>
      <c r="B20" s="57"/>
      <c r="C20" s="58"/>
      <c r="D20" s="57"/>
      <c r="E20" s="57"/>
      <c r="F20" s="59"/>
      <c r="G20" s="59"/>
      <c r="H20" s="59"/>
      <c r="I20" s="57"/>
      <c r="J20" s="57"/>
      <c r="K20" s="57"/>
      <c r="L20" s="57"/>
      <c r="M20" s="57"/>
      <c r="N20" s="57"/>
      <c r="O20" s="57"/>
      <c r="P20" s="84"/>
      <c r="Q20" s="84"/>
      <c r="R20" s="84"/>
      <c r="S20" s="84"/>
      <c r="T20" s="57"/>
    </row>
    <row r="21" spans="1:20" ht="16.5">
      <c r="A21" s="56"/>
      <c r="B21" s="57"/>
      <c r="C21" s="58"/>
      <c r="D21" s="57"/>
      <c r="E21" s="57"/>
      <c r="F21" s="59"/>
      <c r="G21" s="59"/>
      <c r="H21" s="59"/>
      <c r="I21" s="57"/>
      <c r="J21" s="57"/>
      <c r="K21" s="57"/>
      <c r="L21" s="57"/>
      <c r="M21" s="57"/>
      <c r="N21" s="57"/>
      <c r="O21" s="57"/>
      <c r="P21" s="85"/>
      <c r="Q21" s="85"/>
      <c r="R21" s="85"/>
      <c r="S21" s="85"/>
      <c r="T21" s="57"/>
    </row>
    <row r="22" spans="1:20" ht="16.5">
      <c r="A22" s="56"/>
      <c r="B22" s="57"/>
      <c r="C22" s="58"/>
      <c r="D22" s="57"/>
      <c r="E22" s="57"/>
      <c r="F22" s="57"/>
      <c r="G22" s="59"/>
      <c r="H22" s="57"/>
      <c r="I22" s="60"/>
      <c r="J22" s="57"/>
      <c r="K22" s="86"/>
      <c r="L22" s="57"/>
      <c r="M22" s="57"/>
      <c r="N22" s="57"/>
      <c r="O22" s="57"/>
      <c r="P22" s="85"/>
      <c r="Q22" s="85"/>
      <c r="R22" s="85"/>
      <c r="S22" s="85"/>
      <c r="T22" s="87"/>
    </row>
    <row r="23" spans="1:20" ht="16.5">
      <c r="A23" s="56"/>
      <c r="B23" s="57"/>
      <c r="C23" s="58"/>
      <c r="D23" s="57"/>
      <c r="E23" s="57"/>
      <c r="F23" s="57"/>
      <c r="G23" s="59"/>
      <c r="H23" s="57"/>
      <c r="I23" s="60"/>
      <c r="J23" s="57"/>
      <c r="K23" s="57"/>
      <c r="L23" s="57"/>
      <c r="M23" s="57"/>
      <c r="N23" s="57"/>
      <c r="O23" s="57"/>
      <c r="P23" s="85"/>
      <c r="Q23" s="85"/>
      <c r="R23" s="85"/>
      <c r="S23" s="85"/>
      <c r="T23" s="87"/>
    </row>
    <row r="24" spans="1:20" ht="16.5">
      <c r="A24" s="56"/>
      <c r="B24" s="57"/>
      <c r="C24" s="58"/>
      <c r="D24" s="57"/>
      <c r="E24" s="57"/>
      <c r="F24" s="57"/>
      <c r="G24" s="59"/>
      <c r="H24" s="57"/>
      <c r="I24" s="60"/>
      <c r="J24" s="57"/>
      <c r="K24" s="57"/>
      <c r="L24" s="57"/>
      <c r="M24" s="57"/>
      <c r="N24" s="57"/>
      <c r="O24" s="57"/>
      <c r="P24" s="85"/>
      <c r="Q24" s="85"/>
      <c r="R24" s="85"/>
      <c r="S24" s="85"/>
      <c r="T24" s="87"/>
    </row>
    <row r="25" spans="1:20" ht="16.5">
      <c r="A25" s="64"/>
      <c r="B25" s="65"/>
      <c r="C25" s="79"/>
      <c r="D25" s="65"/>
      <c r="E25" s="65"/>
      <c r="F25" s="66"/>
      <c r="G25" s="67"/>
      <c r="H25" s="65"/>
      <c r="I25" s="65"/>
      <c r="J25" s="88"/>
      <c r="K25" s="88"/>
      <c r="L25" s="65"/>
      <c r="M25" s="65"/>
      <c r="N25" s="65"/>
      <c r="O25" s="65"/>
      <c r="P25" s="68"/>
      <c r="Q25" s="68"/>
      <c r="R25" s="68"/>
      <c r="S25" s="68"/>
      <c r="T25" s="69"/>
    </row>
    <row r="26" spans="1:20" ht="16.5" customHeight="1">
      <c r="A26" s="1321" t="s">
        <v>93</v>
      </c>
      <c r="B26" s="1322"/>
      <c r="C26" s="1322"/>
      <c r="D26" s="1322"/>
      <c r="E26" s="1322"/>
      <c r="F26" s="1322"/>
      <c r="G26" s="1322"/>
      <c r="H26" s="1322"/>
      <c r="I26" s="1322"/>
      <c r="J26" s="1322"/>
      <c r="K26" s="1322"/>
      <c r="L26" s="1322"/>
      <c r="M26" s="1323"/>
      <c r="N26" s="89"/>
      <c r="O26" s="50"/>
      <c r="P26" s="28">
        <f>SUM(P18:P25)</f>
        <v>0</v>
      </c>
      <c r="Q26" s="1318"/>
      <c r="R26" s="1319"/>
      <c r="S26" s="1319"/>
      <c r="T26" s="1320"/>
    </row>
    <row r="27" spans="1:20" s="144" customFormat="1">
      <c r="C27" s="145"/>
      <c r="F27" s="145"/>
      <c r="G27" s="146"/>
      <c r="H27" s="146"/>
      <c r="I27" s="146"/>
      <c r="J27" s="146"/>
      <c r="K27" s="146"/>
    </row>
    <row r="28" spans="1:20" s="144" customFormat="1">
      <c r="G28" s="147"/>
      <c r="H28" s="147"/>
      <c r="I28" s="147"/>
      <c r="J28" s="147"/>
      <c r="K28" s="147"/>
    </row>
    <row r="29" spans="1:20" s="144" customFormat="1">
      <c r="G29" s="147"/>
      <c r="H29" s="147"/>
      <c r="I29" s="147"/>
      <c r="J29" s="147"/>
      <c r="K29" s="147"/>
    </row>
    <row r="30" spans="1:20" s="144" customFormat="1">
      <c r="G30" s="147"/>
      <c r="H30" s="147"/>
      <c r="I30" s="147"/>
      <c r="J30" s="147"/>
      <c r="K30" s="147"/>
    </row>
    <row r="31" spans="1:20" s="144" customFormat="1">
      <c r="G31" s="147"/>
      <c r="H31" s="147"/>
      <c r="I31" s="147"/>
      <c r="J31" s="147"/>
      <c r="K31" s="147"/>
    </row>
    <row r="32" spans="1:20" s="144" customFormat="1">
      <c r="G32" s="147"/>
      <c r="H32" s="147"/>
      <c r="I32" s="147"/>
      <c r="J32" s="147"/>
      <c r="K32" s="147"/>
    </row>
    <row r="33" spans="7:11" s="144" customFormat="1">
      <c r="G33" s="147"/>
      <c r="H33" s="147"/>
      <c r="I33" s="147"/>
      <c r="J33" s="147"/>
      <c r="K33" s="147"/>
    </row>
    <row r="34" spans="7:11" s="144" customFormat="1">
      <c r="G34" s="147"/>
      <c r="H34" s="147"/>
      <c r="I34" s="147"/>
      <c r="J34" s="147"/>
      <c r="K34" s="147"/>
    </row>
    <row r="35" spans="7:11" s="144" customFormat="1">
      <c r="G35" s="147"/>
      <c r="H35" s="147"/>
      <c r="I35" s="147"/>
      <c r="J35" s="147"/>
      <c r="K35" s="147"/>
    </row>
  </sheetData>
  <mergeCells count="21">
    <mergeCell ref="Q26:T26"/>
    <mergeCell ref="A26:M26"/>
    <mergeCell ref="P14:P15"/>
    <mergeCell ref="T14:T15"/>
    <mergeCell ref="H14:H15"/>
    <mergeCell ref="C14:D14"/>
    <mergeCell ref="J14:K14"/>
    <mergeCell ref="F14:F15"/>
    <mergeCell ref="M14:M15"/>
    <mergeCell ref="G14:G15"/>
    <mergeCell ref="I14:I15"/>
    <mergeCell ref="A1:T1"/>
    <mergeCell ref="A2:T2"/>
    <mergeCell ref="A3:T3"/>
    <mergeCell ref="A4:T4"/>
    <mergeCell ref="A14:A15"/>
    <mergeCell ref="B14:B15"/>
    <mergeCell ref="L14:L15"/>
    <mergeCell ref="E14:E15"/>
    <mergeCell ref="N14:O14"/>
    <mergeCell ref="Q14:S14"/>
  </mergeCells>
  <printOptions horizontalCentered="1"/>
  <pageMargins left="1.25" right="0.5" top="0.75" bottom="0.75" header="0.05" footer="0.05"/>
  <pageSetup paperSize="256" scale="75" orientation="landscape" horizontalDpi="4294967293" verticalDpi="4294967293" r:id="rId1"/>
  <drawing r:id="rId2"/>
</worksheet>
</file>

<file path=xl/worksheets/sheet15.xml><?xml version="1.0" encoding="utf-8"?>
<worksheet xmlns="http://schemas.openxmlformats.org/spreadsheetml/2006/main" xmlns:r="http://schemas.openxmlformats.org/officeDocument/2006/relationships">
  <sheetPr filterMode="1"/>
  <dimension ref="A1:AF1684"/>
  <sheetViews>
    <sheetView view="pageBreakPreview" topLeftCell="A13" zoomScaleSheetLayoutView="100" workbookViewId="0">
      <selection activeCell="D12" sqref="D12"/>
    </sheetView>
  </sheetViews>
  <sheetFormatPr defaultRowHeight="12.75"/>
  <cols>
    <col min="1" max="1" width="17" style="291" customWidth="1"/>
    <col min="2" max="2" width="4.7109375" style="167" customWidth="1"/>
    <col min="3" max="3" width="18.7109375" style="291" customWidth="1"/>
    <col min="4" max="6" width="9.7109375" style="291" customWidth="1"/>
    <col min="7" max="9" width="8.7109375" style="291" customWidth="1"/>
    <col min="10" max="14" width="9.7109375" style="291" customWidth="1"/>
    <col min="15" max="15" width="8.7109375" style="291" customWidth="1"/>
    <col min="16" max="17" width="6.7109375" style="291" customWidth="1"/>
    <col min="18" max="18" width="16.7109375" style="379" customWidth="1"/>
    <col min="19" max="21" width="3.7109375" style="291" customWidth="1"/>
    <col min="22" max="22" width="16.7109375" style="291" customWidth="1"/>
    <col min="23" max="24" width="9.140625" style="291"/>
    <col min="25" max="27" width="14.85546875" style="379" customWidth="1"/>
    <col min="28" max="28" width="11" style="291" customWidth="1"/>
    <col min="29" max="31" width="14.85546875" style="379" customWidth="1"/>
    <col min="32" max="16384" width="9.140625" style="291"/>
  </cols>
  <sheetData>
    <row r="1" spans="1:31">
      <c r="B1" s="1302" t="s">
        <v>128</v>
      </c>
      <c r="C1" s="1302"/>
      <c r="D1" s="1302"/>
      <c r="E1" s="1302"/>
      <c r="F1" s="1302"/>
      <c r="G1" s="1302"/>
      <c r="H1" s="1302"/>
      <c r="I1" s="1302"/>
      <c r="J1" s="1302"/>
      <c r="K1" s="1302"/>
      <c r="L1" s="1302"/>
      <c r="M1" s="1302"/>
      <c r="N1" s="1302"/>
      <c r="O1" s="1302"/>
      <c r="P1" s="1302"/>
      <c r="Q1" s="1302"/>
      <c r="R1" s="1303"/>
      <c r="S1" s="1302"/>
      <c r="T1" s="1302"/>
      <c r="U1" s="1302"/>
      <c r="V1" s="1302"/>
    </row>
    <row r="2" spans="1:31">
      <c r="B2" s="1302" t="s">
        <v>66</v>
      </c>
      <c r="C2" s="1302"/>
      <c r="D2" s="1302"/>
      <c r="E2" s="1302"/>
      <c r="F2" s="1302"/>
      <c r="G2" s="1302"/>
      <c r="H2" s="1302"/>
      <c r="I2" s="1302"/>
      <c r="J2" s="1302"/>
      <c r="K2" s="1302"/>
      <c r="L2" s="1302"/>
      <c r="M2" s="1302"/>
      <c r="N2" s="1302"/>
      <c r="O2" s="1302"/>
      <c r="P2" s="1302"/>
      <c r="Q2" s="1302"/>
      <c r="R2" s="1303"/>
      <c r="S2" s="1302"/>
      <c r="T2" s="1302"/>
      <c r="U2" s="1302"/>
      <c r="V2" s="1302"/>
    </row>
    <row r="3" spans="1:31">
      <c r="B3" s="1302" t="s">
        <v>129</v>
      </c>
      <c r="C3" s="1302"/>
      <c r="D3" s="1302"/>
      <c r="E3" s="1302"/>
      <c r="F3" s="1302"/>
      <c r="G3" s="1302"/>
      <c r="H3" s="1302"/>
      <c r="I3" s="1302"/>
      <c r="J3" s="1302"/>
      <c r="K3" s="1302"/>
      <c r="L3" s="1302"/>
      <c r="M3" s="1302"/>
      <c r="N3" s="1302"/>
      <c r="O3" s="1302"/>
      <c r="P3" s="1302"/>
      <c r="Q3" s="1302"/>
      <c r="R3" s="1303"/>
      <c r="S3" s="1302"/>
      <c r="T3" s="1302"/>
      <c r="U3" s="1302"/>
      <c r="V3" s="1302"/>
    </row>
    <row r="4" spans="1:31">
      <c r="B4" s="1302" t="s">
        <v>1599</v>
      </c>
      <c r="C4" s="1302"/>
      <c r="D4" s="1302"/>
      <c r="E4" s="1302"/>
      <c r="F4" s="1302"/>
      <c r="G4" s="1302"/>
      <c r="H4" s="1302"/>
      <c r="I4" s="1302"/>
      <c r="J4" s="1302"/>
      <c r="K4" s="1302"/>
      <c r="L4" s="1302"/>
      <c r="M4" s="1302"/>
      <c r="N4" s="1302"/>
      <c r="O4" s="1302"/>
      <c r="P4" s="1302"/>
      <c r="Q4" s="1302"/>
      <c r="R4" s="1303"/>
      <c r="S4" s="1302"/>
      <c r="T4" s="1302"/>
      <c r="U4" s="1302"/>
      <c r="V4" s="1302"/>
    </row>
    <row r="5" spans="1:31">
      <c r="B5" s="727"/>
      <c r="C5" s="727"/>
      <c r="D5" s="727"/>
      <c r="E5" s="727"/>
      <c r="F5" s="727"/>
      <c r="G5" s="727"/>
      <c r="H5" s="727"/>
      <c r="I5" s="727"/>
      <c r="J5" s="727"/>
      <c r="K5" s="727"/>
      <c r="L5" s="727"/>
      <c r="M5" s="727"/>
      <c r="N5" s="727"/>
      <c r="O5" s="727"/>
      <c r="P5" s="727"/>
      <c r="Q5" s="727"/>
      <c r="R5" s="826"/>
      <c r="S5" s="727"/>
      <c r="T5" s="727"/>
      <c r="U5" s="727"/>
      <c r="V5" s="727"/>
    </row>
    <row r="6" spans="1:31">
      <c r="B6" s="827" t="s">
        <v>68</v>
      </c>
      <c r="C6" s="828"/>
      <c r="D6" s="827" t="s">
        <v>1659</v>
      </c>
      <c r="E6" s="896"/>
      <c r="F6" s="393"/>
      <c r="G6" s="896"/>
      <c r="H6" s="393"/>
      <c r="I6" s="896"/>
      <c r="J6" s="896"/>
      <c r="K6" s="896"/>
      <c r="L6" s="896"/>
      <c r="M6" s="896"/>
      <c r="N6" s="896"/>
      <c r="O6" s="896"/>
      <c r="P6" s="896"/>
      <c r="Q6" s="896"/>
      <c r="R6" s="897"/>
      <c r="S6" s="896"/>
      <c r="T6" s="896"/>
      <c r="U6" s="896"/>
      <c r="V6" s="896"/>
    </row>
    <row r="7" spans="1:31">
      <c r="B7" s="827" t="s">
        <v>70</v>
      </c>
      <c r="C7" s="828"/>
      <c r="D7" s="828" t="s">
        <v>1660</v>
      </c>
      <c r="E7" s="896"/>
      <c r="F7" s="393"/>
      <c r="G7" s="896"/>
      <c r="H7" s="393"/>
      <c r="I7" s="896"/>
      <c r="J7" s="896"/>
      <c r="K7" s="896"/>
      <c r="L7" s="896"/>
      <c r="M7" s="896"/>
      <c r="N7" s="896"/>
      <c r="O7" s="896"/>
      <c r="P7" s="896"/>
      <c r="Q7" s="896"/>
      <c r="R7" s="897"/>
      <c r="S7" s="896"/>
      <c r="T7" s="896"/>
      <c r="U7" s="896"/>
      <c r="V7" s="896"/>
    </row>
    <row r="8" spans="1:31">
      <c r="B8" s="827" t="s">
        <v>72</v>
      </c>
      <c r="C8" s="828"/>
      <c r="D8" s="827" t="s">
        <v>1661</v>
      </c>
      <c r="E8" s="896"/>
      <c r="F8" s="393"/>
      <c r="G8" s="896"/>
      <c r="H8" s="393"/>
      <c r="I8" s="896"/>
      <c r="J8" s="896"/>
      <c r="K8" s="896"/>
      <c r="L8" s="896"/>
      <c r="M8" s="896"/>
      <c r="N8" s="896"/>
      <c r="O8" s="896"/>
      <c r="P8" s="896"/>
      <c r="Q8" s="896"/>
      <c r="R8" s="897"/>
      <c r="S8" s="896"/>
      <c r="T8" s="896"/>
      <c r="U8" s="896"/>
      <c r="V8" s="896"/>
    </row>
    <row r="9" spans="1:31">
      <c r="B9" s="827" t="s">
        <v>73</v>
      </c>
      <c r="C9" s="828"/>
      <c r="D9" s="827" t="s">
        <v>1662</v>
      </c>
      <c r="E9" s="898"/>
      <c r="F9" s="899"/>
      <c r="G9" s="896"/>
      <c r="H9" s="393"/>
      <c r="I9" s="896"/>
      <c r="J9" s="896"/>
      <c r="K9" s="896"/>
      <c r="L9" s="896"/>
      <c r="M9" s="896"/>
      <c r="N9" s="896"/>
      <c r="O9" s="896"/>
      <c r="P9" s="896"/>
      <c r="Q9" s="896"/>
      <c r="R9" s="897"/>
      <c r="S9" s="896"/>
      <c r="T9" s="896"/>
      <c r="U9" s="896"/>
      <c r="V9" s="896"/>
    </row>
    <row r="10" spans="1:31">
      <c r="B10" s="827" t="s">
        <v>74</v>
      </c>
      <c r="C10" s="828"/>
      <c r="D10" s="393" t="s">
        <v>1700</v>
      </c>
      <c r="E10" s="896"/>
      <c r="F10" s="393"/>
      <c r="G10" s="896"/>
      <c r="H10" s="393"/>
      <c r="I10" s="896"/>
      <c r="J10" s="896"/>
      <c r="K10" s="896"/>
      <c r="L10" s="896"/>
      <c r="M10" s="896"/>
      <c r="N10" s="896"/>
      <c r="O10" s="896"/>
      <c r="P10" s="896"/>
      <c r="Q10" s="896"/>
      <c r="R10" s="897"/>
      <c r="S10" s="896"/>
      <c r="T10" s="896"/>
      <c r="U10" s="896"/>
      <c r="V10" s="896"/>
    </row>
    <row r="11" spans="1:31">
      <c r="B11" s="827" t="s">
        <v>76</v>
      </c>
      <c r="C11" s="828"/>
      <c r="D11" s="393" t="s">
        <v>1705</v>
      </c>
      <c r="E11" s="896"/>
      <c r="F11" s="393"/>
      <c r="G11" s="896"/>
      <c r="H11" s="393"/>
      <c r="I11" s="896"/>
      <c r="J11" s="896"/>
      <c r="K11" s="896"/>
      <c r="L11" s="896"/>
      <c r="M11" s="896"/>
      <c r="N11" s="896"/>
      <c r="O11" s="896"/>
      <c r="P11" s="896"/>
      <c r="Q11" s="896"/>
      <c r="R11" s="897"/>
      <c r="S11" s="896"/>
      <c r="T11" s="896"/>
      <c r="U11" s="896"/>
      <c r="V11" s="896"/>
    </row>
    <row r="12" spans="1:31">
      <c r="B12" s="827" t="s">
        <v>36</v>
      </c>
      <c r="C12" s="828"/>
      <c r="D12" s="393" t="s">
        <v>1706</v>
      </c>
      <c r="E12" s="896"/>
      <c r="F12" s="896"/>
      <c r="G12" s="896"/>
      <c r="H12" s="896"/>
      <c r="I12" s="896"/>
      <c r="J12" s="896"/>
      <c r="K12" s="896"/>
      <c r="L12" s="896"/>
      <c r="M12" s="896"/>
      <c r="N12" s="896"/>
      <c r="O12" s="896"/>
      <c r="P12" s="896"/>
      <c r="Q12" s="896"/>
      <c r="R12" s="897"/>
      <c r="S12" s="896"/>
      <c r="T12" s="896"/>
      <c r="U12" s="896"/>
      <c r="V12" s="896"/>
    </row>
    <row r="13" spans="1:31">
      <c r="C13" s="604"/>
      <c r="E13" s="604"/>
      <c r="F13" s="604"/>
      <c r="G13" s="604"/>
      <c r="H13" s="604"/>
      <c r="I13" s="604"/>
      <c r="J13" s="604"/>
      <c r="K13" s="604"/>
      <c r="L13" s="604"/>
      <c r="M13" s="604"/>
      <c r="N13" s="604"/>
      <c r="O13" s="604"/>
      <c r="P13" s="604"/>
      <c r="Q13" s="604"/>
      <c r="R13" s="900"/>
      <c r="S13" s="604"/>
      <c r="T13" s="604"/>
      <c r="U13" s="604"/>
      <c r="V13" s="604"/>
    </row>
    <row r="14" spans="1:31" s="167" customFormat="1" ht="20.100000000000001" customHeight="1">
      <c r="B14" s="1349" t="s">
        <v>16</v>
      </c>
      <c r="C14" s="1349" t="s">
        <v>77</v>
      </c>
      <c r="D14" s="1351" t="s">
        <v>0</v>
      </c>
      <c r="E14" s="1352"/>
      <c r="F14" s="1347" t="s">
        <v>25</v>
      </c>
      <c r="G14" s="1347" t="s">
        <v>1703</v>
      </c>
      <c r="H14" s="1347" t="s">
        <v>172</v>
      </c>
      <c r="I14" s="1347" t="s">
        <v>118</v>
      </c>
      <c r="J14" s="1347" t="s">
        <v>119</v>
      </c>
      <c r="K14" s="1353" t="s">
        <v>28</v>
      </c>
      <c r="L14" s="1354"/>
      <c r="M14" s="1347" t="s">
        <v>108</v>
      </c>
      <c r="N14" s="1360" t="s">
        <v>170</v>
      </c>
      <c r="O14" s="1347" t="s">
        <v>169</v>
      </c>
      <c r="P14" s="1355" t="s">
        <v>37</v>
      </c>
      <c r="Q14" s="1356"/>
      <c r="R14" s="1358" t="s">
        <v>1684</v>
      </c>
      <c r="S14" s="1357" t="s">
        <v>7</v>
      </c>
      <c r="T14" s="1357"/>
      <c r="U14" s="1357"/>
      <c r="V14" s="1357" t="s">
        <v>2</v>
      </c>
      <c r="W14" s="1163" t="s">
        <v>189</v>
      </c>
      <c r="X14" s="1297" t="s">
        <v>225</v>
      </c>
      <c r="Y14" s="1344" t="s">
        <v>191</v>
      </c>
      <c r="Z14" s="1345"/>
      <c r="AA14" s="1346"/>
      <c r="AB14" s="1297" t="s">
        <v>190</v>
      </c>
      <c r="AC14" s="1344" t="s">
        <v>1602</v>
      </c>
      <c r="AD14" s="1345"/>
      <c r="AE14" s="1346"/>
    </row>
    <row r="15" spans="1:31" s="167" customFormat="1" ht="30" customHeight="1">
      <c r="B15" s="1350"/>
      <c r="C15" s="1350"/>
      <c r="D15" s="856" t="s">
        <v>5</v>
      </c>
      <c r="E15" s="857" t="s">
        <v>23</v>
      </c>
      <c r="F15" s="1348"/>
      <c r="G15" s="1348"/>
      <c r="H15" s="1348"/>
      <c r="I15" s="1348"/>
      <c r="J15" s="1348"/>
      <c r="K15" s="857" t="s">
        <v>0</v>
      </c>
      <c r="L15" s="857" t="s">
        <v>24</v>
      </c>
      <c r="M15" s="1348"/>
      <c r="N15" s="1361"/>
      <c r="O15" s="1348"/>
      <c r="P15" s="858" t="s">
        <v>173</v>
      </c>
      <c r="Q15" s="816" t="s">
        <v>163</v>
      </c>
      <c r="R15" s="1359"/>
      <c r="S15" s="816" t="s">
        <v>98</v>
      </c>
      <c r="T15" s="816" t="s">
        <v>99</v>
      </c>
      <c r="U15" s="816" t="s">
        <v>100</v>
      </c>
      <c r="V15" s="1357"/>
      <c r="W15" s="1304"/>
      <c r="X15" s="1298"/>
      <c r="Y15" s="817" t="s">
        <v>223</v>
      </c>
      <c r="Z15" s="817" t="s">
        <v>1610</v>
      </c>
      <c r="AA15" s="817" t="s">
        <v>1611</v>
      </c>
      <c r="AB15" s="1298"/>
      <c r="AC15" s="817" t="s">
        <v>1612</v>
      </c>
      <c r="AD15" s="817" t="s">
        <v>1613</v>
      </c>
      <c r="AE15" s="817" t="s">
        <v>224</v>
      </c>
    </row>
    <row r="16" spans="1:31" s="409" customFormat="1" ht="15" customHeight="1">
      <c r="A16" s="884" t="s">
        <v>359</v>
      </c>
      <c r="B16" s="885" t="s">
        <v>83</v>
      </c>
      <c r="C16" s="886" t="s">
        <v>84</v>
      </c>
      <c r="D16" s="885" t="s">
        <v>85</v>
      </c>
      <c r="E16" s="886" t="s">
        <v>86</v>
      </c>
      <c r="F16" s="886" t="s">
        <v>87</v>
      </c>
      <c r="G16" s="886" t="s">
        <v>88</v>
      </c>
      <c r="H16" s="886" t="s">
        <v>89</v>
      </c>
      <c r="I16" s="886" t="s">
        <v>20</v>
      </c>
      <c r="J16" s="886" t="s">
        <v>17</v>
      </c>
      <c r="K16" s="886" t="s">
        <v>15</v>
      </c>
      <c r="L16" s="886" t="s">
        <v>90</v>
      </c>
      <c r="M16" s="886" t="s">
        <v>91</v>
      </c>
      <c r="N16" s="886" t="s">
        <v>92</v>
      </c>
      <c r="O16" s="886"/>
      <c r="P16" s="886" t="s">
        <v>18</v>
      </c>
      <c r="Q16" s="886" t="s">
        <v>21</v>
      </c>
      <c r="R16" s="887" t="s">
        <v>22</v>
      </c>
      <c r="S16" s="886" t="s">
        <v>19</v>
      </c>
      <c r="T16" s="886" t="s">
        <v>110</v>
      </c>
      <c r="U16" s="886" t="s">
        <v>111</v>
      </c>
      <c r="V16" s="886" t="s">
        <v>112</v>
      </c>
      <c r="W16" s="499">
        <v>24</v>
      </c>
      <c r="X16" s="888">
        <v>25</v>
      </c>
      <c r="Y16" s="901">
        <v>26</v>
      </c>
      <c r="Z16" s="901">
        <v>27</v>
      </c>
      <c r="AA16" s="901">
        <v>28</v>
      </c>
      <c r="AB16" s="888">
        <v>29</v>
      </c>
      <c r="AC16" s="901">
        <v>30</v>
      </c>
      <c r="AD16" s="901">
        <v>31</v>
      </c>
      <c r="AE16" s="901">
        <v>32</v>
      </c>
    </row>
    <row r="17" spans="1:32" s="167" customFormat="1" ht="39.950000000000003" hidden="1" customHeight="1">
      <c r="A17" s="297" t="s">
        <v>359</v>
      </c>
      <c r="B17" s="891">
        <v>1</v>
      </c>
      <c r="C17" s="894" t="s">
        <v>393</v>
      </c>
      <c r="D17" s="623" t="s">
        <v>400</v>
      </c>
      <c r="E17" s="627" t="s">
        <v>364</v>
      </c>
      <c r="F17" s="870" t="s">
        <v>198</v>
      </c>
      <c r="G17" s="870" t="s">
        <v>198</v>
      </c>
      <c r="H17" s="870" t="s">
        <v>198</v>
      </c>
      <c r="I17" s="870" t="s">
        <v>198</v>
      </c>
      <c r="J17" s="623" t="s">
        <v>388</v>
      </c>
      <c r="K17" s="870" t="s">
        <v>198</v>
      </c>
      <c r="L17" s="627" t="s">
        <v>1656</v>
      </c>
      <c r="M17" s="627" t="s">
        <v>222</v>
      </c>
      <c r="N17" s="627" t="s">
        <v>226</v>
      </c>
      <c r="O17" s="627">
        <v>2008</v>
      </c>
      <c r="P17" s="627">
        <v>1</v>
      </c>
      <c r="Q17" s="627" t="s">
        <v>1619</v>
      </c>
      <c r="R17" s="892">
        <v>228800000</v>
      </c>
      <c r="S17" s="627"/>
      <c r="T17" s="627"/>
      <c r="U17" s="627"/>
      <c r="V17" s="893"/>
      <c r="W17" s="167">
        <v>40</v>
      </c>
      <c r="X17" s="167">
        <f>2016-O17+1</f>
        <v>9</v>
      </c>
      <c r="Y17" s="260">
        <f>R17/W17</f>
        <v>5720000</v>
      </c>
      <c r="Z17" s="260">
        <f>X17*Y17</f>
        <v>51480000</v>
      </c>
      <c r="AA17" s="260">
        <f>R17-Z17</f>
        <v>177320000</v>
      </c>
      <c r="AB17" s="167">
        <f>2017-O17+1</f>
        <v>10</v>
      </c>
      <c r="AC17" s="260">
        <f>R17/W17</f>
        <v>5720000</v>
      </c>
      <c r="AD17" s="260">
        <f>AB17*AC17</f>
        <v>57200000</v>
      </c>
      <c r="AE17" s="260">
        <f>R17-AD17</f>
        <v>171600000</v>
      </c>
      <c r="AF17" s="167" t="b">
        <f>AD17+AE17=R17</f>
        <v>1</v>
      </c>
    </row>
    <row r="18" spans="1:32" s="167" customFormat="1" ht="39.950000000000003" hidden="1" customHeight="1">
      <c r="A18" s="297" t="s">
        <v>359</v>
      </c>
      <c r="B18" s="818">
        <v>2</v>
      </c>
      <c r="C18" s="895" t="s">
        <v>393</v>
      </c>
      <c r="D18" s="349" t="s">
        <v>400</v>
      </c>
      <c r="E18" s="312" t="s">
        <v>364</v>
      </c>
      <c r="F18" s="311" t="s">
        <v>198</v>
      </c>
      <c r="G18" s="311" t="s">
        <v>198</v>
      </c>
      <c r="H18" s="311" t="s">
        <v>198</v>
      </c>
      <c r="I18" s="311" t="s">
        <v>198</v>
      </c>
      <c r="J18" s="349" t="s">
        <v>388</v>
      </c>
      <c r="K18" s="311" t="s">
        <v>198</v>
      </c>
      <c r="L18" s="312" t="s">
        <v>1656</v>
      </c>
      <c r="M18" s="312" t="s">
        <v>222</v>
      </c>
      <c r="N18" s="312" t="s">
        <v>226</v>
      </c>
      <c r="O18" s="312">
        <v>2008</v>
      </c>
      <c r="P18" s="312">
        <v>1</v>
      </c>
      <c r="Q18" s="312" t="s">
        <v>1619</v>
      </c>
      <c r="R18" s="425">
        <v>29260000</v>
      </c>
      <c r="S18" s="312"/>
      <c r="T18" s="312"/>
      <c r="U18" s="312"/>
      <c r="V18" s="868"/>
      <c r="W18" s="167">
        <v>40</v>
      </c>
      <c r="X18" s="167">
        <f t="shared" ref="X18:X24" si="0">2016-O18+1</f>
        <v>9</v>
      </c>
      <c r="Y18" s="260">
        <f t="shared" ref="Y18:Y24" si="1">R18/W18</f>
        <v>731500</v>
      </c>
      <c r="Z18" s="260">
        <f t="shared" ref="Z18:Z24" si="2">X18*Y18</f>
        <v>6583500</v>
      </c>
      <c r="AA18" s="260">
        <f t="shared" ref="AA18:AA24" si="3">R18-Z18</f>
        <v>22676500</v>
      </c>
      <c r="AB18" s="167">
        <f t="shared" ref="AB18:AB24" si="4">2017-O18+1</f>
        <v>10</v>
      </c>
      <c r="AC18" s="260">
        <f t="shared" ref="AC18:AC24" si="5">R18/W18</f>
        <v>731500</v>
      </c>
      <c r="AD18" s="260">
        <f t="shared" ref="AD18:AD24" si="6">AB18*AC18</f>
        <v>7315000</v>
      </c>
      <c r="AE18" s="260">
        <f t="shared" ref="AE18:AE24" si="7">R18-AD18</f>
        <v>21945000</v>
      </c>
      <c r="AF18" s="167" t="b">
        <f t="shared" ref="AF18:AF1544" si="8">AD18+AE18=R18</f>
        <v>1</v>
      </c>
    </row>
    <row r="19" spans="1:32" s="167" customFormat="1" ht="39.950000000000003" hidden="1" customHeight="1">
      <c r="A19" s="297" t="s">
        <v>359</v>
      </c>
      <c r="B19" s="818">
        <v>3</v>
      </c>
      <c r="C19" s="895" t="s">
        <v>394</v>
      </c>
      <c r="D19" s="349" t="s">
        <v>400</v>
      </c>
      <c r="E19" s="312" t="s">
        <v>364</v>
      </c>
      <c r="F19" s="311" t="s">
        <v>198</v>
      </c>
      <c r="G19" s="311" t="s">
        <v>198</v>
      </c>
      <c r="H19" s="311" t="s">
        <v>198</v>
      </c>
      <c r="I19" s="311" t="s">
        <v>198</v>
      </c>
      <c r="J19" s="349" t="s">
        <v>388</v>
      </c>
      <c r="K19" s="311" t="s">
        <v>198</v>
      </c>
      <c r="L19" s="312" t="s">
        <v>1656</v>
      </c>
      <c r="M19" s="312" t="s">
        <v>222</v>
      </c>
      <c r="N19" s="312" t="s">
        <v>226</v>
      </c>
      <c r="O19" s="312">
        <v>2008</v>
      </c>
      <c r="P19" s="312">
        <v>1</v>
      </c>
      <c r="Q19" s="312" t="s">
        <v>1619</v>
      </c>
      <c r="R19" s="425">
        <v>66000000</v>
      </c>
      <c r="S19" s="312"/>
      <c r="T19" s="312"/>
      <c r="U19" s="312"/>
      <c r="V19" s="868"/>
      <c r="W19" s="167">
        <v>40</v>
      </c>
      <c r="X19" s="167">
        <f t="shared" si="0"/>
        <v>9</v>
      </c>
      <c r="Y19" s="260">
        <f t="shared" si="1"/>
        <v>1650000</v>
      </c>
      <c r="Z19" s="260">
        <f t="shared" si="2"/>
        <v>14850000</v>
      </c>
      <c r="AA19" s="260">
        <f t="shared" si="3"/>
        <v>51150000</v>
      </c>
      <c r="AB19" s="167">
        <f t="shared" si="4"/>
        <v>10</v>
      </c>
      <c r="AC19" s="260">
        <f t="shared" si="5"/>
        <v>1650000</v>
      </c>
      <c r="AD19" s="260">
        <f t="shared" si="6"/>
        <v>16500000</v>
      </c>
      <c r="AE19" s="260">
        <f t="shared" si="7"/>
        <v>49500000</v>
      </c>
      <c r="AF19" s="167" t="b">
        <f t="shared" si="8"/>
        <v>1</v>
      </c>
    </row>
    <row r="20" spans="1:32" s="167" customFormat="1" ht="39.950000000000003" hidden="1" customHeight="1">
      <c r="A20" s="297" t="s">
        <v>359</v>
      </c>
      <c r="B20" s="818">
        <v>4</v>
      </c>
      <c r="C20" s="895" t="s">
        <v>395</v>
      </c>
      <c r="D20" s="349" t="s">
        <v>400</v>
      </c>
      <c r="E20" s="312" t="s">
        <v>364</v>
      </c>
      <c r="F20" s="311" t="s">
        <v>198</v>
      </c>
      <c r="G20" s="311" t="s">
        <v>198</v>
      </c>
      <c r="H20" s="311" t="s">
        <v>198</v>
      </c>
      <c r="I20" s="311" t="s">
        <v>198</v>
      </c>
      <c r="J20" s="349" t="s">
        <v>388</v>
      </c>
      <c r="K20" s="311" t="s">
        <v>198</v>
      </c>
      <c r="L20" s="312" t="s">
        <v>1656</v>
      </c>
      <c r="M20" s="312" t="s">
        <v>222</v>
      </c>
      <c r="N20" s="312" t="s">
        <v>226</v>
      </c>
      <c r="O20" s="312">
        <v>2008</v>
      </c>
      <c r="P20" s="312">
        <v>1</v>
      </c>
      <c r="Q20" s="312" t="s">
        <v>1619</v>
      </c>
      <c r="R20" s="425">
        <v>66000000</v>
      </c>
      <c r="S20" s="312"/>
      <c r="T20" s="312"/>
      <c r="U20" s="312"/>
      <c r="V20" s="868"/>
      <c r="W20" s="167">
        <v>40</v>
      </c>
      <c r="X20" s="167">
        <f t="shared" si="0"/>
        <v>9</v>
      </c>
      <c r="Y20" s="260">
        <f t="shared" si="1"/>
        <v>1650000</v>
      </c>
      <c r="Z20" s="260">
        <f t="shared" si="2"/>
        <v>14850000</v>
      </c>
      <c r="AA20" s="260">
        <f t="shared" si="3"/>
        <v>51150000</v>
      </c>
      <c r="AB20" s="167">
        <f t="shared" si="4"/>
        <v>10</v>
      </c>
      <c r="AC20" s="260">
        <f t="shared" si="5"/>
        <v>1650000</v>
      </c>
      <c r="AD20" s="260">
        <f t="shared" si="6"/>
        <v>16500000</v>
      </c>
      <c r="AE20" s="260">
        <f t="shared" si="7"/>
        <v>49500000</v>
      </c>
      <c r="AF20" s="167" t="b">
        <f t="shared" si="8"/>
        <v>1</v>
      </c>
    </row>
    <row r="21" spans="1:32" s="167" customFormat="1" ht="39.950000000000003" hidden="1" customHeight="1">
      <c r="A21" s="297" t="s">
        <v>359</v>
      </c>
      <c r="B21" s="818">
        <v>5</v>
      </c>
      <c r="C21" s="895" t="s">
        <v>396</v>
      </c>
      <c r="D21" s="349" t="s">
        <v>400</v>
      </c>
      <c r="E21" s="312" t="s">
        <v>364</v>
      </c>
      <c r="F21" s="311" t="s">
        <v>198</v>
      </c>
      <c r="G21" s="311" t="s">
        <v>198</v>
      </c>
      <c r="H21" s="311" t="s">
        <v>198</v>
      </c>
      <c r="I21" s="311" t="s">
        <v>198</v>
      </c>
      <c r="J21" s="349" t="s">
        <v>388</v>
      </c>
      <c r="K21" s="311" t="s">
        <v>198</v>
      </c>
      <c r="L21" s="312" t="s">
        <v>1656</v>
      </c>
      <c r="M21" s="312" t="s">
        <v>222</v>
      </c>
      <c r="N21" s="312" t="s">
        <v>226</v>
      </c>
      <c r="O21" s="312">
        <v>2008</v>
      </c>
      <c r="P21" s="312">
        <v>1</v>
      </c>
      <c r="Q21" s="312" t="s">
        <v>1619</v>
      </c>
      <c r="R21" s="425">
        <v>22000000</v>
      </c>
      <c r="S21" s="312"/>
      <c r="T21" s="312"/>
      <c r="U21" s="312"/>
      <c r="V21" s="868"/>
      <c r="W21" s="167">
        <v>40</v>
      </c>
      <c r="X21" s="167">
        <f t="shared" si="0"/>
        <v>9</v>
      </c>
      <c r="Y21" s="260">
        <f t="shared" si="1"/>
        <v>550000</v>
      </c>
      <c r="Z21" s="260">
        <f t="shared" si="2"/>
        <v>4950000</v>
      </c>
      <c r="AA21" s="260">
        <f t="shared" si="3"/>
        <v>17050000</v>
      </c>
      <c r="AB21" s="167">
        <f t="shared" si="4"/>
        <v>10</v>
      </c>
      <c r="AC21" s="260">
        <f t="shared" si="5"/>
        <v>550000</v>
      </c>
      <c r="AD21" s="260">
        <f t="shared" si="6"/>
        <v>5500000</v>
      </c>
      <c r="AE21" s="260">
        <f t="shared" si="7"/>
        <v>16500000</v>
      </c>
      <c r="AF21" s="167" t="b">
        <f t="shared" si="8"/>
        <v>1</v>
      </c>
    </row>
    <row r="22" spans="1:32" s="167" customFormat="1" ht="39.950000000000003" hidden="1" customHeight="1">
      <c r="A22" s="297" t="s">
        <v>359</v>
      </c>
      <c r="B22" s="818">
        <v>6</v>
      </c>
      <c r="C22" s="895" t="s">
        <v>397</v>
      </c>
      <c r="D22" s="349" t="s">
        <v>400</v>
      </c>
      <c r="E22" s="312" t="s">
        <v>364</v>
      </c>
      <c r="F22" s="311" t="s">
        <v>198</v>
      </c>
      <c r="G22" s="311" t="s">
        <v>198</v>
      </c>
      <c r="H22" s="311" t="s">
        <v>198</v>
      </c>
      <c r="I22" s="311" t="s">
        <v>198</v>
      </c>
      <c r="J22" s="349" t="s">
        <v>388</v>
      </c>
      <c r="K22" s="311" t="s">
        <v>198</v>
      </c>
      <c r="L22" s="312" t="s">
        <v>1656</v>
      </c>
      <c r="M22" s="312" t="s">
        <v>222</v>
      </c>
      <c r="N22" s="312" t="s">
        <v>226</v>
      </c>
      <c r="O22" s="312">
        <v>2008</v>
      </c>
      <c r="P22" s="312">
        <v>1</v>
      </c>
      <c r="Q22" s="312" t="s">
        <v>1619</v>
      </c>
      <c r="R22" s="425">
        <v>550000</v>
      </c>
      <c r="S22" s="312"/>
      <c r="T22" s="312"/>
      <c r="U22" s="312"/>
      <c r="V22" s="868"/>
      <c r="W22" s="167">
        <v>40</v>
      </c>
      <c r="X22" s="167">
        <f t="shared" si="0"/>
        <v>9</v>
      </c>
      <c r="Y22" s="260">
        <f t="shared" si="1"/>
        <v>13750</v>
      </c>
      <c r="Z22" s="260">
        <f t="shared" si="2"/>
        <v>123750</v>
      </c>
      <c r="AA22" s="260">
        <f t="shared" si="3"/>
        <v>426250</v>
      </c>
      <c r="AB22" s="167">
        <f t="shared" si="4"/>
        <v>10</v>
      </c>
      <c r="AC22" s="260">
        <f t="shared" si="5"/>
        <v>13750</v>
      </c>
      <c r="AD22" s="260">
        <f t="shared" si="6"/>
        <v>137500</v>
      </c>
      <c r="AE22" s="260">
        <f t="shared" si="7"/>
        <v>412500</v>
      </c>
      <c r="AF22" s="167" t="b">
        <f t="shared" si="8"/>
        <v>1</v>
      </c>
    </row>
    <row r="23" spans="1:32" s="167" customFormat="1" ht="39.950000000000003" hidden="1" customHeight="1">
      <c r="A23" s="297" t="s">
        <v>359</v>
      </c>
      <c r="B23" s="818">
        <v>7</v>
      </c>
      <c r="C23" s="895" t="s">
        <v>398</v>
      </c>
      <c r="D23" s="349" t="s">
        <v>400</v>
      </c>
      <c r="E23" s="312" t="s">
        <v>364</v>
      </c>
      <c r="F23" s="311" t="s">
        <v>198</v>
      </c>
      <c r="G23" s="311" t="s">
        <v>198</v>
      </c>
      <c r="H23" s="311" t="s">
        <v>198</v>
      </c>
      <c r="I23" s="311" t="s">
        <v>198</v>
      </c>
      <c r="J23" s="349" t="s">
        <v>388</v>
      </c>
      <c r="K23" s="311" t="s">
        <v>198</v>
      </c>
      <c r="L23" s="312" t="s">
        <v>1656</v>
      </c>
      <c r="M23" s="312" t="s">
        <v>222</v>
      </c>
      <c r="N23" s="312" t="s">
        <v>226</v>
      </c>
      <c r="O23" s="312">
        <v>2008</v>
      </c>
      <c r="P23" s="312">
        <v>1</v>
      </c>
      <c r="Q23" s="312" t="s">
        <v>1619</v>
      </c>
      <c r="R23" s="425">
        <v>110000000</v>
      </c>
      <c r="S23" s="312"/>
      <c r="T23" s="312"/>
      <c r="U23" s="312"/>
      <c r="V23" s="868"/>
      <c r="W23" s="167">
        <v>40</v>
      </c>
      <c r="X23" s="167">
        <f t="shared" si="0"/>
        <v>9</v>
      </c>
      <c r="Y23" s="260">
        <f t="shared" si="1"/>
        <v>2750000</v>
      </c>
      <c r="Z23" s="260">
        <f t="shared" si="2"/>
        <v>24750000</v>
      </c>
      <c r="AA23" s="260">
        <f t="shared" si="3"/>
        <v>85250000</v>
      </c>
      <c r="AB23" s="167">
        <f t="shared" si="4"/>
        <v>10</v>
      </c>
      <c r="AC23" s="260">
        <f t="shared" si="5"/>
        <v>2750000</v>
      </c>
      <c r="AD23" s="260">
        <f t="shared" si="6"/>
        <v>27500000</v>
      </c>
      <c r="AE23" s="260">
        <f t="shared" si="7"/>
        <v>82500000</v>
      </c>
      <c r="AF23" s="167" t="b">
        <f t="shared" si="8"/>
        <v>1</v>
      </c>
    </row>
    <row r="24" spans="1:32" s="167" customFormat="1" ht="39.950000000000003" hidden="1" customHeight="1">
      <c r="A24" s="297" t="s">
        <v>359</v>
      </c>
      <c r="B24" s="818">
        <v>8</v>
      </c>
      <c r="C24" s="895" t="s">
        <v>399</v>
      </c>
      <c r="D24" s="349" t="s">
        <v>400</v>
      </c>
      <c r="E24" s="312" t="s">
        <v>364</v>
      </c>
      <c r="F24" s="311" t="s">
        <v>198</v>
      </c>
      <c r="G24" s="311" t="s">
        <v>198</v>
      </c>
      <c r="H24" s="311" t="s">
        <v>198</v>
      </c>
      <c r="I24" s="311" t="s">
        <v>198</v>
      </c>
      <c r="J24" s="349" t="s">
        <v>388</v>
      </c>
      <c r="K24" s="311" t="s">
        <v>198</v>
      </c>
      <c r="L24" s="312" t="s">
        <v>1656</v>
      </c>
      <c r="M24" s="312" t="s">
        <v>222</v>
      </c>
      <c r="N24" s="312" t="s">
        <v>226</v>
      </c>
      <c r="O24" s="312">
        <v>2008</v>
      </c>
      <c r="P24" s="312">
        <v>1</v>
      </c>
      <c r="Q24" s="312" t="s">
        <v>1619</v>
      </c>
      <c r="R24" s="425">
        <v>1680000000</v>
      </c>
      <c r="S24" s="312"/>
      <c r="T24" s="312"/>
      <c r="U24" s="312"/>
      <c r="V24" s="868"/>
      <c r="W24" s="167">
        <v>40</v>
      </c>
      <c r="X24" s="167">
        <f t="shared" si="0"/>
        <v>9</v>
      </c>
      <c r="Y24" s="260">
        <f t="shared" si="1"/>
        <v>42000000</v>
      </c>
      <c r="Z24" s="260">
        <f t="shared" si="2"/>
        <v>378000000</v>
      </c>
      <c r="AA24" s="260">
        <f t="shared" si="3"/>
        <v>1302000000</v>
      </c>
      <c r="AB24" s="167">
        <f t="shared" si="4"/>
        <v>10</v>
      </c>
      <c r="AC24" s="260">
        <f t="shared" si="5"/>
        <v>42000000</v>
      </c>
      <c r="AD24" s="260">
        <f t="shared" si="6"/>
        <v>420000000</v>
      </c>
      <c r="AE24" s="260">
        <f t="shared" si="7"/>
        <v>1260000000</v>
      </c>
      <c r="AF24" s="167" t="b">
        <f t="shared" si="8"/>
        <v>1</v>
      </c>
    </row>
    <row r="25" spans="1:32" s="167" customFormat="1" ht="99.95" hidden="1" customHeight="1">
      <c r="A25" s="297" t="s">
        <v>402</v>
      </c>
      <c r="B25" s="818">
        <v>1</v>
      </c>
      <c r="C25" s="417" t="s">
        <v>429</v>
      </c>
      <c r="D25" s="349" t="s">
        <v>400</v>
      </c>
      <c r="E25" s="312" t="s">
        <v>403</v>
      </c>
      <c r="F25" s="311" t="s">
        <v>198</v>
      </c>
      <c r="G25" s="311" t="s">
        <v>198</v>
      </c>
      <c r="H25" s="311" t="s">
        <v>198</v>
      </c>
      <c r="I25" s="311" t="s">
        <v>198</v>
      </c>
      <c r="J25" s="349" t="s">
        <v>388</v>
      </c>
      <c r="K25" s="362" t="s">
        <v>430</v>
      </c>
      <c r="L25" s="902">
        <v>40110</v>
      </c>
      <c r="M25" s="312" t="s">
        <v>222</v>
      </c>
      <c r="N25" s="312" t="s">
        <v>226</v>
      </c>
      <c r="O25" s="312">
        <v>2009</v>
      </c>
      <c r="P25" s="312">
        <v>1</v>
      </c>
      <c r="Q25" s="312" t="s">
        <v>1619</v>
      </c>
      <c r="R25" s="421">
        <v>299670000</v>
      </c>
      <c r="S25" s="312"/>
      <c r="T25" s="312"/>
      <c r="U25" s="312"/>
      <c r="V25" s="868"/>
      <c r="W25" s="167">
        <v>40</v>
      </c>
      <c r="X25" s="167">
        <f>2016-O25+1</f>
        <v>8</v>
      </c>
      <c r="Y25" s="740">
        <f>R25/W25</f>
        <v>7491750</v>
      </c>
      <c r="Z25" s="740">
        <f>X25*Y25</f>
        <v>59934000</v>
      </c>
      <c r="AA25" s="740">
        <f>R25-Z25</f>
        <v>239736000</v>
      </c>
      <c r="AB25" s="167">
        <f>2017-O25+1</f>
        <v>9</v>
      </c>
      <c r="AC25" s="740">
        <f>R25/W25</f>
        <v>7491750</v>
      </c>
      <c r="AD25" s="740">
        <f>AB25*AC25</f>
        <v>67425750</v>
      </c>
      <c r="AE25" s="740">
        <f>R25-AD25</f>
        <v>232244250</v>
      </c>
      <c r="AF25" s="167" t="b">
        <f t="shared" si="8"/>
        <v>1</v>
      </c>
    </row>
    <row r="26" spans="1:32" s="167" customFormat="1" ht="35.1" hidden="1" customHeight="1">
      <c r="A26" s="297" t="s">
        <v>471</v>
      </c>
      <c r="B26" s="818">
        <v>1</v>
      </c>
      <c r="C26" s="593" t="s">
        <v>472</v>
      </c>
      <c r="D26" s="349" t="s">
        <v>477</v>
      </c>
      <c r="E26" s="312" t="s">
        <v>314</v>
      </c>
      <c r="F26" s="349" t="s">
        <v>476</v>
      </c>
      <c r="G26" s="311" t="s">
        <v>198</v>
      </c>
      <c r="H26" s="311" t="s">
        <v>198</v>
      </c>
      <c r="I26" s="311" t="s">
        <v>198</v>
      </c>
      <c r="J26" s="349" t="s">
        <v>388</v>
      </c>
      <c r="K26" s="311" t="s">
        <v>198</v>
      </c>
      <c r="L26" s="312" t="s">
        <v>1657</v>
      </c>
      <c r="M26" s="312" t="s">
        <v>222</v>
      </c>
      <c r="N26" s="312" t="s">
        <v>186</v>
      </c>
      <c r="O26" s="312">
        <v>2010</v>
      </c>
      <c r="P26" s="312">
        <v>1</v>
      </c>
      <c r="Q26" s="312" t="s">
        <v>1619</v>
      </c>
      <c r="R26" s="421">
        <v>99150000</v>
      </c>
      <c r="S26" s="312"/>
      <c r="T26" s="312"/>
      <c r="U26" s="312"/>
      <c r="V26" s="868"/>
      <c r="W26" s="167">
        <v>40</v>
      </c>
      <c r="X26" s="167">
        <f>2016-O26+1</f>
        <v>7</v>
      </c>
      <c r="Y26" s="740">
        <f>R26/W26</f>
        <v>2478750</v>
      </c>
      <c r="Z26" s="740">
        <f>X26*Y26</f>
        <v>17351250</v>
      </c>
      <c r="AA26" s="740">
        <f>R26-Z26</f>
        <v>81798750</v>
      </c>
      <c r="AB26" s="167">
        <f>2017-O26+1</f>
        <v>8</v>
      </c>
      <c r="AC26" s="740">
        <f>R26/W26</f>
        <v>2478750</v>
      </c>
      <c r="AD26" s="740">
        <f>AB26*AC26</f>
        <v>19830000</v>
      </c>
      <c r="AE26" s="740">
        <f>R26-AD26</f>
        <v>79320000</v>
      </c>
      <c r="AF26" s="167" t="b">
        <f t="shared" si="8"/>
        <v>1</v>
      </c>
    </row>
    <row r="27" spans="1:32" s="167" customFormat="1" ht="35.1" hidden="1" customHeight="1">
      <c r="A27" s="297" t="s">
        <v>471</v>
      </c>
      <c r="B27" s="818">
        <v>2</v>
      </c>
      <c r="C27" s="593" t="s">
        <v>472</v>
      </c>
      <c r="D27" s="349" t="s">
        <v>477</v>
      </c>
      <c r="E27" s="312" t="s">
        <v>314</v>
      </c>
      <c r="F27" s="349" t="s">
        <v>476</v>
      </c>
      <c r="G27" s="311" t="s">
        <v>198</v>
      </c>
      <c r="H27" s="311" t="s">
        <v>198</v>
      </c>
      <c r="I27" s="311" t="s">
        <v>198</v>
      </c>
      <c r="J27" s="349" t="s">
        <v>388</v>
      </c>
      <c r="K27" s="311" t="s">
        <v>198</v>
      </c>
      <c r="L27" s="312" t="s">
        <v>1657</v>
      </c>
      <c r="M27" s="312" t="s">
        <v>222</v>
      </c>
      <c r="N27" s="312" t="s">
        <v>186</v>
      </c>
      <c r="O27" s="312">
        <v>2010</v>
      </c>
      <c r="P27" s="312">
        <v>1</v>
      </c>
      <c r="Q27" s="312" t="s">
        <v>1619</v>
      </c>
      <c r="R27" s="421">
        <v>231350000</v>
      </c>
      <c r="S27" s="312"/>
      <c r="T27" s="312"/>
      <c r="U27" s="312"/>
      <c r="V27" s="868"/>
      <c r="W27" s="167">
        <v>40</v>
      </c>
      <c r="X27" s="167">
        <f t="shared" ref="X27:X31" si="9">2016-O27+1</f>
        <v>7</v>
      </c>
      <c r="Y27" s="740">
        <f t="shared" ref="Y27:Y31" si="10">R27/W27</f>
        <v>5783750</v>
      </c>
      <c r="Z27" s="740">
        <f t="shared" ref="Z27:Z31" si="11">X27*Y27</f>
        <v>40486250</v>
      </c>
      <c r="AA27" s="740">
        <f t="shared" ref="AA27:AA31" si="12">R27-Z27</f>
        <v>190863750</v>
      </c>
      <c r="AB27" s="167">
        <f t="shared" ref="AB27:AB31" si="13">2017-O27+1</f>
        <v>8</v>
      </c>
      <c r="AC27" s="740">
        <f t="shared" ref="AC27:AC31" si="14">R27/W27</f>
        <v>5783750</v>
      </c>
      <c r="AD27" s="740">
        <f t="shared" ref="AD27:AD31" si="15">AB27*AC27</f>
        <v>46270000</v>
      </c>
      <c r="AE27" s="740">
        <f t="shared" ref="AE27:AE31" si="16">R27-AD27</f>
        <v>185080000</v>
      </c>
      <c r="AF27" s="167" t="b">
        <f t="shared" si="8"/>
        <v>1</v>
      </c>
    </row>
    <row r="28" spans="1:32" s="167" customFormat="1" ht="35.1" hidden="1" customHeight="1">
      <c r="A28" s="297" t="s">
        <v>471</v>
      </c>
      <c r="B28" s="818">
        <v>3</v>
      </c>
      <c r="C28" s="417" t="s">
        <v>473</v>
      </c>
      <c r="D28" s="349" t="s">
        <v>477</v>
      </c>
      <c r="E28" s="312" t="s">
        <v>314</v>
      </c>
      <c r="F28" s="311" t="s">
        <v>198</v>
      </c>
      <c r="G28" s="311" t="s">
        <v>198</v>
      </c>
      <c r="H28" s="311" t="s">
        <v>198</v>
      </c>
      <c r="I28" s="311" t="s">
        <v>198</v>
      </c>
      <c r="J28" s="349" t="s">
        <v>388</v>
      </c>
      <c r="K28" s="311" t="s">
        <v>198</v>
      </c>
      <c r="L28" s="312" t="s">
        <v>1657</v>
      </c>
      <c r="M28" s="312" t="s">
        <v>222</v>
      </c>
      <c r="N28" s="312" t="s">
        <v>186</v>
      </c>
      <c r="O28" s="312">
        <v>2010</v>
      </c>
      <c r="P28" s="312">
        <v>1</v>
      </c>
      <c r="Q28" s="312" t="s">
        <v>1619</v>
      </c>
      <c r="R28" s="421">
        <v>335192000</v>
      </c>
      <c r="S28" s="312"/>
      <c r="T28" s="312"/>
      <c r="U28" s="312"/>
      <c r="V28" s="868"/>
      <c r="W28" s="167">
        <v>40</v>
      </c>
      <c r="X28" s="167">
        <f t="shared" si="9"/>
        <v>7</v>
      </c>
      <c r="Y28" s="740">
        <f t="shared" si="10"/>
        <v>8379800</v>
      </c>
      <c r="Z28" s="740">
        <f t="shared" si="11"/>
        <v>58658600</v>
      </c>
      <c r="AA28" s="740">
        <f t="shared" si="12"/>
        <v>276533400</v>
      </c>
      <c r="AB28" s="167">
        <f t="shared" si="13"/>
        <v>8</v>
      </c>
      <c r="AC28" s="740">
        <f t="shared" si="14"/>
        <v>8379800</v>
      </c>
      <c r="AD28" s="740">
        <f t="shared" si="15"/>
        <v>67038400</v>
      </c>
      <c r="AE28" s="740">
        <f t="shared" si="16"/>
        <v>268153600</v>
      </c>
      <c r="AF28" s="167" t="b">
        <f t="shared" si="8"/>
        <v>1</v>
      </c>
    </row>
    <row r="29" spans="1:32" s="167" customFormat="1" ht="35.1" hidden="1" customHeight="1">
      <c r="A29" s="297" t="s">
        <v>471</v>
      </c>
      <c r="B29" s="818">
        <v>4</v>
      </c>
      <c r="C29" s="417" t="s">
        <v>473</v>
      </c>
      <c r="D29" s="349" t="s">
        <v>477</v>
      </c>
      <c r="E29" s="312" t="s">
        <v>314</v>
      </c>
      <c r="F29" s="311" t="s">
        <v>198</v>
      </c>
      <c r="G29" s="311" t="s">
        <v>198</v>
      </c>
      <c r="H29" s="311" t="s">
        <v>198</v>
      </c>
      <c r="I29" s="311" t="s">
        <v>198</v>
      </c>
      <c r="J29" s="349" t="s">
        <v>388</v>
      </c>
      <c r="K29" s="311" t="s">
        <v>198</v>
      </c>
      <c r="L29" s="312" t="s">
        <v>1657</v>
      </c>
      <c r="M29" s="312" t="s">
        <v>222</v>
      </c>
      <c r="N29" s="312" t="s">
        <v>186</v>
      </c>
      <c r="O29" s="312">
        <v>2010</v>
      </c>
      <c r="P29" s="312">
        <v>1</v>
      </c>
      <c r="Q29" s="312" t="s">
        <v>1619</v>
      </c>
      <c r="R29" s="421">
        <v>1340768000</v>
      </c>
      <c r="S29" s="312"/>
      <c r="T29" s="312"/>
      <c r="U29" s="312"/>
      <c r="V29" s="868"/>
      <c r="W29" s="167">
        <v>40</v>
      </c>
      <c r="X29" s="167">
        <f t="shared" si="9"/>
        <v>7</v>
      </c>
      <c r="Y29" s="740">
        <f t="shared" si="10"/>
        <v>33519200</v>
      </c>
      <c r="Z29" s="740">
        <f t="shared" si="11"/>
        <v>234634400</v>
      </c>
      <c r="AA29" s="740">
        <f t="shared" si="12"/>
        <v>1106133600</v>
      </c>
      <c r="AB29" s="167">
        <f t="shared" si="13"/>
        <v>8</v>
      </c>
      <c r="AC29" s="740">
        <f t="shared" si="14"/>
        <v>33519200</v>
      </c>
      <c r="AD29" s="740">
        <f t="shared" si="15"/>
        <v>268153600</v>
      </c>
      <c r="AE29" s="740">
        <f t="shared" si="16"/>
        <v>1072614400</v>
      </c>
      <c r="AF29" s="167" t="b">
        <f t="shared" si="8"/>
        <v>1</v>
      </c>
    </row>
    <row r="30" spans="1:32" s="167" customFormat="1" ht="35.1" hidden="1" customHeight="1">
      <c r="A30" s="297" t="s">
        <v>471</v>
      </c>
      <c r="B30" s="818">
        <v>5</v>
      </c>
      <c r="C30" s="593" t="s">
        <v>474</v>
      </c>
      <c r="D30" s="349" t="s">
        <v>477</v>
      </c>
      <c r="E30" s="312" t="s">
        <v>314</v>
      </c>
      <c r="F30" s="311" t="s">
        <v>198</v>
      </c>
      <c r="G30" s="311" t="s">
        <v>198</v>
      </c>
      <c r="H30" s="311" t="s">
        <v>198</v>
      </c>
      <c r="I30" s="311" t="s">
        <v>198</v>
      </c>
      <c r="J30" s="349" t="s">
        <v>388</v>
      </c>
      <c r="K30" s="311" t="s">
        <v>198</v>
      </c>
      <c r="L30" s="312" t="s">
        <v>1657</v>
      </c>
      <c r="M30" s="312" t="s">
        <v>222</v>
      </c>
      <c r="N30" s="312" t="s">
        <v>186</v>
      </c>
      <c r="O30" s="312">
        <v>2010</v>
      </c>
      <c r="P30" s="312">
        <v>1</v>
      </c>
      <c r="Q30" s="312" t="s">
        <v>1619</v>
      </c>
      <c r="R30" s="421">
        <v>15269000</v>
      </c>
      <c r="S30" s="312"/>
      <c r="T30" s="312"/>
      <c r="U30" s="312"/>
      <c r="V30" s="868"/>
      <c r="W30" s="167">
        <v>40</v>
      </c>
      <c r="X30" s="167">
        <f t="shared" si="9"/>
        <v>7</v>
      </c>
      <c r="Y30" s="740">
        <f t="shared" si="10"/>
        <v>381725</v>
      </c>
      <c r="Z30" s="740">
        <f t="shared" si="11"/>
        <v>2672075</v>
      </c>
      <c r="AA30" s="740">
        <f t="shared" si="12"/>
        <v>12596925</v>
      </c>
      <c r="AB30" s="167">
        <f t="shared" si="13"/>
        <v>8</v>
      </c>
      <c r="AC30" s="740">
        <f t="shared" si="14"/>
        <v>381725</v>
      </c>
      <c r="AD30" s="740">
        <f t="shared" si="15"/>
        <v>3053800</v>
      </c>
      <c r="AE30" s="740">
        <f t="shared" si="16"/>
        <v>12215200</v>
      </c>
      <c r="AF30" s="167" t="b">
        <f t="shared" si="8"/>
        <v>1</v>
      </c>
    </row>
    <row r="31" spans="1:32" s="167" customFormat="1" ht="35.1" hidden="1" customHeight="1">
      <c r="A31" s="297" t="s">
        <v>471</v>
      </c>
      <c r="B31" s="818">
        <v>6</v>
      </c>
      <c r="C31" s="593" t="s">
        <v>475</v>
      </c>
      <c r="D31" s="349" t="s">
        <v>477</v>
      </c>
      <c r="E31" s="312" t="s">
        <v>314</v>
      </c>
      <c r="F31" s="311" t="s">
        <v>198</v>
      </c>
      <c r="G31" s="311" t="s">
        <v>198</v>
      </c>
      <c r="H31" s="311" t="s">
        <v>198</v>
      </c>
      <c r="I31" s="311" t="s">
        <v>198</v>
      </c>
      <c r="J31" s="349" t="s">
        <v>388</v>
      </c>
      <c r="K31" s="311" t="s">
        <v>198</v>
      </c>
      <c r="L31" s="312" t="s">
        <v>1657</v>
      </c>
      <c r="M31" s="312" t="s">
        <v>222</v>
      </c>
      <c r="N31" s="312" t="s">
        <v>186</v>
      </c>
      <c r="O31" s="312">
        <v>2010</v>
      </c>
      <c r="P31" s="312">
        <v>1</v>
      </c>
      <c r="Q31" s="312" t="s">
        <v>1619</v>
      </c>
      <c r="R31" s="421">
        <v>22500000</v>
      </c>
      <c r="S31" s="312"/>
      <c r="T31" s="312"/>
      <c r="U31" s="312"/>
      <c r="V31" s="868"/>
      <c r="W31" s="167">
        <v>40</v>
      </c>
      <c r="X31" s="167">
        <f t="shared" si="9"/>
        <v>7</v>
      </c>
      <c r="Y31" s="740">
        <f t="shared" si="10"/>
        <v>562500</v>
      </c>
      <c r="Z31" s="740">
        <f t="shared" si="11"/>
        <v>3937500</v>
      </c>
      <c r="AA31" s="740">
        <f t="shared" si="12"/>
        <v>18562500</v>
      </c>
      <c r="AB31" s="167">
        <f t="shared" si="13"/>
        <v>8</v>
      </c>
      <c r="AC31" s="740">
        <f t="shared" si="14"/>
        <v>562500</v>
      </c>
      <c r="AD31" s="740">
        <f t="shared" si="15"/>
        <v>4500000</v>
      </c>
      <c r="AE31" s="740">
        <f t="shared" si="16"/>
        <v>18000000</v>
      </c>
      <c r="AF31" s="167" t="b">
        <f t="shared" si="8"/>
        <v>1</v>
      </c>
    </row>
    <row r="32" spans="1:32" s="167" customFormat="1" ht="150" hidden="1" customHeight="1">
      <c r="A32" s="297" t="s">
        <v>505</v>
      </c>
      <c r="B32" s="818">
        <v>1</v>
      </c>
      <c r="C32" s="593" t="s">
        <v>506</v>
      </c>
      <c r="D32" s="349" t="s">
        <v>477</v>
      </c>
      <c r="E32" s="312" t="s">
        <v>504</v>
      </c>
      <c r="F32" s="311" t="s">
        <v>198</v>
      </c>
      <c r="G32" s="311" t="s">
        <v>198</v>
      </c>
      <c r="H32" s="311" t="s">
        <v>198</v>
      </c>
      <c r="I32" s="311" t="s">
        <v>198</v>
      </c>
      <c r="J32" s="349" t="s">
        <v>388</v>
      </c>
      <c r="K32" s="312" t="s">
        <v>507</v>
      </c>
      <c r="L32" s="311" t="s">
        <v>198</v>
      </c>
      <c r="M32" s="312" t="s">
        <v>222</v>
      </c>
      <c r="N32" s="312" t="s">
        <v>186</v>
      </c>
      <c r="O32" s="312">
        <v>2011</v>
      </c>
      <c r="P32" s="312">
        <v>1</v>
      </c>
      <c r="Q32" s="312" t="s">
        <v>1619</v>
      </c>
      <c r="R32" s="421">
        <v>79970000</v>
      </c>
      <c r="S32" s="312"/>
      <c r="T32" s="312"/>
      <c r="U32" s="312"/>
      <c r="V32" s="312" t="s">
        <v>508</v>
      </c>
      <c r="W32" s="167">
        <v>40</v>
      </c>
      <c r="X32" s="167">
        <f>2016-O32+1</f>
        <v>6</v>
      </c>
      <c r="Y32" s="261">
        <f>R32/W32</f>
        <v>1999250</v>
      </c>
      <c r="Z32" s="261">
        <f>X32*Y32</f>
        <v>11995500</v>
      </c>
      <c r="AA32" s="261">
        <f>R32-Z32</f>
        <v>67974500</v>
      </c>
      <c r="AB32" s="167">
        <f>2017-O32+1</f>
        <v>7</v>
      </c>
      <c r="AC32" s="261">
        <f>R32/W32</f>
        <v>1999250</v>
      </c>
      <c r="AD32" s="261">
        <f>AB32*AC32</f>
        <v>13994750</v>
      </c>
      <c r="AE32" s="261">
        <f>R32-AD32</f>
        <v>65975250</v>
      </c>
      <c r="AF32" s="167" t="b">
        <f t="shared" si="8"/>
        <v>1</v>
      </c>
    </row>
    <row r="33" spans="1:32" s="167" customFormat="1" ht="93.75" hidden="1" customHeight="1">
      <c r="A33" s="297" t="s">
        <v>595</v>
      </c>
      <c r="B33" s="818">
        <v>1</v>
      </c>
      <c r="C33" s="593" t="s">
        <v>596</v>
      </c>
      <c r="D33" s="349" t="s">
        <v>599</v>
      </c>
      <c r="E33" s="312" t="s">
        <v>600</v>
      </c>
      <c r="F33" s="311" t="s">
        <v>198</v>
      </c>
      <c r="G33" s="311" t="s">
        <v>198</v>
      </c>
      <c r="H33" s="311" t="s">
        <v>198</v>
      </c>
      <c r="I33" s="311" t="s">
        <v>198</v>
      </c>
      <c r="J33" s="859" t="s">
        <v>388</v>
      </c>
      <c r="K33" s="312" t="s">
        <v>597</v>
      </c>
      <c r="L33" s="312" t="s">
        <v>553</v>
      </c>
      <c r="M33" s="312" t="s">
        <v>222</v>
      </c>
      <c r="N33" s="312" t="s">
        <v>515</v>
      </c>
      <c r="O33" s="312">
        <v>2012</v>
      </c>
      <c r="P33" s="312">
        <v>1</v>
      </c>
      <c r="Q33" s="312" t="s">
        <v>1619</v>
      </c>
      <c r="R33" s="421">
        <v>63206000</v>
      </c>
      <c r="S33" s="312" t="s">
        <v>98</v>
      </c>
      <c r="T33" s="312"/>
      <c r="U33" s="312"/>
      <c r="V33" s="860" t="s">
        <v>598</v>
      </c>
      <c r="W33" s="167">
        <v>40</v>
      </c>
      <c r="X33" s="167">
        <f>2016-O33+1</f>
        <v>5</v>
      </c>
      <c r="Y33" s="740">
        <f>R33/W33</f>
        <v>1580150</v>
      </c>
      <c r="Z33" s="740">
        <f>X33*Y33</f>
        <v>7900750</v>
      </c>
      <c r="AA33" s="740">
        <f>R33-Z33</f>
        <v>55305250</v>
      </c>
      <c r="AB33" s="167">
        <f>2017-O33+1</f>
        <v>6</v>
      </c>
      <c r="AC33" s="740">
        <f>R33/W33</f>
        <v>1580150</v>
      </c>
      <c r="AD33" s="740">
        <f>AB33*AC33</f>
        <v>9480900</v>
      </c>
      <c r="AE33" s="740">
        <f>R33-AD33</f>
        <v>53725100</v>
      </c>
      <c r="AF33" s="167" t="b">
        <f t="shared" si="8"/>
        <v>1</v>
      </c>
    </row>
    <row r="34" spans="1:32" s="167" customFormat="1" ht="93.75" hidden="1" customHeight="1">
      <c r="A34" s="297" t="s">
        <v>595</v>
      </c>
      <c r="B34" s="818">
        <v>2</v>
      </c>
      <c r="C34" s="593" t="s">
        <v>596</v>
      </c>
      <c r="D34" s="349" t="s">
        <v>599</v>
      </c>
      <c r="E34" s="312" t="s">
        <v>600</v>
      </c>
      <c r="F34" s="311" t="s">
        <v>198</v>
      </c>
      <c r="G34" s="311" t="s">
        <v>198</v>
      </c>
      <c r="H34" s="311" t="s">
        <v>198</v>
      </c>
      <c r="I34" s="311" t="s">
        <v>198</v>
      </c>
      <c r="J34" s="859" t="s">
        <v>388</v>
      </c>
      <c r="K34" s="312" t="s">
        <v>597</v>
      </c>
      <c r="L34" s="312" t="s">
        <v>553</v>
      </c>
      <c r="M34" s="312" t="s">
        <v>222</v>
      </c>
      <c r="N34" s="312" t="s">
        <v>515</v>
      </c>
      <c r="O34" s="312">
        <v>2012</v>
      </c>
      <c r="P34" s="312">
        <v>1</v>
      </c>
      <c r="Q34" s="312" t="s">
        <v>1619</v>
      </c>
      <c r="R34" s="421">
        <v>63206000</v>
      </c>
      <c r="S34" s="312" t="s">
        <v>98</v>
      </c>
      <c r="T34" s="312"/>
      <c r="U34" s="312"/>
      <c r="V34" s="860" t="s">
        <v>598</v>
      </c>
      <c r="W34" s="167">
        <v>40</v>
      </c>
      <c r="X34" s="167">
        <f t="shared" ref="X34:X74" si="17">2016-O34+1</f>
        <v>5</v>
      </c>
      <c r="Y34" s="740">
        <f t="shared" ref="Y34:Y74" si="18">R34/W34</f>
        <v>1580150</v>
      </c>
      <c r="Z34" s="740">
        <f t="shared" ref="Z34:Z74" si="19">X34*Y34</f>
        <v>7900750</v>
      </c>
      <c r="AA34" s="740">
        <f t="shared" ref="AA34:AA74" si="20">R34-Z34</f>
        <v>55305250</v>
      </c>
      <c r="AB34" s="167">
        <f t="shared" ref="AB34:AB74" si="21">2017-O34+1</f>
        <v>6</v>
      </c>
      <c r="AC34" s="740">
        <f t="shared" ref="AC34:AC74" si="22">R34/W34</f>
        <v>1580150</v>
      </c>
      <c r="AD34" s="740">
        <f t="shared" ref="AD34:AD74" si="23">AB34*AC34</f>
        <v>9480900</v>
      </c>
      <c r="AE34" s="740">
        <f t="shared" ref="AE34:AE74" si="24">R34-AD34</f>
        <v>53725100</v>
      </c>
      <c r="AF34" s="167" t="b">
        <f t="shared" ref="AF34:AF74" si="25">AD34+AE34=R34</f>
        <v>1</v>
      </c>
    </row>
    <row r="35" spans="1:32" s="167" customFormat="1" ht="93.75" hidden="1" customHeight="1">
      <c r="A35" s="297" t="s">
        <v>595</v>
      </c>
      <c r="B35" s="818">
        <v>3</v>
      </c>
      <c r="C35" s="593" t="s">
        <v>596</v>
      </c>
      <c r="D35" s="349" t="s">
        <v>599</v>
      </c>
      <c r="E35" s="312" t="s">
        <v>600</v>
      </c>
      <c r="F35" s="311" t="s">
        <v>198</v>
      </c>
      <c r="G35" s="311" t="s">
        <v>198</v>
      </c>
      <c r="H35" s="311" t="s">
        <v>198</v>
      </c>
      <c r="I35" s="311" t="s">
        <v>198</v>
      </c>
      <c r="J35" s="859" t="s">
        <v>388</v>
      </c>
      <c r="K35" s="312" t="s">
        <v>597</v>
      </c>
      <c r="L35" s="312" t="s">
        <v>553</v>
      </c>
      <c r="M35" s="312" t="s">
        <v>222</v>
      </c>
      <c r="N35" s="312" t="s">
        <v>515</v>
      </c>
      <c r="O35" s="312">
        <v>2012</v>
      </c>
      <c r="P35" s="312">
        <v>1</v>
      </c>
      <c r="Q35" s="312" t="s">
        <v>1619</v>
      </c>
      <c r="R35" s="421">
        <v>63206000</v>
      </c>
      <c r="S35" s="312" t="s">
        <v>98</v>
      </c>
      <c r="T35" s="312"/>
      <c r="U35" s="312"/>
      <c r="V35" s="860" t="s">
        <v>598</v>
      </c>
      <c r="W35" s="167">
        <v>40</v>
      </c>
      <c r="X35" s="167">
        <f t="shared" si="17"/>
        <v>5</v>
      </c>
      <c r="Y35" s="740">
        <f t="shared" si="18"/>
        <v>1580150</v>
      </c>
      <c r="Z35" s="740">
        <f t="shared" si="19"/>
        <v>7900750</v>
      </c>
      <c r="AA35" s="740">
        <f t="shared" si="20"/>
        <v>55305250</v>
      </c>
      <c r="AB35" s="167">
        <f t="shared" si="21"/>
        <v>6</v>
      </c>
      <c r="AC35" s="740">
        <f t="shared" si="22"/>
        <v>1580150</v>
      </c>
      <c r="AD35" s="740">
        <f t="shared" si="23"/>
        <v>9480900</v>
      </c>
      <c r="AE35" s="740">
        <f t="shared" si="24"/>
        <v>53725100</v>
      </c>
      <c r="AF35" s="167" t="b">
        <f t="shared" si="25"/>
        <v>1</v>
      </c>
    </row>
    <row r="36" spans="1:32" s="167" customFormat="1" ht="93.75" hidden="1" customHeight="1">
      <c r="A36" s="297" t="s">
        <v>595</v>
      </c>
      <c r="B36" s="822">
        <v>4</v>
      </c>
      <c r="C36" s="637" t="s">
        <v>596</v>
      </c>
      <c r="D36" s="447" t="s">
        <v>599</v>
      </c>
      <c r="E36" s="442" t="s">
        <v>600</v>
      </c>
      <c r="F36" s="533" t="s">
        <v>198</v>
      </c>
      <c r="G36" s="533" t="s">
        <v>198</v>
      </c>
      <c r="H36" s="533" t="s">
        <v>198</v>
      </c>
      <c r="I36" s="533" t="s">
        <v>198</v>
      </c>
      <c r="J36" s="869" t="s">
        <v>388</v>
      </c>
      <c r="K36" s="442" t="s">
        <v>597</v>
      </c>
      <c r="L36" s="442" t="s">
        <v>553</v>
      </c>
      <c r="M36" s="442" t="s">
        <v>222</v>
      </c>
      <c r="N36" s="442" t="s">
        <v>515</v>
      </c>
      <c r="O36" s="442">
        <v>2012</v>
      </c>
      <c r="P36" s="442">
        <v>1</v>
      </c>
      <c r="Q36" s="442" t="s">
        <v>1619</v>
      </c>
      <c r="R36" s="449">
        <v>63206000</v>
      </c>
      <c r="S36" s="442" t="s">
        <v>98</v>
      </c>
      <c r="T36" s="442"/>
      <c r="U36" s="442"/>
      <c r="V36" s="914" t="s">
        <v>598</v>
      </c>
      <c r="W36" s="167">
        <v>40</v>
      </c>
      <c r="X36" s="167">
        <f t="shared" si="17"/>
        <v>5</v>
      </c>
      <c r="Y36" s="740">
        <f t="shared" si="18"/>
        <v>1580150</v>
      </c>
      <c r="Z36" s="740">
        <f t="shared" si="19"/>
        <v>7900750</v>
      </c>
      <c r="AA36" s="740">
        <f t="shared" si="20"/>
        <v>55305250</v>
      </c>
      <c r="AB36" s="167">
        <f t="shared" si="21"/>
        <v>6</v>
      </c>
      <c r="AC36" s="740">
        <f t="shared" si="22"/>
        <v>1580150</v>
      </c>
      <c r="AD36" s="740">
        <f t="shared" si="23"/>
        <v>9480900</v>
      </c>
      <c r="AE36" s="740">
        <f t="shared" si="24"/>
        <v>53725100</v>
      </c>
      <c r="AF36" s="167" t="b">
        <f t="shared" si="25"/>
        <v>1</v>
      </c>
    </row>
    <row r="37" spans="1:32" s="167" customFormat="1" ht="93.75" hidden="1" customHeight="1">
      <c r="A37" s="297" t="s">
        <v>595</v>
      </c>
      <c r="B37" s="874">
        <v>5</v>
      </c>
      <c r="C37" s="636" t="s">
        <v>596</v>
      </c>
      <c r="D37" s="443" t="s">
        <v>599</v>
      </c>
      <c r="E37" s="640" t="s">
        <v>600</v>
      </c>
      <c r="F37" s="524" t="s">
        <v>198</v>
      </c>
      <c r="G37" s="524" t="s">
        <v>198</v>
      </c>
      <c r="H37" s="524" t="s">
        <v>198</v>
      </c>
      <c r="I37" s="524" t="s">
        <v>198</v>
      </c>
      <c r="J37" s="876" t="s">
        <v>388</v>
      </c>
      <c r="K37" s="640" t="s">
        <v>597</v>
      </c>
      <c r="L37" s="640" t="s">
        <v>553</v>
      </c>
      <c r="M37" s="640" t="s">
        <v>222</v>
      </c>
      <c r="N37" s="640" t="s">
        <v>515</v>
      </c>
      <c r="O37" s="640">
        <v>2012</v>
      </c>
      <c r="P37" s="640">
        <v>1</v>
      </c>
      <c r="Q37" s="640" t="s">
        <v>1619</v>
      </c>
      <c r="R37" s="445">
        <v>63206000</v>
      </c>
      <c r="S37" s="640" t="s">
        <v>98</v>
      </c>
      <c r="T37" s="640"/>
      <c r="U37" s="640"/>
      <c r="V37" s="913" t="s">
        <v>598</v>
      </c>
      <c r="W37" s="167">
        <v>40</v>
      </c>
      <c r="X37" s="167">
        <f t="shared" si="17"/>
        <v>5</v>
      </c>
      <c r="Y37" s="740">
        <f t="shared" si="18"/>
        <v>1580150</v>
      </c>
      <c r="Z37" s="740">
        <f t="shared" si="19"/>
        <v>7900750</v>
      </c>
      <c r="AA37" s="740">
        <f t="shared" si="20"/>
        <v>55305250</v>
      </c>
      <c r="AB37" s="167">
        <f t="shared" si="21"/>
        <v>6</v>
      </c>
      <c r="AC37" s="740">
        <f t="shared" si="22"/>
        <v>1580150</v>
      </c>
      <c r="AD37" s="740">
        <f t="shared" si="23"/>
        <v>9480900</v>
      </c>
      <c r="AE37" s="740">
        <f t="shared" si="24"/>
        <v>53725100</v>
      </c>
      <c r="AF37" s="167" t="b">
        <f t="shared" si="25"/>
        <v>1</v>
      </c>
    </row>
    <row r="38" spans="1:32" s="167" customFormat="1" ht="93.75" hidden="1" customHeight="1">
      <c r="A38" s="297" t="s">
        <v>595</v>
      </c>
      <c r="B38" s="818">
        <v>6</v>
      </c>
      <c r="C38" s="593" t="s">
        <v>596</v>
      </c>
      <c r="D38" s="349" t="s">
        <v>599</v>
      </c>
      <c r="E38" s="312" t="s">
        <v>600</v>
      </c>
      <c r="F38" s="311" t="s">
        <v>198</v>
      </c>
      <c r="G38" s="311" t="s">
        <v>198</v>
      </c>
      <c r="H38" s="311" t="s">
        <v>198</v>
      </c>
      <c r="I38" s="311" t="s">
        <v>198</v>
      </c>
      <c r="J38" s="859" t="s">
        <v>388</v>
      </c>
      <c r="K38" s="312" t="s">
        <v>597</v>
      </c>
      <c r="L38" s="312" t="s">
        <v>553</v>
      </c>
      <c r="M38" s="312" t="s">
        <v>222</v>
      </c>
      <c r="N38" s="312" t="s">
        <v>515</v>
      </c>
      <c r="O38" s="312">
        <v>2012</v>
      </c>
      <c r="P38" s="312">
        <v>1</v>
      </c>
      <c r="Q38" s="312" t="s">
        <v>1619</v>
      </c>
      <c r="R38" s="421">
        <v>63206000</v>
      </c>
      <c r="S38" s="312" t="s">
        <v>98</v>
      </c>
      <c r="T38" s="312"/>
      <c r="U38" s="312"/>
      <c r="V38" s="860" t="s">
        <v>598</v>
      </c>
      <c r="W38" s="167">
        <v>40</v>
      </c>
      <c r="X38" s="167">
        <f t="shared" si="17"/>
        <v>5</v>
      </c>
      <c r="Y38" s="740">
        <f t="shared" si="18"/>
        <v>1580150</v>
      </c>
      <c r="Z38" s="740">
        <f t="shared" si="19"/>
        <v>7900750</v>
      </c>
      <c r="AA38" s="740">
        <f t="shared" si="20"/>
        <v>55305250</v>
      </c>
      <c r="AB38" s="167">
        <f t="shared" si="21"/>
        <v>6</v>
      </c>
      <c r="AC38" s="740">
        <f t="shared" si="22"/>
        <v>1580150</v>
      </c>
      <c r="AD38" s="740">
        <f t="shared" si="23"/>
        <v>9480900</v>
      </c>
      <c r="AE38" s="740">
        <f t="shared" si="24"/>
        <v>53725100</v>
      </c>
      <c r="AF38" s="167" t="b">
        <f t="shared" si="25"/>
        <v>1</v>
      </c>
    </row>
    <row r="39" spans="1:32" s="167" customFormat="1" ht="93.75" hidden="1" customHeight="1">
      <c r="A39" s="297" t="s">
        <v>595</v>
      </c>
      <c r="B39" s="818">
        <v>7</v>
      </c>
      <c r="C39" s="593" t="s">
        <v>596</v>
      </c>
      <c r="D39" s="349" t="s">
        <v>599</v>
      </c>
      <c r="E39" s="312" t="s">
        <v>600</v>
      </c>
      <c r="F39" s="311" t="s">
        <v>198</v>
      </c>
      <c r="G39" s="311" t="s">
        <v>198</v>
      </c>
      <c r="H39" s="311" t="s">
        <v>198</v>
      </c>
      <c r="I39" s="311" t="s">
        <v>198</v>
      </c>
      <c r="J39" s="859" t="s">
        <v>388</v>
      </c>
      <c r="K39" s="312" t="s">
        <v>597</v>
      </c>
      <c r="L39" s="312" t="s">
        <v>553</v>
      </c>
      <c r="M39" s="312" t="s">
        <v>222</v>
      </c>
      <c r="N39" s="312" t="s">
        <v>515</v>
      </c>
      <c r="O39" s="312">
        <v>2012</v>
      </c>
      <c r="P39" s="312">
        <v>1</v>
      </c>
      <c r="Q39" s="312" t="s">
        <v>1619</v>
      </c>
      <c r="R39" s="421">
        <v>63206000</v>
      </c>
      <c r="S39" s="312" t="s">
        <v>98</v>
      </c>
      <c r="T39" s="312"/>
      <c r="U39" s="312"/>
      <c r="V39" s="860" t="s">
        <v>598</v>
      </c>
      <c r="W39" s="167">
        <v>40</v>
      </c>
      <c r="X39" s="167">
        <f t="shared" si="17"/>
        <v>5</v>
      </c>
      <c r="Y39" s="740">
        <f t="shared" si="18"/>
        <v>1580150</v>
      </c>
      <c r="Z39" s="740">
        <f t="shared" si="19"/>
        <v>7900750</v>
      </c>
      <c r="AA39" s="740">
        <f t="shared" si="20"/>
        <v>55305250</v>
      </c>
      <c r="AB39" s="167">
        <f t="shared" si="21"/>
        <v>6</v>
      </c>
      <c r="AC39" s="740">
        <f t="shared" si="22"/>
        <v>1580150</v>
      </c>
      <c r="AD39" s="740">
        <f t="shared" si="23"/>
        <v>9480900</v>
      </c>
      <c r="AE39" s="740">
        <f t="shared" si="24"/>
        <v>53725100</v>
      </c>
      <c r="AF39" s="167" t="b">
        <f t="shared" si="25"/>
        <v>1</v>
      </c>
    </row>
    <row r="40" spans="1:32" s="167" customFormat="1" ht="93.75" hidden="1" customHeight="1">
      <c r="A40" s="297" t="s">
        <v>595</v>
      </c>
      <c r="B40" s="818">
        <v>8</v>
      </c>
      <c r="C40" s="593" t="s">
        <v>596</v>
      </c>
      <c r="D40" s="349" t="s">
        <v>599</v>
      </c>
      <c r="E40" s="312" t="s">
        <v>600</v>
      </c>
      <c r="F40" s="311" t="s">
        <v>198</v>
      </c>
      <c r="G40" s="311" t="s">
        <v>198</v>
      </c>
      <c r="H40" s="311" t="s">
        <v>198</v>
      </c>
      <c r="I40" s="311" t="s">
        <v>198</v>
      </c>
      <c r="J40" s="859" t="s">
        <v>388</v>
      </c>
      <c r="K40" s="312" t="s">
        <v>597</v>
      </c>
      <c r="L40" s="312" t="s">
        <v>553</v>
      </c>
      <c r="M40" s="312" t="s">
        <v>222</v>
      </c>
      <c r="N40" s="312" t="s">
        <v>515</v>
      </c>
      <c r="O40" s="312">
        <v>2012</v>
      </c>
      <c r="P40" s="312">
        <v>1</v>
      </c>
      <c r="Q40" s="312" t="s">
        <v>1619</v>
      </c>
      <c r="R40" s="421">
        <v>63206000</v>
      </c>
      <c r="S40" s="312" t="s">
        <v>98</v>
      </c>
      <c r="T40" s="312"/>
      <c r="U40" s="312"/>
      <c r="V40" s="860" t="s">
        <v>598</v>
      </c>
      <c r="W40" s="167">
        <v>40</v>
      </c>
      <c r="X40" s="167">
        <f t="shared" si="17"/>
        <v>5</v>
      </c>
      <c r="Y40" s="740">
        <f t="shared" si="18"/>
        <v>1580150</v>
      </c>
      <c r="Z40" s="740">
        <f t="shared" si="19"/>
        <v>7900750</v>
      </c>
      <c r="AA40" s="740">
        <f t="shared" si="20"/>
        <v>55305250</v>
      </c>
      <c r="AB40" s="167">
        <f t="shared" si="21"/>
        <v>6</v>
      </c>
      <c r="AC40" s="740">
        <f t="shared" si="22"/>
        <v>1580150</v>
      </c>
      <c r="AD40" s="740">
        <f t="shared" si="23"/>
        <v>9480900</v>
      </c>
      <c r="AE40" s="740">
        <f t="shared" si="24"/>
        <v>53725100</v>
      </c>
      <c r="AF40" s="167" t="b">
        <f t="shared" si="25"/>
        <v>1</v>
      </c>
    </row>
    <row r="41" spans="1:32" s="167" customFormat="1" ht="93.75" hidden="1" customHeight="1">
      <c r="A41" s="297" t="s">
        <v>595</v>
      </c>
      <c r="B41" s="818">
        <v>9</v>
      </c>
      <c r="C41" s="593" t="s">
        <v>596</v>
      </c>
      <c r="D41" s="349" t="s">
        <v>599</v>
      </c>
      <c r="E41" s="312" t="s">
        <v>600</v>
      </c>
      <c r="F41" s="311" t="s">
        <v>198</v>
      </c>
      <c r="G41" s="311" t="s">
        <v>198</v>
      </c>
      <c r="H41" s="311" t="s">
        <v>198</v>
      </c>
      <c r="I41" s="311" t="s">
        <v>198</v>
      </c>
      <c r="J41" s="859" t="s">
        <v>388</v>
      </c>
      <c r="K41" s="312" t="s">
        <v>597</v>
      </c>
      <c r="L41" s="312" t="s">
        <v>553</v>
      </c>
      <c r="M41" s="312" t="s">
        <v>222</v>
      </c>
      <c r="N41" s="312" t="s">
        <v>515</v>
      </c>
      <c r="O41" s="312">
        <v>2012</v>
      </c>
      <c r="P41" s="312">
        <v>1</v>
      </c>
      <c r="Q41" s="312" t="s">
        <v>1619</v>
      </c>
      <c r="R41" s="421">
        <v>63206000</v>
      </c>
      <c r="S41" s="312" t="s">
        <v>98</v>
      </c>
      <c r="T41" s="312"/>
      <c r="U41" s="312"/>
      <c r="V41" s="860" t="s">
        <v>598</v>
      </c>
      <c r="W41" s="167">
        <v>40</v>
      </c>
      <c r="X41" s="167">
        <f t="shared" si="17"/>
        <v>5</v>
      </c>
      <c r="Y41" s="740">
        <f t="shared" si="18"/>
        <v>1580150</v>
      </c>
      <c r="Z41" s="740">
        <f t="shared" si="19"/>
        <v>7900750</v>
      </c>
      <c r="AA41" s="740">
        <f t="shared" si="20"/>
        <v>55305250</v>
      </c>
      <c r="AB41" s="167">
        <f t="shared" si="21"/>
        <v>6</v>
      </c>
      <c r="AC41" s="740">
        <f t="shared" si="22"/>
        <v>1580150</v>
      </c>
      <c r="AD41" s="740">
        <f t="shared" si="23"/>
        <v>9480900</v>
      </c>
      <c r="AE41" s="740">
        <f t="shared" si="24"/>
        <v>53725100</v>
      </c>
      <c r="AF41" s="167" t="b">
        <f t="shared" si="25"/>
        <v>1</v>
      </c>
    </row>
    <row r="42" spans="1:32" s="167" customFormat="1" ht="93.75" hidden="1" customHeight="1">
      <c r="A42" s="297" t="s">
        <v>595</v>
      </c>
      <c r="B42" s="822">
        <v>10</v>
      </c>
      <c r="C42" s="637" t="s">
        <v>596</v>
      </c>
      <c r="D42" s="447" t="s">
        <v>599</v>
      </c>
      <c r="E42" s="442" t="s">
        <v>600</v>
      </c>
      <c r="F42" s="533" t="s">
        <v>198</v>
      </c>
      <c r="G42" s="533" t="s">
        <v>198</v>
      </c>
      <c r="H42" s="533" t="s">
        <v>198</v>
      </c>
      <c r="I42" s="533" t="s">
        <v>198</v>
      </c>
      <c r="J42" s="869" t="s">
        <v>388</v>
      </c>
      <c r="K42" s="442" t="s">
        <v>597</v>
      </c>
      <c r="L42" s="442" t="s">
        <v>553</v>
      </c>
      <c r="M42" s="442" t="s">
        <v>222</v>
      </c>
      <c r="N42" s="442" t="s">
        <v>515</v>
      </c>
      <c r="O42" s="442">
        <v>2012</v>
      </c>
      <c r="P42" s="442">
        <v>1</v>
      </c>
      <c r="Q42" s="442" t="s">
        <v>1619</v>
      </c>
      <c r="R42" s="449">
        <v>63206000</v>
      </c>
      <c r="S42" s="442" t="s">
        <v>98</v>
      </c>
      <c r="T42" s="442"/>
      <c r="U42" s="442"/>
      <c r="V42" s="914" t="s">
        <v>598</v>
      </c>
      <c r="W42" s="167">
        <v>40</v>
      </c>
      <c r="X42" s="167">
        <f t="shared" si="17"/>
        <v>5</v>
      </c>
      <c r="Y42" s="740">
        <f t="shared" si="18"/>
        <v>1580150</v>
      </c>
      <c r="Z42" s="740">
        <f t="shared" si="19"/>
        <v>7900750</v>
      </c>
      <c r="AA42" s="740">
        <f t="shared" si="20"/>
        <v>55305250</v>
      </c>
      <c r="AB42" s="167">
        <f t="shared" si="21"/>
        <v>6</v>
      </c>
      <c r="AC42" s="740">
        <f t="shared" si="22"/>
        <v>1580150</v>
      </c>
      <c r="AD42" s="740">
        <f t="shared" si="23"/>
        <v>9480900</v>
      </c>
      <c r="AE42" s="740">
        <f t="shared" si="24"/>
        <v>53725100</v>
      </c>
      <c r="AF42" s="167" t="b">
        <f t="shared" si="25"/>
        <v>1</v>
      </c>
    </row>
    <row r="43" spans="1:32" s="167" customFormat="1" ht="93.75" hidden="1" customHeight="1">
      <c r="A43" s="297" t="s">
        <v>595</v>
      </c>
      <c r="B43" s="874">
        <v>11</v>
      </c>
      <c r="C43" s="636" t="s">
        <v>596</v>
      </c>
      <c r="D43" s="443" t="s">
        <v>599</v>
      </c>
      <c r="E43" s="640" t="s">
        <v>600</v>
      </c>
      <c r="F43" s="524" t="s">
        <v>198</v>
      </c>
      <c r="G43" s="524" t="s">
        <v>198</v>
      </c>
      <c r="H43" s="524" t="s">
        <v>198</v>
      </c>
      <c r="I43" s="524" t="s">
        <v>198</v>
      </c>
      <c r="J43" s="876" t="s">
        <v>388</v>
      </c>
      <c r="K43" s="640" t="s">
        <v>597</v>
      </c>
      <c r="L43" s="640" t="s">
        <v>553</v>
      </c>
      <c r="M43" s="640" t="s">
        <v>222</v>
      </c>
      <c r="N43" s="640" t="s">
        <v>515</v>
      </c>
      <c r="O43" s="640">
        <v>2012</v>
      </c>
      <c r="P43" s="640">
        <v>1</v>
      </c>
      <c r="Q43" s="640" t="s">
        <v>1619</v>
      </c>
      <c r="R43" s="445">
        <v>63206000</v>
      </c>
      <c r="S43" s="640" t="s">
        <v>98</v>
      </c>
      <c r="T43" s="640"/>
      <c r="U43" s="640"/>
      <c r="V43" s="913" t="s">
        <v>598</v>
      </c>
      <c r="W43" s="167">
        <v>40</v>
      </c>
      <c r="X43" s="167">
        <f t="shared" si="17"/>
        <v>5</v>
      </c>
      <c r="Y43" s="740">
        <f t="shared" si="18"/>
        <v>1580150</v>
      </c>
      <c r="Z43" s="740">
        <f t="shared" si="19"/>
        <v>7900750</v>
      </c>
      <c r="AA43" s="740">
        <f t="shared" si="20"/>
        <v>55305250</v>
      </c>
      <c r="AB43" s="167">
        <f t="shared" si="21"/>
        <v>6</v>
      </c>
      <c r="AC43" s="740">
        <f t="shared" si="22"/>
        <v>1580150</v>
      </c>
      <c r="AD43" s="740">
        <f t="shared" si="23"/>
        <v>9480900</v>
      </c>
      <c r="AE43" s="740">
        <f t="shared" si="24"/>
        <v>53725100</v>
      </c>
      <c r="AF43" s="167" t="b">
        <f t="shared" si="25"/>
        <v>1</v>
      </c>
    </row>
    <row r="44" spans="1:32" s="167" customFormat="1" ht="93.75" hidden="1" customHeight="1">
      <c r="A44" s="297" t="s">
        <v>595</v>
      </c>
      <c r="B44" s="818">
        <v>12</v>
      </c>
      <c r="C44" s="593" t="s">
        <v>596</v>
      </c>
      <c r="D44" s="349" t="s">
        <v>599</v>
      </c>
      <c r="E44" s="312" t="s">
        <v>600</v>
      </c>
      <c r="F44" s="311" t="s">
        <v>198</v>
      </c>
      <c r="G44" s="311" t="s">
        <v>198</v>
      </c>
      <c r="H44" s="311" t="s">
        <v>198</v>
      </c>
      <c r="I44" s="311" t="s">
        <v>198</v>
      </c>
      <c r="J44" s="859" t="s">
        <v>388</v>
      </c>
      <c r="K44" s="312" t="s">
        <v>597</v>
      </c>
      <c r="L44" s="312" t="s">
        <v>553</v>
      </c>
      <c r="M44" s="312" t="s">
        <v>222</v>
      </c>
      <c r="N44" s="312" t="s">
        <v>515</v>
      </c>
      <c r="O44" s="312">
        <v>2012</v>
      </c>
      <c r="P44" s="312">
        <v>1</v>
      </c>
      <c r="Q44" s="312" t="s">
        <v>1619</v>
      </c>
      <c r="R44" s="421">
        <v>63206000</v>
      </c>
      <c r="S44" s="312" t="s">
        <v>98</v>
      </c>
      <c r="T44" s="312"/>
      <c r="U44" s="312"/>
      <c r="V44" s="860" t="s">
        <v>598</v>
      </c>
      <c r="W44" s="167">
        <v>40</v>
      </c>
      <c r="X44" s="167">
        <f t="shared" si="17"/>
        <v>5</v>
      </c>
      <c r="Y44" s="740">
        <f t="shared" si="18"/>
        <v>1580150</v>
      </c>
      <c r="Z44" s="740">
        <f t="shared" si="19"/>
        <v>7900750</v>
      </c>
      <c r="AA44" s="740">
        <f t="shared" si="20"/>
        <v>55305250</v>
      </c>
      <c r="AB44" s="167">
        <f t="shared" si="21"/>
        <v>6</v>
      </c>
      <c r="AC44" s="740">
        <f t="shared" si="22"/>
        <v>1580150</v>
      </c>
      <c r="AD44" s="740">
        <f t="shared" si="23"/>
        <v>9480900</v>
      </c>
      <c r="AE44" s="740">
        <f t="shared" si="24"/>
        <v>53725100</v>
      </c>
      <c r="AF44" s="167" t="b">
        <f t="shared" si="25"/>
        <v>1</v>
      </c>
    </row>
    <row r="45" spans="1:32" s="167" customFormat="1" ht="93.75" hidden="1" customHeight="1">
      <c r="A45" s="297" t="s">
        <v>595</v>
      </c>
      <c r="B45" s="818">
        <v>13</v>
      </c>
      <c r="C45" s="593" t="s">
        <v>596</v>
      </c>
      <c r="D45" s="349" t="s">
        <v>599</v>
      </c>
      <c r="E45" s="312" t="s">
        <v>600</v>
      </c>
      <c r="F45" s="311" t="s">
        <v>198</v>
      </c>
      <c r="G45" s="311" t="s">
        <v>198</v>
      </c>
      <c r="H45" s="311" t="s">
        <v>198</v>
      </c>
      <c r="I45" s="311" t="s">
        <v>198</v>
      </c>
      <c r="J45" s="859" t="s">
        <v>388</v>
      </c>
      <c r="K45" s="312" t="s">
        <v>597</v>
      </c>
      <c r="L45" s="312" t="s">
        <v>553</v>
      </c>
      <c r="M45" s="312" t="s">
        <v>222</v>
      </c>
      <c r="N45" s="312" t="s">
        <v>515</v>
      </c>
      <c r="O45" s="312">
        <v>2012</v>
      </c>
      <c r="P45" s="312">
        <v>1</v>
      </c>
      <c r="Q45" s="312" t="s">
        <v>1619</v>
      </c>
      <c r="R45" s="421">
        <v>63206000</v>
      </c>
      <c r="S45" s="312" t="s">
        <v>98</v>
      </c>
      <c r="T45" s="312"/>
      <c r="U45" s="312"/>
      <c r="V45" s="860" t="s">
        <v>598</v>
      </c>
      <c r="W45" s="167">
        <v>40</v>
      </c>
      <c r="X45" s="167">
        <f t="shared" si="17"/>
        <v>5</v>
      </c>
      <c r="Y45" s="740">
        <f t="shared" si="18"/>
        <v>1580150</v>
      </c>
      <c r="Z45" s="740">
        <f t="shared" si="19"/>
        <v>7900750</v>
      </c>
      <c r="AA45" s="740">
        <f t="shared" si="20"/>
        <v>55305250</v>
      </c>
      <c r="AB45" s="167">
        <f t="shared" si="21"/>
        <v>6</v>
      </c>
      <c r="AC45" s="740">
        <f t="shared" si="22"/>
        <v>1580150</v>
      </c>
      <c r="AD45" s="740">
        <f t="shared" si="23"/>
        <v>9480900</v>
      </c>
      <c r="AE45" s="740">
        <f t="shared" si="24"/>
        <v>53725100</v>
      </c>
      <c r="AF45" s="167" t="b">
        <f t="shared" si="25"/>
        <v>1</v>
      </c>
    </row>
    <row r="46" spans="1:32" s="167" customFormat="1" ht="93.75" hidden="1" customHeight="1">
      <c r="A46" s="297" t="s">
        <v>595</v>
      </c>
      <c r="B46" s="818">
        <v>14</v>
      </c>
      <c r="C46" s="593" t="s">
        <v>596</v>
      </c>
      <c r="D46" s="349" t="s">
        <v>599</v>
      </c>
      <c r="E46" s="312" t="s">
        <v>600</v>
      </c>
      <c r="F46" s="311" t="s">
        <v>198</v>
      </c>
      <c r="G46" s="311" t="s">
        <v>198</v>
      </c>
      <c r="H46" s="311" t="s">
        <v>198</v>
      </c>
      <c r="I46" s="311" t="s">
        <v>198</v>
      </c>
      <c r="J46" s="859" t="s">
        <v>388</v>
      </c>
      <c r="K46" s="312" t="s">
        <v>597</v>
      </c>
      <c r="L46" s="312" t="s">
        <v>553</v>
      </c>
      <c r="M46" s="312" t="s">
        <v>222</v>
      </c>
      <c r="N46" s="312" t="s">
        <v>515</v>
      </c>
      <c r="O46" s="312">
        <v>2012</v>
      </c>
      <c r="P46" s="312">
        <v>1</v>
      </c>
      <c r="Q46" s="312" t="s">
        <v>1619</v>
      </c>
      <c r="R46" s="421">
        <v>63206000</v>
      </c>
      <c r="S46" s="312" t="s">
        <v>98</v>
      </c>
      <c r="T46" s="312"/>
      <c r="U46" s="312"/>
      <c r="V46" s="860" t="s">
        <v>598</v>
      </c>
      <c r="W46" s="167">
        <v>40</v>
      </c>
      <c r="X46" s="167">
        <f t="shared" si="17"/>
        <v>5</v>
      </c>
      <c r="Y46" s="740">
        <f t="shared" si="18"/>
        <v>1580150</v>
      </c>
      <c r="Z46" s="740">
        <f t="shared" si="19"/>
        <v>7900750</v>
      </c>
      <c r="AA46" s="740">
        <f t="shared" si="20"/>
        <v>55305250</v>
      </c>
      <c r="AB46" s="167">
        <f t="shared" si="21"/>
        <v>6</v>
      </c>
      <c r="AC46" s="740">
        <f t="shared" si="22"/>
        <v>1580150</v>
      </c>
      <c r="AD46" s="740">
        <f t="shared" si="23"/>
        <v>9480900</v>
      </c>
      <c r="AE46" s="740">
        <f t="shared" si="24"/>
        <v>53725100</v>
      </c>
      <c r="AF46" s="167" t="b">
        <f t="shared" si="25"/>
        <v>1</v>
      </c>
    </row>
    <row r="47" spans="1:32" s="167" customFormat="1" ht="93.75" hidden="1" customHeight="1">
      <c r="A47" s="297" t="s">
        <v>595</v>
      </c>
      <c r="B47" s="818">
        <v>15</v>
      </c>
      <c r="C47" s="593" t="s">
        <v>596</v>
      </c>
      <c r="D47" s="349" t="s">
        <v>599</v>
      </c>
      <c r="E47" s="312" t="s">
        <v>600</v>
      </c>
      <c r="F47" s="311" t="s">
        <v>198</v>
      </c>
      <c r="G47" s="311" t="s">
        <v>198</v>
      </c>
      <c r="H47" s="311" t="s">
        <v>198</v>
      </c>
      <c r="I47" s="311" t="s">
        <v>198</v>
      </c>
      <c r="J47" s="859" t="s">
        <v>388</v>
      </c>
      <c r="K47" s="312" t="s">
        <v>597</v>
      </c>
      <c r="L47" s="312" t="s">
        <v>553</v>
      </c>
      <c r="M47" s="312" t="s">
        <v>222</v>
      </c>
      <c r="N47" s="312" t="s">
        <v>515</v>
      </c>
      <c r="O47" s="312">
        <v>2012</v>
      </c>
      <c r="P47" s="312">
        <v>1</v>
      </c>
      <c r="Q47" s="312" t="s">
        <v>1619</v>
      </c>
      <c r="R47" s="421">
        <v>63206000</v>
      </c>
      <c r="S47" s="312" t="s">
        <v>98</v>
      </c>
      <c r="T47" s="312"/>
      <c r="U47" s="312"/>
      <c r="V47" s="860" t="s">
        <v>598</v>
      </c>
      <c r="W47" s="167">
        <v>40</v>
      </c>
      <c r="X47" s="167">
        <f t="shared" si="17"/>
        <v>5</v>
      </c>
      <c r="Y47" s="740">
        <f t="shared" si="18"/>
        <v>1580150</v>
      </c>
      <c r="Z47" s="740">
        <f t="shared" si="19"/>
        <v>7900750</v>
      </c>
      <c r="AA47" s="740">
        <f t="shared" si="20"/>
        <v>55305250</v>
      </c>
      <c r="AB47" s="167">
        <f t="shared" si="21"/>
        <v>6</v>
      </c>
      <c r="AC47" s="740">
        <f t="shared" si="22"/>
        <v>1580150</v>
      </c>
      <c r="AD47" s="740">
        <f t="shared" si="23"/>
        <v>9480900</v>
      </c>
      <c r="AE47" s="740">
        <f t="shared" si="24"/>
        <v>53725100</v>
      </c>
      <c r="AF47" s="167" t="b">
        <f t="shared" si="25"/>
        <v>1</v>
      </c>
    </row>
    <row r="48" spans="1:32" s="167" customFormat="1" ht="93.75" hidden="1" customHeight="1">
      <c r="A48" s="297" t="s">
        <v>595</v>
      </c>
      <c r="B48" s="818">
        <v>16</v>
      </c>
      <c r="C48" s="593" t="s">
        <v>596</v>
      </c>
      <c r="D48" s="349" t="s">
        <v>599</v>
      </c>
      <c r="E48" s="312" t="s">
        <v>600</v>
      </c>
      <c r="F48" s="311" t="s">
        <v>198</v>
      </c>
      <c r="G48" s="311" t="s">
        <v>198</v>
      </c>
      <c r="H48" s="311" t="s">
        <v>198</v>
      </c>
      <c r="I48" s="311" t="s">
        <v>198</v>
      </c>
      <c r="J48" s="859" t="s">
        <v>388</v>
      </c>
      <c r="K48" s="312" t="s">
        <v>597</v>
      </c>
      <c r="L48" s="312" t="s">
        <v>553</v>
      </c>
      <c r="M48" s="312" t="s">
        <v>222</v>
      </c>
      <c r="N48" s="312" t="s">
        <v>515</v>
      </c>
      <c r="O48" s="312">
        <v>2012</v>
      </c>
      <c r="P48" s="312">
        <v>1</v>
      </c>
      <c r="Q48" s="312" t="s">
        <v>1619</v>
      </c>
      <c r="R48" s="421">
        <v>63206000</v>
      </c>
      <c r="S48" s="312" t="s">
        <v>98</v>
      </c>
      <c r="T48" s="312"/>
      <c r="U48" s="312"/>
      <c r="V48" s="860" t="s">
        <v>598</v>
      </c>
      <c r="W48" s="167">
        <v>40</v>
      </c>
      <c r="X48" s="167">
        <f t="shared" si="17"/>
        <v>5</v>
      </c>
      <c r="Y48" s="740">
        <f t="shared" si="18"/>
        <v>1580150</v>
      </c>
      <c r="Z48" s="740">
        <f t="shared" si="19"/>
        <v>7900750</v>
      </c>
      <c r="AA48" s="740">
        <f t="shared" si="20"/>
        <v>55305250</v>
      </c>
      <c r="AB48" s="167">
        <f t="shared" si="21"/>
        <v>6</v>
      </c>
      <c r="AC48" s="740">
        <f t="shared" si="22"/>
        <v>1580150</v>
      </c>
      <c r="AD48" s="740">
        <f t="shared" si="23"/>
        <v>9480900</v>
      </c>
      <c r="AE48" s="740">
        <f t="shared" si="24"/>
        <v>53725100</v>
      </c>
      <c r="AF48" s="167" t="b">
        <f t="shared" si="25"/>
        <v>1</v>
      </c>
    </row>
    <row r="49" spans="1:32" s="167" customFormat="1" ht="93.75" hidden="1" customHeight="1">
      <c r="A49" s="297" t="s">
        <v>595</v>
      </c>
      <c r="B49" s="818">
        <v>17</v>
      </c>
      <c r="C49" s="593" t="s">
        <v>596</v>
      </c>
      <c r="D49" s="349" t="s">
        <v>599</v>
      </c>
      <c r="E49" s="312" t="s">
        <v>600</v>
      </c>
      <c r="F49" s="311" t="s">
        <v>198</v>
      </c>
      <c r="G49" s="311" t="s">
        <v>198</v>
      </c>
      <c r="H49" s="311" t="s">
        <v>198</v>
      </c>
      <c r="I49" s="311" t="s">
        <v>198</v>
      </c>
      <c r="J49" s="859" t="s">
        <v>388</v>
      </c>
      <c r="K49" s="312" t="s">
        <v>597</v>
      </c>
      <c r="L49" s="312" t="s">
        <v>553</v>
      </c>
      <c r="M49" s="312" t="s">
        <v>222</v>
      </c>
      <c r="N49" s="312" t="s">
        <v>515</v>
      </c>
      <c r="O49" s="312">
        <v>2012</v>
      </c>
      <c r="P49" s="312">
        <v>1</v>
      </c>
      <c r="Q49" s="312" t="s">
        <v>1619</v>
      </c>
      <c r="R49" s="421">
        <v>63206000</v>
      </c>
      <c r="S49" s="312" t="s">
        <v>98</v>
      </c>
      <c r="T49" s="312"/>
      <c r="U49" s="312"/>
      <c r="V49" s="860" t="s">
        <v>598</v>
      </c>
      <c r="W49" s="167">
        <v>40</v>
      </c>
      <c r="X49" s="167">
        <f t="shared" si="17"/>
        <v>5</v>
      </c>
      <c r="Y49" s="740">
        <f t="shared" si="18"/>
        <v>1580150</v>
      </c>
      <c r="Z49" s="740">
        <f t="shared" si="19"/>
        <v>7900750</v>
      </c>
      <c r="AA49" s="740">
        <f t="shared" si="20"/>
        <v>55305250</v>
      </c>
      <c r="AB49" s="167">
        <f t="shared" si="21"/>
        <v>6</v>
      </c>
      <c r="AC49" s="740">
        <f t="shared" si="22"/>
        <v>1580150</v>
      </c>
      <c r="AD49" s="740">
        <f t="shared" si="23"/>
        <v>9480900</v>
      </c>
      <c r="AE49" s="740">
        <f t="shared" si="24"/>
        <v>53725100</v>
      </c>
      <c r="AF49" s="167" t="b">
        <f t="shared" si="25"/>
        <v>1</v>
      </c>
    </row>
    <row r="50" spans="1:32" s="167" customFormat="1" ht="93.75" hidden="1" customHeight="1">
      <c r="A50" s="297" t="s">
        <v>595</v>
      </c>
      <c r="B50" s="818">
        <v>18</v>
      </c>
      <c r="C50" s="593" t="s">
        <v>596</v>
      </c>
      <c r="D50" s="349" t="s">
        <v>599</v>
      </c>
      <c r="E50" s="312" t="s">
        <v>600</v>
      </c>
      <c r="F50" s="311" t="s">
        <v>198</v>
      </c>
      <c r="G50" s="311" t="s">
        <v>198</v>
      </c>
      <c r="H50" s="311" t="s">
        <v>198</v>
      </c>
      <c r="I50" s="311" t="s">
        <v>198</v>
      </c>
      <c r="J50" s="859" t="s">
        <v>388</v>
      </c>
      <c r="K50" s="312" t="s">
        <v>597</v>
      </c>
      <c r="L50" s="312" t="s">
        <v>553</v>
      </c>
      <c r="M50" s="312" t="s">
        <v>222</v>
      </c>
      <c r="N50" s="312" t="s">
        <v>515</v>
      </c>
      <c r="O50" s="312">
        <v>2012</v>
      </c>
      <c r="P50" s="312">
        <v>1</v>
      </c>
      <c r="Q50" s="312" t="s">
        <v>1619</v>
      </c>
      <c r="R50" s="421">
        <v>63206000</v>
      </c>
      <c r="S50" s="312" t="s">
        <v>98</v>
      </c>
      <c r="T50" s="312"/>
      <c r="U50" s="312"/>
      <c r="V50" s="860" t="s">
        <v>598</v>
      </c>
      <c r="W50" s="167">
        <v>40</v>
      </c>
      <c r="X50" s="167">
        <f t="shared" si="17"/>
        <v>5</v>
      </c>
      <c r="Y50" s="740">
        <f t="shared" si="18"/>
        <v>1580150</v>
      </c>
      <c r="Z50" s="740">
        <f t="shared" si="19"/>
        <v>7900750</v>
      </c>
      <c r="AA50" s="740">
        <f t="shared" si="20"/>
        <v>55305250</v>
      </c>
      <c r="AB50" s="167">
        <f t="shared" si="21"/>
        <v>6</v>
      </c>
      <c r="AC50" s="740">
        <f t="shared" si="22"/>
        <v>1580150</v>
      </c>
      <c r="AD50" s="740">
        <f t="shared" si="23"/>
        <v>9480900</v>
      </c>
      <c r="AE50" s="740">
        <f t="shared" si="24"/>
        <v>53725100</v>
      </c>
      <c r="AF50" s="167" t="b">
        <f t="shared" si="25"/>
        <v>1</v>
      </c>
    </row>
    <row r="51" spans="1:32" s="167" customFormat="1" ht="93.75" hidden="1" customHeight="1">
      <c r="A51" s="297" t="s">
        <v>595</v>
      </c>
      <c r="B51" s="818">
        <v>19</v>
      </c>
      <c r="C51" s="593" t="s">
        <v>596</v>
      </c>
      <c r="D51" s="349" t="s">
        <v>599</v>
      </c>
      <c r="E51" s="312" t="s">
        <v>600</v>
      </c>
      <c r="F51" s="311" t="s">
        <v>198</v>
      </c>
      <c r="G51" s="311" t="s">
        <v>198</v>
      </c>
      <c r="H51" s="311" t="s">
        <v>198</v>
      </c>
      <c r="I51" s="311" t="s">
        <v>198</v>
      </c>
      <c r="J51" s="859" t="s">
        <v>388</v>
      </c>
      <c r="K51" s="312" t="s">
        <v>597</v>
      </c>
      <c r="L51" s="312" t="s">
        <v>553</v>
      </c>
      <c r="M51" s="312" t="s">
        <v>222</v>
      </c>
      <c r="N51" s="312" t="s">
        <v>515</v>
      </c>
      <c r="O51" s="312">
        <v>2012</v>
      </c>
      <c r="P51" s="312">
        <v>1</v>
      </c>
      <c r="Q51" s="312" t="s">
        <v>1619</v>
      </c>
      <c r="R51" s="421">
        <v>63206000</v>
      </c>
      <c r="S51" s="312" t="s">
        <v>98</v>
      </c>
      <c r="T51" s="312"/>
      <c r="U51" s="312"/>
      <c r="V51" s="860" t="s">
        <v>598</v>
      </c>
      <c r="W51" s="167">
        <v>40</v>
      </c>
      <c r="X51" s="167">
        <f t="shared" si="17"/>
        <v>5</v>
      </c>
      <c r="Y51" s="740">
        <f t="shared" si="18"/>
        <v>1580150</v>
      </c>
      <c r="Z51" s="740">
        <f t="shared" si="19"/>
        <v>7900750</v>
      </c>
      <c r="AA51" s="740">
        <f t="shared" si="20"/>
        <v>55305250</v>
      </c>
      <c r="AB51" s="167">
        <f t="shared" si="21"/>
        <v>6</v>
      </c>
      <c r="AC51" s="740">
        <f t="shared" si="22"/>
        <v>1580150</v>
      </c>
      <c r="AD51" s="740">
        <f t="shared" si="23"/>
        <v>9480900</v>
      </c>
      <c r="AE51" s="740">
        <f t="shared" si="24"/>
        <v>53725100</v>
      </c>
      <c r="AF51" s="167" t="b">
        <f t="shared" si="25"/>
        <v>1</v>
      </c>
    </row>
    <row r="52" spans="1:32" s="167" customFormat="1" ht="93.75" hidden="1" customHeight="1">
      <c r="A52" s="297" t="s">
        <v>595</v>
      </c>
      <c r="B52" s="818">
        <v>20</v>
      </c>
      <c r="C52" s="593" t="s">
        <v>596</v>
      </c>
      <c r="D52" s="349" t="s">
        <v>599</v>
      </c>
      <c r="E52" s="312" t="s">
        <v>600</v>
      </c>
      <c r="F52" s="311" t="s">
        <v>198</v>
      </c>
      <c r="G52" s="311" t="s">
        <v>198</v>
      </c>
      <c r="H52" s="311" t="s">
        <v>198</v>
      </c>
      <c r="I52" s="311" t="s">
        <v>198</v>
      </c>
      <c r="J52" s="859" t="s">
        <v>388</v>
      </c>
      <c r="K52" s="312" t="s">
        <v>597</v>
      </c>
      <c r="L52" s="312" t="s">
        <v>553</v>
      </c>
      <c r="M52" s="312" t="s">
        <v>222</v>
      </c>
      <c r="N52" s="312" t="s">
        <v>515</v>
      </c>
      <c r="O52" s="312">
        <v>2012</v>
      </c>
      <c r="P52" s="312">
        <v>1</v>
      </c>
      <c r="Q52" s="312" t="s">
        <v>1619</v>
      </c>
      <c r="R52" s="421">
        <v>63206000</v>
      </c>
      <c r="S52" s="312" t="s">
        <v>98</v>
      </c>
      <c r="T52" s="312"/>
      <c r="U52" s="312"/>
      <c r="V52" s="860" t="s">
        <v>598</v>
      </c>
      <c r="W52" s="167">
        <v>40</v>
      </c>
      <c r="X52" s="167">
        <f t="shared" si="17"/>
        <v>5</v>
      </c>
      <c r="Y52" s="740">
        <f t="shared" si="18"/>
        <v>1580150</v>
      </c>
      <c r="Z52" s="740">
        <f t="shared" si="19"/>
        <v>7900750</v>
      </c>
      <c r="AA52" s="740">
        <f t="shared" si="20"/>
        <v>55305250</v>
      </c>
      <c r="AB52" s="167">
        <f t="shared" si="21"/>
        <v>6</v>
      </c>
      <c r="AC52" s="740">
        <f t="shared" si="22"/>
        <v>1580150</v>
      </c>
      <c r="AD52" s="740">
        <f t="shared" si="23"/>
        <v>9480900</v>
      </c>
      <c r="AE52" s="740">
        <f t="shared" si="24"/>
        <v>53725100</v>
      </c>
      <c r="AF52" s="167" t="b">
        <f t="shared" si="25"/>
        <v>1</v>
      </c>
    </row>
    <row r="53" spans="1:32" s="167" customFormat="1" ht="93.75" hidden="1" customHeight="1">
      <c r="A53" s="297" t="s">
        <v>595</v>
      </c>
      <c r="B53" s="818">
        <v>21</v>
      </c>
      <c r="C53" s="593" t="s">
        <v>596</v>
      </c>
      <c r="D53" s="349" t="s">
        <v>599</v>
      </c>
      <c r="E53" s="312" t="s">
        <v>600</v>
      </c>
      <c r="F53" s="311" t="s">
        <v>198</v>
      </c>
      <c r="G53" s="311" t="s">
        <v>198</v>
      </c>
      <c r="H53" s="311" t="s">
        <v>198</v>
      </c>
      <c r="I53" s="311" t="s">
        <v>198</v>
      </c>
      <c r="J53" s="859" t="s">
        <v>388</v>
      </c>
      <c r="K53" s="312" t="s">
        <v>597</v>
      </c>
      <c r="L53" s="312" t="s">
        <v>553</v>
      </c>
      <c r="M53" s="312" t="s">
        <v>222</v>
      </c>
      <c r="N53" s="312" t="s">
        <v>515</v>
      </c>
      <c r="O53" s="312">
        <v>2012</v>
      </c>
      <c r="P53" s="312">
        <v>1</v>
      </c>
      <c r="Q53" s="312" t="s">
        <v>1619</v>
      </c>
      <c r="R53" s="421">
        <v>63206000</v>
      </c>
      <c r="S53" s="312" t="s">
        <v>98</v>
      </c>
      <c r="T53" s="312"/>
      <c r="U53" s="312"/>
      <c r="V53" s="860" t="s">
        <v>598</v>
      </c>
      <c r="W53" s="167">
        <v>40</v>
      </c>
      <c r="X53" s="167">
        <f t="shared" si="17"/>
        <v>5</v>
      </c>
      <c r="Y53" s="740">
        <f t="shared" si="18"/>
        <v>1580150</v>
      </c>
      <c r="Z53" s="740">
        <f t="shared" si="19"/>
        <v>7900750</v>
      </c>
      <c r="AA53" s="740">
        <f t="shared" si="20"/>
        <v>55305250</v>
      </c>
      <c r="AB53" s="167">
        <f t="shared" si="21"/>
        <v>6</v>
      </c>
      <c r="AC53" s="740">
        <f t="shared" si="22"/>
        <v>1580150</v>
      </c>
      <c r="AD53" s="740">
        <f t="shared" si="23"/>
        <v>9480900</v>
      </c>
      <c r="AE53" s="740">
        <f t="shared" si="24"/>
        <v>53725100</v>
      </c>
      <c r="AF53" s="167" t="b">
        <f t="shared" si="25"/>
        <v>1</v>
      </c>
    </row>
    <row r="54" spans="1:32" s="167" customFormat="1" ht="93.75" hidden="1" customHeight="1">
      <c r="A54" s="297" t="s">
        <v>595</v>
      </c>
      <c r="B54" s="822">
        <v>22</v>
      </c>
      <c r="C54" s="637" t="s">
        <v>596</v>
      </c>
      <c r="D54" s="447" t="s">
        <v>599</v>
      </c>
      <c r="E54" s="442" t="s">
        <v>600</v>
      </c>
      <c r="F54" s="533" t="s">
        <v>198</v>
      </c>
      <c r="G54" s="533" t="s">
        <v>198</v>
      </c>
      <c r="H54" s="533" t="s">
        <v>198</v>
      </c>
      <c r="I54" s="533" t="s">
        <v>198</v>
      </c>
      <c r="J54" s="869" t="s">
        <v>388</v>
      </c>
      <c r="K54" s="442" t="s">
        <v>597</v>
      </c>
      <c r="L54" s="442" t="s">
        <v>553</v>
      </c>
      <c r="M54" s="442" t="s">
        <v>222</v>
      </c>
      <c r="N54" s="442" t="s">
        <v>515</v>
      </c>
      <c r="O54" s="442">
        <v>2012</v>
      </c>
      <c r="P54" s="442">
        <v>1</v>
      </c>
      <c r="Q54" s="442" t="s">
        <v>1619</v>
      </c>
      <c r="R54" s="449">
        <v>63206000</v>
      </c>
      <c r="S54" s="442" t="s">
        <v>98</v>
      </c>
      <c r="T54" s="442"/>
      <c r="U54" s="442"/>
      <c r="V54" s="914" t="s">
        <v>598</v>
      </c>
      <c r="W54" s="167">
        <v>40</v>
      </c>
      <c r="X54" s="167">
        <f t="shared" si="17"/>
        <v>5</v>
      </c>
      <c r="Y54" s="740">
        <f t="shared" si="18"/>
        <v>1580150</v>
      </c>
      <c r="Z54" s="740">
        <f t="shared" si="19"/>
        <v>7900750</v>
      </c>
      <c r="AA54" s="740">
        <f t="shared" si="20"/>
        <v>55305250</v>
      </c>
      <c r="AB54" s="167">
        <f t="shared" si="21"/>
        <v>6</v>
      </c>
      <c r="AC54" s="740">
        <f t="shared" si="22"/>
        <v>1580150</v>
      </c>
      <c r="AD54" s="740">
        <f t="shared" si="23"/>
        <v>9480900</v>
      </c>
      <c r="AE54" s="740">
        <f t="shared" si="24"/>
        <v>53725100</v>
      </c>
      <c r="AF54" s="167" t="b">
        <f t="shared" si="25"/>
        <v>1</v>
      </c>
    </row>
    <row r="55" spans="1:32" s="167" customFormat="1" ht="93.75" hidden="1" customHeight="1">
      <c r="A55" s="297" t="s">
        <v>595</v>
      </c>
      <c r="B55" s="874">
        <v>23</v>
      </c>
      <c r="C55" s="636" t="s">
        <v>596</v>
      </c>
      <c r="D55" s="443" t="s">
        <v>599</v>
      </c>
      <c r="E55" s="640" t="s">
        <v>600</v>
      </c>
      <c r="F55" s="524" t="s">
        <v>198</v>
      </c>
      <c r="G55" s="524" t="s">
        <v>198</v>
      </c>
      <c r="H55" s="524" t="s">
        <v>198</v>
      </c>
      <c r="I55" s="524" t="s">
        <v>198</v>
      </c>
      <c r="J55" s="876" t="s">
        <v>388</v>
      </c>
      <c r="K55" s="640" t="s">
        <v>597</v>
      </c>
      <c r="L55" s="640" t="s">
        <v>553</v>
      </c>
      <c r="M55" s="640" t="s">
        <v>222</v>
      </c>
      <c r="N55" s="640" t="s">
        <v>515</v>
      </c>
      <c r="O55" s="640">
        <v>2012</v>
      </c>
      <c r="P55" s="640">
        <v>1</v>
      </c>
      <c r="Q55" s="640" t="s">
        <v>1619</v>
      </c>
      <c r="R55" s="445">
        <v>63206000</v>
      </c>
      <c r="S55" s="640" t="s">
        <v>98</v>
      </c>
      <c r="T55" s="640"/>
      <c r="U55" s="640"/>
      <c r="V55" s="913" t="s">
        <v>598</v>
      </c>
      <c r="W55" s="167">
        <v>40</v>
      </c>
      <c r="X55" s="167">
        <f t="shared" si="17"/>
        <v>5</v>
      </c>
      <c r="Y55" s="740">
        <f t="shared" si="18"/>
        <v>1580150</v>
      </c>
      <c r="Z55" s="740">
        <f t="shared" si="19"/>
        <v>7900750</v>
      </c>
      <c r="AA55" s="740">
        <f t="shared" si="20"/>
        <v>55305250</v>
      </c>
      <c r="AB55" s="167">
        <f t="shared" si="21"/>
        <v>6</v>
      </c>
      <c r="AC55" s="740">
        <f t="shared" si="22"/>
        <v>1580150</v>
      </c>
      <c r="AD55" s="740">
        <f t="shared" si="23"/>
        <v>9480900</v>
      </c>
      <c r="AE55" s="740">
        <f t="shared" si="24"/>
        <v>53725100</v>
      </c>
      <c r="AF55" s="167" t="b">
        <f t="shared" si="25"/>
        <v>1</v>
      </c>
    </row>
    <row r="56" spans="1:32" s="167" customFormat="1" ht="93.75" hidden="1" customHeight="1">
      <c r="A56" s="297" t="s">
        <v>595</v>
      </c>
      <c r="B56" s="818">
        <v>24</v>
      </c>
      <c r="C56" s="593" t="s">
        <v>596</v>
      </c>
      <c r="D56" s="349" t="s">
        <v>599</v>
      </c>
      <c r="E56" s="312" t="s">
        <v>600</v>
      </c>
      <c r="F56" s="311" t="s">
        <v>198</v>
      </c>
      <c r="G56" s="311" t="s">
        <v>198</v>
      </c>
      <c r="H56" s="311" t="s">
        <v>198</v>
      </c>
      <c r="I56" s="311" t="s">
        <v>198</v>
      </c>
      <c r="J56" s="859" t="s">
        <v>388</v>
      </c>
      <c r="K56" s="312" t="s">
        <v>597</v>
      </c>
      <c r="L56" s="312" t="s">
        <v>553</v>
      </c>
      <c r="M56" s="312" t="s">
        <v>222</v>
      </c>
      <c r="N56" s="312" t="s">
        <v>515</v>
      </c>
      <c r="O56" s="312">
        <v>2012</v>
      </c>
      <c r="P56" s="312">
        <v>1</v>
      </c>
      <c r="Q56" s="312" t="s">
        <v>1619</v>
      </c>
      <c r="R56" s="421">
        <v>63206000</v>
      </c>
      <c r="S56" s="312" t="s">
        <v>98</v>
      </c>
      <c r="T56" s="312"/>
      <c r="U56" s="312"/>
      <c r="V56" s="860" t="s">
        <v>598</v>
      </c>
      <c r="W56" s="167">
        <v>40</v>
      </c>
      <c r="X56" s="167">
        <f t="shared" si="17"/>
        <v>5</v>
      </c>
      <c r="Y56" s="740">
        <f t="shared" si="18"/>
        <v>1580150</v>
      </c>
      <c r="Z56" s="740">
        <f t="shared" si="19"/>
        <v>7900750</v>
      </c>
      <c r="AA56" s="740">
        <f t="shared" si="20"/>
        <v>55305250</v>
      </c>
      <c r="AB56" s="167">
        <f t="shared" si="21"/>
        <v>6</v>
      </c>
      <c r="AC56" s="740">
        <f t="shared" si="22"/>
        <v>1580150</v>
      </c>
      <c r="AD56" s="740">
        <f t="shared" si="23"/>
        <v>9480900</v>
      </c>
      <c r="AE56" s="740">
        <f t="shared" si="24"/>
        <v>53725100</v>
      </c>
      <c r="AF56" s="167" t="b">
        <f t="shared" si="25"/>
        <v>1</v>
      </c>
    </row>
    <row r="57" spans="1:32" s="167" customFormat="1" ht="93.75" hidden="1" customHeight="1">
      <c r="A57" s="297" t="s">
        <v>595</v>
      </c>
      <c r="B57" s="818">
        <v>25</v>
      </c>
      <c r="C57" s="593" t="s">
        <v>596</v>
      </c>
      <c r="D57" s="349" t="s">
        <v>599</v>
      </c>
      <c r="E57" s="312" t="s">
        <v>600</v>
      </c>
      <c r="F57" s="311" t="s">
        <v>198</v>
      </c>
      <c r="G57" s="311" t="s">
        <v>198</v>
      </c>
      <c r="H57" s="311" t="s">
        <v>198</v>
      </c>
      <c r="I57" s="311" t="s">
        <v>198</v>
      </c>
      <c r="J57" s="859" t="s">
        <v>388</v>
      </c>
      <c r="K57" s="312" t="s">
        <v>597</v>
      </c>
      <c r="L57" s="312" t="s">
        <v>553</v>
      </c>
      <c r="M57" s="312" t="s">
        <v>222</v>
      </c>
      <c r="N57" s="312" t="s">
        <v>515</v>
      </c>
      <c r="O57" s="312">
        <v>2012</v>
      </c>
      <c r="P57" s="312">
        <v>1</v>
      </c>
      <c r="Q57" s="312" t="s">
        <v>1619</v>
      </c>
      <c r="R57" s="421">
        <v>63206000</v>
      </c>
      <c r="S57" s="312" t="s">
        <v>98</v>
      </c>
      <c r="T57" s="312"/>
      <c r="U57" s="312"/>
      <c r="V57" s="860" t="s">
        <v>598</v>
      </c>
      <c r="W57" s="167">
        <v>40</v>
      </c>
      <c r="X57" s="167">
        <f t="shared" si="17"/>
        <v>5</v>
      </c>
      <c r="Y57" s="740">
        <f t="shared" si="18"/>
        <v>1580150</v>
      </c>
      <c r="Z57" s="740">
        <f t="shared" si="19"/>
        <v>7900750</v>
      </c>
      <c r="AA57" s="740">
        <f t="shared" si="20"/>
        <v>55305250</v>
      </c>
      <c r="AB57" s="167">
        <f t="shared" si="21"/>
        <v>6</v>
      </c>
      <c r="AC57" s="740">
        <f t="shared" si="22"/>
        <v>1580150</v>
      </c>
      <c r="AD57" s="740">
        <f t="shared" si="23"/>
        <v>9480900</v>
      </c>
      <c r="AE57" s="740">
        <f t="shared" si="24"/>
        <v>53725100</v>
      </c>
      <c r="AF57" s="167" t="b">
        <f t="shared" si="25"/>
        <v>1</v>
      </c>
    </row>
    <row r="58" spans="1:32" s="167" customFormat="1" ht="93.75" hidden="1" customHeight="1">
      <c r="A58" s="297" t="s">
        <v>595</v>
      </c>
      <c r="B58" s="818">
        <v>26</v>
      </c>
      <c r="C58" s="593" t="s">
        <v>596</v>
      </c>
      <c r="D58" s="349" t="s">
        <v>599</v>
      </c>
      <c r="E58" s="312" t="s">
        <v>600</v>
      </c>
      <c r="F58" s="311" t="s">
        <v>198</v>
      </c>
      <c r="G58" s="311" t="s">
        <v>198</v>
      </c>
      <c r="H58" s="311" t="s">
        <v>198</v>
      </c>
      <c r="I58" s="311" t="s">
        <v>198</v>
      </c>
      <c r="J58" s="859" t="s">
        <v>388</v>
      </c>
      <c r="K58" s="312" t="s">
        <v>597</v>
      </c>
      <c r="L58" s="312" t="s">
        <v>553</v>
      </c>
      <c r="M58" s="312" t="s">
        <v>222</v>
      </c>
      <c r="N58" s="312" t="s">
        <v>515</v>
      </c>
      <c r="O58" s="312">
        <v>2012</v>
      </c>
      <c r="P58" s="312">
        <v>1</v>
      </c>
      <c r="Q58" s="312" t="s">
        <v>1619</v>
      </c>
      <c r="R58" s="421">
        <v>63206000</v>
      </c>
      <c r="S58" s="312" t="s">
        <v>98</v>
      </c>
      <c r="T58" s="312"/>
      <c r="U58" s="312"/>
      <c r="V58" s="860" t="s">
        <v>598</v>
      </c>
      <c r="W58" s="167">
        <v>40</v>
      </c>
      <c r="X58" s="167">
        <f t="shared" si="17"/>
        <v>5</v>
      </c>
      <c r="Y58" s="740">
        <f t="shared" si="18"/>
        <v>1580150</v>
      </c>
      <c r="Z58" s="740">
        <f t="shared" si="19"/>
        <v>7900750</v>
      </c>
      <c r="AA58" s="740">
        <f t="shared" si="20"/>
        <v>55305250</v>
      </c>
      <c r="AB58" s="167">
        <f t="shared" si="21"/>
        <v>6</v>
      </c>
      <c r="AC58" s="740">
        <f t="shared" si="22"/>
        <v>1580150</v>
      </c>
      <c r="AD58" s="740">
        <f t="shared" si="23"/>
        <v>9480900</v>
      </c>
      <c r="AE58" s="740">
        <f t="shared" si="24"/>
        <v>53725100</v>
      </c>
      <c r="AF58" s="167" t="b">
        <f t="shared" si="25"/>
        <v>1</v>
      </c>
    </row>
    <row r="59" spans="1:32" s="167" customFormat="1" ht="93.75" hidden="1" customHeight="1">
      <c r="A59" s="297" t="s">
        <v>595</v>
      </c>
      <c r="B59" s="818">
        <v>27</v>
      </c>
      <c r="C59" s="593" t="s">
        <v>596</v>
      </c>
      <c r="D59" s="349" t="s">
        <v>599</v>
      </c>
      <c r="E59" s="312" t="s">
        <v>600</v>
      </c>
      <c r="F59" s="311" t="s">
        <v>198</v>
      </c>
      <c r="G59" s="311" t="s">
        <v>198</v>
      </c>
      <c r="H59" s="311" t="s">
        <v>198</v>
      </c>
      <c r="I59" s="311" t="s">
        <v>198</v>
      </c>
      <c r="J59" s="859" t="s">
        <v>388</v>
      </c>
      <c r="K59" s="312" t="s">
        <v>597</v>
      </c>
      <c r="L59" s="312" t="s">
        <v>553</v>
      </c>
      <c r="M59" s="312" t="s">
        <v>222</v>
      </c>
      <c r="N59" s="312" t="s">
        <v>515</v>
      </c>
      <c r="O59" s="312">
        <v>2012</v>
      </c>
      <c r="P59" s="312">
        <v>1</v>
      </c>
      <c r="Q59" s="312" t="s">
        <v>1619</v>
      </c>
      <c r="R59" s="421">
        <v>63206000</v>
      </c>
      <c r="S59" s="312" t="s">
        <v>98</v>
      </c>
      <c r="T59" s="312"/>
      <c r="U59" s="312"/>
      <c r="V59" s="860" t="s">
        <v>598</v>
      </c>
      <c r="W59" s="167">
        <v>40</v>
      </c>
      <c r="X59" s="167">
        <f t="shared" si="17"/>
        <v>5</v>
      </c>
      <c r="Y59" s="740">
        <f t="shared" si="18"/>
        <v>1580150</v>
      </c>
      <c r="Z59" s="740">
        <f t="shared" si="19"/>
        <v>7900750</v>
      </c>
      <c r="AA59" s="740">
        <f t="shared" si="20"/>
        <v>55305250</v>
      </c>
      <c r="AB59" s="167">
        <f t="shared" si="21"/>
        <v>6</v>
      </c>
      <c r="AC59" s="740">
        <f t="shared" si="22"/>
        <v>1580150</v>
      </c>
      <c r="AD59" s="740">
        <f t="shared" si="23"/>
        <v>9480900</v>
      </c>
      <c r="AE59" s="740">
        <f t="shared" si="24"/>
        <v>53725100</v>
      </c>
      <c r="AF59" s="167" t="b">
        <f t="shared" si="25"/>
        <v>1</v>
      </c>
    </row>
    <row r="60" spans="1:32" s="167" customFormat="1" ht="93.75" hidden="1" customHeight="1">
      <c r="A60" s="297" t="s">
        <v>595</v>
      </c>
      <c r="B60" s="822">
        <v>28</v>
      </c>
      <c r="C60" s="637" t="s">
        <v>596</v>
      </c>
      <c r="D60" s="447" t="s">
        <v>599</v>
      </c>
      <c r="E60" s="442" t="s">
        <v>600</v>
      </c>
      <c r="F60" s="533" t="s">
        <v>198</v>
      </c>
      <c r="G60" s="533" t="s">
        <v>198</v>
      </c>
      <c r="H60" s="533" t="s">
        <v>198</v>
      </c>
      <c r="I60" s="533" t="s">
        <v>198</v>
      </c>
      <c r="J60" s="869" t="s">
        <v>388</v>
      </c>
      <c r="K60" s="442" t="s">
        <v>597</v>
      </c>
      <c r="L60" s="442" t="s">
        <v>553</v>
      </c>
      <c r="M60" s="442" t="s">
        <v>222</v>
      </c>
      <c r="N60" s="442" t="s">
        <v>515</v>
      </c>
      <c r="O60" s="442">
        <v>2012</v>
      </c>
      <c r="P60" s="442">
        <v>1</v>
      </c>
      <c r="Q60" s="442" t="s">
        <v>1619</v>
      </c>
      <c r="R60" s="449">
        <v>63206000</v>
      </c>
      <c r="S60" s="442" t="s">
        <v>98</v>
      </c>
      <c r="T60" s="442"/>
      <c r="U60" s="442"/>
      <c r="V60" s="914" t="s">
        <v>598</v>
      </c>
      <c r="W60" s="167">
        <v>40</v>
      </c>
      <c r="X60" s="167">
        <f t="shared" si="17"/>
        <v>5</v>
      </c>
      <c r="Y60" s="740">
        <f t="shared" si="18"/>
        <v>1580150</v>
      </c>
      <c r="Z60" s="740">
        <f t="shared" si="19"/>
        <v>7900750</v>
      </c>
      <c r="AA60" s="740">
        <f t="shared" si="20"/>
        <v>55305250</v>
      </c>
      <c r="AB60" s="167">
        <f t="shared" si="21"/>
        <v>6</v>
      </c>
      <c r="AC60" s="740">
        <f t="shared" si="22"/>
        <v>1580150</v>
      </c>
      <c r="AD60" s="740">
        <f t="shared" si="23"/>
        <v>9480900</v>
      </c>
      <c r="AE60" s="740">
        <f t="shared" si="24"/>
        <v>53725100</v>
      </c>
      <c r="AF60" s="167" t="b">
        <f t="shared" si="25"/>
        <v>1</v>
      </c>
    </row>
    <row r="61" spans="1:32" s="167" customFormat="1" ht="93.75" hidden="1" customHeight="1">
      <c r="A61" s="297" t="s">
        <v>595</v>
      </c>
      <c r="B61" s="874">
        <v>29</v>
      </c>
      <c r="C61" s="636" t="s">
        <v>596</v>
      </c>
      <c r="D61" s="443" t="s">
        <v>599</v>
      </c>
      <c r="E61" s="640" t="s">
        <v>600</v>
      </c>
      <c r="F61" s="524" t="s">
        <v>198</v>
      </c>
      <c r="G61" s="524" t="s">
        <v>198</v>
      </c>
      <c r="H61" s="524" t="s">
        <v>198</v>
      </c>
      <c r="I61" s="524" t="s">
        <v>198</v>
      </c>
      <c r="J61" s="876" t="s">
        <v>388</v>
      </c>
      <c r="K61" s="640" t="s">
        <v>597</v>
      </c>
      <c r="L61" s="640" t="s">
        <v>553</v>
      </c>
      <c r="M61" s="640" t="s">
        <v>222</v>
      </c>
      <c r="N61" s="640" t="s">
        <v>515</v>
      </c>
      <c r="O61" s="640">
        <v>2012</v>
      </c>
      <c r="P61" s="640">
        <v>1</v>
      </c>
      <c r="Q61" s="640" t="s">
        <v>1619</v>
      </c>
      <c r="R61" s="445">
        <v>63206000</v>
      </c>
      <c r="S61" s="640" t="s">
        <v>98</v>
      </c>
      <c r="T61" s="640"/>
      <c r="U61" s="640"/>
      <c r="V61" s="913" t="s">
        <v>598</v>
      </c>
      <c r="W61" s="167">
        <v>40</v>
      </c>
      <c r="X61" s="167">
        <f t="shared" si="17"/>
        <v>5</v>
      </c>
      <c r="Y61" s="740">
        <f t="shared" si="18"/>
        <v>1580150</v>
      </c>
      <c r="Z61" s="740">
        <f t="shared" si="19"/>
        <v>7900750</v>
      </c>
      <c r="AA61" s="740">
        <f t="shared" si="20"/>
        <v>55305250</v>
      </c>
      <c r="AB61" s="167">
        <f t="shared" si="21"/>
        <v>6</v>
      </c>
      <c r="AC61" s="740">
        <f t="shared" si="22"/>
        <v>1580150</v>
      </c>
      <c r="AD61" s="740">
        <f t="shared" si="23"/>
        <v>9480900</v>
      </c>
      <c r="AE61" s="740">
        <f t="shared" si="24"/>
        <v>53725100</v>
      </c>
      <c r="AF61" s="167" t="b">
        <f t="shared" si="25"/>
        <v>1</v>
      </c>
    </row>
    <row r="62" spans="1:32" s="167" customFormat="1" ht="93.75" hidden="1" customHeight="1">
      <c r="A62" s="297" t="s">
        <v>595</v>
      </c>
      <c r="B62" s="818">
        <v>30</v>
      </c>
      <c r="C62" s="593" t="s">
        <v>596</v>
      </c>
      <c r="D62" s="349" t="s">
        <v>599</v>
      </c>
      <c r="E62" s="312" t="s">
        <v>600</v>
      </c>
      <c r="F62" s="311" t="s">
        <v>198</v>
      </c>
      <c r="G62" s="311" t="s">
        <v>198</v>
      </c>
      <c r="H62" s="311" t="s">
        <v>198</v>
      </c>
      <c r="I62" s="311" t="s">
        <v>198</v>
      </c>
      <c r="J62" s="859" t="s">
        <v>388</v>
      </c>
      <c r="K62" s="312" t="s">
        <v>597</v>
      </c>
      <c r="L62" s="312" t="s">
        <v>553</v>
      </c>
      <c r="M62" s="312" t="s">
        <v>222</v>
      </c>
      <c r="N62" s="312" t="s">
        <v>515</v>
      </c>
      <c r="O62" s="312">
        <v>2012</v>
      </c>
      <c r="P62" s="312">
        <v>1</v>
      </c>
      <c r="Q62" s="312" t="s">
        <v>1619</v>
      </c>
      <c r="R62" s="421">
        <v>63206000</v>
      </c>
      <c r="S62" s="312" t="s">
        <v>98</v>
      </c>
      <c r="T62" s="312"/>
      <c r="U62" s="312"/>
      <c r="V62" s="860" t="s">
        <v>598</v>
      </c>
      <c r="W62" s="167">
        <v>40</v>
      </c>
      <c r="X62" s="167">
        <f t="shared" si="17"/>
        <v>5</v>
      </c>
      <c r="Y62" s="740">
        <f t="shared" si="18"/>
        <v>1580150</v>
      </c>
      <c r="Z62" s="740">
        <f t="shared" si="19"/>
        <v>7900750</v>
      </c>
      <c r="AA62" s="740">
        <f t="shared" si="20"/>
        <v>55305250</v>
      </c>
      <c r="AB62" s="167">
        <f t="shared" si="21"/>
        <v>6</v>
      </c>
      <c r="AC62" s="740">
        <f t="shared" si="22"/>
        <v>1580150</v>
      </c>
      <c r="AD62" s="740">
        <f t="shared" si="23"/>
        <v>9480900</v>
      </c>
      <c r="AE62" s="740">
        <f t="shared" si="24"/>
        <v>53725100</v>
      </c>
      <c r="AF62" s="167" t="b">
        <f t="shared" si="25"/>
        <v>1</v>
      </c>
    </row>
    <row r="63" spans="1:32" s="167" customFormat="1" ht="93.75" hidden="1" customHeight="1">
      <c r="A63" s="297" t="s">
        <v>595</v>
      </c>
      <c r="B63" s="818">
        <v>31</v>
      </c>
      <c r="C63" s="593" t="s">
        <v>596</v>
      </c>
      <c r="D63" s="349" t="s">
        <v>599</v>
      </c>
      <c r="E63" s="312" t="s">
        <v>600</v>
      </c>
      <c r="F63" s="311" t="s">
        <v>198</v>
      </c>
      <c r="G63" s="311" t="s">
        <v>198</v>
      </c>
      <c r="H63" s="311" t="s">
        <v>198</v>
      </c>
      <c r="I63" s="311" t="s">
        <v>198</v>
      </c>
      <c r="J63" s="859" t="s">
        <v>388</v>
      </c>
      <c r="K63" s="312" t="s">
        <v>597</v>
      </c>
      <c r="L63" s="312" t="s">
        <v>553</v>
      </c>
      <c r="M63" s="312" t="s">
        <v>222</v>
      </c>
      <c r="N63" s="312" t="s">
        <v>515</v>
      </c>
      <c r="O63" s="312">
        <v>2012</v>
      </c>
      <c r="P63" s="312">
        <v>1</v>
      </c>
      <c r="Q63" s="312" t="s">
        <v>1619</v>
      </c>
      <c r="R63" s="421">
        <v>63206000</v>
      </c>
      <c r="S63" s="312" t="s">
        <v>98</v>
      </c>
      <c r="T63" s="312"/>
      <c r="U63" s="312"/>
      <c r="V63" s="860" t="s">
        <v>598</v>
      </c>
      <c r="W63" s="167">
        <v>40</v>
      </c>
      <c r="X63" s="167">
        <f t="shared" si="17"/>
        <v>5</v>
      </c>
      <c r="Y63" s="740">
        <f t="shared" si="18"/>
        <v>1580150</v>
      </c>
      <c r="Z63" s="740">
        <f t="shared" si="19"/>
        <v>7900750</v>
      </c>
      <c r="AA63" s="740">
        <f t="shared" si="20"/>
        <v>55305250</v>
      </c>
      <c r="AB63" s="167">
        <f t="shared" si="21"/>
        <v>6</v>
      </c>
      <c r="AC63" s="740">
        <f t="shared" si="22"/>
        <v>1580150</v>
      </c>
      <c r="AD63" s="740">
        <f t="shared" si="23"/>
        <v>9480900</v>
      </c>
      <c r="AE63" s="740">
        <f t="shared" si="24"/>
        <v>53725100</v>
      </c>
      <c r="AF63" s="167" t="b">
        <f t="shared" si="25"/>
        <v>1</v>
      </c>
    </row>
    <row r="64" spans="1:32" s="167" customFormat="1" ht="93.75" hidden="1" customHeight="1">
      <c r="A64" s="297" t="s">
        <v>595</v>
      </c>
      <c r="B64" s="818">
        <v>32</v>
      </c>
      <c r="C64" s="593" t="s">
        <v>596</v>
      </c>
      <c r="D64" s="349" t="s">
        <v>599</v>
      </c>
      <c r="E64" s="312" t="s">
        <v>600</v>
      </c>
      <c r="F64" s="311" t="s">
        <v>198</v>
      </c>
      <c r="G64" s="311" t="s">
        <v>198</v>
      </c>
      <c r="H64" s="311" t="s">
        <v>198</v>
      </c>
      <c r="I64" s="311" t="s">
        <v>198</v>
      </c>
      <c r="J64" s="859" t="s">
        <v>388</v>
      </c>
      <c r="K64" s="312" t="s">
        <v>597</v>
      </c>
      <c r="L64" s="312" t="s">
        <v>553</v>
      </c>
      <c r="M64" s="312" t="s">
        <v>222</v>
      </c>
      <c r="N64" s="312" t="s">
        <v>515</v>
      </c>
      <c r="O64" s="312">
        <v>2012</v>
      </c>
      <c r="P64" s="312">
        <v>1</v>
      </c>
      <c r="Q64" s="312" t="s">
        <v>1619</v>
      </c>
      <c r="R64" s="421">
        <v>63206000</v>
      </c>
      <c r="S64" s="312" t="s">
        <v>98</v>
      </c>
      <c r="T64" s="312"/>
      <c r="U64" s="312"/>
      <c r="V64" s="860" t="s">
        <v>598</v>
      </c>
      <c r="W64" s="167">
        <v>40</v>
      </c>
      <c r="X64" s="167">
        <f t="shared" si="17"/>
        <v>5</v>
      </c>
      <c r="Y64" s="740">
        <f t="shared" si="18"/>
        <v>1580150</v>
      </c>
      <c r="Z64" s="740">
        <f t="shared" si="19"/>
        <v>7900750</v>
      </c>
      <c r="AA64" s="740">
        <f t="shared" si="20"/>
        <v>55305250</v>
      </c>
      <c r="AB64" s="167">
        <f t="shared" si="21"/>
        <v>6</v>
      </c>
      <c r="AC64" s="740">
        <f t="shared" si="22"/>
        <v>1580150</v>
      </c>
      <c r="AD64" s="740">
        <f t="shared" si="23"/>
        <v>9480900</v>
      </c>
      <c r="AE64" s="740">
        <f t="shared" si="24"/>
        <v>53725100</v>
      </c>
      <c r="AF64" s="167" t="b">
        <f t="shared" si="25"/>
        <v>1</v>
      </c>
    </row>
    <row r="65" spans="1:32" s="167" customFormat="1" ht="93.75" hidden="1" customHeight="1">
      <c r="A65" s="297" t="s">
        <v>595</v>
      </c>
      <c r="B65" s="818">
        <v>33</v>
      </c>
      <c r="C65" s="593" t="s">
        <v>596</v>
      </c>
      <c r="D65" s="349" t="s">
        <v>599</v>
      </c>
      <c r="E65" s="312" t="s">
        <v>600</v>
      </c>
      <c r="F65" s="311" t="s">
        <v>198</v>
      </c>
      <c r="G65" s="311" t="s">
        <v>198</v>
      </c>
      <c r="H65" s="311" t="s">
        <v>198</v>
      </c>
      <c r="I65" s="311" t="s">
        <v>198</v>
      </c>
      <c r="J65" s="859" t="s">
        <v>388</v>
      </c>
      <c r="K65" s="312" t="s">
        <v>597</v>
      </c>
      <c r="L65" s="312" t="s">
        <v>553</v>
      </c>
      <c r="M65" s="312" t="s">
        <v>222</v>
      </c>
      <c r="N65" s="312" t="s">
        <v>515</v>
      </c>
      <c r="O65" s="312">
        <v>2012</v>
      </c>
      <c r="P65" s="312">
        <v>1</v>
      </c>
      <c r="Q65" s="312" t="s">
        <v>1619</v>
      </c>
      <c r="R65" s="421">
        <v>63206000</v>
      </c>
      <c r="S65" s="312" t="s">
        <v>98</v>
      </c>
      <c r="T65" s="312"/>
      <c r="U65" s="312"/>
      <c r="V65" s="860" t="s">
        <v>598</v>
      </c>
      <c r="W65" s="167">
        <v>40</v>
      </c>
      <c r="X65" s="167">
        <f t="shared" si="17"/>
        <v>5</v>
      </c>
      <c r="Y65" s="740">
        <f t="shared" si="18"/>
        <v>1580150</v>
      </c>
      <c r="Z65" s="740">
        <f t="shared" si="19"/>
        <v>7900750</v>
      </c>
      <c r="AA65" s="740">
        <f t="shared" si="20"/>
        <v>55305250</v>
      </c>
      <c r="AB65" s="167">
        <f t="shared" si="21"/>
        <v>6</v>
      </c>
      <c r="AC65" s="740">
        <f t="shared" si="22"/>
        <v>1580150</v>
      </c>
      <c r="AD65" s="740">
        <f t="shared" si="23"/>
        <v>9480900</v>
      </c>
      <c r="AE65" s="740">
        <f t="shared" si="24"/>
        <v>53725100</v>
      </c>
      <c r="AF65" s="167" t="b">
        <f t="shared" si="25"/>
        <v>1</v>
      </c>
    </row>
    <row r="66" spans="1:32" s="167" customFormat="1" ht="93.75" hidden="1" customHeight="1">
      <c r="A66" s="297" t="s">
        <v>595</v>
      </c>
      <c r="B66" s="822">
        <v>34</v>
      </c>
      <c r="C66" s="637" t="s">
        <v>596</v>
      </c>
      <c r="D66" s="447" t="s">
        <v>599</v>
      </c>
      <c r="E66" s="442" t="s">
        <v>600</v>
      </c>
      <c r="F66" s="533" t="s">
        <v>198</v>
      </c>
      <c r="G66" s="533" t="s">
        <v>198</v>
      </c>
      <c r="H66" s="533" t="s">
        <v>198</v>
      </c>
      <c r="I66" s="533" t="s">
        <v>198</v>
      </c>
      <c r="J66" s="869" t="s">
        <v>388</v>
      </c>
      <c r="K66" s="442" t="s">
        <v>597</v>
      </c>
      <c r="L66" s="442" t="s">
        <v>553</v>
      </c>
      <c r="M66" s="442" t="s">
        <v>222</v>
      </c>
      <c r="N66" s="442" t="s">
        <v>515</v>
      </c>
      <c r="O66" s="442">
        <v>2012</v>
      </c>
      <c r="P66" s="442">
        <v>1</v>
      </c>
      <c r="Q66" s="442" t="s">
        <v>1619</v>
      </c>
      <c r="R66" s="449">
        <v>63206000</v>
      </c>
      <c r="S66" s="442" t="s">
        <v>98</v>
      </c>
      <c r="T66" s="442"/>
      <c r="U66" s="442"/>
      <c r="V66" s="914" t="s">
        <v>598</v>
      </c>
      <c r="W66" s="167">
        <v>40</v>
      </c>
      <c r="X66" s="167">
        <f t="shared" si="17"/>
        <v>5</v>
      </c>
      <c r="Y66" s="740">
        <f t="shared" si="18"/>
        <v>1580150</v>
      </c>
      <c r="Z66" s="740">
        <f t="shared" si="19"/>
        <v>7900750</v>
      </c>
      <c r="AA66" s="740">
        <f t="shared" si="20"/>
        <v>55305250</v>
      </c>
      <c r="AB66" s="167">
        <f t="shared" si="21"/>
        <v>6</v>
      </c>
      <c r="AC66" s="740">
        <f t="shared" si="22"/>
        <v>1580150</v>
      </c>
      <c r="AD66" s="740">
        <f t="shared" si="23"/>
        <v>9480900</v>
      </c>
      <c r="AE66" s="740">
        <f t="shared" si="24"/>
        <v>53725100</v>
      </c>
      <c r="AF66" s="167" t="b">
        <f t="shared" si="25"/>
        <v>1</v>
      </c>
    </row>
    <row r="67" spans="1:32" s="167" customFormat="1" ht="93.75" hidden="1" customHeight="1">
      <c r="A67" s="297" t="s">
        <v>595</v>
      </c>
      <c r="B67" s="874">
        <v>35</v>
      </c>
      <c r="C67" s="636" t="s">
        <v>596</v>
      </c>
      <c r="D67" s="443" t="s">
        <v>599</v>
      </c>
      <c r="E67" s="640" t="s">
        <v>600</v>
      </c>
      <c r="F67" s="524" t="s">
        <v>198</v>
      </c>
      <c r="G67" s="524" t="s">
        <v>198</v>
      </c>
      <c r="H67" s="524" t="s">
        <v>198</v>
      </c>
      <c r="I67" s="524" t="s">
        <v>198</v>
      </c>
      <c r="J67" s="876" t="s">
        <v>388</v>
      </c>
      <c r="K67" s="640" t="s">
        <v>597</v>
      </c>
      <c r="L67" s="640" t="s">
        <v>553</v>
      </c>
      <c r="M67" s="640" t="s">
        <v>222</v>
      </c>
      <c r="N67" s="640" t="s">
        <v>515</v>
      </c>
      <c r="O67" s="640">
        <v>2012</v>
      </c>
      <c r="P67" s="640">
        <v>1</v>
      </c>
      <c r="Q67" s="640" t="s">
        <v>1619</v>
      </c>
      <c r="R67" s="445">
        <v>63206000</v>
      </c>
      <c r="S67" s="640" t="s">
        <v>98</v>
      </c>
      <c r="T67" s="640"/>
      <c r="U67" s="640"/>
      <c r="V67" s="913" t="s">
        <v>598</v>
      </c>
      <c r="W67" s="167">
        <v>40</v>
      </c>
      <c r="X67" s="167">
        <f t="shared" si="17"/>
        <v>5</v>
      </c>
      <c r="Y67" s="740">
        <f t="shared" si="18"/>
        <v>1580150</v>
      </c>
      <c r="Z67" s="740">
        <f t="shared" si="19"/>
        <v>7900750</v>
      </c>
      <c r="AA67" s="740">
        <f t="shared" si="20"/>
        <v>55305250</v>
      </c>
      <c r="AB67" s="167">
        <f t="shared" si="21"/>
        <v>6</v>
      </c>
      <c r="AC67" s="740">
        <f t="shared" si="22"/>
        <v>1580150</v>
      </c>
      <c r="AD67" s="740">
        <f t="shared" si="23"/>
        <v>9480900</v>
      </c>
      <c r="AE67" s="740">
        <f t="shared" si="24"/>
        <v>53725100</v>
      </c>
      <c r="AF67" s="167" t="b">
        <f t="shared" si="25"/>
        <v>1</v>
      </c>
    </row>
    <row r="68" spans="1:32" s="167" customFormat="1" ht="93.75" hidden="1" customHeight="1">
      <c r="A68" s="297" t="s">
        <v>595</v>
      </c>
      <c r="B68" s="818">
        <v>36</v>
      </c>
      <c r="C68" s="593" t="s">
        <v>596</v>
      </c>
      <c r="D68" s="349" t="s">
        <v>599</v>
      </c>
      <c r="E68" s="312" t="s">
        <v>600</v>
      </c>
      <c r="F68" s="311" t="s">
        <v>198</v>
      </c>
      <c r="G68" s="311" t="s">
        <v>198</v>
      </c>
      <c r="H68" s="311" t="s">
        <v>198</v>
      </c>
      <c r="I68" s="311" t="s">
        <v>198</v>
      </c>
      <c r="J68" s="859" t="s">
        <v>388</v>
      </c>
      <c r="K68" s="312" t="s">
        <v>597</v>
      </c>
      <c r="L68" s="312" t="s">
        <v>553</v>
      </c>
      <c r="M68" s="312" t="s">
        <v>222</v>
      </c>
      <c r="N68" s="312" t="s">
        <v>515</v>
      </c>
      <c r="O68" s="312">
        <v>2012</v>
      </c>
      <c r="P68" s="312">
        <v>1</v>
      </c>
      <c r="Q68" s="312" t="s">
        <v>1619</v>
      </c>
      <c r="R68" s="421">
        <v>63206000</v>
      </c>
      <c r="S68" s="312" t="s">
        <v>98</v>
      </c>
      <c r="T68" s="312"/>
      <c r="U68" s="312"/>
      <c r="V68" s="860" t="s">
        <v>598</v>
      </c>
      <c r="W68" s="167">
        <v>40</v>
      </c>
      <c r="X68" s="167">
        <f t="shared" si="17"/>
        <v>5</v>
      </c>
      <c r="Y68" s="740">
        <f t="shared" si="18"/>
        <v>1580150</v>
      </c>
      <c r="Z68" s="740">
        <f t="shared" si="19"/>
        <v>7900750</v>
      </c>
      <c r="AA68" s="740">
        <f t="shared" si="20"/>
        <v>55305250</v>
      </c>
      <c r="AB68" s="167">
        <f t="shared" si="21"/>
        <v>6</v>
      </c>
      <c r="AC68" s="740">
        <f t="shared" si="22"/>
        <v>1580150</v>
      </c>
      <c r="AD68" s="740">
        <f t="shared" si="23"/>
        <v>9480900</v>
      </c>
      <c r="AE68" s="740">
        <f t="shared" si="24"/>
        <v>53725100</v>
      </c>
      <c r="AF68" s="167" t="b">
        <f t="shared" si="25"/>
        <v>1</v>
      </c>
    </row>
    <row r="69" spans="1:32" s="167" customFormat="1" ht="93.75" hidden="1" customHeight="1">
      <c r="A69" s="297" t="s">
        <v>595</v>
      </c>
      <c r="B69" s="818">
        <v>37</v>
      </c>
      <c r="C69" s="593" t="s">
        <v>596</v>
      </c>
      <c r="D69" s="349" t="s">
        <v>599</v>
      </c>
      <c r="E69" s="312" t="s">
        <v>600</v>
      </c>
      <c r="F69" s="311" t="s">
        <v>198</v>
      </c>
      <c r="G69" s="311" t="s">
        <v>198</v>
      </c>
      <c r="H69" s="311" t="s">
        <v>198</v>
      </c>
      <c r="I69" s="311" t="s">
        <v>198</v>
      </c>
      <c r="J69" s="859" t="s">
        <v>388</v>
      </c>
      <c r="K69" s="312" t="s">
        <v>597</v>
      </c>
      <c r="L69" s="312" t="s">
        <v>553</v>
      </c>
      <c r="M69" s="312" t="s">
        <v>222</v>
      </c>
      <c r="N69" s="312" t="s">
        <v>515</v>
      </c>
      <c r="O69" s="312">
        <v>2012</v>
      </c>
      <c r="P69" s="312">
        <v>1</v>
      </c>
      <c r="Q69" s="312" t="s">
        <v>1619</v>
      </c>
      <c r="R69" s="421">
        <v>63206000</v>
      </c>
      <c r="S69" s="312" t="s">
        <v>98</v>
      </c>
      <c r="T69" s="312"/>
      <c r="U69" s="312"/>
      <c r="V69" s="860" t="s">
        <v>598</v>
      </c>
      <c r="W69" s="167">
        <v>40</v>
      </c>
      <c r="X69" s="167">
        <f t="shared" si="17"/>
        <v>5</v>
      </c>
      <c r="Y69" s="740">
        <f t="shared" si="18"/>
        <v>1580150</v>
      </c>
      <c r="Z69" s="740">
        <f t="shared" si="19"/>
        <v>7900750</v>
      </c>
      <c r="AA69" s="740">
        <f t="shared" si="20"/>
        <v>55305250</v>
      </c>
      <c r="AB69" s="167">
        <f t="shared" si="21"/>
        <v>6</v>
      </c>
      <c r="AC69" s="740">
        <f t="shared" si="22"/>
        <v>1580150</v>
      </c>
      <c r="AD69" s="740">
        <f t="shared" si="23"/>
        <v>9480900</v>
      </c>
      <c r="AE69" s="740">
        <f t="shared" si="24"/>
        <v>53725100</v>
      </c>
      <c r="AF69" s="167" t="b">
        <f t="shared" si="25"/>
        <v>1</v>
      </c>
    </row>
    <row r="70" spans="1:32" s="167" customFormat="1" ht="93.75" hidden="1" customHeight="1">
      <c r="A70" s="297" t="s">
        <v>595</v>
      </c>
      <c r="B70" s="818">
        <v>38</v>
      </c>
      <c r="C70" s="593" t="s">
        <v>596</v>
      </c>
      <c r="D70" s="349" t="s">
        <v>599</v>
      </c>
      <c r="E70" s="312" t="s">
        <v>600</v>
      </c>
      <c r="F70" s="311" t="s">
        <v>198</v>
      </c>
      <c r="G70" s="311" t="s">
        <v>198</v>
      </c>
      <c r="H70" s="311" t="s">
        <v>198</v>
      </c>
      <c r="I70" s="311" t="s">
        <v>198</v>
      </c>
      <c r="J70" s="859" t="s">
        <v>388</v>
      </c>
      <c r="K70" s="312" t="s">
        <v>597</v>
      </c>
      <c r="L70" s="312" t="s">
        <v>553</v>
      </c>
      <c r="M70" s="312" t="s">
        <v>222</v>
      </c>
      <c r="N70" s="312" t="s">
        <v>515</v>
      </c>
      <c r="O70" s="312">
        <v>2012</v>
      </c>
      <c r="P70" s="312">
        <v>1</v>
      </c>
      <c r="Q70" s="312" t="s">
        <v>1619</v>
      </c>
      <c r="R70" s="421">
        <v>63206000</v>
      </c>
      <c r="S70" s="312" t="s">
        <v>98</v>
      </c>
      <c r="T70" s="312"/>
      <c r="U70" s="312"/>
      <c r="V70" s="860" t="s">
        <v>598</v>
      </c>
      <c r="W70" s="167">
        <v>40</v>
      </c>
      <c r="X70" s="167">
        <f t="shared" si="17"/>
        <v>5</v>
      </c>
      <c r="Y70" s="740">
        <f t="shared" si="18"/>
        <v>1580150</v>
      </c>
      <c r="Z70" s="740">
        <f t="shared" si="19"/>
        <v>7900750</v>
      </c>
      <c r="AA70" s="740">
        <f t="shared" si="20"/>
        <v>55305250</v>
      </c>
      <c r="AB70" s="167">
        <f t="shared" si="21"/>
        <v>6</v>
      </c>
      <c r="AC70" s="740">
        <f t="shared" si="22"/>
        <v>1580150</v>
      </c>
      <c r="AD70" s="740">
        <f t="shared" si="23"/>
        <v>9480900</v>
      </c>
      <c r="AE70" s="740">
        <f t="shared" si="24"/>
        <v>53725100</v>
      </c>
      <c r="AF70" s="167" t="b">
        <f t="shared" si="25"/>
        <v>1</v>
      </c>
    </row>
    <row r="71" spans="1:32" s="167" customFormat="1" ht="93.75" hidden="1" customHeight="1">
      <c r="A71" s="297" t="s">
        <v>595</v>
      </c>
      <c r="B71" s="818">
        <v>39</v>
      </c>
      <c r="C71" s="593" t="s">
        <v>596</v>
      </c>
      <c r="D71" s="349" t="s">
        <v>599</v>
      </c>
      <c r="E71" s="312" t="s">
        <v>600</v>
      </c>
      <c r="F71" s="311" t="s">
        <v>198</v>
      </c>
      <c r="G71" s="311" t="s">
        <v>198</v>
      </c>
      <c r="H71" s="311" t="s">
        <v>198</v>
      </c>
      <c r="I71" s="311" t="s">
        <v>198</v>
      </c>
      <c r="J71" s="859" t="s">
        <v>388</v>
      </c>
      <c r="K71" s="312" t="s">
        <v>597</v>
      </c>
      <c r="L71" s="312" t="s">
        <v>553</v>
      </c>
      <c r="M71" s="312" t="s">
        <v>222</v>
      </c>
      <c r="N71" s="312" t="s">
        <v>515</v>
      </c>
      <c r="O71" s="312">
        <v>2012</v>
      </c>
      <c r="P71" s="312">
        <v>1</v>
      </c>
      <c r="Q71" s="312" t="s">
        <v>1619</v>
      </c>
      <c r="R71" s="421">
        <v>63206000</v>
      </c>
      <c r="S71" s="312" t="s">
        <v>98</v>
      </c>
      <c r="T71" s="312"/>
      <c r="U71" s="312"/>
      <c r="V71" s="860" t="s">
        <v>598</v>
      </c>
      <c r="W71" s="167">
        <v>40</v>
      </c>
      <c r="X71" s="167">
        <f t="shared" si="17"/>
        <v>5</v>
      </c>
      <c r="Y71" s="740">
        <f t="shared" si="18"/>
        <v>1580150</v>
      </c>
      <c r="Z71" s="740">
        <f t="shared" si="19"/>
        <v>7900750</v>
      </c>
      <c r="AA71" s="740">
        <f t="shared" si="20"/>
        <v>55305250</v>
      </c>
      <c r="AB71" s="167">
        <f t="shared" si="21"/>
        <v>6</v>
      </c>
      <c r="AC71" s="740">
        <f t="shared" si="22"/>
        <v>1580150</v>
      </c>
      <c r="AD71" s="740">
        <f t="shared" si="23"/>
        <v>9480900</v>
      </c>
      <c r="AE71" s="740">
        <f t="shared" si="24"/>
        <v>53725100</v>
      </c>
      <c r="AF71" s="167" t="b">
        <f t="shared" si="25"/>
        <v>1</v>
      </c>
    </row>
    <row r="72" spans="1:32" s="167" customFormat="1" ht="93.75" hidden="1" customHeight="1">
      <c r="A72" s="297" t="s">
        <v>595</v>
      </c>
      <c r="B72" s="822">
        <v>40</v>
      </c>
      <c r="C72" s="637" t="s">
        <v>596</v>
      </c>
      <c r="D72" s="447" t="s">
        <v>599</v>
      </c>
      <c r="E72" s="442" t="s">
        <v>600</v>
      </c>
      <c r="F72" s="533" t="s">
        <v>198</v>
      </c>
      <c r="G72" s="533" t="s">
        <v>198</v>
      </c>
      <c r="H72" s="533" t="s">
        <v>198</v>
      </c>
      <c r="I72" s="533" t="s">
        <v>198</v>
      </c>
      <c r="J72" s="869" t="s">
        <v>388</v>
      </c>
      <c r="K72" s="442" t="s">
        <v>597</v>
      </c>
      <c r="L72" s="442" t="s">
        <v>553</v>
      </c>
      <c r="M72" s="442" t="s">
        <v>222</v>
      </c>
      <c r="N72" s="442" t="s">
        <v>515</v>
      </c>
      <c r="O72" s="442">
        <v>2012</v>
      </c>
      <c r="P72" s="442">
        <v>1</v>
      </c>
      <c r="Q72" s="442" t="s">
        <v>1619</v>
      </c>
      <c r="R72" s="449">
        <v>63206000</v>
      </c>
      <c r="S72" s="442" t="s">
        <v>98</v>
      </c>
      <c r="T72" s="442"/>
      <c r="U72" s="442"/>
      <c r="V72" s="914" t="s">
        <v>598</v>
      </c>
      <c r="W72" s="167">
        <v>40</v>
      </c>
      <c r="X72" s="167">
        <f t="shared" si="17"/>
        <v>5</v>
      </c>
      <c r="Y72" s="740">
        <f t="shared" si="18"/>
        <v>1580150</v>
      </c>
      <c r="Z72" s="740">
        <f t="shared" si="19"/>
        <v>7900750</v>
      </c>
      <c r="AA72" s="740">
        <f t="shared" si="20"/>
        <v>55305250</v>
      </c>
      <c r="AB72" s="167">
        <f t="shared" si="21"/>
        <v>6</v>
      </c>
      <c r="AC72" s="740">
        <f t="shared" si="22"/>
        <v>1580150</v>
      </c>
      <c r="AD72" s="740">
        <f t="shared" si="23"/>
        <v>9480900</v>
      </c>
      <c r="AE72" s="740">
        <f t="shared" si="24"/>
        <v>53725100</v>
      </c>
      <c r="AF72" s="167" t="b">
        <f t="shared" si="25"/>
        <v>1</v>
      </c>
    </row>
    <row r="73" spans="1:32" s="167" customFormat="1" ht="93.75" hidden="1" customHeight="1">
      <c r="A73" s="297" t="s">
        <v>595</v>
      </c>
      <c r="B73" s="874">
        <v>41</v>
      </c>
      <c r="C73" s="636" t="s">
        <v>596</v>
      </c>
      <c r="D73" s="443" t="s">
        <v>599</v>
      </c>
      <c r="E73" s="640" t="s">
        <v>600</v>
      </c>
      <c r="F73" s="524" t="s">
        <v>198</v>
      </c>
      <c r="G73" s="524" t="s">
        <v>198</v>
      </c>
      <c r="H73" s="524" t="s">
        <v>198</v>
      </c>
      <c r="I73" s="524" t="s">
        <v>198</v>
      </c>
      <c r="J73" s="876" t="s">
        <v>388</v>
      </c>
      <c r="K73" s="640" t="s">
        <v>597</v>
      </c>
      <c r="L73" s="640" t="s">
        <v>553</v>
      </c>
      <c r="M73" s="640" t="s">
        <v>222</v>
      </c>
      <c r="N73" s="640" t="s">
        <v>515</v>
      </c>
      <c r="O73" s="640">
        <v>2012</v>
      </c>
      <c r="P73" s="640">
        <v>1</v>
      </c>
      <c r="Q73" s="640" t="s">
        <v>1619</v>
      </c>
      <c r="R73" s="445">
        <v>63206000</v>
      </c>
      <c r="S73" s="640" t="s">
        <v>98</v>
      </c>
      <c r="T73" s="640"/>
      <c r="U73" s="640"/>
      <c r="V73" s="913" t="s">
        <v>598</v>
      </c>
      <c r="W73" s="167">
        <v>40</v>
      </c>
      <c r="X73" s="167">
        <f t="shared" si="17"/>
        <v>5</v>
      </c>
      <c r="Y73" s="740">
        <f t="shared" si="18"/>
        <v>1580150</v>
      </c>
      <c r="Z73" s="740">
        <f t="shared" si="19"/>
        <v>7900750</v>
      </c>
      <c r="AA73" s="740">
        <f t="shared" si="20"/>
        <v>55305250</v>
      </c>
      <c r="AB73" s="167">
        <f t="shared" si="21"/>
        <v>6</v>
      </c>
      <c r="AC73" s="740">
        <f t="shared" si="22"/>
        <v>1580150</v>
      </c>
      <c r="AD73" s="740">
        <f t="shared" si="23"/>
        <v>9480900</v>
      </c>
      <c r="AE73" s="740">
        <f t="shared" si="24"/>
        <v>53725100</v>
      </c>
      <c r="AF73" s="167" t="b">
        <f t="shared" si="25"/>
        <v>1</v>
      </c>
    </row>
    <row r="74" spans="1:32" s="167" customFormat="1" ht="93.75" hidden="1" customHeight="1">
      <c r="A74" s="297" t="s">
        <v>595</v>
      </c>
      <c r="B74" s="818">
        <v>42</v>
      </c>
      <c r="C74" s="593" t="s">
        <v>596</v>
      </c>
      <c r="D74" s="349" t="s">
        <v>599</v>
      </c>
      <c r="E74" s="312" t="s">
        <v>600</v>
      </c>
      <c r="F74" s="311" t="s">
        <v>198</v>
      </c>
      <c r="G74" s="311" t="s">
        <v>198</v>
      </c>
      <c r="H74" s="311" t="s">
        <v>198</v>
      </c>
      <c r="I74" s="311" t="s">
        <v>198</v>
      </c>
      <c r="J74" s="859" t="s">
        <v>388</v>
      </c>
      <c r="K74" s="312" t="s">
        <v>597</v>
      </c>
      <c r="L74" s="312" t="s">
        <v>553</v>
      </c>
      <c r="M74" s="312" t="s">
        <v>222</v>
      </c>
      <c r="N74" s="312" t="s">
        <v>515</v>
      </c>
      <c r="O74" s="312">
        <v>2012</v>
      </c>
      <c r="P74" s="312">
        <v>1</v>
      </c>
      <c r="Q74" s="312" t="s">
        <v>1619</v>
      </c>
      <c r="R74" s="421">
        <v>63206000</v>
      </c>
      <c r="S74" s="312" t="s">
        <v>98</v>
      </c>
      <c r="T74" s="312"/>
      <c r="U74" s="312"/>
      <c r="V74" s="860" t="s">
        <v>598</v>
      </c>
      <c r="W74" s="167">
        <v>40</v>
      </c>
      <c r="X74" s="167">
        <f t="shared" si="17"/>
        <v>5</v>
      </c>
      <c r="Y74" s="740">
        <f t="shared" si="18"/>
        <v>1580150</v>
      </c>
      <c r="Z74" s="740">
        <f t="shared" si="19"/>
        <v>7900750</v>
      </c>
      <c r="AA74" s="740">
        <f t="shared" si="20"/>
        <v>55305250</v>
      </c>
      <c r="AB74" s="167">
        <f t="shared" si="21"/>
        <v>6</v>
      </c>
      <c r="AC74" s="740">
        <f t="shared" si="22"/>
        <v>1580150</v>
      </c>
      <c r="AD74" s="740">
        <f t="shared" si="23"/>
        <v>9480900</v>
      </c>
      <c r="AE74" s="740">
        <f t="shared" si="24"/>
        <v>53725100</v>
      </c>
      <c r="AF74" s="167" t="b">
        <f t="shared" si="25"/>
        <v>1</v>
      </c>
    </row>
    <row r="75" spans="1:32" s="167" customFormat="1" ht="86.25" hidden="1" customHeight="1">
      <c r="A75" s="297" t="s">
        <v>759</v>
      </c>
      <c r="B75" s="818">
        <v>1</v>
      </c>
      <c r="C75" s="593" t="s">
        <v>760</v>
      </c>
      <c r="D75" s="349" t="s">
        <v>801</v>
      </c>
      <c r="E75" s="312" t="s">
        <v>803</v>
      </c>
      <c r="F75" s="312" t="s">
        <v>199</v>
      </c>
      <c r="G75" s="819" t="s">
        <v>761</v>
      </c>
      <c r="H75" s="819" t="s">
        <v>762</v>
      </c>
      <c r="I75" s="819" t="s">
        <v>761</v>
      </c>
      <c r="J75" s="859" t="s">
        <v>385</v>
      </c>
      <c r="K75" s="312" t="s">
        <v>763</v>
      </c>
      <c r="L75" s="731">
        <v>41569</v>
      </c>
      <c r="M75" s="312" t="s">
        <v>222</v>
      </c>
      <c r="N75" s="312" t="s">
        <v>515</v>
      </c>
      <c r="O75" s="312">
        <v>2013</v>
      </c>
      <c r="P75" s="312">
        <v>1</v>
      </c>
      <c r="Q75" s="312" t="s">
        <v>1619</v>
      </c>
      <c r="R75" s="421">
        <v>13570000</v>
      </c>
      <c r="S75" s="312" t="s">
        <v>98</v>
      </c>
      <c r="T75" s="312"/>
      <c r="U75" s="312"/>
      <c r="V75" s="860" t="s">
        <v>764</v>
      </c>
      <c r="W75" s="167">
        <v>40</v>
      </c>
      <c r="X75" s="167">
        <f>2016-O75+1</f>
        <v>4</v>
      </c>
      <c r="Y75" s="260">
        <f>R75/W75</f>
        <v>339250</v>
      </c>
      <c r="Z75" s="260">
        <f>X75*Y75</f>
        <v>1357000</v>
      </c>
      <c r="AA75" s="260">
        <f>R75-Z75</f>
        <v>12213000</v>
      </c>
      <c r="AB75" s="167">
        <f>2017-O75+1</f>
        <v>5</v>
      </c>
      <c r="AC75" s="260">
        <f>R75/W75</f>
        <v>339250</v>
      </c>
      <c r="AD75" s="260">
        <f>AB75*AC75</f>
        <v>1696250</v>
      </c>
      <c r="AE75" s="260">
        <f>R75-AD75</f>
        <v>11873750</v>
      </c>
      <c r="AF75" s="167" t="b">
        <f t="shared" si="8"/>
        <v>1</v>
      </c>
    </row>
    <row r="76" spans="1:32" s="167" customFormat="1" ht="86.25" hidden="1" customHeight="1">
      <c r="A76" s="297" t="s">
        <v>759</v>
      </c>
      <c r="B76" s="818">
        <v>2</v>
      </c>
      <c r="C76" s="593" t="s">
        <v>760</v>
      </c>
      <c r="D76" s="349" t="s">
        <v>801</v>
      </c>
      <c r="E76" s="312" t="s">
        <v>803</v>
      </c>
      <c r="F76" s="312" t="s">
        <v>199</v>
      </c>
      <c r="G76" s="819" t="s">
        <v>761</v>
      </c>
      <c r="H76" s="819" t="s">
        <v>762</v>
      </c>
      <c r="I76" s="819" t="s">
        <v>761</v>
      </c>
      <c r="J76" s="859" t="s">
        <v>385</v>
      </c>
      <c r="K76" s="312" t="s">
        <v>763</v>
      </c>
      <c r="L76" s="731">
        <v>41569</v>
      </c>
      <c r="M76" s="312" t="s">
        <v>222</v>
      </c>
      <c r="N76" s="312" t="s">
        <v>515</v>
      </c>
      <c r="O76" s="312">
        <v>2013</v>
      </c>
      <c r="P76" s="312">
        <v>1</v>
      </c>
      <c r="Q76" s="312" t="s">
        <v>1619</v>
      </c>
      <c r="R76" s="421">
        <v>13570000</v>
      </c>
      <c r="S76" s="312" t="s">
        <v>98</v>
      </c>
      <c r="T76" s="312"/>
      <c r="U76" s="312"/>
      <c r="V76" s="860" t="s">
        <v>764</v>
      </c>
      <c r="W76" s="167">
        <v>40</v>
      </c>
      <c r="X76" s="167">
        <f t="shared" ref="X76:X113" si="26">2016-O76+1</f>
        <v>4</v>
      </c>
      <c r="Y76" s="260">
        <f t="shared" ref="Y76:Y113" si="27">R76/W76</f>
        <v>339250</v>
      </c>
      <c r="Z76" s="260">
        <f t="shared" ref="Z76:Z113" si="28">X76*Y76</f>
        <v>1357000</v>
      </c>
      <c r="AA76" s="260">
        <f t="shared" ref="AA76:AA113" si="29">R76-Z76</f>
        <v>12213000</v>
      </c>
      <c r="AB76" s="167">
        <f t="shared" ref="AB76:AB113" si="30">2017-O76+1</f>
        <v>5</v>
      </c>
      <c r="AC76" s="260">
        <f t="shared" ref="AC76:AC113" si="31">R76/W76</f>
        <v>339250</v>
      </c>
      <c r="AD76" s="260">
        <f t="shared" ref="AD76:AD113" si="32">AB76*AC76</f>
        <v>1696250</v>
      </c>
      <c r="AE76" s="260">
        <f t="shared" ref="AE76:AE113" si="33">R76-AD76</f>
        <v>11873750</v>
      </c>
      <c r="AF76" s="167" t="b">
        <f t="shared" ref="AF76:AF113" si="34">AD76+AE76=R76</f>
        <v>1</v>
      </c>
    </row>
    <row r="77" spans="1:32" s="167" customFormat="1" ht="86.25" hidden="1" customHeight="1">
      <c r="A77" s="297" t="s">
        <v>759</v>
      </c>
      <c r="B77" s="818">
        <v>3</v>
      </c>
      <c r="C77" s="593" t="s">
        <v>760</v>
      </c>
      <c r="D77" s="349" t="s">
        <v>801</v>
      </c>
      <c r="E77" s="312" t="s">
        <v>803</v>
      </c>
      <c r="F77" s="312" t="s">
        <v>199</v>
      </c>
      <c r="G77" s="819" t="s">
        <v>761</v>
      </c>
      <c r="H77" s="819" t="s">
        <v>762</v>
      </c>
      <c r="I77" s="819" t="s">
        <v>761</v>
      </c>
      <c r="J77" s="859" t="s">
        <v>385</v>
      </c>
      <c r="K77" s="312" t="s">
        <v>763</v>
      </c>
      <c r="L77" s="731">
        <v>41569</v>
      </c>
      <c r="M77" s="312" t="s">
        <v>222</v>
      </c>
      <c r="N77" s="312" t="s">
        <v>515</v>
      </c>
      <c r="O77" s="312">
        <v>2013</v>
      </c>
      <c r="P77" s="312">
        <v>1</v>
      </c>
      <c r="Q77" s="312" t="s">
        <v>1619</v>
      </c>
      <c r="R77" s="421">
        <v>13570000</v>
      </c>
      <c r="S77" s="312" t="s">
        <v>98</v>
      </c>
      <c r="T77" s="312"/>
      <c r="U77" s="312"/>
      <c r="V77" s="860" t="s">
        <v>764</v>
      </c>
      <c r="W77" s="167">
        <v>40</v>
      </c>
      <c r="X77" s="167">
        <f t="shared" si="26"/>
        <v>4</v>
      </c>
      <c r="Y77" s="260">
        <f t="shared" si="27"/>
        <v>339250</v>
      </c>
      <c r="Z77" s="260">
        <f t="shared" si="28"/>
        <v>1357000</v>
      </c>
      <c r="AA77" s="260">
        <f t="shared" si="29"/>
        <v>12213000</v>
      </c>
      <c r="AB77" s="167">
        <f t="shared" si="30"/>
        <v>5</v>
      </c>
      <c r="AC77" s="260">
        <f t="shared" si="31"/>
        <v>339250</v>
      </c>
      <c r="AD77" s="260">
        <f t="shared" si="32"/>
        <v>1696250</v>
      </c>
      <c r="AE77" s="260">
        <f t="shared" si="33"/>
        <v>11873750</v>
      </c>
      <c r="AF77" s="167" t="b">
        <f t="shared" si="34"/>
        <v>1</v>
      </c>
    </row>
    <row r="78" spans="1:32" s="167" customFormat="1" ht="86.25" hidden="1" customHeight="1">
      <c r="A78" s="297" t="s">
        <v>759</v>
      </c>
      <c r="B78" s="818">
        <v>4</v>
      </c>
      <c r="C78" s="593" t="s">
        <v>760</v>
      </c>
      <c r="D78" s="349" t="s">
        <v>801</v>
      </c>
      <c r="E78" s="312" t="s">
        <v>803</v>
      </c>
      <c r="F78" s="312" t="s">
        <v>199</v>
      </c>
      <c r="G78" s="819" t="s">
        <v>761</v>
      </c>
      <c r="H78" s="819" t="s">
        <v>762</v>
      </c>
      <c r="I78" s="819" t="s">
        <v>761</v>
      </c>
      <c r="J78" s="859" t="s">
        <v>385</v>
      </c>
      <c r="K78" s="312" t="s">
        <v>763</v>
      </c>
      <c r="L78" s="731">
        <v>41569</v>
      </c>
      <c r="M78" s="312" t="s">
        <v>222</v>
      </c>
      <c r="N78" s="312" t="s">
        <v>515</v>
      </c>
      <c r="O78" s="312">
        <v>2013</v>
      </c>
      <c r="P78" s="312">
        <v>1</v>
      </c>
      <c r="Q78" s="312" t="s">
        <v>1619</v>
      </c>
      <c r="R78" s="421">
        <v>13570000</v>
      </c>
      <c r="S78" s="312" t="s">
        <v>98</v>
      </c>
      <c r="T78" s="312"/>
      <c r="U78" s="312"/>
      <c r="V78" s="860" t="s">
        <v>764</v>
      </c>
      <c r="W78" s="167">
        <v>40</v>
      </c>
      <c r="X78" s="167">
        <f t="shared" si="26"/>
        <v>4</v>
      </c>
      <c r="Y78" s="260">
        <f t="shared" si="27"/>
        <v>339250</v>
      </c>
      <c r="Z78" s="260">
        <f t="shared" si="28"/>
        <v>1357000</v>
      </c>
      <c r="AA78" s="260">
        <f t="shared" si="29"/>
        <v>12213000</v>
      </c>
      <c r="AB78" s="167">
        <f t="shared" si="30"/>
        <v>5</v>
      </c>
      <c r="AC78" s="260">
        <f t="shared" si="31"/>
        <v>339250</v>
      </c>
      <c r="AD78" s="260">
        <f t="shared" si="32"/>
        <v>1696250</v>
      </c>
      <c r="AE78" s="260">
        <f t="shared" si="33"/>
        <v>11873750</v>
      </c>
      <c r="AF78" s="167" t="b">
        <f t="shared" si="34"/>
        <v>1</v>
      </c>
    </row>
    <row r="79" spans="1:32" s="167" customFormat="1" ht="86.25" hidden="1" customHeight="1">
      <c r="A79" s="297" t="s">
        <v>759</v>
      </c>
      <c r="B79" s="822">
        <v>5</v>
      </c>
      <c r="C79" s="637" t="s">
        <v>760</v>
      </c>
      <c r="D79" s="447" t="s">
        <v>801</v>
      </c>
      <c r="E79" s="442" t="s">
        <v>803</v>
      </c>
      <c r="F79" s="442" t="s">
        <v>199</v>
      </c>
      <c r="G79" s="823" t="s">
        <v>761</v>
      </c>
      <c r="H79" s="823" t="s">
        <v>762</v>
      </c>
      <c r="I79" s="823" t="s">
        <v>761</v>
      </c>
      <c r="J79" s="869" t="s">
        <v>385</v>
      </c>
      <c r="K79" s="442" t="s">
        <v>763</v>
      </c>
      <c r="L79" s="815">
        <v>41569</v>
      </c>
      <c r="M79" s="442" t="s">
        <v>222</v>
      </c>
      <c r="N79" s="442" t="s">
        <v>515</v>
      </c>
      <c r="O79" s="442">
        <v>2013</v>
      </c>
      <c r="P79" s="442">
        <v>1</v>
      </c>
      <c r="Q79" s="442" t="s">
        <v>1619</v>
      </c>
      <c r="R79" s="449">
        <v>13570000</v>
      </c>
      <c r="S79" s="442" t="s">
        <v>98</v>
      </c>
      <c r="T79" s="442"/>
      <c r="U79" s="442"/>
      <c r="V79" s="914" t="s">
        <v>764</v>
      </c>
      <c r="W79" s="167">
        <v>40</v>
      </c>
      <c r="X79" s="167">
        <f t="shared" si="26"/>
        <v>4</v>
      </c>
      <c r="Y79" s="260">
        <f t="shared" si="27"/>
        <v>339250</v>
      </c>
      <c r="Z79" s="260">
        <f t="shared" si="28"/>
        <v>1357000</v>
      </c>
      <c r="AA79" s="260">
        <f t="shared" si="29"/>
        <v>12213000</v>
      </c>
      <c r="AB79" s="167">
        <f t="shared" si="30"/>
        <v>5</v>
      </c>
      <c r="AC79" s="260">
        <f t="shared" si="31"/>
        <v>339250</v>
      </c>
      <c r="AD79" s="260">
        <f t="shared" si="32"/>
        <v>1696250</v>
      </c>
      <c r="AE79" s="260">
        <f t="shared" si="33"/>
        <v>11873750</v>
      </c>
      <c r="AF79" s="167" t="b">
        <f t="shared" si="34"/>
        <v>1</v>
      </c>
    </row>
    <row r="80" spans="1:32" s="167" customFormat="1" ht="86.25" hidden="1" customHeight="1">
      <c r="A80" s="297" t="s">
        <v>759</v>
      </c>
      <c r="B80" s="874">
        <v>6</v>
      </c>
      <c r="C80" s="636" t="s">
        <v>760</v>
      </c>
      <c r="D80" s="443" t="s">
        <v>801</v>
      </c>
      <c r="E80" s="640" t="s">
        <v>803</v>
      </c>
      <c r="F80" s="640" t="s">
        <v>199</v>
      </c>
      <c r="G80" s="916" t="s">
        <v>761</v>
      </c>
      <c r="H80" s="916" t="s">
        <v>762</v>
      </c>
      <c r="I80" s="916" t="s">
        <v>761</v>
      </c>
      <c r="J80" s="876" t="s">
        <v>385</v>
      </c>
      <c r="K80" s="640" t="s">
        <v>763</v>
      </c>
      <c r="L80" s="813">
        <v>41569</v>
      </c>
      <c r="M80" s="640" t="s">
        <v>222</v>
      </c>
      <c r="N80" s="640" t="s">
        <v>515</v>
      </c>
      <c r="O80" s="640">
        <v>2013</v>
      </c>
      <c r="P80" s="640">
        <v>1</v>
      </c>
      <c r="Q80" s="640" t="s">
        <v>1619</v>
      </c>
      <c r="R80" s="445">
        <v>13570000</v>
      </c>
      <c r="S80" s="640" t="s">
        <v>98</v>
      </c>
      <c r="T80" s="640"/>
      <c r="U80" s="640"/>
      <c r="V80" s="913" t="s">
        <v>764</v>
      </c>
      <c r="W80" s="167">
        <v>40</v>
      </c>
      <c r="X80" s="167">
        <f t="shared" si="26"/>
        <v>4</v>
      </c>
      <c r="Y80" s="260">
        <f t="shared" si="27"/>
        <v>339250</v>
      </c>
      <c r="Z80" s="260">
        <f t="shared" si="28"/>
        <v>1357000</v>
      </c>
      <c r="AA80" s="260">
        <f t="shared" si="29"/>
        <v>12213000</v>
      </c>
      <c r="AB80" s="167">
        <f t="shared" si="30"/>
        <v>5</v>
      </c>
      <c r="AC80" s="260">
        <f t="shared" si="31"/>
        <v>339250</v>
      </c>
      <c r="AD80" s="260">
        <f t="shared" si="32"/>
        <v>1696250</v>
      </c>
      <c r="AE80" s="260">
        <f t="shared" si="33"/>
        <v>11873750</v>
      </c>
      <c r="AF80" s="167" t="b">
        <f t="shared" si="34"/>
        <v>1</v>
      </c>
    </row>
    <row r="81" spans="1:32" s="167" customFormat="1" ht="86.25" hidden="1" customHeight="1">
      <c r="A81" s="297" t="s">
        <v>759</v>
      </c>
      <c r="B81" s="818">
        <v>7</v>
      </c>
      <c r="C81" s="593" t="s">
        <v>760</v>
      </c>
      <c r="D81" s="349" t="s">
        <v>801</v>
      </c>
      <c r="E81" s="312" t="s">
        <v>803</v>
      </c>
      <c r="F81" s="312" t="s">
        <v>199</v>
      </c>
      <c r="G81" s="819" t="s">
        <v>761</v>
      </c>
      <c r="H81" s="819" t="s">
        <v>762</v>
      </c>
      <c r="I81" s="819" t="s">
        <v>761</v>
      </c>
      <c r="J81" s="859" t="s">
        <v>385</v>
      </c>
      <c r="K81" s="312" t="s">
        <v>763</v>
      </c>
      <c r="L81" s="731">
        <v>41569</v>
      </c>
      <c r="M81" s="312" t="s">
        <v>222</v>
      </c>
      <c r="N81" s="312" t="s">
        <v>515</v>
      </c>
      <c r="O81" s="312">
        <v>2013</v>
      </c>
      <c r="P81" s="312">
        <v>1</v>
      </c>
      <c r="Q81" s="312" t="s">
        <v>1619</v>
      </c>
      <c r="R81" s="421">
        <v>13570000</v>
      </c>
      <c r="S81" s="312" t="s">
        <v>98</v>
      </c>
      <c r="T81" s="312"/>
      <c r="U81" s="312"/>
      <c r="V81" s="860" t="s">
        <v>764</v>
      </c>
      <c r="W81" s="167">
        <v>40</v>
      </c>
      <c r="X81" s="167">
        <f t="shared" si="26"/>
        <v>4</v>
      </c>
      <c r="Y81" s="260">
        <f t="shared" si="27"/>
        <v>339250</v>
      </c>
      <c r="Z81" s="260">
        <f t="shared" si="28"/>
        <v>1357000</v>
      </c>
      <c r="AA81" s="260">
        <f t="shared" si="29"/>
        <v>12213000</v>
      </c>
      <c r="AB81" s="167">
        <f t="shared" si="30"/>
        <v>5</v>
      </c>
      <c r="AC81" s="260">
        <f t="shared" si="31"/>
        <v>339250</v>
      </c>
      <c r="AD81" s="260">
        <f t="shared" si="32"/>
        <v>1696250</v>
      </c>
      <c r="AE81" s="260">
        <f t="shared" si="33"/>
        <v>11873750</v>
      </c>
      <c r="AF81" s="167" t="b">
        <f t="shared" si="34"/>
        <v>1</v>
      </c>
    </row>
    <row r="82" spans="1:32" s="167" customFormat="1" ht="86.25" hidden="1" customHeight="1">
      <c r="A82" s="297" t="s">
        <v>759</v>
      </c>
      <c r="B82" s="818">
        <v>8</v>
      </c>
      <c r="C82" s="593" t="s">
        <v>760</v>
      </c>
      <c r="D82" s="349" t="s">
        <v>801</v>
      </c>
      <c r="E82" s="312" t="s">
        <v>803</v>
      </c>
      <c r="F82" s="312" t="s">
        <v>199</v>
      </c>
      <c r="G82" s="819" t="s">
        <v>761</v>
      </c>
      <c r="H82" s="819" t="s">
        <v>762</v>
      </c>
      <c r="I82" s="819" t="s">
        <v>761</v>
      </c>
      <c r="J82" s="859" t="s">
        <v>385</v>
      </c>
      <c r="K82" s="312" t="s">
        <v>763</v>
      </c>
      <c r="L82" s="731">
        <v>41569</v>
      </c>
      <c r="M82" s="312" t="s">
        <v>222</v>
      </c>
      <c r="N82" s="312" t="s">
        <v>515</v>
      </c>
      <c r="O82" s="312">
        <v>2013</v>
      </c>
      <c r="P82" s="312">
        <v>1</v>
      </c>
      <c r="Q82" s="312" t="s">
        <v>1619</v>
      </c>
      <c r="R82" s="421">
        <v>13570000</v>
      </c>
      <c r="S82" s="312" t="s">
        <v>98</v>
      </c>
      <c r="T82" s="312"/>
      <c r="U82" s="312"/>
      <c r="V82" s="860" t="s">
        <v>764</v>
      </c>
      <c r="W82" s="167">
        <v>40</v>
      </c>
      <c r="X82" s="167">
        <f t="shared" si="26"/>
        <v>4</v>
      </c>
      <c r="Y82" s="260">
        <f t="shared" si="27"/>
        <v>339250</v>
      </c>
      <c r="Z82" s="260">
        <f t="shared" si="28"/>
        <v>1357000</v>
      </c>
      <c r="AA82" s="260">
        <f t="shared" si="29"/>
        <v>12213000</v>
      </c>
      <c r="AB82" s="167">
        <f t="shared" si="30"/>
        <v>5</v>
      </c>
      <c r="AC82" s="260">
        <f t="shared" si="31"/>
        <v>339250</v>
      </c>
      <c r="AD82" s="260">
        <f t="shared" si="32"/>
        <v>1696250</v>
      </c>
      <c r="AE82" s="260">
        <f t="shared" si="33"/>
        <v>11873750</v>
      </c>
      <c r="AF82" s="167" t="b">
        <f t="shared" si="34"/>
        <v>1</v>
      </c>
    </row>
    <row r="83" spans="1:32" s="167" customFormat="1" ht="86.25" hidden="1" customHeight="1">
      <c r="A83" s="297" t="s">
        <v>759</v>
      </c>
      <c r="B83" s="818">
        <v>9</v>
      </c>
      <c r="C83" s="593" t="s">
        <v>760</v>
      </c>
      <c r="D83" s="349" t="s">
        <v>801</v>
      </c>
      <c r="E83" s="312" t="s">
        <v>803</v>
      </c>
      <c r="F83" s="312" t="s">
        <v>199</v>
      </c>
      <c r="G83" s="819" t="s">
        <v>761</v>
      </c>
      <c r="H83" s="819" t="s">
        <v>762</v>
      </c>
      <c r="I83" s="819" t="s">
        <v>761</v>
      </c>
      <c r="J83" s="859" t="s">
        <v>385</v>
      </c>
      <c r="K83" s="312" t="s">
        <v>763</v>
      </c>
      <c r="L83" s="731">
        <v>41569</v>
      </c>
      <c r="M83" s="312" t="s">
        <v>222</v>
      </c>
      <c r="N83" s="312" t="s">
        <v>515</v>
      </c>
      <c r="O83" s="312">
        <v>2013</v>
      </c>
      <c r="P83" s="312">
        <v>1</v>
      </c>
      <c r="Q83" s="312" t="s">
        <v>1619</v>
      </c>
      <c r="R83" s="421">
        <v>13570000</v>
      </c>
      <c r="S83" s="312" t="s">
        <v>98</v>
      </c>
      <c r="T83" s="312"/>
      <c r="U83" s="312"/>
      <c r="V83" s="860" t="s">
        <v>764</v>
      </c>
      <c r="W83" s="167">
        <v>40</v>
      </c>
      <c r="X83" s="167">
        <f t="shared" si="26"/>
        <v>4</v>
      </c>
      <c r="Y83" s="260">
        <f t="shared" si="27"/>
        <v>339250</v>
      </c>
      <c r="Z83" s="260">
        <f t="shared" si="28"/>
        <v>1357000</v>
      </c>
      <c r="AA83" s="260">
        <f t="shared" si="29"/>
        <v>12213000</v>
      </c>
      <c r="AB83" s="167">
        <f t="shared" si="30"/>
        <v>5</v>
      </c>
      <c r="AC83" s="260">
        <f t="shared" si="31"/>
        <v>339250</v>
      </c>
      <c r="AD83" s="260">
        <f t="shared" si="32"/>
        <v>1696250</v>
      </c>
      <c r="AE83" s="260">
        <f t="shared" si="33"/>
        <v>11873750</v>
      </c>
      <c r="AF83" s="167" t="b">
        <f t="shared" si="34"/>
        <v>1</v>
      </c>
    </row>
    <row r="84" spans="1:32" s="167" customFormat="1" ht="86.25" hidden="1" customHeight="1">
      <c r="A84" s="297" t="s">
        <v>759</v>
      </c>
      <c r="B84" s="818">
        <v>10</v>
      </c>
      <c r="C84" s="593" t="s">
        <v>760</v>
      </c>
      <c r="D84" s="349" t="s">
        <v>801</v>
      </c>
      <c r="E84" s="312" t="s">
        <v>803</v>
      </c>
      <c r="F84" s="312" t="s">
        <v>199</v>
      </c>
      <c r="G84" s="819" t="s">
        <v>761</v>
      </c>
      <c r="H84" s="819" t="s">
        <v>762</v>
      </c>
      <c r="I84" s="819" t="s">
        <v>761</v>
      </c>
      <c r="J84" s="859" t="s">
        <v>385</v>
      </c>
      <c r="K84" s="312" t="s">
        <v>763</v>
      </c>
      <c r="L84" s="731">
        <v>41569</v>
      </c>
      <c r="M84" s="312" t="s">
        <v>222</v>
      </c>
      <c r="N84" s="312" t="s">
        <v>515</v>
      </c>
      <c r="O84" s="312">
        <v>2013</v>
      </c>
      <c r="P84" s="312">
        <v>1</v>
      </c>
      <c r="Q84" s="312" t="s">
        <v>1619</v>
      </c>
      <c r="R84" s="421">
        <v>13570000</v>
      </c>
      <c r="S84" s="312" t="s">
        <v>98</v>
      </c>
      <c r="T84" s="312"/>
      <c r="U84" s="312"/>
      <c r="V84" s="860" t="s">
        <v>764</v>
      </c>
      <c r="W84" s="167">
        <v>40</v>
      </c>
      <c r="X84" s="167">
        <f t="shared" si="26"/>
        <v>4</v>
      </c>
      <c r="Y84" s="260">
        <f t="shared" si="27"/>
        <v>339250</v>
      </c>
      <c r="Z84" s="260">
        <f t="shared" si="28"/>
        <v>1357000</v>
      </c>
      <c r="AA84" s="260">
        <f t="shared" si="29"/>
        <v>12213000</v>
      </c>
      <c r="AB84" s="167">
        <f t="shared" si="30"/>
        <v>5</v>
      </c>
      <c r="AC84" s="260">
        <f t="shared" si="31"/>
        <v>339250</v>
      </c>
      <c r="AD84" s="260">
        <f t="shared" si="32"/>
        <v>1696250</v>
      </c>
      <c r="AE84" s="260">
        <f t="shared" si="33"/>
        <v>11873750</v>
      </c>
      <c r="AF84" s="167" t="b">
        <f t="shared" si="34"/>
        <v>1</v>
      </c>
    </row>
    <row r="85" spans="1:32" s="167" customFormat="1" ht="86.25" hidden="1" customHeight="1">
      <c r="A85" s="297" t="s">
        <v>759</v>
      </c>
      <c r="B85" s="818">
        <v>11</v>
      </c>
      <c r="C85" s="593" t="s">
        <v>760</v>
      </c>
      <c r="D85" s="349" t="s">
        <v>801</v>
      </c>
      <c r="E85" s="312" t="s">
        <v>803</v>
      </c>
      <c r="F85" s="312" t="s">
        <v>199</v>
      </c>
      <c r="G85" s="819" t="s">
        <v>761</v>
      </c>
      <c r="H85" s="819" t="s">
        <v>762</v>
      </c>
      <c r="I85" s="819" t="s">
        <v>761</v>
      </c>
      <c r="J85" s="859" t="s">
        <v>385</v>
      </c>
      <c r="K85" s="312" t="s">
        <v>763</v>
      </c>
      <c r="L85" s="731">
        <v>41569</v>
      </c>
      <c r="M85" s="312" t="s">
        <v>222</v>
      </c>
      <c r="N85" s="312" t="s">
        <v>515</v>
      </c>
      <c r="O85" s="312">
        <v>2013</v>
      </c>
      <c r="P85" s="312">
        <v>1</v>
      </c>
      <c r="Q85" s="312" t="s">
        <v>1619</v>
      </c>
      <c r="R85" s="421">
        <v>13570000</v>
      </c>
      <c r="S85" s="312" t="s">
        <v>98</v>
      </c>
      <c r="T85" s="312"/>
      <c r="U85" s="312"/>
      <c r="V85" s="860" t="s">
        <v>764</v>
      </c>
      <c r="W85" s="167">
        <v>40</v>
      </c>
      <c r="X85" s="167">
        <f t="shared" si="26"/>
        <v>4</v>
      </c>
      <c r="Y85" s="260">
        <f t="shared" si="27"/>
        <v>339250</v>
      </c>
      <c r="Z85" s="260">
        <f t="shared" si="28"/>
        <v>1357000</v>
      </c>
      <c r="AA85" s="260">
        <f t="shared" si="29"/>
        <v>12213000</v>
      </c>
      <c r="AB85" s="167">
        <f t="shared" si="30"/>
        <v>5</v>
      </c>
      <c r="AC85" s="260">
        <f t="shared" si="31"/>
        <v>339250</v>
      </c>
      <c r="AD85" s="260">
        <f t="shared" si="32"/>
        <v>1696250</v>
      </c>
      <c r="AE85" s="260">
        <f t="shared" si="33"/>
        <v>11873750</v>
      </c>
      <c r="AF85" s="167" t="b">
        <f t="shared" si="34"/>
        <v>1</v>
      </c>
    </row>
    <row r="86" spans="1:32" s="167" customFormat="1" ht="86.25" hidden="1" customHeight="1">
      <c r="A86" s="297" t="s">
        <v>759</v>
      </c>
      <c r="B86" s="822">
        <v>12</v>
      </c>
      <c r="C86" s="637" t="s">
        <v>760</v>
      </c>
      <c r="D86" s="447" t="s">
        <v>801</v>
      </c>
      <c r="E86" s="442" t="s">
        <v>803</v>
      </c>
      <c r="F86" s="442" t="s">
        <v>199</v>
      </c>
      <c r="G86" s="823" t="s">
        <v>761</v>
      </c>
      <c r="H86" s="823" t="s">
        <v>762</v>
      </c>
      <c r="I86" s="823" t="s">
        <v>761</v>
      </c>
      <c r="J86" s="869" t="s">
        <v>385</v>
      </c>
      <c r="K86" s="442" t="s">
        <v>763</v>
      </c>
      <c r="L86" s="815">
        <v>41569</v>
      </c>
      <c r="M86" s="442" t="s">
        <v>222</v>
      </c>
      <c r="N86" s="442" t="s">
        <v>515</v>
      </c>
      <c r="O86" s="442">
        <v>2013</v>
      </c>
      <c r="P86" s="442">
        <v>1</v>
      </c>
      <c r="Q86" s="442" t="s">
        <v>1619</v>
      </c>
      <c r="R86" s="449">
        <v>13570000</v>
      </c>
      <c r="S86" s="442" t="s">
        <v>98</v>
      </c>
      <c r="T86" s="442"/>
      <c r="U86" s="442"/>
      <c r="V86" s="914" t="s">
        <v>764</v>
      </c>
      <c r="W86" s="167">
        <v>40</v>
      </c>
      <c r="X86" s="167">
        <f t="shared" si="26"/>
        <v>4</v>
      </c>
      <c r="Y86" s="260">
        <f t="shared" si="27"/>
        <v>339250</v>
      </c>
      <c r="Z86" s="260">
        <f t="shared" si="28"/>
        <v>1357000</v>
      </c>
      <c r="AA86" s="260">
        <f t="shared" si="29"/>
        <v>12213000</v>
      </c>
      <c r="AB86" s="167">
        <f t="shared" si="30"/>
        <v>5</v>
      </c>
      <c r="AC86" s="260">
        <f t="shared" si="31"/>
        <v>339250</v>
      </c>
      <c r="AD86" s="260">
        <f t="shared" si="32"/>
        <v>1696250</v>
      </c>
      <c r="AE86" s="260">
        <f t="shared" si="33"/>
        <v>11873750</v>
      </c>
      <c r="AF86" s="167" t="b">
        <f t="shared" si="34"/>
        <v>1</v>
      </c>
    </row>
    <row r="87" spans="1:32" s="167" customFormat="1" ht="86.25" hidden="1" customHeight="1">
      <c r="A87" s="297" t="s">
        <v>759</v>
      </c>
      <c r="B87" s="874">
        <v>13</v>
      </c>
      <c r="C87" s="636" t="s">
        <v>760</v>
      </c>
      <c r="D87" s="443" t="s">
        <v>801</v>
      </c>
      <c r="E87" s="640" t="s">
        <v>803</v>
      </c>
      <c r="F87" s="640" t="s">
        <v>199</v>
      </c>
      <c r="G87" s="916" t="s">
        <v>761</v>
      </c>
      <c r="H87" s="916" t="s">
        <v>762</v>
      </c>
      <c r="I87" s="916" t="s">
        <v>761</v>
      </c>
      <c r="J87" s="876" t="s">
        <v>385</v>
      </c>
      <c r="K87" s="640" t="s">
        <v>763</v>
      </c>
      <c r="L87" s="813">
        <v>41569</v>
      </c>
      <c r="M87" s="640" t="s">
        <v>222</v>
      </c>
      <c r="N87" s="640" t="s">
        <v>515</v>
      </c>
      <c r="O87" s="640">
        <v>2013</v>
      </c>
      <c r="P87" s="640">
        <v>1</v>
      </c>
      <c r="Q87" s="640" t="s">
        <v>1619</v>
      </c>
      <c r="R87" s="445">
        <v>13570000</v>
      </c>
      <c r="S87" s="640" t="s">
        <v>98</v>
      </c>
      <c r="T87" s="640"/>
      <c r="U87" s="640"/>
      <c r="V87" s="913" t="s">
        <v>764</v>
      </c>
      <c r="W87" s="167">
        <v>40</v>
      </c>
      <c r="X87" s="167">
        <f t="shared" si="26"/>
        <v>4</v>
      </c>
      <c r="Y87" s="260">
        <f t="shared" si="27"/>
        <v>339250</v>
      </c>
      <c r="Z87" s="260">
        <f t="shared" si="28"/>
        <v>1357000</v>
      </c>
      <c r="AA87" s="260">
        <f t="shared" si="29"/>
        <v>12213000</v>
      </c>
      <c r="AB87" s="167">
        <f t="shared" si="30"/>
        <v>5</v>
      </c>
      <c r="AC87" s="260">
        <f t="shared" si="31"/>
        <v>339250</v>
      </c>
      <c r="AD87" s="260">
        <f t="shared" si="32"/>
        <v>1696250</v>
      </c>
      <c r="AE87" s="260">
        <f t="shared" si="33"/>
        <v>11873750</v>
      </c>
      <c r="AF87" s="167" t="b">
        <f t="shared" si="34"/>
        <v>1</v>
      </c>
    </row>
    <row r="88" spans="1:32" s="167" customFormat="1" ht="86.25" hidden="1" customHeight="1">
      <c r="A88" s="297" t="s">
        <v>759</v>
      </c>
      <c r="B88" s="818">
        <v>14</v>
      </c>
      <c r="C88" s="593" t="s">
        <v>760</v>
      </c>
      <c r="D88" s="349" t="s">
        <v>801</v>
      </c>
      <c r="E88" s="312" t="s">
        <v>803</v>
      </c>
      <c r="F88" s="312" t="s">
        <v>199</v>
      </c>
      <c r="G88" s="819" t="s">
        <v>761</v>
      </c>
      <c r="H88" s="819" t="s">
        <v>762</v>
      </c>
      <c r="I88" s="819" t="s">
        <v>761</v>
      </c>
      <c r="J88" s="859" t="s">
        <v>385</v>
      </c>
      <c r="K88" s="312" t="s">
        <v>763</v>
      </c>
      <c r="L88" s="731">
        <v>41569</v>
      </c>
      <c r="M88" s="312" t="s">
        <v>222</v>
      </c>
      <c r="N88" s="312" t="s">
        <v>515</v>
      </c>
      <c r="O88" s="312">
        <v>2013</v>
      </c>
      <c r="P88" s="312">
        <v>1</v>
      </c>
      <c r="Q88" s="312" t="s">
        <v>1619</v>
      </c>
      <c r="R88" s="421">
        <v>13570000</v>
      </c>
      <c r="S88" s="312" t="s">
        <v>98</v>
      </c>
      <c r="T88" s="312"/>
      <c r="U88" s="312"/>
      <c r="V88" s="860" t="s">
        <v>764</v>
      </c>
      <c r="W88" s="167">
        <v>40</v>
      </c>
      <c r="X88" s="167">
        <f t="shared" si="26"/>
        <v>4</v>
      </c>
      <c r="Y88" s="260">
        <f t="shared" si="27"/>
        <v>339250</v>
      </c>
      <c r="Z88" s="260">
        <f t="shared" si="28"/>
        <v>1357000</v>
      </c>
      <c r="AA88" s="260">
        <f t="shared" si="29"/>
        <v>12213000</v>
      </c>
      <c r="AB88" s="167">
        <f t="shared" si="30"/>
        <v>5</v>
      </c>
      <c r="AC88" s="260">
        <f t="shared" si="31"/>
        <v>339250</v>
      </c>
      <c r="AD88" s="260">
        <f t="shared" si="32"/>
        <v>1696250</v>
      </c>
      <c r="AE88" s="260">
        <f t="shared" si="33"/>
        <v>11873750</v>
      </c>
      <c r="AF88" s="167" t="b">
        <f t="shared" si="34"/>
        <v>1</v>
      </c>
    </row>
    <row r="89" spans="1:32" s="167" customFormat="1" ht="86.25" hidden="1" customHeight="1">
      <c r="A89" s="297" t="s">
        <v>759</v>
      </c>
      <c r="B89" s="818">
        <v>15</v>
      </c>
      <c r="C89" s="593" t="s">
        <v>760</v>
      </c>
      <c r="D89" s="349" t="s">
        <v>801</v>
      </c>
      <c r="E89" s="312" t="s">
        <v>803</v>
      </c>
      <c r="F89" s="312" t="s">
        <v>199</v>
      </c>
      <c r="G89" s="819" t="s">
        <v>761</v>
      </c>
      <c r="H89" s="819" t="s">
        <v>762</v>
      </c>
      <c r="I89" s="819" t="s">
        <v>761</v>
      </c>
      <c r="J89" s="859" t="s">
        <v>385</v>
      </c>
      <c r="K89" s="312" t="s">
        <v>763</v>
      </c>
      <c r="L89" s="731">
        <v>41569</v>
      </c>
      <c r="M89" s="312" t="s">
        <v>222</v>
      </c>
      <c r="N89" s="312" t="s">
        <v>515</v>
      </c>
      <c r="O89" s="312">
        <v>2013</v>
      </c>
      <c r="P89" s="312">
        <v>1</v>
      </c>
      <c r="Q89" s="312" t="s">
        <v>1619</v>
      </c>
      <c r="R89" s="421">
        <v>13570000</v>
      </c>
      <c r="S89" s="312" t="s">
        <v>98</v>
      </c>
      <c r="T89" s="312"/>
      <c r="U89" s="312"/>
      <c r="V89" s="860" t="s">
        <v>764</v>
      </c>
      <c r="W89" s="167">
        <v>40</v>
      </c>
      <c r="X89" s="167">
        <f t="shared" si="26"/>
        <v>4</v>
      </c>
      <c r="Y89" s="260">
        <f t="shared" si="27"/>
        <v>339250</v>
      </c>
      <c r="Z89" s="260">
        <f t="shared" si="28"/>
        <v>1357000</v>
      </c>
      <c r="AA89" s="260">
        <f t="shared" si="29"/>
        <v>12213000</v>
      </c>
      <c r="AB89" s="167">
        <f t="shared" si="30"/>
        <v>5</v>
      </c>
      <c r="AC89" s="260">
        <f t="shared" si="31"/>
        <v>339250</v>
      </c>
      <c r="AD89" s="260">
        <f t="shared" si="32"/>
        <v>1696250</v>
      </c>
      <c r="AE89" s="260">
        <f t="shared" si="33"/>
        <v>11873750</v>
      </c>
      <c r="AF89" s="167" t="b">
        <f t="shared" si="34"/>
        <v>1</v>
      </c>
    </row>
    <row r="90" spans="1:32" s="167" customFormat="1" ht="86.25" hidden="1" customHeight="1">
      <c r="A90" s="297" t="s">
        <v>759</v>
      </c>
      <c r="B90" s="818">
        <v>16</v>
      </c>
      <c r="C90" s="593" t="s">
        <v>760</v>
      </c>
      <c r="D90" s="349" t="s">
        <v>801</v>
      </c>
      <c r="E90" s="312" t="s">
        <v>803</v>
      </c>
      <c r="F90" s="312" t="s">
        <v>199</v>
      </c>
      <c r="G90" s="819" t="s">
        <v>761</v>
      </c>
      <c r="H90" s="819" t="s">
        <v>762</v>
      </c>
      <c r="I90" s="819" t="s">
        <v>761</v>
      </c>
      <c r="J90" s="859" t="s">
        <v>385</v>
      </c>
      <c r="K90" s="312" t="s">
        <v>763</v>
      </c>
      <c r="L90" s="731">
        <v>41569</v>
      </c>
      <c r="M90" s="312" t="s">
        <v>222</v>
      </c>
      <c r="N90" s="312" t="s">
        <v>515</v>
      </c>
      <c r="O90" s="312">
        <v>2013</v>
      </c>
      <c r="P90" s="312">
        <v>1</v>
      </c>
      <c r="Q90" s="312" t="s">
        <v>1619</v>
      </c>
      <c r="R90" s="421">
        <v>13570000</v>
      </c>
      <c r="S90" s="312" t="s">
        <v>98</v>
      </c>
      <c r="T90" s="312"/>
      <c r="U90" s="312"/>
      <c r="V90" s="860" t="s">
        <v>764</v>
      </c>
      <c r="W90" s="167">
        <v>40</v>
      </c>
      <c r="X90" s="167">
        <f t="shared" si="26"/>
        <v>4</v>
      </c>
      <c r="Y90" s="260">
        <f t="shared" si="27"/>
        <v>339250</v>
      </c>
      <c r="Z90" s="260">
        <f t="shared" si="28"/>
        <v>1357000</v>
      </c>
      <c r="AA90" s="260">
        <f t="shared" si="29"/>
        <v>12213000</v>
      </c>
      <c r="AB90" s="167">
        <f t="shared" si="30"/>
        <v>5</v>
      </c>
      <c r="AC90" s="260">
        <f t="shared" si="31"/>
        <v>339250</v>
      </c>
      <c r="AD90" s="260">
        <f t="shared" si="32"/>
        <v>1696250</v>
      </c>
      <c r="AE90" s="260">
        <f t="shared" si="33"/>
        <v>11873750</v>
      </c>
      <c r="AF90" s="167" t="b">
        <f t="shared" si="34"/>
        <v>1</v>
      </c>
    </row>
    <row r="91" spans="1:32" s="167" customFormat="1" ht="86.25" hidden="1" customHeight="1">
      <c r="A91" s="297" t="s">
        <v>759</v>
      </c>
      <c r="B91" s="818">
        <v>17</v>
      </c>
      <c r="C91" s="593" t="s">
        <v>760</v>
      </c>
      <c r="D91" s="349" t="s">
        <v>801</v>
      </c>
      <c r="E91" s="312" t="s">
        <v>803</v>
      </c>
      <c r="F91" s="312" t="s">
        <v>199</v>
      </c>
      <c r="G91" s="819" t="s">
        <v>761</v>
      </c>
      <c r="H91" s="819" t="s">
        <v>762</v>
      </c>
      <c r="I91" s="819" t="s">
        <v>761</v>
      </c>
      <c r="J91" s="859" t="s">
        <v>385</v>
      </c>
      <c r="K91" s="312" t="s">
        <v>763</v>
      </c>
      <c r="L91" s="731">
        <v>41569</v>
      </c>
      <c r="M91" s="312" t="s">
        <v>222</v>
      </c>
      <c r="N91" s="312" t="s">
        <v>515</v>
      </c>
      <c r="O91" s="312">
        <v>2013</v>
      </c>
      <c r="P91" s="312">
        <v>1</v>
      </c>
      <c r="Q91" s="312" t="s">
        <v>1619</v>
      </c>
      <c r="R91" s="421">
        <v>13570000</v>
      </c>
      <c r="S91" s="312" t="s">
        <v>98</v>
      </c>
      <c r="T91" s="312"/>
      <c r="U91" s="312"/>
      <c r="V91" s="860" t="s">
        <v>764</v>
      </c>
      <c r="W91" s="167">
        <v>40</v>
      </c>
      <c r="X91" s="167">
        <f t="shared" si="26"/>
        <v>4</v>
      </c>
      <c r="Y91" s="260">
        <f t="shared" si="27"/>
        <v>339250</v>
      </c>
      <c r="Z91" s="260">
        <f t="shared" si="28"/>
        <v>1357000</v>
      </c>
      <c r="AA91" s="260">
        <f t="shared" si="29"/>
        <v>12213000</v>
      </c>
      <c r="AB91" s="167">
        <f t="shared" si="30"/>
        <v>5</v>
      </c>
      <c r="AC91" s="260">
        <f t="shared" si="31"/>
        <v>339250</v>
      </c>
      <c r="AD91" s="260">
        <f t="shared" si="32"/>
        <v>1696250</v>
      </c>
      <c r="AE91" s="260">
        <f t="shared" si="33"/>
        <v>11873750</v>
      </c>
      <c r="AF91" s="167" t="b">
        <f t="shared" si="34"/>
        <v>1</v>
      </c>
    </row>
    <row r="92" spans="1:32" s="167" customFormat="1" ht="86.25" hidden="1" customHeight="1">
      <c r="A92" s="297" t="s">
        <v>759</v>
      </c>
      <c r="B92" s="818">
        <v>18</v>
      </c>
      <c r="C92" s="593" t="s">
        <v>760</v>
      </c>
      <c r="D92" s="349" t="s">
        <v>801</v>
      </c>
      <c r="E92" s="312" t="s">
        <v>803</v>
      </c>
      <c r="F92" s="312" t="s">
        <v>199</v>
      </c>
      <c r="G92" s="819" t="s">
        <v>761</v>
      </c>
      <c r="H92" s="819" t="s">
        <v>762</v>
      </c>
      <c r="I92" s="819" t="s">
        <v>761</v>
      </c>
      <c r="J92" s="859" t="s">
        <v>385</v>
      </c>
      <c r="K92" s="312" t="s">
        <v>763</v>
      </c>
      <c r="L92" s="731">
        <v>41569</v>
      </c>
      <c r="M92" s="312" t="s">
        <v>222</v>
      </c>
      <c r="N92" s="312" t="s">
        <v>515</v>
      </c>
      <c r="O92" s="312">
        <v>2013</v>
      </c>
      <c r="P92" s="312">
        <v>1</v>
      </c>
      <c r="Q92" s="312" t="s">
        <v>1619</v>
      </c>
      <c r="R92" s="421">
        <v>13570000</v>
      </c>
      <c r="S92" s="312" t="s">
        <v>98</v>
      </c>
      <c r="T92" s="312"/>
      <c r="U92" s="312"/>
      <c r="V92" s="860" t="s">
        <v>764</v>
      </c>
      <c r="W92" s="167">
        <v>40</v>
      </c>
      <c r="X92" s="167">
        <f t="shared" si="26"/>
        <v>4</v>
      </c>
      <c r="Y92" s="260">
        <f t="shared" si="27"/>
        <v>339250</v>
      </c>
      <c r="Z92" s="260">
        <f t="shared" si="28"/>
        <v>1357000</v>
      </c>
      <c r="AA92" s="260">
        <f t="shared" si="29"/>
        <v>12213000</v>
      </c>
      <c r="AB92" s="167">
        <f t="shared" si="30"/>
        <v>5</v>
      </c>
      <c r="AC92" s="260">
        <f t="shared" si="31"/>
        <v>339250</v>
      </c>
      <c r="AD92" s="260">
        <f t="shared" si="32"/>
        <v>1696250</v>
      </c>
      <c r="AE92" s="260">
        <f t="shared" si="33"/>
        <v>11873750</v>
      </c>
      <c r="AF92" s="167" t="b">
        <f t="shared" si="34"/>
        <v>1</v>
      </c>
    </row>
    <row r="93" spans="1:32" s="167" customFormat="1" ht="86.25" hidden="1" customHeight="1">
      <c r="A93" s="297" t="s">
        <v>759</v>
      </c>
      <c r="B93" s="822">
        <v>19</v>
      </c>
      <c r="C93" s="637" t="s">
        <v>760</v>
      </c>
      <c r="D93" s="447" t="s">
        <v>801</v>
      </c>
      <c r="E93" s="442" t="s">
        <v>803</v>
      </c>
      <c r="F93" s="442" t="s">
        <v>199</v>
      </c>
      <c r="G93" s="823" t="s">
        <v>761</v>
      </c>
      <c r="H93" s="823" t="s">
        <v>762</v>
      </c>
      <c r="I93" s="823" t="s">
        <v>761</v>
      </c>
      <c r="J93" s="869" t="s">
        <v>385</v>
      </c>
      <c r="K93" s="442" t="s">
        <v>763</v>
      </c>
      <c r="L93" s="815">
        <v>41569</v>
      </c>
      <c r="M93" s="442" t="s">
        <v>222</v>
      </c>
      <c r="N93" s="442" t="s">
        <v>515</v>
      </c>
      <c r="O93" s="442">
        <v>2013</v>
      </c>
      <c r="P93" s="442">
        <v>1</v>
      </c>
      <c r="Q93" s="442" t="s">
        <v>1619</v>
      </c>
      <c r="R93" s="449">
        <v>13570000</v>
      </c>
      <c r="S93" s="442" t="s">
        <v>98</v>
      </c>
      <c r="T93" s="442"/>
      <c r="U93" s="442"/>
      <c r="V93" s="914" t="s">
        <v>764</v>
      </c>
      <c r="W93" s="167">
        <v>40</v>
      </c>
      <c r="X93" s="167">
        <f t="shared" si="26"/>
        <v>4</v>
      </c>
      <c r="Y93" s="260">
        <f t="shared" si="27"/>
        <v>339250</v>
      </c>
      <c r="Z93" s="260">
        <f t="shared" si="28"/>
        <v>1357000</v>
      </c>
      <c r="AA93" s="260">
        <f t="shared" si="29"/>
        <v>12213000</v>
      </c>
      <c r="AB93" s="167">
        <f t="shared" si="30"/>
        <v>5</v>
      </c>
      <c r="AC93" s="260">
        <f t="shared" si="31"/>
        <v>339250</v>
      </c>
      <c r="AD93" s="260">
        <f t="shared" si="32"/>
        <v>1696250</v>
      </c>
      <c r="AE93" s="260">
        <f t="shared" si="33"/>
        <v>11873750</v>
      </c>
      <c r="AF93" s="167" t="b">
        <f t="shared" si="34"/>
        <v>1</v>
      </c>
    </row>
    <row r="94" spans="1:32" s="167" customFormat="1" ht="86.25" hidden="1" customHeight="1">
      <c r="A94" s="297" t="s">
        <v>759</v>
      </c>
      <c r="B94" s="874">
        <v>20</v>
      </c>
      <c r="C94" s="636" t="s">
        <v>760</v>
      </c>
      <c r="D94" s="443" t="s">
        <v>801</v>
      </c>
      <c r="E94" s="640" t="s">
        <v>803</v>
      </c>
      <c r="F94" s="640" t="s">
        <v>199</v>
      </c>
      <c r="G94" s="916" t="s">
        <v>761</v>
      </c>
      <c r="H94" s="916" t="s">
        <v>762</v>
      </c>
      <c r="I94" s="916" t="s">
        <v>761</v>
      </c>
      <c r="J94" s="876" t="s">
        <v>385</v>
      </c>
      <c r="K94" s="640" t="s">
        <v>763</v>
      </c>
      <c r="L94" s="813">
        <v>41569</v>
      </c>
      <c r="M94" s="640" t="s">
        <v>222</v>
      </c>
      <c r="N94" s="640" t="s">
        <v>515</v>
      </c>
      <c r="O94" s="640">
        <v>2013</v>
      </c>
      <c r="P94" s="640">
        <v>1</v>
      </c>
      <c r="Q94" s="640" t="s">
        <v>1619</v>
      </c>
      <c r="R94" s="445">
        <v>13570000</v>
      </c>
      <c r="S94" s="640" t="s">
        <v>98</v>
      </c>
      <c r="T94" s="640"/>
      <c r="U94" s="640"/>
      <c r="V94" s="913" t="s">
        <v>764</v>
      </c>
      <c r="W94" s="167">
        <v>40</v>
      </c>
      <c r="X94" s="167">
        <f t="shared" si="26"/>
        <v>4</v>
      </c>
      <c r="Y94" s="260">
        <f t="shared" si="27"/>
        <v>339250</v>
      </c>
      <c r="Z94" s="260">
        <f t="shared" si="28"/>
        <v>1357000</v>
      </c>
      <c r="AA94" s="260">
        <f t="shared" si="29"/>
        <v>12213000</v>
      </c>
      <c r="AB94" s="167">
        <f t="shared" si="30"/>
        <v>5</v>
      </c>
      <c r="AC94" s="260">
        <f t="shared" si="31"/>
        <v>339250</v>
      </c>
      <c r="AD94" s="260">
        <f t="shared" si="32"/>
        <v>1696250</v>
      </c>
      <c r="AE94" s="260">
        <f t="shared" si="33"/>
        <v>11873750</v>
      </c>
      <c r="AF94" s="167" t="b">
        <f t="shared" si="34"/>
        <v>1</v>
      </c>
    </row>
    <row r="95" spans="1:32" s="167" customFormat="1" ht="86.25" hidden="1" customHeight="1">
      <c r="A95" s="297" t="s">
        <v>759</v>
      </c>
      <c r="B95" s="818">
        <v>21</v>
      </c>
      <c r="C95" s="593" t="s">
        <v>760</v>
      </c>
      <c r="D95" s="349" t="s">
        <v>801</v>
      </c>
      <c r="E95" s="312" t="s">
        <v>803</v>
      </c>
      <c r="F95" s="312" t="s">
        <v>199</v>
      </c>
      <c r="G95" s="819" t="s">
        <v>761</v>
      </c>
      <c r="H95" s="819" t="s">
        <v>762</v>
      </c>
      <c r="I95" s="819" t="s">
        <v>761</v>
      </c>
      <c r="J95" s="859" t="s">
        <v>385</v>
      </c>
      <c r="K95" s="312" t="s">
        <v>763</v>
      </c>
      <c r="L95" s="731">
        <v>41569</v>
      </c>
      <c r="M95" s="312" t="s">
        <v>222</v>
      </c>
      <c r="N95" s="312" t="s">
        <v>515</v>
      </c>
      <c r="O95" s="312">
        <v>2013</v>
      </c>
      <c r="P95" s="312">
        <v>1</v>
      </c>
      <c r="Q95" s="312" t="s">
        <v>1619</v>
      </c>
      <c r="R95" s="421">
        <v>13570000</v>
      </c>
      <c r="S95" s="312" t="s">
        <v>98</v>
      </c>
      <c r="T95" s="312"/>
      <c r="U95" s="312"/>
      <c r="V95" s="860" t="s">
        <v>764</v>
      </c>
      <c r="W95" s="167">
        <v>40</v>
      </c>
      <c r="X95" s="167">
        <f t="shared" si="26"/>
        <v>4</v>
      </c>
      <c r="Y95" s="260">
        <f t="shared" si="27"/>
        <v>339250</v>
      </c>
      <c r="Z95" s="260">
        <f t="shared" si="28"/>
        <v>1357000</v>
      </c>
      <c r="AA95" s="260">
        <f t="shared" si="29"/>
        <v>12213000</v>
      </c>
      <c r="AB95" s="167">
        <f t="shared" si="30"/>
        <v>5</v>
      </c>
      <c r="AC95" s="260">
        <f t="shared" si="31"/>
        <v>339250</v>
      </c>
      <c r="AD95" s="260">
        <f t="shared" si="32"/>
        <v>1696250</v>
      </c>
      <c r="AE95" s="260">
        <f t="shared" si="33"/>
        <v>11873750</v>
      </c>
      <c r="AF95" s="167" t="b">
        <f t="shared" si="34"/>
        <v>1</v>
      </c>
    </row>
    <row r="96" spans="1:32" s="167" customFormat="1" ht="86.25" hidden="1" customHeight="1">
      <c r="A96" s="297" t="s">
        <v>759</v>
      </c>
      <c r="B96" s="818">
        <v>22</v>
      </c>
      <c r="C96" s="593" t="s">
        <v>760</v>
      </c>
      <c r="D96" s="349" t="s">
        <v>801</v>
      </c>
      <c r="E96" s="312" t="s">
        <v>803</v>
      </c>
      <c r="F96" s="312" t="s">
        <v>199</v>
      </c>
      <c r="G96" s="819" t="s">
        <v>761</v>
      </c>
      <c r="H96" s="819" t="s">
        <v>762</v>
      </c>
      <c r="I96" s="819" t="s">
        <v>761</v>
      </c>
      <c r="J96" s="859" t="s">
        <v>385</v>
      </c>
      <c r="K96" s="312" t="s">
        <v>763</v>
      </c>
      <c r="L96" s="731">
        <v>41569</v>
      </c>
      <c r="M96" s="312" t="s">
        <v>222</v>
      </c>
      <c r="N96" s="312" t="s">
        <v>515</v>
      </c>
      <c r="O96" s="312">
        <v>2013</v>
      </c>
      <c r="P96" s="312">
        <v>1</v>
      </c>
      <c r="Q96" s="312" t="s">
        <v>1619</v>
      </c>
      <c r="R96" s="421">
        <v>13570000</v>
      </c>
      <c r="S96" s="312" t="s">
        <v>98</v>
      </c>
      <c r="T96" s="312"/>
      <c r="U96" s="312"/>
      <c r="V96" s="860" t="s">
        <v>764</v>
      </c>
      <c r="W96" s="167">
        <v>40</v>
      </c>
      <c r="X96" s="167">
        <f t="shared" si="26"/>
        <v>4</v>
      </c>
      <c r="Y96" s="260">
        <f t="shared" si="27"/>
        <v>339250</v>
      </c>
      <c r="Z96" s="260">
        <f t="shared" si="28"/>
        <v>1357000</v>
      </c>
      <c r="AA96" s="260">
        <f t="shared" si="29"/>
        <v>12213000</v>
      </c>
      <c r="AB96" s="167">
        <f t="shared" si="30"/>
        <v>5</v>
      </c>
      <c r="AC96" s="260">
        <f t="shared" si="31"/>
        <v>339250</v>
      </c>
      <c r="AD96" s="260">
        <f t="shared" si="32"/>
        <v>1696250</v>
      </c>
      <c r="AE96" s="260">
        <f t="shared" si="33"/>
        <v>11873750</v>
      </c>
      <c r="AF96" s="167" t="b">
        <f t="shared" si="34"/>
        <v>1</v>
      </c>
    </row>
    <row r="97" spans="1:32" s="167" customFormat="1" ht="86.25" hidden="1" customHeight="1">
      <c r="A97" s="297" t="s">
        <v>759</v>
      </c>
      <c r="B97" s="818">
        <v>23</v>
      </c>
      <c r="C97" s="593" t="s">
        <v>760</v>
      </c>
      <c r="D97" s="349" t="s">
        <v>801</v>
      </c>
      <c r="E97" s="312" t="s">
        <v>803</v>
      </c>
      <c r="F97" s="312" t="s">
        <v>199</v>
      </c>
      <c r="G97" s="819" t="s">
        <v>761</v>
      </c>
      <c r="H97" s="819" t="s">
        <v>762</v>
      </c>
      <c r="I97" s="819" t="s">
        <v>761</v>
      </c>
      <c r="J97" s="859" t="s">
        <v>385</v>
      </c>
      <c r="K97" s="312" t="s">
        <v>763</v>
      </c>
      <c r="L97" s="731">
        <v>41569</v>
      </c>
      <c r="M97" s="312" t="s">
        <v>222</v>
      </c>
      <c r="N97" s="312" t="s">
        <v>515</v>
      </c>
      <c r="O97" s="312">
        <v>2013</v>
      </c>
      <c r="P97" s="312">
        <v>1</v>
      </c>
      <c r="Q97" s="312" t="s">
        <v>1619</v>
      </c>
      <c r="R97" s="421">
        <v>13570000</v>
      </c>
      <c r="S97" s="312" t="s">
        <v>98</v>
      </c>
      <c r="T97" s="312"/>
      <c r="U97" s="312"/>
      <c r="V97" s="860" t="s">
        <v>764</v>
      </c>
      <c r="W97" s="167">
        <v>40</v>
      </c>
      <c r="X97" s="167">
        <f t="shared" si="26"/>
        <v>4</v>
      </c>
      <c r="Y97" s="260">
        <f t="shared" si="27"/>
        <v>339250</v>
      </c>
      <c r="Z97" s="260">
        <f t="shared" si="28"/>
        <v>1357000</v>
      </c>
      <c r="AA97" s="260">
        <f t="shared" si="29"/>
        <v>12213000</v>
      </c>
      <c r="AB97" s="167">
        <f t="shared" si="30"/>
        <v>5</v>
      </c>
      <c r="AC97" s="260">
        <f t="shared" si="31"/>
        <v>339250</v>
      </c>
      <c r="AD97" s="260">
        <f t="shared" si="32"/>
        <v>1696250</v>
      </c>
      <c r="AE97" s="260">
        <f t="shared" si="33"/>
        <v>11873750</v>
      </c>
      <c r="AF97" s="167" t="b">
        <f t="shared" si="34"/>
        <v>1</v>
      </c>
    </row>
    <row r="98" spans="1:32" s="167" customFormat="1" ht="86.25" hidden="1" customHeight="1">
      <c r="A98" s="297" t="s">
        <v>759</v>
      </c>
      <c r="B98" s="818">
        <v>24</v>
      </c>
      <c r="C98" s="593" t="s">
        <v>760</v>
      </c>
      <c r="D98" s="349" t="s">
        <v>801</v>
      </c>
      <c r="E98" s="312" t="s">
        <v>803</v>
      </c>
      <c r="F98" s="312" t="s">
        <v>199</v>
      </c>
      <c r="G98" s="819" t="s">
        <v>761</v>
      </c>
      <c r="H98" s="819" t="s">
        <v>762</v>
      </c>
      <c r="I98" s="819" t="s">
        <v>761</v>
      </c>
      <c r="J98" s="859" t="s">
        <v>385</v>
      </c>
      <c r="K98" s="312" t="s">
        <v>763</v>
      </c>
      <c r="L98" s="731">
        <v>41569</v>
      </c>
      <c r="M98" s="312" t="s">
        <v>222</v>
      </c>
      <c r="N98" s="312" t="s">
        <v>515</v>
      </c>
      <c r="O98" s="312">
        <v>2013</v>
      </c>
      <c r="P98" s="312">
        <v>1</v>
      </c>
      <c r="Q98" s="312" t="s">
        <v>1619</v>
      </c>
      <c r="R98" s="421">
        <v>13570000</v>
      </c>
      <c r="S98" s="312" t="s">
        <v>98</v>
      </c>
      <c r="T98" s="312"/>
      <c r="U98" s="312"/>
      <c r="V98" s="860" t="s">
        <v>764</v>
      </c>
      <c r="W98" s="167">
        <v>40</v>
      </c>
      <c r="X98" s="167">
        <f t="shared" si="26"/>
        <v>4</v>
      </c>
      <c r="Y98" s="260">
        <f t="shared" si="27"/>
        <v>339250</v>
      </c>
      <c r="Z98" s="260">
        <f t="shared" si="28"/>
        <v>1357000</v>
      </c>
      <c r="AA98" s="260">
        <f t="shared" si="29"/>
        <v>12213000</v>
      </c>
      <c r="AB98" s="167">
        <f t="shared" si="30"/>
        <v>5</v>
      </c>
      <c r="AC98" s="260">
        <f t="shared" si="31"/>
        <v>339250</v>
      </c>
      <c r="AD98" s="260">
        <f t="shared" si="32"/>
        <v>1696250</v>
      </c>
      <c r="AE98" s="260">
        <f t="shared" si="33"/>
        <v>11873750</v>
      </c>
      <c r="AF98" s="167" t="b">
        <f t="shared" si="34"/>
        <v>1</v>
      </c>
    </row>
    <row r="99" spans="1:32" s="167" customFormat="1" ht="86.25" hidden="1" customHeight="1">
      <c r="A99" s="297" t="s">
        <v>759</v>
      </c>
      <c r="B99" s="818">
        <v>25</v>
      </c>
      <c r="C99" s="593" t="s">
        <v>760</v>
      </c>
      <c r="D99" s="349" t="s">
        <v>801</v>
      </c>
      <c r="E99" s="312" t="s">
        <v>803</v>
      </c>
      <c r="F99" s="312" t="s">
        <v>199</v>
      </c>
      <c r="G99" s="819" t="s">
        <v>761</v>
      </c>
      <c r="H99" s="819" t="s">
        <v>762</v>
      </c>
      <c r="I99" s="819" t="s">
        <v>761</v>
      </c>
      <c r="J99" s="859" t="s">
        <v>385</v>
      </c>
      <c r="K99" s="312" t="s">
        <v>763</v>
      </c>
      <c r="L99" s="731">
        <v>41569</v>
      </c>
      <c r="M99" s="312" t="s">
        <v>222</v>
      </c>
      <c r="N99" s="312" t="s">
        <v>515</v>
      </c>
      <c r="O99" s="312">
        <v>2013</v>
      </c>
      <c r="P99" s="312">
        <v>1</v>
      </c>
      <c r="Q99" s="312" t="s">
        <v>1619</v>
      </c>
      <c r="R99" s="421">
        <v>13570000</v>
      </c>
      <c r="S99" s="312" t="s">
        <v>98</v>
      </c>
      <c r="T99" s="312"/>
      <c r="U99" s="312"/>
      <c r="V99" s="860" t="s">
        <v>764</v>
      </c>
      <c r="W99" s="167">
        <v>40</v>
      </c>
      <c r="X99" s="167">
        <f t="shared" si="26"/>
        <v>4</v>
      </c>
      <c r="Y99" s="260">
        <f t="shared" si="27"/>
        <v>339250</v>
      </c>
      <c r="Z99" s="260">
        <f t="shared" si="28"/>
        <v>1357000</v>
      </c>
      <c r="AA99" s="260">
        <f t="shared" si="29"/>
        <v>12213000</v>
      </c>
      <c r="AB99" s="167">
        <f t="shared" si="30"/>
        <v>5</v>
      </c>
      <c r="AC99" s="260">
        <f t="shared" si="31"/>
        <v>339250</v>
      </c>
      <c r="AD99" s="260">
        <f t="shared" si="32"/>
        <v>1696250</v>
      </c>
      <c r="AE99" s="260">
        <f t="shared" si="33"/>
        <v>11873750</v>
      </c>
      <c r="AF99" s="167" t="b">
        <f t="shared" si="34"/>
        <v>1</v>
      </c>
    </row>
    <row r="100" spans="1:32" s="167" customFormat="1" ht="86.25" hidden="1" customHeight="1">
      <c r="A100" s="297" t="s">
        <v>759</v>
      </c>
      <c r="B100" s="822">
        <v>26</v>
      </c>
      <c r="C100" s="637" t="s">
        <v>760</v>
      </c>
      <c r="D100" s="447" t="s">
        <v>801</v>
      </c>
      <c r="E100" s="442" t="s">
        <v>803</v>
      </c>
      <c r="F100" s="442" t="s">
        <v>199</v>
      </c>
      <c r="G100" s="823" t="s">
        <v>761</v>
      </c>
      <c r="H100" s="823" t="s">
        <v>762</v>
      </c>
      <c r="I100" s="823" t="s">
        <v>761</v>
      </c>
      <c r="J100" s="869" t="s">
        <v>385</v>
      </c>
      <c r="K100" s="442" t="s">
        <v>763</v>
      </c>
      <c r="L100" s="815">
        <v>41569</v>
      </c>
      <c r="M100" s="442" t="s">
        <v>222</v>
      </c>
      <c r="N100" s="442" t="s">
        <v>515</v>
      </c>
      <c r="O100" s="442">
        <v>2013</v>
      </c>
      <c r="P100" s="442">
        <v>1</v>
      </c>
      <c r="Q100" s="442" t="s">
        <v>1619</v>
      </c>
      <c r="R100" s="449">
        <v>13570000</v>
      </c>
      <c r="S100" s="442" t="s">
        <v>98</v>
      </c>
      <c r="T100" s="442"/>
      <c r="U100" s="442"/>
      <c r="V100" s="914" t="s">
        <v>764</v>
      </c>
      <c r="W100" s="167">
        <v>40</v>
      </c>
      <c r="X100" s="167">
        <f t="shared" si="26"/>
        <v>4</v>
      </c>
      <c r="Y100" s="260">
        <f t="shared" si="27"/>
        <v>339250</v>
      </c>
      <c r="Z100" s="260">
        <f t="shared" si="28"/>
        <v>1357000</v>
      </c>
      <c r="AA100" s="260">
        <f t="shared" si="29"/>
        <v>12213000</v>
      </c>
      <c r="AB100" s="167">
        <f t="shared" si="30"/>
        <v>5</v>
      </c>
      <c r="AC100" s="260">
        <f t="shared" si="31"/>
        <v>339250</v>
      </c>
      <c r="AD100" s="260">
        <f t="shared" si="32"/>
        <v>1696250</v>
      </c>
      <c r="AE100" s="260">
        <f t="shared" si="33"/>
        <v>11873750</v>
      </c>
      <c r="AF100" s="167" t="b">
        <f t="shared" si="34"/>
        <v>1</v>
      </c>
    </row>
    <row r="101" spans="1:32" s="167" customFormat="1" ht="86.25" hidden="1" customHeight="1">
      <c r="A101" s="297" t="s">
        <v>759</v>
      </c>
      <c r="B101" s="874">
        <v>27</v>
      </c>
      <c r="C101" s="636" t="s">
        <v>760</v>
      </c>
      <c r="D101" s="443" t="s">
        <v>801</v>
      </c>
      <c r="E101" s="640" t="s">
        <v>803</v>
      </c>
      <c r="F101" s="640" t="s">
        <v>199</v>
      </c>
      <c r="G101" s="916" t="s">
        <v>761</v>
      </c>
      <c r="H101" s="916" t="s">
        <v>762</v>
      </c>
      <c r="I101" s="916" t="s">
        <v>761</v>
      </c>
      <c r="J101" s="876" t="s">
        <v>385</v>
      </c>
      <c r="K101" s="640" t="s">
        <v>763</v>
      </c>
      <c r="L101" s="813">
        <v>41569</v>
      </c>
      <c r="M101" s="640" t="s">
        <v>222</v>
      </c>
      <c r="N101" s="640" t="s">
        <v>515</v>
      </c>
      <c r="O101" s="640">
        <v>2013</v>
      </c>
      <c r="P101" s="640">
        <v>1</v>
      </c>
      <c r="Q101" s="640" t="s">
        <v>1619</v>
      </c>
      <c r="R101" s="445">
        <v>13570000</v>
      </c>
      <c r="S101" s="640" t="s">
        <v>98</v>
      </c>
      <c r="T101" s="640"/>
      <c r="U101" s="640"/>
      <c r="V101" s="913" t="s">
        <v>764</v>
      </c>
      <c r="W101" s="167">
        <v>40</v>
      </c>
      <c r="X101" s="167">
        <f t="shared" si="26"/>
        <v>4</v>
      </c>
      <c r="Y101" s="260">
        <f t="shared" si="27"/>
        <v>339250</v>
      </c>
      <c r="Z101" s="260">
        <f t="shared" si="28"/>
        <v>1357000</v>
      </c>
      <c r="AA101" s="260">
        <f t="shared" si="29"/>
        <v>12213000</v>
      </c>
      <c r="AB101" s="167">
        <f t="shared" si="30"/>
        <v>5</v>
      </c>
      <c r="AC101" s="260">
        <f t="shared" si="31"/>
        <v>339250</v>
      </c>
      <c r="AD101" s="260">
        <f t="shared" si="32"/>
        <v>1696250</v>
      </c>
      <c r="AE101" s="260">
        <f t="shared" si="33"/>
        <v>11873750</v>
      </c>
      <c r="AF101" s="167" t="b">
        <f t="shared" si="34"/>
        <v>1</v>
      </c>
    </row>
    <row r="102" spans="1:32" s="167" customFormat="1" ht="86.25" hidden="1" customHeight="1">
      <c r="A102" s="297" t="s">
        <v>759</v>
      </c>
      <c r="B102" s="818">
        <v>28</v>
      </c>
      <c r="C102" s="593" t="s">
        <v>760</v>
      </c>
      <c r="D102" s="349" t="s">
        <v>801</v>
      </c>
      <c r="E102" s="312" t="s">
        <v>803</v>
      </c>
      <c r="F102" s="312" t="s">
        <v>199</v>
      </c>
      <c r="G102" s="819" t="s">
        <v>761</v>
      </c>
      <c r="H102" s="819" t="s">
        <v>762</v>
      </c>
      <c r="I102" s="819" t="s">
        <v>761</v>
      </c>
      <c r="J102" s="859" t="s">
        <v>385</v>
      </c>
      <c r="K102" s="312" t="s">
        <v>763</v>
      </c>
      <c r="L102" s="731">
        <v>41569</v>
      </c>
      <c r="M102" s="312" t="s">
        <v>222</v>
      </c>
      <c r="N102" s="312" t="s">
        <v>515</v>
      </c>
      <c r="O102" s="312">
        <v>2013</v>
      </c>
      <c r="P102" s="312">
        <v>1</v>
      </c>
      <c r="Q102" s="312" t="s">
        <v>1619</v>
      </c>
      <c r="R102" s="421">
        <v>13570000</v>
      </c>
      <c r="S102" s="312" t="s">
        <v>98</v>
      </c>
      <c r="T102" s="312"/>
      <c r="U102" s="312"/>
      <c r="V102" s="860" t="s">
        <v>764</v>
      </c>
      <c r="W102" s="167">
        <v>40</v>
      </c>
      <c r="X102" s="167">
        <f t="shared" si="26"/>
        <v>4</v>
      </c>
      <c r="Y102" s="260">
        <f t="shared" si="27"/>
        <v>339250</v>
      </c>
      <c r="Z102" s="260">
        <f t="shared" si="28"/>
        <v>1357000</v>
      </c>
      <c r="AA102" s="260">
        <f t="shared" si="29"/>
        <v>12213000</v>
      </c>
      <c r="AB102" s="167">
        <f t="shared" si="30"/>
        <v>5</v>
      </c>
      <c r="AC102" s="260">
        <f t="shared" si="31"/>
        <v>339250</v>
      </c>
      <c r="AD102" s="260">
        <f t="shared" si="32"/>
        <v>1696250</v>
      </c>
      <c r="AE102" s="260">
        <f t="shared" si="33"/>
        <v>11873750</v>
      </c>
      <c r="AF102" s="167" t="b">
        <f t="shared" si="34"/>
        <v>1</v>
      </c>
    </row>
    <row r="103" spans="1:32" s="167" customFormat="1" ht="86.25" hidden="1" customHeight="1">
      <c r="A103" s="297" t="s">
        <v>759</v>
      </c>
      <c r="B103" s="818">
        <v>29</v>
      </c>
      <c r="C103" s="593" t="s">
        <v>760</v>
      </c>
      <c r="D103" s="349" t="s">
        <v>801</v>
      </c>
      <c r="E103" s="312" t="s">
        <v>803</v>
      </c>
      <c r="F103" s="312" t="s">
        <v>199</v>
      </c>
      <c r="G103" s="819" t="s">
        <v>761</v>
      </c>
      <c r="H103" s="819" t="s">
        <v>762</v>
      </c>
      <c r="I103" s="819" t="s">
        <v>761</v>
      </c>
      <c r="J103" s="859" t="s">
        <v>385</v>
      </c>
      <c r="K103" s="312" t="s">
        <v>763</v>
      </c>
      <c r="L103" s="731">
        <v>41569</v>
      </c>
      <c r="M103" s="312" t="s">
        <v>222</v>
      </c>
      <c r="N103" s="312" t="s">
        <v>515</v>
      </c>
      <c r="O103" s="312">
        <v>2013</v>
      </c>
      <c r="P103" s="312">
        <v>1</v>
      </c>
      <c r="Q103" s="312" t="s">
        <v>1619</v>
      </c>
      <c r="R103" s="421">
        <v>13570000</v>
      </c>
      <c r="S103" s="312" t="s">
        <v>98</v>
      </c>
      <c r="T103" s="312"/>
      <c r="U103" s="312"/>
      <c r="V103" s="860" t="s">
        <v>764</v>
      </c>
      <c r="W103" s="167">
        <v>40</v>
      </c>
      <c r="X103" s="167">
        <f t="shared" si="26"/>
        <v>4</v>
      </c>
      <c r="Y103" s="260">
        <f t="shared" si="27"/>
        <v>339250</v>
      </c>
      <c r="Z103" s="260">
        <f t="shared" si="28"/>
        <v>1357000</v>
      </c>
      <c r="AA103" s="260">
        <f t="shared" si="29"/>
        <v>12213000</v>
      </c>
      <c r="AB103" s="167">
        <f t="shared" si="30"/>
        <v>5</v>
      </c>
      <c r="AC103" s="260">
        <f t="shared" si="31"/>
        <v>339250</v>
      </c>
      <c r="AD103" s="260">
        <f t="shared" si="32"/>
        <v>1696250</v>
      </c>
      <c r="AE103" s="260">
        <f t="shared" si="33"/>
        <v>11873750</v>
      </c>
      <c r="AF103" s="167" t="b">
        <f t="shared" si="34"/>
        <v>1</v>
      </c>
    </row>
    <row r="104" spans="1:32" s="167" customFormat="1" ht="86.25" hidden="1" customHeight="1">
      <c r="A104" s="297" t="s">
        <v>759</v>
      </c>
      <c r="B104" s="818">
        <v>30</v>
      </c>
      <c r="C104" s="593" t="s">
        <v>760</v>
      </c>
      <c r="D104" s="349" t="s">
        <v>801</v>
      </c>
      <c r="E104" s="312" t="s">
        <v>803</v>
      </c>
      <c r="F104" s="312" t="s">
        <v>199</v>
      </c>
      <c r="G104" s="819" t="s">
        <v>761</v>
      </c>
      <c r="H104" s="819" t="s">
        <v>762</v>
      </c>
      <c r="I104" s="819" t="s">
        <v>761</v>
      </c>
      <c r="J104" s="859" t="s">
        <v>385</v>
      </c>
      <c r="K104" s="312" t="s">
        <v>763</v>
      </c>
      <c r="L104" s="731">
        <v>41569</v>
      </c>
      <c r="M104" s="312" t="s">
        <v>222</v>
      </c>
      <c r="N104" s="312" t="s">
        <v>515</v>
      </c>
      <c r="O104" s="312">
        <v>2013</v>
      </c>
      <c r="P104" s="312">
        <v>1</v>
      </c>
      <c r="Q104" s="312" t="s">
        <v>1619</v>
      </c>
      <c r="R104" s="421">
        <v>13570000</v>
      </c>
      <c r="S104" s="312" t="s">
        <v>98</v>
      </c>
      <c r="T104" s="312"/>
      <c r="U104" s="312"/>
      <c r="V104" s="860" t="s">
        <v>764</v>
      </c>
      <c r="W104" s="167">
        <v>40</v>
      </c>
      <c r="X104" s="167">
        <f t="shared" si="26"/>
        <v>4</v>
      </c>
      <c r="Y104" s="260">
        <f t="shared" si="27"/>
        <v>339250</v>
      </c>
      <c r="Z104" s="260">
        <f t="shared" si="28"/>
        <v>1357000</v>
      </c>
      <c r="AA104" s="260">
        <f t="shared" si="29"/>
        <v>12213000</v>
      </c>
      <c r="AB104" s="167">
        <f t="shared" si="30"/>
        <v>5</v>
      </c>
      <c r="AC104" s="260">
        <f t="shared" si="31"/>
        <v>339250</v>
      </c>
      <c r="AD104" s="260">
        <f t="shared" si="32"/>
        <v>1696250</v>
      </c>
      <c r="AE104" s="260">
        <f t="shared" si="33"/>
        <v>11873750</v>
      </c>
      <c r="AF104" s="167" t="b">
        <f t="shared" si="34"/>
        <v>1</v>
      </c>
    </row>
    <row r="105" spans="1:32" s="167" customFormat="1" ht="86.25" hidden="1" customHeight="1">
      <c r="A105" s="297" t="s">
        <v>759</v>
      </c>
      <c r="B105" s="818">
        <v>31</v>
      </c>
      <c r="C105" s="593" t="s">
        <v>760</v>
      </c>
      <c r="D105" s="349" t="s">
        <v>801</v>
      </c>
      <c r="E105" s="312" t="s">
        <v>803</v>
      </c>
      <c r="F105" s="312" t="s">
        <v>199</v>
      </c>
      <c r="G105" s="819" t="s">
        <v>761</v>
      </c>
      <c r="H105" s="819" t="s">
        <v>762</v>
      </c>
      <c r="I105" s="819" t="s">
        <v>761</v>
      </c>
      <c r="J105" s="859" t="s">
        <v>385</v>
      </c>
      <c r="K105" s="312" t="s">
        <v>763</v>
      </c>
      <c r="L105" s="731">
        <v>41569</v>
      </c>
      <c r="M105" s="312" t="s">
        <v>222</v>
      </c>
      <c r="N105" s="312" t="s">
        <v>515</v>
      </c>
      <c r="O105" s="312">
        <v>2013</v>
      </c>
      <c r="P105" s="312">
        <v>1</v>
      </c>
      <c r="Q105" s="312" t="s">
        <v>1619</v>
      </c>
      <c r="R105" s="421">
        <v>13570000</v>
      </c>
      <c r="S105" s="312" t="s">
        <v>98</v>
      </c>
      <c r="T105" s="312"/>
      <c r="U105" s="312"/>
      <c r="V105" s="860" t="s">
        <v>764</v>
      </c>
      <c r="W105" s="167">
        <v>40</v>
      </c>
      <c r="X105" s="167">
        <f t="shared" si="26"/>
        <v>4</v>
      </c>
      <c r="Y105" s="260">
        <f t="shared" si="27"/>
        <v>339250</v>
      </c>
      <c r="Z105" s="260">
        <f t="shared" si="28"/>
        <v>1357000</v>
      </c>
      <c r="AA105" s="260">
        <f t="shared" si="29"/>
        <v>12213000</v>
      </c>
      <c r="AB105" s="167">
        <f t="shared" si="30"/>
        <v>5</v>
      </c>
      <c r="AC105" s="260">
        <f t="shared" si="31"/>
        <v>339250</v>
      </c>
      <c r="AD105" s="260">
        <f t="shared" si="32"/>
        <v>1696250</v>
      </c>
      <c r="AE105" s="260">
        <f t="shared" si="33"/>
        <v>11873750</v>
      </c>
      <c r="AF105" s="167" t="b">
        <f t="shared" si="34"/>
        <v>1</v>
      </c>
    </row>
    <row r="106" spans="1:32" s="167" customFormat="1" ht="86.25" hidden="1" customHeight="1">
      <c r="A106" s="297" t="s">
        <v>759</v>
      </c>
      <c r="B106" s="818">
        <v>32</v>
      </c>
      <c r="C106" s="593" t="s">
        <v>760</v>
      </c>
      <c r="D106" s="349" t="s">
        <v>801</v>
      </c>
      <c r="E106" s="312" t="s">
        <v>803</v>
      </c>
      <c r="F106" s="312" t="s">
        <v>199</v>
      </c>
      <c r="G106" s="819" t="s">
        <v>761</v>
      </c>
      <c r="H106" s="819" t="s">
        <v>762</v>
      </c>
      <c r="I106" s="819" t="s">
        <v>761</v>
      </c>
      <c r="J106" s="859" t="s">
        <v>385</v>
      </c>
      <c r="K106" s="312" t="s">
        <v>763</v>
      </c>
      <c r="L106" s="731">
        <v>41569</v>
      </c>
      <c r="M106" s="312" t="s">
        <v>222</v>
      </c>
      <c r="N106" s="312" t="s">
        <v>515</v>
      </c>
      <c r="O106" s="312">
        <v>2013</v>
      </c>
      <c r="P106" s="312">
        <v>1</v>
      </c>
      <c r="Q106" s="312" t="s">
        <v>1619</v>
      </c>
      <c r="R106" s="421">
        <v>13570000</v>
      </c>
      <c r="S106" s="312" t="s">
        <v>98</v>
      </c>
      <c r="T106" s="312"/>
      <c r="U106" s="312"/>
      <c r="V106" s="860" t="s">
        <v>764</v>
      </c>
      <c r="W106" s="167">
        <v>40</v>
      </c>
      <c r="X106" s="167">
        <f t="shared" si="26"/>
        <v>4</v>
      </c>
      <c r="Y106" s="260">
        <f t="shared" si="27"/>
        <v>339250</v>
      </c>
      <c r="Z106" s="260">
        <f t="shared" si="28"/>
        <v>1357000</v>
      </c>
      <c r="AA106" s="260">
        <f t="shared" si="29"/>
        <v>12213000</v>
      </c>
      <c r="AB106" s="167">
        <f t="shared" si="30"/>
        <v>5</v>
      </c>
      <c r="AC106" s="260">
        <f t="shared" si="31"/>
        <v>339250</v>
      </c>
      <c r="AD106" s="260">
        <f t="shared" si="32"/>
        <v>1696250</v>
      </c>
      <c r="AE106" s="260">
        <f t="shared" si="33"/>
        <v>11873750</v>
      </c>
      <c r="AF106" s="167" t="b">
        <f t="shared" si="34"/>
        <v>1</v>
      </c>
    </row>
    <row r="107" spans="1:32" s="167" customFormat="1" ht="86.25" hidden="1" customHeight="1">
      <c r="A107" s="297" t="s">
        <v>759</v>
      </c>
      <c r="B107" s="822">
        <v>33</v>
      </c>
      <c r="C107" s="637" t="s">
        <v>760</v>
      </c>
      <c r="D107" s="447" t="s">
        <v>801</v>
      </c>
      <c r="E107" s="442" t="s">
        <v>803</v>
      </c>
      <c r="F107" s="442" t="s">
        <v>199</v>
      </c>
      <c r="G107" s="823" t="s">
        <v>761</v>
      </c>
      <c r="H107" s="823" t="s">
        <v>762</v>
      </c>
      <c r="I107" s="823" t="s">
        <v>761</v>
      </c>
      <c r="J107" s="869" t="s">
        <v>385</v>
      </c>
      <c r="K107" s="442" t="s">
        <v>763</v>
      </c>
      <c r="L107" s="815">
        <v>41569</v>
      </c>
      <c r="M107" s="442" t="s">
        <v>222</v>
      </c>
      <c r="N107" s="442" t="s">
        <v>515</v>
      </c>
      <c r="O107" s="442">
        <v>2013</v>
      </c>
      <c r="P107" s="442">
        <v>1</v>
      </c>
      <c r="Q107" s="442" t="s">
        <v>1619</v>
      </c>
      <c r="R107" s="449">
        <v>13570000</v>
      </c>
      <c r="S107" s="442" t="s">
        <v>98</v>
      </c>
      <c r="T107" s="442"/>
      <c r="U107" s="442"/>
      <c r="V107" s="914" t="s">
        <v>764</v>
      </c>
      <c r="W107" s="167">
        <v>40</v>
      </c>
      <c r="X107" s="167">
        <f t="shared" si="26"/>
        <v>4</v>
      </c>
      <c r="Y107" s="260">
        <f t="shared" si="27"/>
        <v>339250</v>
      </c>
      <c r="Z107" s="260">
        <f t="shared" si="28"/>
        <v>1357000</v>
      </c>
      <c r="AA107" s="260">
        <f t="shared" si="29"/>
        <v>12213000</v>
      </c>
      <c r="AB107" s="167">
        <f t="shared" si="30"/>
        <v>5</v>
      </c>
      <c r="AC107" s="260">
        <f t="shared" si="31"/>
        <v>339250</v>
      </c>
      <c r="AD107" s="260">
        <f t="shared" si="32"/>
        <v>1696250</v>
      </c>
      <c r="AE107" s="260">
        <f t="shared" si="33"/>
        <v>11873750</v>
      </c>
      <c r="AF107" s="167" t="b">
        <f t="shared" si="34"/>
        <v>1</v>
      </c>
    </row>
    <row r="108" spans="1:32" s="167" customFormat="1" ht="86.25" hidden="1" customHeight="1">
      <c r="A108" s="297" t="s">
        <v>759</v>
      </c>
      <c r="B108" s="874">
        <v>34</v>
      </c>
      <c r="C108" s="636" t="s">
        <v>760</v>
      </c>
      <c r="D108" s="443" t="s">
        <v>801</v>
      </c>
      <c r="E108" s="640" t="s">
        <v>803</v>
      </c>
      <c r="F108" s="640" t="s">
        <v>199</v>
      </c>
      <c r="G108" s="916" t="s">
        <v>761</v>
      </c>
      <c r="H108" s="916" t="s">
        <v>762</v>
      </c>
      <c r="I108" s="916" t="s">
        <v>761</v>
      </c>
      <c r="J108" s="876" t="s">
        <v>385</v>
      </c>
      <c r="K108" s="640" t="s">
        <v>763</v>
      </c>
      <c r="L108" s="813">
        <v>41569</v>
      </c>
      <c r="M108" s="640" t="s">
        <v>222</v>
      </c>
      <c r="N108" s="640" t="s">
        <v>515</v>
      </c>
      <c r="O108" s="640">
        <v>2013</v>
      </c>
      <c r="P108" s="640">
        <v>1</v>
      </c>
      <c r="Q108" s="640" t="s">
        <v>1619</v>
      </c>
      <c r="R108" s="445">
        <v>13570000</v>
      </c>
      <c r="S108" s="640" t="s">
        <v>98</v>
      </c>
      <c r="T108" s="640"/>
      <c r="U108" s="640"/>
      <c r="V108" s="913" t="s">
        <v>764</v>
      </c>
      <c r="W108" s="167">
        <v>40</v>
      </c>
      <c r="X108" s="167">
        <f t="shared" si="26"/>
        <v>4</v>
      </c>
      <c r="Y108" s="260">
        <f t="shared" si="27"/>
        <v>339250</v>
      </c>
      <c r="Z108" s="260">
        <f t="shared" si="28"/>
        <v>1357000</v>
      </c>
      <c r="AA108" s="260">
        <f t="shared" si="29"/>
        <v>12213000</v>
      </c>
      <c r="AB108" s="167">
        <f t="shared" si="30"/>
        <v>5</v>
      </c>
      <c r="AC108" s="260">
        <f t="shared" si="31"/>
        <v>339250</v>
      </c>
      <c r="AD108" s="260">
        <f t="shared" si="32"/>
        <v>1696250</v>
      </c>
      <c r="AE108" s="260">
        <f t="shared" si="33"/>
        <v>11873750</v>
      </c>
      <c r="AF108" s="167" t="b">
        <f t="shared" si="34"/>
        <v>1</v>
      </c>
    </row>
    <row r="109" spans="1:32" s="167" customFormat="1" ht="86.25" hidden="1" customHeight="1">
      <c r="A109" s="297" t="s">
        <v>759</v>
      </c>
      <c r="B109" s="818">
        <v>35</v>
      </c>
      <c r="C109" s="593" t="s">
        <v>760</v>
      </c>
      <c r="D109" s="349" t="s">
        <v>801</v>
      </c>
      <c r="E109" s="312" t="s">
        <v>803</v>
      </c>
      <c r="F109" s="312" t="s">
        <v>199</v>
      </c>
      <c r="G109" s="819" t="s">
        <v>761</v>
      </c>
      <c r="H109" s="819" t="s">
        <v>762</v>
      </c>
      <c r="I109" s="819" t="s">
        <v>761</v>
      </c>
      <c r="J109" s="859" t="s">
        <v>385</v>
      </c>
      <c r="K109" s="312" t="s">
        <v>763</v>
      </c>
      <c r="L109" s="731">
        <v>41569</v>
      </c>
      <c r="M109" s="312" t="s">
        <v>222</v>
      </c>
      <c r="N109" s="312" t="s">
        <v>515</v>
      </c>
      <c r="O109" s="312">
        <v>2013</v>
      </c>
      <c r="P109" s="312">
        <v>1</v>
      </c>
      <c r="Q109" s="312" t="s">
        <v>1619</v>
      </c>
      <c r="R109" s="421">
        <v>13570000</v>
      </c>
      <c r="S109" s="312" t="s">
        <v>98</v>
      </c>
      <c r="T109" s="312"/>
      <c r="U109" s="312"/>
      <c r="V109" s="860" t="s">
        <v>764</v>
      </c>
      <c r="W109" s="167">
        <v>40</v>
      </c>
      <c r="X109" s="167">
        <f t="shared" si="26"/>
        <v>4</v>
      </c>
      <c r="Y109" s="260">
        <f t="shared" si="27"/>
        <v>339250</v>
      </c>
      <c r="Z109" s="260">
        <f t="shared" si="28"/>
        <v>1357000</v>
      </c>
      <c r="AA109" s="260">
        <f t="shared" si="29"/>
        <v>12213000</v>
      </c>
      <c r="AB109" s="167">
        <f t="shared" si="30"/>
        <v>5</v>
      </c>
      <c r="AC109" s="260">
        <f t="shared" si="31"/>
        <v>339250</v>
      </c>
      <c r="AD109" s="260">
        <f t="shared" si="32"/>
        <v>1696250</v>
      </c>
      <c r="AE109" s="260">
        <f t="shared" si="33"/>
        <v>11873750</v>
      </c>
      <c r="AF109" s="167" t="b">
        <f t="shared" si="34"/>
        <v>1</v>
      </c>
    </row>
    <row r="110" spans="1:32" s="167" customFormat="1" ht="86.25" hidden="1" customHeight="1">
      <c r="A110" s="297" t="s">
        <v>759</v>
      </c>
      <c r="B110" s="818">
        <v>36</v>
      </c>
      <c r="C110" s="593" t="s">
        <v>760</v>
      </c>
      <c r="D110" s="349" t="s">
        <v>801</v>
      </c>
      <c r="E110" s="312" t="s">
        <v>803</v>
      </c>
      <c r="F110" s="312" t="s">
        <v>199</v>
      </c>
      <c r="G110" s="819" t="s">
        <v>761</v>
      </c>
      <c r="H110" s="819" t="s">
        <v>762</v>
      </c>
      <c r="I110" s="819" t="s">
        <v>761</v>
      </c>
      <c r="J110" s="859" t="s">
        <v>385</v>
      </c>
      <c r="K110" s="312" t="s">
        <v>763</v>
      </c>
      <c r="L110" s="731">
        <v>41569</v>
      </c>
      <c r="M110" s="312" t="s">
        <v>222</v>
      </c>
      <c r="N110" s="312" t="s">
        <v>515</v>
      </c>
      <c r="O110" s="312">
        <v>2013</v>
      </c>
      <c r="P110" s="312">
        <v>1</v>
      </c>
      <c r="Q110" s="312" t="s">
        <v>1619</v>
      </c>
      <c r="R110" s="421">
        <v>13570000</v>
      </c>
      <c r="S110" s="312" t="s">
        <v>98</v>
      </c>
      <c r="T110" s="312"/>
      <c r="U110" s="312"/>
      <c r="V110" s="860" t="s">
        <v>764</v>
      </c>
      <c r="W110" s="167">
        <v>40</v>
      </c>
      <c r="X110" s="167">
        <f t="shared" si="26"/>
        <v>4</v>
      </c>
      <c r="Y110" s="260">
        <f t="shared" si="27"/>
        <v>339250</v>
      </c>
      <c r="Z110" s="260">
        <f t="shared" si="28"/>
        <v>1357000</v>
      </c>
      <c r="AA110" s="260">
        <f t="shared" si="29"/>
        <v>12213000</v>
      </c>
      <c r="AB110" s="167">
        <f t="shared" si="30"/>
        <v>5</v>
      </c>
      <c r="AC110" s="260">
        <f t="shared" si="31"/>
        <v>339250</v>
      </c>
      <c r="AD110" s="260">
        <f t="shared" si="32"/>
        <v>1696250</v>
      </c>
      <c r="AE110" s="260">
        <f t="shared" si="33"/>
        <v>11873750</v>
      </c>
      <c r="AF110" s="167" t="b">
        <f t="shared" si="34"/>
        <v>1</v>
      </c>
    </row>
    <row r="111" spans="1:32" s="167" customFormat="1" ht="86.25" hidden="1" customHeight="1">
      <c r="A111" s="297" t="s">
        <v>759</v>
      </c>
      <c r="B111" s="818">
        <v>37</v>
      </c>
      <c r="C111" s="593" t="s">
        <v>760</v>
      </c>
      <c r="D111" s="349" t="s">
        <v>801</v>
      </c>
      <c r="E111" s="312" t="s">
        <v>803</v>
      </c>
      <c r="F111" s="312" t="s">
        <v>199</v>
      </c>
      <c r="G111" s="819" t="s">
        <v>761</v>
      </c>
      <c r="H111" s="819" t="s">
        <v>762</v>
      </c>
      <c r="I111" s="819" t="s">
        <v>761</v>
      </c>
      <c r="J111" s="859" t="s">
        <v>385</v>
      </c>
      <c r="K111" s="312" t="s">
        <v>763</v>
      </c>
      <c r="L111" s="731">
        <v>41569</v>
      </c>
      <c r="M111" s="312" t="s">
        <v>222</v>
      </c>
      <c r="N111" s="312" t="s">
        <v>515</v>
      </c>
      <c r="O111" s="312">
        <v>2013</v>
      </c>
      <c r="P111" s="312">
        <v>1</v>
      </c>
      <c r="Q111" s="312" t="s">
        <v>1619</v>
      </c>
      <c r="R111" s="421">
        <v>13570000</v>
      </c>
      <c r="S111" s="312" t="s">
        <v>98</v>
      </c>
      <c r="T111" s="312"/>
      <c r="U111" s="312"/>
      <c r="V111" s="860" t="s">
        <v>764</v>
      </c>
      <c r="W111" s="167">
        <v>40</v>
      </c>
      <c r="X111" s="167">
        <f t="shared" si="26"/>
        <v>4</v>
      </c>
      <c r="Y111" s="260">
        <f t="shared" si="27"/>
        <v>339250</v>
      </c>
      <c r="Z111" s="260">
        <f t="shared" si="28"/>
        <v>1357000</v>
      </c>
      <c r="AA111" s="260">
        <f t="shared" si="29"/>
        <v>12213000</v>
      </c>
      <c r="AB111" s="167">
        <f t="shared" si="30"/>
        <v>5</v>
      </c>
      <c r="AC111" s="260">
        <f t="shared" si="31"/>
        <v>339250</v>
      </c>
      <c r="AD111" s="260">
        <f t="shared" si="32"/>
        <v>1696250</v>
      </c>
      <c r="AE111" s="260">
        <f t="shared" si="33"/>
        <v>11873750</v>
      </c>
      <c r="AF111" s="167" t="b">
        <f t="shared" si="34"/>
        <v>1</v>
      </c>
    </row>
    <row r="112" spans="1:32" s="167" customFormat="1" ht="86.25" hidden="1" customHeight="1">
      <c r="A112" s="297" t="s">
        <v>759</v>
      </c>
      <c r="B112" s="818">
        <v>38</v>
      </c>
      <c r="C112" s="593" t="s">
        <v>760</v>
      </c>
      <c r="D112" s="349" t="s">
        <v>801</v>
      </c>
      <c r="E112" s="312" t="s">
        <v>803</v>
      </c>
      <c r="F112" s="312" t="s">
        <v>199</v>
      </c>
      <c r="G112" s="819" t="s">
        <v>761</v>
      </c>
      <c r="H112" s="819" t="s">
        <v>762</v>
      </c>
      <c r="I112" s="819" t="s">
        <v>761</v>
      </c>
      <c r="J112" s="859" t="s">
        <v>385</v>
      </c>
      <c r="K112" s="312" t="s">
        <v>763</v>
      </c>
      <c r="L112" s="731">
        <v>41569</v>
      </c>
      <c r="M112" s="312" t="s">
        <v>222</v>
      </c>
      <c r="N112" s="312" t="s">
        <v>515</v>
      </c>
      <c r="O112" s="312">
        <v>2013</v>
      </c>
      <c r="P112" s="312">
        <v>1</v>
      </c>
      <c r="Q112" s="312" t="s">
        <v>1619</v>
      </c>
      <c r="R112" s="421">
        <v>13570000</v>
      </c>
      <c r="S112" s="312" t="s">
        <v>98</v>
      </c>
      <c r="T112" s="312"/>
      <c r="U112" s="312"/>
      <c r="V112" s="860" t="s">
        <v>764</v>
      </c>
      <c r="W112" s="167">
        <v>40</v>
      </c>
      <c r="X112" s="167">
        <f t="shared" si="26"/>
        <v>4</v>
      </c>
      <c r="Y112" s="260">
        <f t="shared" si="27"/>
        <v>339250</v>
      </c>
      <c r="Z112" s="260">
        <f t="shared" si="28"/>
        <v>1357000</v>
      </c>
      <c r="AA112" s="260">
        <f t="shared" si="29"/>
        <v>12213000</v>
      </c>
      <c r="AB112" s="167">
        <f t="shared" si="30"/>
        <v>5</v>
      </c>
      <c r="AC112" s="260">
        <f t="shared" si="31"/>
        <v>339250</v>
      </c>
      <c r="AD112" s="260">
        <f t="shared" si="32"/>
        <v>1696250</v>
      </c>
      <c r="AE112" s="260">
        <f t="shared" si="33"/>
        <v>11873750</v>
      </c>
      <c r="AF112" s="167" t="b">
        <f t="shared" si="34"/>
        <v>1</v>
      </c>
    </row>
    <row r="113" spans="1:32" s="167" customFormat="1" ht="86.25" hidden="1" customHeight="1">
      <c r="A113" s="297" t="s">
        <v>759</v>
      </c>
      <c r="B113" s="818">
        <v>39</v>
      </c>
      <c r="C113" s="593" t="s">
        <v>760</v>
      </c>
      <c r="D113" s="349" t="s">
        <v>801</v>
      </c>
      <c r="E113" s="312" t="s">
        <v>803</v>
      </c>
      <c r="F113" s="312" t="s">
        <v>199</v>
      </c>
      <c r="G113" s="819" t="s">
        <v>761</v>
      </c>
      <c r="H113" s="819" t="s">
        <v>762</v>
      </c>
      <c r="I113" s="819" t="s">
        <v>761</v>
      </c>
      <c r="J113" s="859" t="s">
        <v>385</v>
      </c>
      <c r="K113" s="312" t="s">
        <v>763</v>
      </c>
      <c r="L113" s="731">
        <v>41569</v>
      </c>
      <c r="M113" s="312" t="s">
        <v>222</v>
      </c>
      <c r="N113" s="312" t="s">
        <v>515</v>
      </c>
      <c r="O113" s="312">
        <v>2013</v>
      </c>
      <c r="P113" s="312">
        <v>1</v>
      </c>
      <c r="Q113" s="312" t="s">
        <v>1619</v>
      </c>
      <c r="R113" s="421">
        <v>13570000</v>
      </c>
      <c r="S113" s="312" t="s">
        <v>98</v>
      </c>
      <c r="T113" s="312"/>
      <c r="U113" s="312"/>
      <c r="V113" s="860" t="s">
        <v>764</v>
      </c>
      <c r="W113" s="167">
        <v>40</v>
      </c>
      <c r="X113" s="167">
        <f t="shared" si="26"/>
        <v>4</v>
      </c>
      <c r="Y113" s="260">
        <f t="shared" si="27"/>
        <v>339250</v>
      </c>
      <c r="Z113" s="260">
        <f t="shared" si="28"/>
        <v>1357000</v>
      </c>
      <c r="AA113" s="260">
        <f t="shared" si="29"/>
        <v>12213000</v>
      </c>
      <c r="AB113" s="167">
        <f t="shared" si="30"/>
        <v>5</v>
      </c>
      <c r="AC113" s="260">
        <f t="shared" si="31"/>
        <v>339250</v>
      </c>
      <c r="AD113" s="260">
        <f t="shared" si="32"/>
        <v>1696250</v>
      </c>
      <c r="AE113" s="260">
        <f t="shared" si="33"/>
        <v>11873750</v>
      </c>
      <c r="AF113" s="167" t="b">
        <f t="shared" si="34"/>
        <v>1</v>
      </c>
    </row>
    <row r="114" spans="1:32" s="167" customFormat="1" ht="86.25" hidden="1" customHeight="1">
      <c r="A114" s="297" t="s">
        <v>759</v>
      </c>
      <c r="B114" s="921">
        <v>40</v>
      </c>
      <c r="C114" s="637" t="s">
        <v>760</v>
      </c>
      <c r="D114" s="447" t="s">
        <v>801</v>
      </c>
      <c r="E114" s="442" t="s">
        <v>804</v>
      </c>
      <c r="F114" s="442" t="s">
        <v>199</v>
      </c>
      <c r="G114" s="823" t="s">
        <v>761</v>
      </c>
      <c r="H114" s="823" t="s">
        <v>762</v>
      </c>
      <c r="I114" s="823" t="s">
        <v>761</v>
      </c>
      <c r="J114" s="869" t="s">
        <v>385</v>
      </c>
      <c r="K114" s="442" t="s">
        <v>765</v>
      </c>
      <c r="L114" s="815">
        <v>41569</v>
      </c>
      <c r="M114" s="442" t="s">
        <v>222</v>
      </c>
      <c r="N114" s="442" t="s">
        <v>186</v>
      </c>
      <c r="O114" s="442">
        <v>2013</v>
      </c>
      <c r="P114" s="442">
        <v>1</v>
      </c>
      <c r="Q114" s="442" t="s">
        <v>1619</v>
      </c>
      <c r="R114" s="449">
        <v>13570000</v>
      </c>
      <c r="S114" s="442" t="s">
        <v>98</v>
      </c>
      <c r="T114" s="442"/>
      <c r="U114" s="442"/>
      <c r="V114" s="914" t="s">
        <v>766</v>
      </c>
      <c r="W114" s="167">
        <v>40</v>
      </c>
      <c r="X114" s="167">
        <f t="shared" ref="X114:X1515" si="35">2016-O114+1</f>
        <v>4</v>
      </c>
      <c r="Y114" s="260">
        <f t="shared" ref="Y114:Y313" si="36">R114/W114</f>
        <v>339250</v>
      </c>
      <c r="Z114" s="260">
        <f t="shared" ref="Z114:Z313" si="37">X114*Y114</f>
        <v>1357000</v>
      </c>
      <c r="AA114" s="260">
        <f t="shared" ref="AA114:AA313" si="38">R114-Z114</f>
        <v>12213000</v>
      </c>
      <c r="AB114" s="167">
        <f t="shared" ref="AB114:AB1515" si="39">2017-O114+1</f>
        <v>5</v>
      </c>
      <c r="AC114" s="260">
        <f t="shared" ref="AC114:AC313" si="40">R114/W114</f>
        <v>339250</v>
      </c>
      <c r="AD114" s="260">
        <f t="shared" ref="AD114:AD313" si="41">AB114*AC114</f>
        <v>1696250</v>
      </c>
      <c r="AE114" s="260">
        <f t="shared" ref="AE114:AE313" si="42">R114-AD114</f>
        <v>11873750</v>
      </c>
      <c r="AF114" s="167" t="b">
        <f t="shared" si="8"/>
        <v>1</v>
      </c>
    </row>
    <row r="115" spans="1:32" s="167" customFormat="1" ht="86.25" hidden="1" customHeight="1">
      <c r="A115" s="297" t="s">
        <v>759</v>
      </c>
      <c r="B115" s="924">
        <v>41</v>
      </c>
      <c r="C115" s="636" t="s">
        <v>760</v>
      </c>
      <c r="D115" s="443" t="s">
        <v>801</v>
      </c>
      <c r="E115" s="640" t="s">
        <v>804</v>
      </c>
      <c r="F115" s="640" t="s">
        <v>199</v>
      </c>
      <c r="G115" s="916" t="s">
        <v>761</v>
      </c>
      <c r="H115" s="916" t="s">
        <v>762</v>
      </c>
      <c r="I115" s="916" t="s">
        <v>761</v>
      </c>
      <c r="J115" s="876" t="s">
        <v>385</v>
      </c>
      <c r="K115" s="640" t="s">
        <v>765</v>
      </c>
      <c r="L115" s="813">
        <v>41569</v>
      </c>
      <c r="M115" s="640" t="s">
        <v>222</v>
      </c>
      <c r="N115" s="640" t="s">
        <v>186</v>
      </c>
      <c r="O115" s="640">
        <v>2013</v>
      </c>
      <c r="P115" s="640">
        <v>1</v>
      </c>
      <c r="Q115" s="640" t="s">
        <v>1619</v>
      </c>
      <c r="R115" s="445">
        <v>13570000</v>
      </c>
      <c r="S115" s="640" t="s">
        <v>98</v>
      </c>
      <c r="T115" s="640"/>
      <c r="U115" s="640"/>
      <c r="V115" s="913" t="s">
        <v>766</v>
      </c>
      <c r="W115" s="167">
        <v>40</v>
      </c>
      <c r="X115" s="167">
        <f t="shared" ref="X115:X174" si="43">2016-O115+1</f>
        <v>4</v>
      </c>
      <c r="Y115" s="260">
        <f t="shared" ref="Y115:Y174" si="44">R115/W115</f>
        <v>339250</v>
      </c>
      <c r="Z115" s="260">
        <f t="shared" ref="Z115:Z174" si="45">X115*Y115</f>
        <v>1357000</v>
      </c>
      <c r="AA115" s="260">
        <f t="shared" ref="AA115:AA174" si="46">R115-Z115</f>
        <v>12213000</v>
      </c>
      <c r="AB115" s="167">
        <f t="shared" si="39"/>
        <v>5</v>
      </c>
      <c r="AC115" s="260">
        <f t="shared" ref="AC115:AC174" si="47">R115/W115</f>
        <v>339250</v>
      </c>
      <c r="AD115" s="260">
        <f t="shared" ref="AD115:AD174" si="48">AB115*AC115</f>
        <v>1696250</v>
      </c>
      <c r="AE115" s="260">
        <f t="shared" ref="AE115:AE174" si="49">R115-AD115</f>
        <v>11873750</v>
      </c>
      <c r="AF115" s="167" t="b">
        <f t="shared" ref="AF115:AF174" si="50">AD115+AE115=R115</f>
        <v>1</v>
      </c>
    </row>
    <row r="116" spans="1:32" s="167" customFormat="1" ht="86.25" hidden="1" customHeight="1">
      <c r="A116" s="297" t="s">
        <v>759</v>
      </c>
      <c r="B116" s="863">
        <v>42</v>
      </c>
      <c r="C116" s="593" t="s">
        <v>760</v>
      </c>
      <c r="D116" s="349" t="s">
        <v>801</v>
      </c>
      <c r="E116" s="312" t="s">
        <v>804</v>
      </c>
      <c r="F116" s="312" t="s">
        <v>199</v>
      </c>
      <c r="G116" s="819" t="s">
        <v>761</v>
      </c>
      <c r="H116" s="819" t="s">
        <v>762</v>
      </c>
      <c r="I116" s="819" t="s">
        <v>761</v>
      </c>
      <c r="J116" s="859" t="s">
        <v>385</v>
      </c>
      <c r="K116" s="312" t="s">
        <v>765</v>
      </c>
      <c r="L116" s="731">
        <v>41569</v>
      </c>
      <c r="M116" s="312" t="s">
        <v>222</v>
      </c>
      <c r="N116" s="312" t="s">
        <v>186</v>
      </c>
      <c r="O116" s="312">
        <v>2013</v>
      </c>
      <c r="P116" s="312">
        <v>1</v>
      </c>
      <c r="Q116" s="312" t="s">
        <v>1619</v>
      </c>
      <c r="R116" s="421">
        <v>13570000</v>
      </c>
      <c r="S116" s="312" t="s">
        <v>98</v>
      </c>
      <c r="T116" s="312"/>
      <c r="U116" s="312"/>
      <c r="V116" s="860" t="s">
        <v>766</v>
      </c>
      <c r="W116" s="167">
        <v>40</v>
      </c>
      <c r="X116" s="167">
        <f t="shared" si="43"/>
        <v>4</v>
      </c>
      <c r="Y116" s="260">
        <f t="shared" si="44"/>
        <v>339250</v>
      </c>
      <c r="Z116" s="260">
        <f t="shared" si="45"/>
        <v>1357000</v>
      </c>
      <c r="AA116" s="260">
        <f t="shared" si="46"/>
        <v>12213000</v>
      </c>
      <c r="AB116" s="167">
        <f t="shared" si="39"/>
        <v>5</v>
      </c>
      <c r="AC116" s="260">
        <f t="shared" si="47"/>
        <v>339250</v>
      </c>
      <c r="AD116" s="260">
        <f t="shared" si="48"/>
        <v>1696250</v>
      </c>
      <c r="AE116" s="260">
        <f t="shared" si="49"/>
        <v>11873750</v>
      </c>
      <c r="AF116" s="167" t="b">
        <f t="shared" si="50"/>
        <v>1</v>
      </c>
    </row>
    <row r="117" spans="1:32" s="167" customFormat="1" ht="86.25" hidden="1" customHeight="1">
      <c r="A117" s="297" t="s">
        <v>759</v>
      </c>
      <c r="B117" s="863">
        <v>43</v>
      </c>
      <c r="C117" s="593" t="s">
        <v>760</v>
      </c>
      <c r="D117" s="349" t="s">
        <v>801</v>
      </c>
      <c r="E117" s="312" t="s">
        <v>804</v>
      </c>
      <c r="F117" s="312" t="s">
        <v>199</v>
      </c>
      <c r="G117" s="819" t="s">
        <v>761</v>
      </c>
      <c r="H117" s="819" t="s">
        <v>762</v>
      </c>
      <c r="I117" s="819" t="s">
        <v>761</v>
      </c>
      <c r="J117" s="859" t="s">
        <v>385</v>
      </c>
      <c r="K117" s="312" t="s">
        <v>765</v>
      </c>
      <c r="L117" s="731">
        <v>41569</v>
      </c>
      <c r="M117" s="312" t="s">
        <v>222</v>
      </c>
      <c r="N117" s="312" t="s">
        <v>186</v>
      </c>
      <c r="O117" s="312">
        <v>2013</v>
      </c>
      <c r="P117" s="312">
        <v>1</v>
      </c>
      <c r="Q117" s="312" t="s">
        <v>1619</v>
      </c>
      <c r="R117" s="421">
        <v>13570000</v>
      </c>
      <c r="S117" s="312" t="s">
        <v>98</v>
      </c>
      <c r="T117" s="312"/>
      <c r="U117" s="312"/>
      <c r="V117" s="860" t="s">
        <v>766</v>
      </c>
      <c r="W117" s="167">
        <v>40</v>
      </c>
      <c r="X117" s="167">
        <f t="shared" si="43"/>
        <v>4</v>
      </c>
      <c r="Y117" s="260">
        <f t="shared" si="44"/>
        <v>339250</v>
      </c>
      <c r="Z117" s="260">
        <f t="shared" si="45"/>
        <v>1357000</v>
      </c>
      <c r="AA117" s="260">
        <f t="shared" si="46"/>
        <v>12213000</v>
      </c>
      <c r="AB117" s="167">
        <f t="shared" si="39"/>
        <v>5</v>
      </c>
      <c r="AC117" s="260">
        <f t="shared" si="47"/>
        <v>339250</v>
      </c>
      <c r="AD117" s="260">
        <f t="shared" si="48"/>
        <v>1696250</v>
      </c>
      <c r="AE117" s="260">
        <f t="shared" si="49"/>
        <v>11873750</v>
      </c>
      <c r="AF117" s="167" t="b">
        <f t="shared" si="50"/>
        <v>1</v>
      </c>
    </row>
    <row r="118" spans="1:32" s="167" customFormat="1" ht="86.25" hidden="1" customHeight="1">
      <c r="A118" s="297" t="s">
        <v>759</v>
      </c>
      <c r="B118" s="863">
        <v>44</v>
      </c>
      <c r="C118" s="593" t="s">
        <v>760</v>
      </c>
      <c r="D118" s="349" t="s">
        <v>801</v>
      </c>
      <c r="E118" s="312" t="s">
        <v>804</v>
      </c>
      <c r="F118" s="312" t="s">
        <v>199</v>
      </c>
      <c r="G118" s="819" t="s">
        <v>761</v>
      </c>
      <c r="H118" s="819" t="s">
        <v>762</v>
      </c>
      <c r="I118" s="819" t="s">
        <v>761</v>
      </c>
      <c r="J118" s="859" t="s">
        <v>385</v>
      </c>
      <c r="K118" s="312" t="s">
        <v>765</v>
      </c>
      <c r="L118" s="731">
        <v>41569</v>
      </c>
      <c r="M118" s="312" t="s">
        <v>222</v>
      </c>
      <c r="N118" s="312" t="s">
        <v>186</v>
      </c>
      <c r="O118" s="312">
        <v>2013</v>
      </c>
      <c r="P118" s="312">
        <v>1</v>
      </c>
      <c r="Q118" s="312" t="s">
        <v>1619</v>
      </c>
      <c r="R118" s="421">
        <v>13570000</v>
      </c>
      <c r="S118" s="312" t="s">
        <v>98</v>
      </c>
      <c r="T118" s="312"/>
      <c r="U118" s="312"/>
      <c r="V118" s="860" t="s">
        <v>766</v>
      </c>
      <c r="W118" s="167">
        <v>40</v>
      </c>
      <c r="X118" s="167">
        <f t="shared" si="43"/>
        <v>4</v>
      </c>
      <c r="Y118" s="260">
        <f t="shared" si="44"/>
        <v>339250</v>
      </c>
      <c r="Z118" s="260">
        <f t="shared" si="45"/>
        <v>1357000</v>
      </c>
      <c r="AA118" s="260">
        <f t="shared" si="46"/>
        <v>12213000</v>
      </c>
      <c r="AB118" s="167">
        <f t="shared" si="39"/>
        <v>5</v>
      </c>
      <c r="AC118" s="260">
        <f t="shared" si="47"/>
        <v>339250</v>
      </c>
      <c r="AD118" s="260">
        <f t="shared" si="48"/>
        <v>1696250</v>
      </c>
      <c r="AE118" s="260">
        <f t="shared" si="49"/>
        <v>11873750</v>
      </c>
      <c r="AF118" s="167" t="b">
        <f t="shared" si="50"/>
        <v>1</v>
      </c>
    </row>
    <row r="119" spans="1:32" s="167" customFormat="1" ht="86.25" hidden="1" customHeight="1">
      <c r="A119" s="297" t="s">
        <v>759</v>
      </c>
      <c r="B119" s="863">
        <v>45</v>
      </c>
      <c r="C119" s="593" t="s">
        <v>760</v>
      </c>
      <c r="D119" s="349" t="s">
        <v>801</v>
      </c>
      <c r="E119" s="312" t="s">
        <v>804</v>
      </c>
      <c r="F119" s="312" t="s">
        <v>199</v>
      </c>
      <c r="G119" s="819" t="s">
        <v>761</v>
      </c>
      <c r="H119" s="819" t="s">
        <v>762</v>
      </c>
      <c r="I119" s="819" t="s">
        <v>761</v>
      </c>
      <c r="J119" s="859" t="s">
        <v>385</v>
      </c>
      <c r="K119" s="312" t="s">
        <v>765</v>
      </c>
      <c r="L119" s="731">
        <v>41569</v>
      </c>
      <c r="M119" s="312" t="s">
        <v>222</v>
      </c>
      <c r="N119" s="312" t="s">
        <v>186</v>
      </c>
      <c r="O119" s="312">
        <v>2013</v>
      </c>
      <c r="P119" s="312">
        <v>1</v>
      </c>
      <c r="Q119" s="312" t="s">
        <v>1619</v>
      </c>
      <c r="R119" s="421">
        <v>13570000</v>
      </c>
      <c r="S119" s="312" t="s">
        <v>98</v>
      </c>
      <c r="T119" s="312"/>
      <c r="U119" s="312"/>
      <c r="V119" s="860" t="s">
        <v>766</v>
      </c>
      <c r="W119" s="167">
        <v>40</v>
      </c>
      <c r="X119" s="167">
        <f t="shared" si="43"/>
        <v>4</v>
      </c>
      <c r="Y119" s="260">
        <f t="shared" si="44"/>
        <v>339250</v>
      </c>
      <c r="Z119" s="260">
        <f t="shared" si="45"/>
        <v>1357000</v>
      </c>
      <c r="AA119" s="260">
        <f t="shared" si="46"/>
        <v>12213000</v>
      </c>
      <c r="AB119" s="167">
        <f t="shared" si="39"/>
        <v>5</v>
      </c>
      <c r="AC119" s="260">
        <f t="shared" si="47"/>
        <v>339250</v>
      </c>
      <c r="AD119" s="260">
        <f t="shared" si="48"/>
        <v>1696250</v>
      </c>
      <c r="AE119" s="260">
        <f t="shared" si="49"/>
        <v>11873750</v>
      </c>
      <c r="AF119" s="167" t="b">
        <f t="shared" si="50"/>
        <v>1</v>
      </c>
    </row>
    <row r="120" spans="1:32" s="167" customFormat="1" ht="86.25" hidden="1" customHeight="1">
      <c r="A120" s="297" t="s">
        <v>759</v>
      </c>
      <c r="B120" s="863">
        <v>46</v>
      </c>
      <c r="C120" s="593" t="s">
        <v>760</v>
      </c>
      <c r="D120" s="349" t="s">
        <v>801</v>
      </c>
      <c r="E120" s="312" t="s">
        <v>804</v>
      </c>
      <c r="F120" s="312" t="s">
        <v>199</v>
      </c>
      <c r="G120" s="819" t="s">
        <v>761</v>
      </c>
      <c r="H120" s="819" t="s">
        <v>762</v>
      </c>
      <c r="I120" s="819" t="s">
        <v>761</v>
      </c>
      <c r="J120" s="859" t="s">
        <v>385</v>
      </c>
      <c r="K120" s="312" t="s">
        <v>765</v>
      </c>
      <c r="L120" s="731">
        <v>41569</v>
      </c>
      <c r="M120" s="312" t="s">
        <v>222</v>
      </c>
      <c r="N120" s="312" t="s">
        <v>186</v>
      </c>
      <c r="O120" s="312">
        <v>2013</v>
      </c>
      <c r="P120" s="312">
        <v>1</v>
      </c>
      <c r="Q120" s="312" t="s">
        <v>1619</v>
      </c>
      <c r="R120" s="421">
        <v>13570000</v>
      </c>
      <c r="S120" s="312" t="s">
        <v>98</v>
      </c>
      <c r="T120" s="312"/>
      <c r="U120" s="312"/>
      <c r="V120" s="860" t="s">
        <v>766</v>
      </c>
      <c r="W120" s="167">
        <v>40</v>
      </c>
      <c r="X120" s="167">
        <f t="shared" si="43"/>
        <v>4</v>
      </c>
      <c r="Y120" s="260">
        <f t="shared" si="44"/>
        <v>339250</v>
      </c>
      <c r="Z120" s="260">
        <f t="shared" si="45"/>
        <v>1357000</v>
      </c>
      <c r="AA120" s="260">
        <f t="shared" si="46"/>
        <v>12213000</v>
      </c>
      <c r="AB120" s="167">
        <f t="shared" si="39"/>
        <v>5</v>
      </c>
      <c r="AC120" s="260">
        <f t="shared" si="47"/>
        <v>339250</v>
      </c>
      <c r="AD120" s="260">
        <f t="shared" si="48"/>
        <v>1696250</v>
      </c>
      <c r="AE120" s="260">
        <f t="shared" si="49"/>
        <v>11873750</v>
      </c>
      <c r="AF120" s="167" t="b">
        <f t="shared" si="50"/>
        <v>1</v>
      </c>
    </row>
    <row r="121" spans="1:32" s="167" customFormat="1" ht="86.25" hidden="1" customHeight="1">
      <c r="A121" s="297" t="s">
        <v>759</v>
      </c>
      <c r="B121" s="921">
        <v>47</v>
      </c>
      <c r="C121" s="637" t="s">
        <v>760</v>
      </c>
      <c r="D121" s="447" t="s">
        <v>801</v>
      </c>
      <c r="E121" s="442" t="s">
        <v>804</v>
      </c>
      <c r="F121" s="442" t="s">
        <v>199</v>
      </c>
      <c r="G121" s="823" t="s">
        <v>761</v>
      </c>
      <c r="H121" s="823" t="s">
        <v>762</v>
      </c>
      <c r="I121" s="823" t="s">
        <v>761</v>
      </c>
      <c r="J121" s="869" t="s">
        <v>385</v>
      </c>
      <c r="K121" s="442" t="s">
        <v>765</v>
      </c>
      <c r="L121" s="815">
        <v>41569</v>
      </c>
      <c r="M121" s="442" t="s">
        <v>222</v>
      </c>
      <c r="N121" s="442" t="s">
        <v>186</v>
      </c>
      <c r="O121" s="442">
        <v>2013</v>
      </c>
      <c r="P121" s="442">
        <v>1</v>
      </c>
      <c r="Q121" s="442" t="s">
        <v>1619</v>
      </c>
      <c r="R121" s="449">
        <v>13570000</v>
      </c>
      <c r="S121" s="442" t="s">
        <v>98</v>
      </c>
      <c r="T121" s="442"/>
      <c r="U121" s="442"/>
      <c r="V121" s="914" t="s">
        <v>766</v>
      </c>
      <c r="W121" s="167">
        <v>40</v>
      </c>
      <c r="X121" s="167">
        <f t="shared" si="43"/>
        <v>4</v>
      </c>
      <c r="Y121" s="260">
        <f t="shared" si="44"/>
        <v>339250</v>
      </c>
      <c r="Z121" s="260">
        <f t="shared" si="45"/>
        <v>1357000</v>
      </c>
      <c r="AA121" s="260">
        <f t="shared" si="46"/>
        <v>12213000</v>
      </c>
      <c r="AB121" s="167">
        <f t="shared" si="39"/>
        <v>5</v>
      </c>
      <c r="AC121" s="260">
        <f t="shared" si="47"/>
        <v>339250</v>
      </c>
      <c r="AD121" s="260">
        <f t="shared" si="48"/>
        <v>1696250</v>
      </c>
      <c r="AE121" s="260">
        <f t="shared" si="49"/>
        <v>11873750</v>
      </c>
      <c r="AF121" s="167" t="b">
        <f t="shared" si="50"/>
        <v>1</v>
      </c>
    </row>
    <row r="122" spans="1:32" s="167" customFormat="1" ht="86.25" hidden="1" customHeight="1">
      <c r="A122" s="297" t="s">
        <v>759</v>
      </c>
      <c r="B122" s="924">
        <v>48</v>
      </c>
      <c r="C122" s="636" t="s">
        <v>760</v>
      </c>
      <c r="D122" s="443" t="s">
        <v>801</v>
      </c>
      <c r="E122" s="640" t="s">
        <v>804</v>
      </c>
      <c r="F122" s="640" t="s">
        <v>199</v>
      </c>
      <c r="G122" s="916" t="s">
        <v>761</v>
      </c>
      <c r="H122" s="916" t="s">
        <v>762</v>
      </c>
      <c r="I122" s="916" t="s">
        <v>761</v>
      </c>
      <c r="J122" s="876" t="s">
        <v>385</v>
      </c>
      <c r="K122" s="640" t="s">
        <v>765</v>
      </c>
      <c r="L122" s="813">
        <v>41569</v>
      </c>
      <c r="M122" s="640" t="s">
        <v>222</v>
      </c>
      <c r="N122" s="640" t="s">
        <v>186</v>
      </c>
      <c r="O122" s="640">
        <v>2013</v>
      </c>
      <c r="P122" s="640">
        <v>1</v>
      </c>
      <c r="Q122" s="640" t="s">
        <v>1619</v>
      </c>
      <c r="R122" s="445">
        <v>13570000</v>
      </c>
      <c r="S122" s="640" t="s">
        <v>98</v>
      </c>
      <c r="T122" s="640"/>
      <c r="U122" s="640"/>
      <c r="V122" s="913" t="s">
        <v>766</v>
      </c>
      <c r="W122" s="167">
        <v>40</v>
      </c>
      <c r="X122" s="167">
        <f t="shared" si="43"/>
        <v>4</v>
      </c>
      <c r="Y122" s="260">
        <f t="shared" si="44"/>
        <v>339250</v>
      </c>
      <c r="Z122" s="260">
        <f t="shared" si="45"/>
        <v>1357000</v>
      </c>
      <c r="AA122" s="260">
        <f t="shared" si="46"/>
        <v>12213000</v>
      </c>
      <c r="AB122" s="167">
        <f t="shared" si="39"/>
        <v>5</v>
      </c>
      <c r="AC122" s="260">
        <f t="shared" si="47"/>
        <v>339250</v>
      </c>
      <c r="AD122" s="260">
        <f t="shared" si="48"/>
        <v>1696250</v>
      </c>
      <c r="AE122" s="260">
        <f t="shared" si="49"/>
        <v>11873750</v>
      </c>
      <c r="AF122" s="167" t="b">
        <f t="shared" si="50"/>
        <v>1</v>
      </c>
    </row>
    <row r="123" spans="1:32" s="167" customFormat="1" ht="86.25" hidden="1" customHeight="1">
      <c r="A123" s="297" t="s">
        <v>759</v>
      </c>
      <c r="B123" s="863">
        <v>49</v>
      </c>
      <c r="C123" s="593" t="s">
        <v>760</v>
      </c>
      <c r="D123" s="349" t="s">
        <v>801</v>
      </c>
      <c r="E123" s="312" t="s">
        <v>804</v>
      </c>
      <c r="F123" s="312" t="s">
        <v>199</v>
      </c>
      <c r="G123" s="819" t="s">
        <v>761</v>
      </c>
      <c r="H123" s="819" t="s">
        <v>762</v>
      </c>
      <c r="I123" s="819" t="s">
        <v>761</v>
      </c>
      <c r="J123" s="859" t="s">
        <v>385</v>
      </c>
      <c r="K123" s="312" t="s">
        <v>765</v>
      </c>
      <c r="L123" s="731">
        <v>41569</v>
      </c>
      <c r="M123" s="312" t="s">
        <v>222</v>
      </c>
      <c r="N123" s="312" t="s">
        <v>186</v>
      </c>
      <c r="O123" s="312">
        <v>2013</v>
      </c>
      <c r="P123" s="312">
        <v>1</v>
      </c>
      <c r="Q123" s="312" t="s">
        <v>1619</v>
      </c>
      <c r="R123" s="421">
        <v>13570000</v>
      </c>
      <c r="S123" s="312" t="s">
        <v>98</v>
      </c>
      <c r="T123" s="312"/>
      <c r="U123" s="312"/>
      <c r="V123" s="860" t="s">
        <v>766</v>
      </c>
      <c r="W123" s="167">
        <v>40</v>
      </c>
      <c r="X123" s="167">
        <f t="shared" si="43"/>
        <v>4</v>
      </c>
      <c r="Y123" s="260">
        <f t="shared" si="44"/>
        <v>339250</v>
      </c>
      <c r="Z123" s="260">
        <f t="shared" si="45"/>
        <v>1357000</v>
      </c>
      <c r="AA123" s="260">
        <f t="shared" si="46"/>
        <v>12213000</v>
      </c>
      <c r="AB123" s="167">
        <f t="shared" si="39"/>
        <v>5</v>
      </c>
      <c r="AC123" s="260">
        <f t="shared" si="47"/>
        <v>339250</v>
      </c>
      <c r="AD123" s="260">
        <f t="shared" si="48"/>
        <v>1696250</v>
      </c>
      <c r="AE123" s="260">
        <f t="shared" si="49"/>
        <v>11873750</v>
      </c>
      <c r="AF123" s="167" t="b">
        <f t="shared" si="50"/>
        <v>1</v>
      </c>
    </row>
    <row r="124" spans="1:32" s="167" customFormat="1" ht="86.25" hidden="1" customHeight="1">
      <c r="A124" s="297" t="s">
        <v>759</v>
      </c>
      <c r="B124" s="863">
        <v>50</v>
      </c>
      <c r="C124" s="593" t="s">
        <v>760</v>
      </c>
      <c r="D124" s="349" t="s">
        <v>801</v>
      </c>
      <c r="E124" s="312" t="s">
        <v>804</v>
      </c>
      <c r="F124" s="312" t="s">
        <v>199</v>
      </c>
      <c r="G124" s="819" t="s">
        <v>761</v>
      </c>
      <c r="H124" s="819" t="s">
        <v>762</v>
      </c>
      <c r="I124" s="819" t="s">
        <v>761</v>
      </c>
      <c r="J124" s="859" t="s">
        <v>385</v>
      </c>
      <c r="K124" s="312" t="s">
        <v>765</v>
      </c>
      <c r="L124" s="731">
        <v>41569</v>
      </c>
      <c r="M124" s="312" t="s">
        <v>222</v>
      </c>
      <c r="N124" s="312" t="s">
        <v>186</v>
      </c>
      <c r="O124" s="312">
        <v>2013</v>
      </c>
      <c r="P124" s="312">
        <v>1</v>
      </c>
      <c r="Q124" s="312" t="s">
        <v>1619</v>
      </c>
      <c r="R124" s="421">
        <v>13570000</v>
      </c>
      <c r="S124" s="312" t="s">
        <v>98</v>
      </c>
      <c r="T124" s="312"/>
      <c r="U124" s="312"/>
      <c r="V124" s="860" t="s">
        <v>766</v>
      </c>
      <c r="W124" s="167">
        <v>40</v>
      </c>
      <c r="X124" s="167">
        <f t="shared" si="43"/>
        <v>4</v>
      </c>
      <c r="Y124" s="260">
        <f t="shared" si="44"/>
        <v>339250</v>
      </c>
      <c r="Z124" s="260">
        <f t="shared" si="45"/>
        <v>1357000</v>
      </c>
      <c r="AA124" s="260">
        <f t="shared" si="46"/>
        <v>12213000</v>
      </c>
      <c r="AB124" s="167">
        <f t="shared" si="39"/>
        <v>5</v>
      </c>
      <c r="AC124" s="260">
        <f t="shared" si="47"/>
        <v>339250</v>
      </c>
      <c r="AD124" s="260">
        <f t="shared" si="48"/>
        <v>1696250</v>
      </c>
      <c r="AE124" s="260">
        <f t="shared" si="49"/>
        <v>11873750</v>
      </c>
      <c r="AF124" s="167" t="b">
        <f t="shared" si="50"/>
        <v>1</v>
      </c>
    </row>
    <row r="125" spans="1:32" s="167" customFormat="1" ht="86.25" hidden="1" customHeight="1">
      <c r="A125" s="297" t="s">
        <v>759</v>
      </c>
      <c r="B125" s="863">
        <v>51</v>
      </c>
      <c r="C125" s="593" t="s">
        <v>760</v>
      </c>
      <c r="D125" s="349" t="s">
        <v>801</v>
      </c>
      <c r="E125" s="312" t="s">
        <v>804</v>
      </c>
      <c r="F125" s="312" t="s">
        <v>199</v>
      </c>
      <c r="G125" s="819" t="s">
        <v>761</v>
      </c>
      <c r="H125" s="819" t="s">
        <v>762</v>
      </c>
      <c r="I125" s="819" t="s">
        <v>761</v>
      </c>
      <c r="J125" s="859" t="s">
        <v>385</v>
      </c>
      <c r="K125" s="312" t="s">
        <v>765</v>
      </c>
      <c r="L125" s="731">
        <v>41569</v>
      </c>
      <c r="M125" s="312" t="s">
        <v>222</v>
      </c>
      <c r="N125" s="312" t="s">
        <v>186</v>
      </c>
      <c r="O125" s="312">
        <v>2013</v>
      </c>
      <c r="P125" s="312">
        <v>1</v>
      </c>
      <c r="Q125" s="312" t="s">
        <v>1619</v>
      </c>
      <c r="R125" s="421">
        <v>13570000</v>
      </c>
      <c r="S125" s="312" t="s">
        <v>98</v>
      </c>
      <c r="T125" s="312"/>
      <c r="U125" s="312"/>
      <c r="V125" s="860" t="s">
        <v>766</v>
      </c>
      <c r="W125" s="167">
        <v>40</v>
      </c>
      <c r="X125" s="167">
        <f t="shared" si="43"/>
        <v>4</v>
      </c>
      <c r="Y125" s="260">
        <f t="shared" si="44"/>
        <v>339250</v>
      </c>
      <c r="Z125" s="260">
        <f t="shared" si="45"/>
        <v>1357000</v>
      </c>
      <c r="AA125" s="260">
        <f t="shared" si="46"/>
        <v>12213000</v>
      </c>
      <c r="AB125" s="167">
        <f t="shared" si="39"/>
        <v>5</v>
      </c>
      <c r="AC125" s="260">
        <f t="shared" si="47"/>
        <v>339250</v>
      </c>
      <c r="AD125" s="260">
        <f t="shared" si="48"/>
        <v>1696250</v>
      </c>
      <c r="AE125" s="260">
        <f t="shared" si="49"/>
        <v>11873750</v>
      </c>
      <c r="AF125" s="167" t="b">
        <f t="shared" si="50"/>
        <v>1</v>
      </c>
    </row>
    <row r="126" spans="1:32" s="167" customFormat="1" ht="86.25" hidden="1" customHeight="1">
      <c r="A126" s="297" t="s">
        <v>759</v>
      </c>
      <c r="B126" s="863">
        <v>52</v>
      </c>
      <c r="C126" s="593" t="s">
        <v>760</v>
      </c>
      <c r="D126" s="349" t="s">
        <v>801</v>
      </c>
      <c r="E126" s="312" t="s">
        <v>804</v>
      </c>
      <c r="F126" s="312" t="s">
        <v>199</v>
      </c>
      <c r="G126" s="819" t="s">
        <v>761</v>
      </c>
      <c r="H126" s="819" t="s">
        <v>762</v>
      </c>
      <c r="I126" s="819" t="s">
        <v>761</v>
      </c>
      <c r="J126" s="859" t="s">
        <v>385</v>
      </c>
      <c r="K126" s="312" t="s">
        <v>765</v>
      </c>
      <c r="L126" s="731">
        <v>41569</v>
      </c>
      <c r="M126" s="312" t="s">
        <v>222</v>
      </c>
      <c r="N126" s="312" t="s">
        <v>186</v>
      </c>
      <c r="O126" s="312">
        <v>2013</v>
      </c>
      <c r="P126" s="312">
        <v>1</v>
      </c>
      <c r="Q126" s="312" t="s">
        <v>1619</v>
      </c>
      <c r="R126" s="421">
        <v>13570000</v>
      </c>
      <c r="S126" s="312" t="s">
        <v>98</v>
      </c>
      <c r="T126" s="312"/>
      <c r="U126" s="312"/>
      <c r="V126" s="860" t="s">
        <v>766</v>
      </c>
      <c r="W126" s="167">
        <v>40</v>
      </c>
      <c r="X126" s="167">
        <f t="shared" si="43"/>
        <v>4</v>
      </c>
      <c r="Y126" s="260">
        <f t="shared" si="44"/>
        <v>339250</v>
      </c>
      <c r="Z126" s="260">
        <f t="shared" si="45"/>
        <v>1357000</v>
      </c>
      <c r="AA126" s="260">
        <f t="shared" si="46"/>
        <v>12213000</v>
      </c>
      <c r="AB126" s="167">
        <f t="shared" si="39"/>
        <v>5</v>
      </c>
      <c r="AC126" s="260">
        <f t="shared" si="47"/>
        <v>339250</v>
      </c>
      <c r="AD126" s="260">
        <f t="shared" si="48"/>
        <v>1696250</v>
      </c>
      <c r="AE126" s="260">
        <f t="shared" si="49"/>
        <v>11873750</v>
      </c>
      <c r="AF126" s="167" t="b">
        <f t="shared" si="50"/>
        <v>1</v>
      </c>
    </row>
    <row r="127" spans="1:32" s="167" customFormat="1" ht="86.25" hidden="1" customHeight="1">
      <c r="A127" s="297" t="s">
        <v>759</v>
      </c>
      <c r="B127" s="863">
        <v>53</v>
      </c>
      <c r="C127" s="593" t="s">
        <v>760</v>
      </c>
      <c r="D127" s="349" t="s">
        <v>801</v>
      </c>
      <c r="E127" s="312" t="s">
        <v>804</v>
      </c>
      <c r="F127" s="312" t="s">
        <v>199</v>
      </c>
      <c r="G127" s="819" t="s">
        <v>761</v>
      </c>
      <c r="H127" s="819" t="s">
        <v>762</v>
      </c>
      <c r="I127" s="819" t="s">
        <v>761</v>
      </c>
      <c r="J127" s="859" t="s">
        <v>385</v>
      </c>
      <c r="K127" s="312" t="s">
        <v>765</v>
      </c>
      <c r="L127" s="731">
        <v>41569</v>
      </c>
      <c r="M127" s="312" t="s">
        <v>222</v>
      </c>
      <c r="N127" s="312" t="s">
        <v>186</v>
      </c>
      <c r="O127" s="312">
        <v>2013</v>
      </c>
      <c r="P127" s="312">
        <v>1</v>
      </c>
      <c r="Q127" s="312" t="s">
        <v>1619</v>
      </c>
      <c r="R127" s="421">
        <v>13570000</v>
      </c>
      <c r="S127" s="312" t="s">
        <v>98</v>
      </c>
      <c r="T127" s="312"/>
      <c r="U127" s="312"/>
      <c r="V127" s="860" t="s">
        <v>766</v>
      </c>
      <c r="W127" s="167">
        <v>40</v>
      </c>
      <c r="X127" s="167">
        <f t="shared" si="43"/>
        <v>4</v>
      </c>
      <c r="Y127" s="260">
        <f t="shared" si="44"/>
        <v>339250</v>
      </c>
      <c r="Z127" s="260">
        <f t="shared" si="45"/>
        <v>1357000</v>
      </c>
      <c r="AA127" s="260">
        <f t="shared" si="46"/>
        <v>12213000</v>
      </c>
      <c r="AB127" s="167">
        <f t="shared" si="39"/>
        <v>5</v>
      </c>
      <c r="AC127" s="260">
        <f t="shared" si="47"/>
        <v>339250</v>
      </c>
      <c r="AD127" s="260">
        <f t="shared" si="48"/>
        <v>1696250</v>
      </c>
      <c r="AE127" s="260">
        <f t="shared" si="49"/>
        <v>11873750</v>
      </c>
      <c r="AF127" s="167" t="b">
        <f t="shared" si="50"/>
        <v>1</v>
      </c>
    </row>
    <row r="128" spans="1:32" s="167" customFormat="1" ht="86.25" hidden="1" customHeight="1">
      <c r="A128" s="297" t="s">
        <v>759</v>
      </c>
      <c r="B128" s="921">
        <v>54</v>
      </c>
      <c r="C128" s="637" t="s">
        <v>760</v>
      </c>
      <c r="D128" s="447" t="s">
        <v>801</v>
      </c>
      <c r="E128" s="442" t="s">
        <v>804</v>
      </c>
      <c r="F128" s="442" t="s">
        <v>199</v>
      </c>
      <c r="G128" s="823" t="s">
        <v>761</v>
      </c>
      <c r="H128" s="823" t="s">
        <v>762</v>
      </c>
      <c r="I128" s="823" t="s">
        <v>761</v>
      </c>
      <c r="J128" s="869" t="s">
        <v>385</v>
      </c>
      <c r="K128" s="442" t="s">
        <v>765</v>
      </c>
      <c r="L128" s="815">
        <v>41569</v>
      </c>
      <c r="M128" s="442" t="s">
        <v>222</v>
      </c>
      <c r="N128" s="442" t="s">
        <v>186</v>
      </c>
      <c r="O128" s="442">
        <v>2013</v>
      </c>
      <c r="P128" s="442">
        <v>1</v>
      </c>
      <c r="Q128" s="442" t="s">
        <v>1619</v>
      </c>
      <c r="R128" s="449">
        <v>13570000</v>
      </c>
      <c r="S128" s="442" t="s">
        <v>98</v>
      </c>
      <c r="T128" s="442"/>
      <c r="U128" s="442"/>
      <c r="V128" s="914" t="s">
        <v>766</v>
      </c>
      <c r="W128" s="167">
        <v>40</v>
      </c>
      <c r="X128" s="167">
        <f t="shared" si="43"/>
        <v>4</v>
      </c>
      <c r="Y128" s="260">
        <f t="shared" si="44"/>
        <v>339250</v>
      </c>
      <c r="Z128" s="260">
        <f t="shared" si="45"/>
        <v>1357000</v>
      </c>
      <c r="AA128" s="260">
        <f t="shared" si="46"/>
        <v>12213000</v>
      </c>
      <c r="AB128" s="167">
        <f t="shared" si="39"/>
        <v>5</v>
      </c>
      <c r="AC128" s="260">
        <f t="shared" si="47"/>
        <v>339250</v>
      </c>
      <c r="AD128" s="260">
        <f t="shared" si="48"/>
        <v>1696250</v>
      </c>
      <c r="AE128" s="260">
        <f t="shared" si="49"/>
        <v>11873750</v>
      </c>
      <c r="AF128" s="167" t="b">
        <f t="shared" si="50"/>
        <v>1</v>
      </c>
    </row>
    <row r="129" spans="1:32" s="167" customFormat="1" ht="86.25" hidden="1" customHeight="1">
      <c r="A129" s="297" t="s">
        <v>759</v>
      </c>
      <c r="B129" s="924">
        <v>55</v>
      </c>
      <c r="C129" s="636" t="s">
        <v>760</v>
      </c>
      <c r="D129" s="443" t="s">
        <v>801</v>
      </c>
      <c r="E129" s="640" t="s">
        <v>804</v>
      </c>
      <c r="F129" s="640" t="s">
        <v>199</v>
      </c>
      <c r="G129" s="916" t="s">
        <v>761</v>
      </c>
      <c r="H129" s="916" t="s">
        <v>762</v>
      </c>
      <c r="I129" s="916" t="s">
        <v>761</v>
      </c>
      <c r="J129" s="876" t="s">
        <v>385</v>
      </c>
      <c r="K129" s="640" t="s">
        <v>765</v>
      </c>
      <c r="L129" s="813">
        <v>41569</v>
      </c>
      <c r="M129" s="640" t="s">
        <v>222</v>
      </c>
      <c r="N129" s="640" t="s">
        <v>186</v>
      </c>
      <c r="O129" s="640">
        <v>2013</v>
      </c>
      <c r="P129" s="640">
        <v>1</v>
      </c>
      <c r="Q129" s="640" t="s">
        <v>1619</v>
      </c>
      <c r="R129" s="445">
        <v>13570000</v>
      </c>
      <c r="S129" s="640" t="s">
        <v>98</v>
      </c>
      <c r="T129" s="640"/>
      <c r="U129" s="640"/>
      <c r="V129" s="913" t="s">
        <v>766</v>
      </c>
      <c r="W129" s="167">
        <v>40</v>
      </c>
      <c r="X129" s="167">
        <f t="shared" si="43"/>
        <v>4</v>
      </c>
      <c r="Y129" s="260">
        <f t="shared" si="44"/>
        <v>339250</v>
      </c>
      <c r="Z129" s="260">
        <f t="shared" si="45"/>
        <v>1357000</v>
      </c>
      <c r="AA129" s="260">
        <f t="shared" si="46"/>
        <v>12213000</v>
      </c>
      <c r="AB129" s="167">
        <f t="shared" si="39"/>
        <v>5</v>
      </c>
      <c r="AC129" s="260">
        <f t="shared" si="47"/>
        <v>339250</v>
      </c>
      <c r="AD129" s="260">
        <f t="shared" si="48"/>
        <v>1696250</v>
      </c>
      <c r="AE129" s="260">
        <f t="shared" si="49"/>
        <v>11873750</v>
      </c>
      <c r="AF129" s="167" t="b">
        <f t="shared" si="50"/>
        <v>1</v>
      </c>
    </row>
    <row r="130" spans="1:32" s="167" customFormat="1" ht="86.25" hidden="1" customHeight="1">
      <c r="A130" s="297" t="s">
        <v>759</v>
      </c>
      <c r="B130" s="863">
        <v>56</v>
      </c>
      <c r="C130" s="593" t="s">
        <v>760</v>
      </c>
      <c r="D130" s="349" t="s">
        <v>801</v>
      </c>
      <c r="E130" s="312" t="s">
        <v>804</v>
      </c>
      <c r="F130" s="312" t="s">
        <v>199</v>
      </c>
      <c r="G130" s="819" t="s">
        <v>761</v>
      </c>
      <c r="H130" s="819" t="s">
        <v>762</v>
      </c>
      <c r="I130" s="819" t="s">
        <v>761</v>
      </c>
      <c r="J130" s="859" t="s">
        <v>385</v>
      </c>
      <c r="K130" s="312" t="s">
        <v>765</v>
      </c>
      <c r="L130" s="731">
        <v>41569</v>
      </c>
      <c r="M130" s="312" t="s">
        <v>222</v>
      </c>
      <c r="N130" s="312" t="s">
        <v>186</v>
      </c>
      <c r="O130" s="312">
        <v>2013</v>
      </c>
      <c r="P130" s="312">
        <v>1</v>
      </c>
      <c r="Q130" s="312" t="s">
        <v>1619</v>
      </c>
      <c r="R130" s="421">
        <v>13570000</v>
      </c>
      <c r="S130" s="312" t="s">
        <v>98</v>
      </c>
      <c r="T130" s="312"/>
      <c r="U130" s="312"/>
      <c r="V130" s="860" t="s">
        <v>766</v>
      </c>
      <c r="W130" s="167">
        <v>40</v>
      </c>
      <c r="X130" s="167">
        <f t="shared" si="43"/>
        <v>4</v>
      </c>
      <c r="Y130" s="260">
        <f t="shared" si="44"/>
        <v>339250</v>
      </c>
      <c r="Z130" s="260">
        <f t="shared" si="45"/>
        <v>1357000</v>
      </c>
      <c r="AA130" s="260">
        <f t="shared" si="46"/>
        <v>12213000</v>
      </c>
      <c r="AB130" s="167">
        <f t="shared" si="39"/>
        <v>5</v>
      </c>
      <c r="AC130" s="260">
        <f t="shared" si="47"/>
        <v>339250</v>
      </c>
      <c r="AD130" s="260">
        <f t="shared" si="48"/>
        <v>1696250</v>
      </c>
      <c r="AE130" s="260">
        <f t="shared" si="49"/>
        <v>11873750</v>
      </c>
      <c r="AF130" s="167" t="b">
        <f t="shared" si="50"/>
        <v>1</v>
      </c>
    </row>
    <row r="131" spans="1:32" s="167" customFormat="1" ht="86.25" hidden="1" customHeight="1">
      <c r="A131" s="297" t="s">
        <v>759</v>
      </c>
      <c r="B131" s="863">
        <v>57</v>
      </c>
      <c r="C131" s="593" t="s">
        <v>760</v>
      </c>
      <c r="D131" s="349" t="s">
        <v>801</v>
      </c>
      <c r="E131" s="312" t="s">
        <v>804</v>
      </c>
      <c r="F131" s="312" t="s">
        <v>199</v>
      </c>
      <c r="G131" s="819" t="s">
        <v>761</v>
      </c>
      <c r="H131" s="819" t="s">
        <v>762</v>
      </c>
      <c r="I131" s="819" t="s">
        <v>761</v>
      </c>
      <c r="J131" s="859" t="s">
        <v>385</v>
      </c>
      <c r="K131" s="312" t="s">
        <v>765</v>
      </c>
      <c r="L131" s="731">
        <v>41569</v>
      </c>
      <c r="M131" s="312" t="s">
        <v>222</v>
      </c>
      <c r="N131" s="312" t="s">
        <v>186</v>
      </c>
      <c r="O131" s="312">
        <v>2013</v>
      </c>
      <c r="P131" s="312">
        <v>1</v>
      </c>
      <c r="Q131" s="312" t="s">
        <v>1619</v>
      </c>
      <c r="R131" s="421">
        <v>13570000</v>
      </c>
      <c r="S131" s="312" t="s">
        <v>98</v>
      </c>
      <c r="T131" s="312"/>
      <c r="U131" s="312"/>
      <c r="V131" s="860" t="s">
        <v>766</v>
      </c>
      <c r="W131" s="167">
        <v>40</v>
      </c>
      <c r="X131" s="167">
        <f t="shared" si="43"/>
        <v>4</v>
      </c>
      <c r="Y131" s="260">
        <f t="shared" si="44"/>
        <v>339250</v>
      </c>
      <c r="Z131" s="260">
        <f t="shared" si="45"/>
        <v>1357000</v>
      </c>
      <c r="AA131" s="260">
        <f t="shared" si="46"/>
        <v>12213000</v>
      </c>
      <c r="AB131" s="167">
        <f t="shared" si="39"/>
        <v>5</v>
      </c>
      <c r="AC131" s="260">
        <f t="shared" si="47"/>
        <v>339250</v>
      </c>
      <c r="AD131" s="260">
        <f t="shared" si="48"/>
        <v>1696250</v>
      </c>
      <c r="AE131" s="260">
        <f t="shared" si="49"/>
        <v>11873750</v>
      </c>
      <c r="AF131" s="167" t="b">
        <f t="shared" si="50"/>
        <v>1</v>
      </c>
    </row>
    <row r="132" spans="1:32" s="167" customFormat="1" ht="86.25" hidden="1" customHeight="1">
      <c r="A132" s="297" t="s">
        <v>759</v>
      </c>
      <c r="B132" s="863">
        <v>58</v>
      </c>
      <c r="C132" s="593" t="s">
        <v>760</v>
      </c>
      <c r="D132" s="349" t="s">
        <v>801</v>
      </c>
      <c r="E132" s="312" t="s">
        <v>804</v>
      </c>
      <c r="F132" s="312" t="s">
        <v>199</v>
      </c>
      <c r="G132" s="819" t="s">
        <v>761</v>
      </c>
      <c r="H132" s="819" t="s">
        <v>762</v>
      </c>
      <c r="I132" s="819" t="s">
        <v>761</v>
      </c>
      <c r="J132" s="859" t="s">
        <v>385</v>
      </c>
      <c r="K132" s="312" t="s">
        <v>765</v>
      </c>
      <c r="L132" s="731">
        <v>41569</v>
      </c>
      <c r="M132" s="312" t="s">
        <v>222</v>
      </c>
      <c r="N132" s="312" t="s">
        <v>186</v>
      </c>
      <c r="O132" s="312">
        <v>2013</v>
      </c>
      <c r="P132" s="312">
        <v>1</v>
      </c>
      <c r="Q132" s="312" t="s">
        <v>1619</v>
      </c>
      <c r="R132" s="421">
        <v>13570000</v>
      </c>
      <c r="S132" s="312" t="s">
        <v>98</v>
      </c>
      <c r="T132" s="312"/>
      <c r="U132" s="312"/>
      <c r="V132" s="860" t="s">
        <v>766</v>
      </c>
      <c r="W132" s="167">
        <v>40</v>
      </c>
      <c r="X132" s="167">
        <f t="shared" si="43"/>
        <v>4</v>
      </c>
      <c r="Y132" s="260">
        <f t="shared" si="44"/>
        <v>339250</v>
      </c>
      <c r="Z132" s="260">
        <f t="shared" si="45"/>
        <v>1357000</v>
      </c>
      <c r="AA132" s="260">
        <f t="shared" si="46"/>
        <v>12213000</v>
      </c>
      <c r="AB132" s="167">
        <f t="shared" si="39"/>
        <v>5</v>
      </c>
      <c r="AC132" s="260">
        <f t="shared" si="47"/>
        <v>339250</v>
      </c>
      <c r="AD132" s="260">
        <f t="shared" si="48"/>
        <v>1696250</v>
      </c>
      <c r="AE132" s="260">
        <f t="shared" si="49"/>
        <v>11873750</v>
      </c>
      <c r="AF132" s="167" t="b">
        <f t="shared" si="50"/>
        <v>1</v>
      </c>
    </row>
    <row r="133" spans="1:32" s="167" customFormat="1" ht="86.25" hidden="1" customHeight="1">
      <c r="A133" s="297" t="s">
        <v>759</v>
      </c>
      <c r="B133" s="863">
        <v>59</v>
      </c>
      <c r="C133" s="593" t="s">
        <v>760</v>
      </c>
      <c r="D133" s="349" t="s">
        <v>801</v>
      </c>
      <c r="E133" s="312" t="s">
        <v>804</v>
      </c>
      <c r="F133" s="312" t="s">
        <v>199</v>
      </c>
      <c r="G133" s="819" t="s">
        <v>761</v>
      </c>
      <c r="H133" s="819" t="s">
        <v>762</v>
      </c>
      <c r="I133" s="819" t="s">
        <v>761</v>
      </c>
      <c r="J133" s="859" t="s">
        <v>385</v>
      </c>
      <c r="K133" s="312" t="s">
        <v>765</v>
      </c>
      <c r="L133" s="731">
        <v>41569</v>
      </c>
      <c r="M133" s="312" t="s">
        <v>222</v>
      </c>
      <c r="N133" s="312" t="s">
        <v>186</v>
      </c>
      <c r="O133" s="312">
        <v>2013</v>
      </c>
      <c r="P133" s="312">
        <v>1</v>
      </c>
      <c r="Q133" s="312" t="s">
        <v>1619</v>
      </c>
      <c r="R133" s="421">
        <v>13570000</v>
      </c>
      <c r="S133" s="312" t="s">
        <v>98</v>
      </c>
      <c r="T133" s="312"/>
      <c r="U133" s="312"/>
      <c r="V133" s="860" t="s">
        <v>766</v>
      </c>
      <c r="W133" s="167">
        <v>40</v>
      </c>
      <c r="X133" s="167">
        <f t="shared" si="43"/>
        <v>4</v>
      </c>
      <c r="Y133" s="260">
        <f t="shared" si="44"/>
        <v>339250</v>
      </c>
      <c r="Z133" s="260">
        <f t="shared" si="45"/>
        <v>1357000</v>
      </c>
      <c r="AA133" s="260">
        <f t="shared" si="46"/>
        <v>12213000</v>
      </c>
      <c r="AB133" s="167">
        <f t="shared" si="39"/>
        <v>5</v>
      </c>
      <c r="AC133" s="260">
        <f t="shared" si="47"/>
        <v>339250</v>
      </c>
      <c r="AD133" s="260">
        <f t="shared" si="48"/>
        <v>1696250</v>
      </c>
      <c r="AE133" s="260">
        <f t="shared" si="49"/>
        <v>11873750</v>
      </c>
      <c r="AF133" s="167" t="b">
        <f t="shared" si="50"/>
        <v>1</v>
      </c>
    </row>
    <row r="134" spans="1:32" s="167" customFormat="1" ht="86.25" hidden="1" customHeight="1">
      <c r="A134" s="297" t="s">
        <v>759</v>
      </c>
      <c r="B134" s="863">
        <v>60</v>
      </c>
      <c r="C134" s="593" t="s">
        <v>760</v>
      </c>
      <c r="D134" s="349" t="s">
        <v>801</v>
      </c>
      <c r="E134" s="312" t="s">
        <v>804</v>
      </c>
      <c r="F134" s="312" t="s">
        <v>199</v>
      </c>
      <c r="G134" s="819" t="s">
        <v>761</v>
      </c>
      <c r="H134" s="819" t="s">
        <v>762</v>
      </c>
      <c r="I134" s="819" t="s">
        <v>761</v>
      </c>
      <c r="J134" s="859" t="s">
        <v>385</v>
      </c>
      <c r="K134" s="312" t="s">
        <v>765</v>
      </c>
      <c r="L134" s="731">
        <v>41569</v>
      </c>
      <c r="M134" s="312" t="s">
        <v>222</v>
      </c>
      <c r="N134" s="312" t="s">
        <v>186</v>
      </c>
      <c r="O134" s="312">
        <v>2013</v>
      </c>
      <c r="P134" s="312">
        <v>1</v>
      </c>
      <c r="Q134" s="312" t="s">
        <v>1619</v>
      </c>
      <c r="R134" s="421">
        <v>13570000</v>
      </c>
      <c r="S134" s="312" t="s">
        <v>98</v>
      </c>
      <c r="T134" s="312"/>
      <c r="U134" s="312"/>
      <c r="V134" s="860" t="s">
        <v>766</v>
      </c>
      <c r="W134" s="167">
        <v>40</v>
      </c>
      <c r="X134" s="167">
        <f t="shared" si="43"/>
        <v>4</v>
      </c>
      <c r="Y134" s="260">
        <f t="shared" si="44"/>
        <v>339250</v>
      </c>
      <c r="Z134" s="260">
        <f t="shared" si="45"/>
        <v>1357000</v>
      </c>
      <c r="AA134" s="260">
        <f t="shared" si="46"/>
        <v>12213000</v>
      </c>
      <c r="AB134" s="167">
        <f t="shared" si="39"/>
        <v>5</v>
      </c>
      <c r="AC134" s="260">
        <f t="shared" si="47"/>
        <v>339250</v>
      </c>
      <c r="AD134" s="260">
        <f t="shared" si="48"/>
        <v>1696250</v>
      </c>
      <c r="AE134" s="260">
        <f t="shared" si="49"/>
        <v>11873750</v>
      </c>
      <c r="AF134" s="167" t="b">
        <f t="shared" si="50"/>
        <v>1</v>
      </c>
    </row>
    <row r="135" spans="1:32" s="167" customFormat="1" ht="86.25" hidden="1" customHeight="1">
      <c r="A135" s="297" t="s">
        <v>759</v>
      </c>
      <c r="B135" s="921">
        <v>61</v>
      </c>
      <c r="C135" s="637" t="s">
        <v>760</v>
      </c>
      <c r="D135" s="447" t="s">
        <v>801</v>
      </c>
      <c r="E135" s="442" t="s">
        <v>804</v>
      </c>
      <c r="F135" s="442" t="s">
        <v>199</v>
      </c>
      <c r="G135" s="823" t="s">
        <v>761</v>
      </c>
      <c r="H135" s="823" t="s">
        <v>762</v>
      </c>
      <c r="I135" s="823" t="s">
        <v>761</v>
      </c>
      <c r="J135" s="869" t="s">
        <v>385</v>
      </c>
      <c r="K135" s="442" t="s">
        <v>765</v>
      </c>
      <c r="L135" s="815">
        <v>41569</v>
      </c>
      <c r="M135" s="442" t="s">
        <v>222</v>
      </c>
      <c r="N135" s="442" t="s">
        <v>186</v>
      </c>
      <c r="O135" s="442">
        <v>2013</v>
      </c>
      <c r="P135" s="442">
        <v>1</v>
      </c>
      <c r="Q135" s="442" t="s">
        <v>1619</v>
      </c>
      <c r="R135" s="449">
        <v>13570000</v>
      </c>
      <c r="S135" s="442" t="s">
        <v>98</v>
      </c>
      <c r="T135" s="442"/>
      <c r="U135" s="442"/>
      <c r="V135" s="914" t="s">
        <v>766</v>
      </c>
      <c r="W135" s="167">
        <v>40</v>
      </c>
      <c r="X135" s="167">
        <f t="shared" si="43"/>
        <v>4</v>
      </c>
      <c r="Y135" s="260">
        <f t="shared" si="44"/>
        <v>339250</v>
      </c>
      <c r="Z135" s="260">
        <f t="shared" si="45"/>
        <v>1357000</v>
      </c>
      <c r="AA135" s="260">
        <f t="shared" si="46"/>
        <v>12213000</v>
      </c>
      <c r="AB135" s="167">
        <f t="shared" si="39"/>
        <v>5</v>
      </c>
      <c r="AC135" s="260">
        <f t="shared" si="47"/>
        <v>339250</v>
      </c>
      <c r="AD135" s="260">
        <f t="shared" si="48"/>
        <v>1696250</v>
      </c>
      <c r="AE135" s="260">
        <f t="shared" si="49"/>
        <v>11873750</v>
      </c>
      <c r="AF135" s="167" t="b">
        <f t="shared" si="50"/>
        <v>1</v>
      </c>
    </row>
    <row r="136" spans="1:32" s="167" customFormat="1" ht="86.25" hidden="1" customHeight="1">
      <c r="A136" s="297" t="s">
        <v>759</v>
      </c>
      <c r="B136" s="924">
        <v>62</v>
      </c>
      <c r="C136" s="636" t="s">
        <v>760</v>
      </c>
      <c r="D136" s="443" t="s">
        <v>801</v>
      </c>
      <c r="E136" s="640" t="s">
        <v>804</v>
      </c>
      <c r="F136" s="640" t="s">
        <v>199</v>
      </c>
      <c r="G136" s="916" t="s">
        <v>761</v>
      </c>
      <c r="H136" s="916" t="s">
        <v>762</v>
      </c>
      <c r="I136" s="916" t="s">
        <v>761</v>
      </c>
      <c r="J136" s="876" t="s">
        <v>385</v>
      </c>
      <c r="K136" s="640" t="s">
        <v>765</v>
      </c>
      <c r="L136" s="813">
        <v>41569</v>
      </c>
      <c r="M136" s="640" t="s">
        <v>222</v>
      </c>
      <c r="N136" s="640" t="s">
        <v>186</v>
      </c>
      <c r="O136" s="640">
        <v>2013</v>
      </c>
      <c r="P136" s="640">
        <v>1</v>
      </c>
      <c r="Q136" s="640" t="s">
        <v>1619</v>
      </c>
      <c r="R136" s="445">
        <v>13570000</v>
      </c>
      <c r="S136" s="640" t="s">
        <v>98</v>
      </c>
      <c r="T136" s="640"/>
      <c r="U136" s="640"/>
      <c r="V136" s="913" t="s">
        <v>766</v>
      </c>
      <c r="W136" s="167">
        <v>40</v>
      </c>
      <c r="X136" s="167">
        <f t="shared" si="43"/>
        <v>4</v>
      </c>
      <c r="Y136" s="260">
        <f t="shared" si="44"/>
        <v>339250</v>
      </c>
      <c r="Z136" s="260">
        <f t="shared" si="45"/>
        <v>1357000</v>
      </c>
      <c r="AA136" s="260">
        <f t="shared" si="46"/>
        <v>12213000</v>
      </c>
      <c r="AB136" s="167">
        <f t="shared" si="39"/>
        <v>5</v>
      </c>
      <c r="AC136" s="260">
        <f t="shared" si="47"/>
        <v>339250</v>
      </c>
      <c r="AD136" s="260">
        <f t="shared" si="48"/>
        <v>1696250</v>
      </c>
      <c r="AE136" s="260">
        <f t="shared" si="49"/>
        <v>11873750</v>
      </c>
      <c r="AF136" s="167" t="b">
        <f t="shared" si="50"/>
        <v>1</v>
      </c>
    </row>
    <row r="137" spans="1:32" s="167" customFormat="1" ht="86.25" hidden="1" customHeight="1">
      <c r="A137" s="297" t="s">
        <v>759</v>
      </c>
      <c r="B137" s="863">
        <v>63</v>
      </c>
      <c r="C137" s="593" t="s">
        <v>760</v>
      </c>
      <c r="D137" s="349" t="s">
        <v>801</v>
      </c>
      <c r="E137" s="312" t="s">
        <v>804</v>
      </c>
      <c r="F137" s="312" t="s">
        <v>199</v>
      </c>
      <c r="G137" s="819" t="s">
        <v>761</v>
      </c>
      <c r="H137" s="819" t="s">
        <v>762</v>
      </c>
      <c r="I137" s="819" t="s">
        <v>761</v>
      </c>
      <c r="J137" s="859" t="s">
        <v>385</v>
      </c>
      <c r="K137" s="312" t="s">
        <v>765</v>
      </c>
      <c r="L137" s="731">
        <v>41569</v>
      </c>
      <c r="M137" s="312" t="s">
        <v>222</v>
      </c>
      <c r="N137" s="312" t="s">
        <v>186</v>
      </c>
      <c r="O137" s="312">
        <v>2013</v>
      </c>
      <c r="P137" s="312">
        <v>1</v>
      </c>
      <c r="Q137" s="312" t="s">
        <v>1619</v>
      </c>
      <c r="R137" s="421">
        <v>13570000</v>
      </c>
      <c r="S137" s="312" t="s">
        <v>98</v>
      </c>
      <c r="T137" s="312"/>
      <c r="U137" s="312"/>
      <c r="V137" s="860" t="s">
        <v>766</v>
      </c>
      <c r="W137" s="167">
        <v>40</v>
      </c>
      <c r="X137" s="167">
        <f t="shared" si="43"/>
        <v>4</v>
      </c>
      <c r="Y137" s="260">
        <f t="shared" si="44"/>
        <v>339250</v>
      </c>
      <c r="Z137" s="260">
        <f t="shared" si="45"/>
        <v>1357000</v>
      </c>
      <c r="AA137" s="260">
        <f t="shared" si="46"/>
        <v>12213000</v>
      </c>
      <c r="AB137" s="167">
        <f t="shared" si="39"/>
        <v>5</v>
      </c>
      <c r="AC137" s="260">
        <f t="shared" si="47"/>
        <v>339250</v>
      </c>
      <c r="AD137" s="260">
        <f t="shared" si="48"/>
        <v>1696250</v>
      </c>
      <c r="AE137" s="260">
        <f t="shared" si="49"/>
        <v>11873750</v>
      </c>
      <c r="AF137" s="167" t="b">
        <f t="shared" si="50"/>
        <v>1</v>
      </c>
    </row>
    <row r="138" spans="1:32" s="167" customFormat="1" ht="86.25" hidden="1" customHeight="1">
      <c r="A138" s="297" t="s">
        <v>759</v>
      </c>
      <c r="B138" s="863">
        <v>64</v>
      </c>
      <c r="C138" s="593" t="s">
        <v>760</v>
      </c>
      <c r="D138" s="349" t="s">
        <v>801</v>
      </c>
      <c r="E138" s="312" t="s">
        <v>804</v>
      </c>
      <c r="F138" s="312" t="s">
        <v>199</v>
      </c>
      <c r="G138" s="819" t="s">
        <v>761</v>
      </c>
      <c r="H138" s="819" t="s">
        <v>762</v>
      </c>
      <c r="I138" s="819" t="s">
        <v>761</v>
      </c>
      <c r="J138" s="859" t="s">
        <v>385</v>
      </c>
      <c r="K138" s="312" t="s">
        <v>765</v>
      </c>
      <c r="L138" s="731">
        <v>41569</v>
      </c>
      <c r="M138" s="312" t="s">
        <v>222</v>
      </c>
      <c r="N138" s="312" t="s">
        <v>186</v>
      </c>
      <c r="O138" s="312">
        <v>2013</v>
      </c>
      <c r="P138" s="312">
        <v>1</v>
      </c>
      <c r="Q138" s="312" t="s">
        <v>1619</v>
      </c>
      <c r="R138" s="421">
        <v>13570000</v>
      </c>
      <c r="S138" s="312" t="s">
        <v>98</v>
      </c>
      <c r="T138" s="312"/>
      <c r="U138" s="312"/>
      <c r="V138" s="860" t="s">
        <v>766</v>
      </c>
      <c r="W138" s="167">
        <v>40</v>
      </c>
      <c r="X138" s="167">
        <f t="shared" si="43"/>
        <v>4</v>
      </c>
      <c r="Y138" s="260">
        <f t="shared" si="44"/>
        <v>339250</v>
      </c>
      <c r="Z138" s="260">
        <f t="shared" si="45"/>
        <v>1357000</v>
      </c>
      <c r="AA138" s="260">
        <f t="shared" si="46"/>
        <v>12213000</v>
      </c>
      <c r="AB138" s="167">
        <f t="shared" si="39"/>
        <v>5</v>
      </c>
      <c r="AC138" s="260">
        <f t="shared" si="47"/>
        <v>339250</v>
      </c>
      <c r="AD138" s="260">
        <f t="shared" si="48"/>
        <v>1696250</v>
      </c>
      <c r="AE138" s="260">
        <f t="shared" si="49"/>
        <v>11873750</v>
      </c>
      <c r="AF138" s="167" t="b">
        <f t="shared" si="50"/>
        <v>1</v>
      </c>
    </row>
    <row r="139" spans="1:32" s="167" customFormat="1" ht="86.25" hidden="1" customHeight="1">
      <c r="A139" s="297" t="s">
        <v>759</v>
      </c>
      <c r="B139" s="863">
        <v>65</v>
      </c>
      <c r="C139" s="593" t="s">
        <v>760</v>
      </c>
      <c r="D139" s="349" t="s">
        <v>801</v>
      </c>
      <c r="E139" s="312" t="s">
        <v>804</v>
      </c>
      <c r="F139" s="312" t="s">
        <v>199</v>
      </c>
      <c r="G139" s="819" t="s">
        <v>761</v>
      </c>
      <c r="H139" s="819" t="s">
        <v>762</v>
      </c>
      <c r="I139" s="819" t="s">
        <v>761</v>
      </c>
      <c r="J139" s="859" t="s">
        <v>385</v>
      </c>
      <c r="K139" s="312" t="s">
        <v>765</v>
      </c>
      <c r="L139" s="731">
        <v>41569</v>
      </c>
      <c r="M139" s="312" t="s">
        <v>222</v>
      </c>
      <c r="N139" s="312" t="s">
        <v>186</v>
      </c>
      <c r="O139" s="312">
        <v>2013</v>
      </c>
      <c r="P139" s="312">
        <v>1</v>
      </c>
      <c r="Q139" s="312" t="s">
        <v>1619</v>
      </c>
      <c r="R139" s="421">
        <v>13570000</v>
      </c>
      <c r="S139" s="312" t="s">
        <v>98</v>
      </c>
      <c r="T139" s="312"/>
      <c r="U139" s="312"/>
      <c r="V139" s="860" t="s">
        <v>766</v>
      </c>
      <c r="W139" s="167">
        <v>40</v>
      </c>
      <c r="X139" s="167">
        <f t="shared" si="43"/>
        <v>4</v>
      </c>
      <c r="Y139" s="260">
        <f t="shared" si="44"/>
        <v>339250</v>
      </c>
      <c r="Z139" s="260">
        <f t="shared" si="45"/>
        <v>1357000</v>
      </c>
      <c r="AA139" s="260">
        <f t="shared" si="46"/>
        <v>12213000</v>
      </c>
      <c r="AB139" s="167">
        <f t="shared" si="39"/>
        <v>5</v>
      </c>
      <c r="AC139" s="260">
        <f t="shared" si="47"/>
        <v>339250</v>
      </c>
      <c r="AD139" s="260">
        <f t="shared" si="48"/>
        <v>1696250</v>
      </c>
      <c r="AE139" s="260">
        <f t="shared" si="49"/>
        <v>11873750</v>
      </c>
      <c r="AF139" s="167" t="b">
        <f t="shared" si="50"/>
        <v>1</v>
      </c>
    </row>
    <row r="140" spans="1:32" s="167" customFormat="1" ht="86.25" hidden="1" customHeight="1">
      <c r="A140" s="297" t="s">
        <v>759</v>
      </c>
      <c r="B140" s="863">
        <v>66</v>
      </c>
      <c r="C140" s="593" t="s">
        <v>760</v>
      </c>
      <c r="D140" s="349" t="s">
        <v>801</v>
      </c>
      <c r="E140" s="312" t="s">
        <v>804</v>
      </c>
      <c r="F140" s="312" t="s">
        <v>199</v>
      </c>
      <c r="G140" s="819" t="s">
        <v>761</v>
      </c>
      <c r="H140" s="819" t="s">
        <v>762</v>
      </c>
      <c r="I140" s="819" t="s">
        <v>761</v>
      </c>
      <c r="J140" s="859" t="s">
        <v>385</v>
      </c>
      <c r="K140" s="312" t="s">
        <v>765</v>
      </c>
      <c r="L140" s="731">
        <v>41569</v>
      </c>
      <c r="M140" s="312" t="s">
        <v>222</v>
      </c>
      <c r="N140" s="312" t="s">
        <v>186</v>
      </c>
      <c r="O140" s="312">
        <v>2013</v>
      </c>
      <c r="P140" s="312">
        <v>1</v>
      </c>
      <c r="Q140" s="312" t="s">
        <v>1619</v>
      </c>
      <c r="R140" s="421">
        <v>13570000</v>
      </c>
      <c r="S140" s="312" t="s">
        <v>98</v>
      </c>
      <c r="T140" s="312"/>
      <c r="U140" s="312"/>
      <c r="V140" s="860" t="s">
        <v>766</v>
      </c>
      <c r="W140" s="167">
        <v>40</v>
      </c>
      <c r="X140" s="167">
        <f t="shared" si="43"/>
        <v>4</v>
      </c>
      <c r="Y140" s="260">
        <f t="shared" si="44"/>
        <v>339250</v>
      </c>
      <c r="Z140" s="260">
        <f t="shared" si="45"/>
        <v>1357000</v>
      </c>
      <c r="AA140" s="260">
        <f t="shared" si="46"/>
        <v>12213000</v>
      </c>
      <c r="AB140" s="167">
        <f t="shared" si="39"/>
        <v>5</v>
      </c>
      <c r="AC140" s="260">
        <f t="shared" si="47"/>
        <v>339250</v>
      </c>
      <c r="AD140" s="260">
        <f t="shared" si="48"/>
        <v>1696250</v>
      </c>
      <c r="AE140" s="260">
        <f t="shared" si="49"/>
        <v>11873750</v>
      </c>
      <c r="AF140" s="167" t="b">
        <f t="shared" si="50"/>
        <v>1</v>
      </c>
    </row>
    <row r="141" spans="1:32" s="167" customFormat="1" ht="86.25" hidden="1" customHeight="1">
      <c r="A141" s="297" t="s">
        <v>759</v>
      </c>
      <c r="B141" s="863">
        <v>67</v>
      </c>
      <c r="C141" s="593" t="s">
        <v>760</v>
      </c>
      <c r="D141" s="349" t="s">
        <v>801</v>
      </c>
      <c r="E141" s="312" t="s">
        <v>804</v>
      </c>
      <c r="F141" s="312" t="s">
        <v>199</v>
      </c>
      <c r="G141" s="819" t="s">
        <v>761</v>
      </c>
      <c r="H141" s="819" t="s">
        <v>762</v>
      </c>
      <c r="I141" s="819" t="s">
        <v>761</v>
      </c>
      <c r="J141" s="859" t="s">
        <v>385</v>
      </c>
      <c r="K141" s="312" t="s">
        <v>765</v>
      </c>
      <c r="L141" s="731">
        <v>41569</v>
      </c>
      <c r="M141" s="312" t="s">
        <v>222</v>
      </c>
      <c r="N141" s="312" t="s">
        <v>186</v>
      </c>
      <c r="O141" s="312">
        <v>2013</v>
      </c>
      <c r="P141" s="312">
        <v>1</v>
      </c>
      <c r="Q141" s="312" t="s">
        <v>1619</v>
      </c>
      <c r="R141" s="421">
        <v>13570000</v>
      </c>
      <c r="S141" s="312" t="s">
        <v>98</v>
      </c>
      <c r="T141" s="312"/>
      <c r="U141" s="312"/>
      <c r="V141" s="860" t="s">
        <v>766</v>
      </c>
      <c r="W141" s="167">
        <v>40</v>
      </c>
      <c r="X141" s="167">
        <f t="shared" si="43"/>
        <v>4</v>
      </c>
      <c r="Y141" s="260">
        <f t="shared" si="44"/>
        <v>339250</v>
      </c>
      <c r="Z141" s="260">
        <f t="shared" si="45"/>
        <v>1357000</v>
      </c>
      <c r="AA141" s="260">
        <f t="shared" si="46"/>
        <v>12213000</v>
      </c>
      <c r="AB141" s="167">
        <f t="shared" si="39"/>
        <v>5</v>
      </c>
      <c r="AC141" s="260">
        <f t="shared" si="47"/>
        <v>339250</v>
      </c>
      <c r="AD141" s="260">
        <f t="shared" si="48"/>
        <v>1696250</v>
      </c>
      <c r="AE141" s="260">
        <f t="shared" si="49"/>
        <v>11873750</v>
      </c>
      <c r="AF141" s="167" t="b">
        <f t="shared" si="50"/>
        <v>1</v>
      </c>
    </row>
    <row r="142" spans="1:32" s="167" customFormat="1" ht="86.25" hidden="1" customHeight="1">
      <c r="A142" s="297" t="s">
        <v>759</v>
      </c>
      <c r="B142" s="921">
        <v>68</v>
      </c>
      <c r="C142" s="637" t="s">
        <v>760</v>
      </c>
      <c r="D142" s="447" t="s">
        <v>801</v>
      </c>
      <c r="E142" s="442" t="s">
        <v>804</v>
      </c>
      <c r="F142" s="442" t="s">
        <v>199</v>
      </c>
      <c r="G142" s="823" t="s">
        <v>761</v>
      </c>
      <c r="H142" s="823" t="s">
        <v>762</v>
      </c>
      <c r="I142" s="823" t="s">
        <v>761</v>
      </c>
      <c r="J142" s="869" t="s">
        <v>385</v>
      </c>
      <c r="K142" s="442" t="s">
        <v>765</v>
      </c>
      <c r="L142" s="815">
        <v>41569</v>
      </c>
      <c r="M142" s="442" t="s">
        <v>222</v>
      </c>
      <c r="N142" s="442" t="s">
        <v>186</v>
      </c>
      <c r="O142" s="442">
        <v>2013</v>
      </c>
      <c r="P142" s="442">
        <v>1</v>
      </c>
      <c r="Q142" s="442" t="s">
        <v>1619</v>
      </c>
      <c r="R142" s="449">
        <v>13570000</v>
      </c>
      <c r="S142" s="442" t="s">
        <v>98</v>
      </c>
      <c r="T142" s="442"/>
      <c r="U142" s="442"/>
      <c r="V142" s="914" t="s">
        <v>766</v>
      </c>
      <c r="W142" s="167">
        <v>40</v>
      </c>
      <c r="X142" s="167">
        <f t="shared" si="43"/>
        <v>4</v>
      </c>
      <c r="Y142" s="260">
        <f t="shared" si="44"/>
        <v>339250</v>
      </c>
      <c r="Z142" s="260">
        <f t="shared" si="45"/>
        <v>1357000</v>
      </c>
      <c r="AA142" s="260">
        <f t="shared" si="46"/>
        <v>12213000</v>
      </c>
      <c r="AB142" s="167">
        <f t="shared" si="39"/>
        <v>5</v>
      </c>
      <c r="AC142" s="260">
        <f t="shared" si="47"/>
        <v>339250</v>
      </c>
      <c r="AD142" s="260">
        <f t="shared" si="48"/>
        <v>1696250</v>
      </c>
      <c r="AE142" s="260">
        <f t="shared" si="49"/>
        <v>11873750</v>
      </c>
      <c r="AF142" s="167" t="b">
        <f t="shared" si="50"/>
        <v>1</v>
      </c>
    </row>
    <row r="143" spans="1:32" s="167" customFormat="1" ht="86.25" hidden="1" customHeight="1">
      <c r="A143" s="297" t="s">
        <v>759</v>
      </c>
      <c r="B143" s="924">
        <v>69</v>
      </c>
      <c r="C143" s="636" t="s">
        <v>760</v>
      </c>
      <c r="D143" s="443" t="s">
        <v>801</v>
      </c>
      <c r="E143" s="640" t="s">
        <v>804</v>
      </c>
      <c r="F143" s="640" t="s">
        <v>199</v>
      </c>
      <c r="G143" s="916" t="s">
        <v>761</v>
      </c>
      <c r="H143" s="916" t="s">
        <v>762</v>
      </c>
      <c r="I143" s="916" t="s">
        <v>761</v>
      </c>
      <c r="J143" s="876" t="s">
        <v>385</v>
      </c>
      <c r="K143" s="640" t="s">
        <v>765</v>
      </c>
      <c r="L143" s="813">
        <v>41569</v>
      </c>
      <c r="M143" s="640" t="s">
        <v>222</v>
      </c>
      <c r="N143" s="640" t="s">
        <v>186</v>
      </c>
      <c r="O143" s="640">
        <v>2013</v>
      </c>
      <c r="P143" s="640">
        <v>1</v>
      </c>
      <c r="Q143" s="640" t="s">
        <v>1619</v>
      </c>
      <c r="R143" s="445">
        <v>13570000</v>
      </c>
      <c r="S143" s="640" t="s">
        <v>98</v>
      </c>
      <c r="T143" s="640"/>
      <c r="U143" s="640"/>
      <c r="V143" s="913" t="s">
        <v>766</v>
      </c>
      <c r="W143" s="167">
        <v>40</v>
      </c>
      <c r="X143" s="167">
        <f t="shared" si="43"/>
        <v>4</v>
      </c>
      <c r="Y143" s="260">
        <f t="shared" si="44"/>
        <v>339250</v>
      </c>
      <c r="Z143" s="260">
        <f t="shared" si="45"/>
        <v>1357000</v>
      </c>
      <c r="AA143" s="260">
        <f t="shared" si="46"/>
        <v>12213000</v>
      </c>
      <c r="AB143" s="167">
        <f t="shared" si="39"/>
        <v>5</v>
      </c>
      <c r="AC143" s="260">
        <f t="shared" si="47"/>
        <v>339250</v>
      </c>
      <c r="AD143" s="260">
        <f t="shared" si="48"/>
        <v>1696250</v>
      </c>
      <c r="AE143" s="260">
        <f t="shared" si="49"/>
        <v>11873750</v>
      </c>
      <c r="AF143" s="167" t="b">
        <f t="shared" si="50"/>
        <v>1</v>
      </c>
    </row>
    <row r="144" spans="1:32" s="167" customFormat="1" ht="86.25" hidden="1" customHeight="1">
      <c r="A144" s="297" t="s">
        <v>759</v>
      </c>
      <c r="B144" s="863">
        <v>70</v>
      </c>
      <c r="C144" s="593" t="s">
        <v>760</v>
      </c>
      <c r="D144" s="349" t="s">
        <v>801</v>
      </c>
      <c r="E144" s="312" t="s">
        <v>804</v>
      </c>
      <c r="F144" s="312" t="s">
        <v>199</v>
      </c>
      <c r="G144" s="819" t="s">
        <v>761</v>
      </c>
      <c r="H144" s="819" t="s">
        <v>762</v>
      </c>
      <c r="I144" s="819" t="s">
        <v>761</v>
      </c>
      <c r="J144" s="859" t="s">
        <v>385</v>
      </c>
      <c r="K144" s="312" t="s">
        <v>765</v>
      </c>
      <c r="L144" s="731">
        <v>41569</v>
      </c>
      <c r="M144" s="312" t="s">
        <v>222</v>
      </c>
      <c r="N144" s="312" t="s">
        <v>186</v>
      </c>
      <c r="O144" s="312">
        <v>2013</v>
      </c>
      <c r="P144" s="312">
        <v>1</v>
      </c>
      <c r="Q144" s="312" t="s">
        <v>1619</v>
      </c>
      <c r="R144" s="421">
        <v>13570000</v>
      </c>
      <c r="S144" s="312" t="s">
        <v>98</v>
      </c>
      <c r="T144" s="312"/>
      <c r="U144" s="312"/>
      <c r="V144" s="860" t="s">
        <v>766</v>
      </c>
      <c r="W144" s="167">
        <v>40</v>
      </c>
      <c r="X144" s="167">
        <f t="shared" si="43"/>
        <v>4</v>
      </c>
      <c r="Y144" s="260">
        <f t="shared" si="44"/>
        <v>339250</v>
      </c>
      <c r="Z144" s="260">
        <f t="shared" si="45"/>
        <v>1357000</v>
      </c>
      <c r="AA144" s="260">
        <f t="shared" si="46"/>
        <v>12213000</v>
      </c>
      <c r="AB144" s="167">
        <f t="shared" si="39"/>
        <v>5</v>
      </c>
      <c r="AC144" s="260">
        <f t="shared" si="47"/>
        <v>339250</v>
      </c>
      <c r="AD144" s="260">
        <f t="shared" si="48"/>
        <v>1696250</v>
      </c>
      <c r="AE144" s="260">
        <f t="shared" si="49"/>
        <v>11873750</v>
      </c>
      <c r="AF144" s="167" t="b">
        <f t="shared" si="50"/>
        <v>1</v>
      </c>
    </row>
    <row r="145" spans="1:32" s="167" customFormat="1" ht="86.25" hidden="1" customHeight="1">
      <c r="A145" s="297" t="s">
        <v>759</v>
      </c>
      <c r="B145" s="863">
        <v>71</v>
      </c>
      <c r="C145" s="593" t="s">
        <v>760</v>
      </c>
      <c r="D145" s="349" t="s">
        <v>801</v>
      </c>
      <c r="E145" s="312" t="s">
        <v>804</v>
      </c>
      <c r="F145" s="312" t="s">
        <v>199</v>
      </c>
      <c r="G145" s="819" t="s">
        <v>761</v>
      </c>
      <c r="H145" s="819" t="s">
        <v>762</v>
      </c>
      <c r="I145" s="819" t="s">
        <v>761</v>
      </c>
      <c r="J145" s="859" t="s">
        <v>385</v>
      </c>
      <c r="K145" s="312" t="s">
        <v>765</v>
      </c>
      <c r="L145" s="731">
        <v>41569</v>
      </c>
      <c r="M145" s="312" t="s">
        <v>222</v>
      </c>
      <c r="N145" s="312" t="s">
        <v>186</v>
      </c>
      <c r="O145" s="312">
        <v>2013</v>
      </c>
      <c r="P145" s="312">
        <v>1</v>
      </c>
      <c r="Q145" s="312" t="s">
        <v>1619</v>
      </c>
      <c r="R145" s="421">
        <v>13570000</v>
      </c>
      <c r="S145" s="312" t="s">
        <v>98</v>
      </c>
      <c r="T145" s="312"/>
      <c r="U145" s="312"/>
      <c r="V145" s="860" t="s">
        <v>766</v>
      </c>
      <c r="W145" s="167">
        <v>40</v>
      </c>
      <c r="X145" s="167">
        <f t="shared" si="43"/>
        <v>4</v>
      </c>
      <c r="Y145" s="260">
        <f t="shared" si="44"/>
        <v>339250</v>
      </c>
      <c r="Z145" s="260">
        <f t="shared" si="45"/>
        <v>1357000</v>
      </c>
      <c r="AA145" s="260">
        <f t="shared" si="46"/>
        <v>12213000</v>
      </c>
      <c r="AB145" s="167">
        <f t="shared" si="39"/>
        <v>5</v>
      </c>
      <c r="AC145" s="260">
        <f t="shared" si="47"/>
        <v>339250</v>
      </c>
      <c r="AD145" s="260">
        <f t="shared" si="48"/>
        <v>1696250</v>
      </c>
      <c r="AE145" s="260">
        <f t="shared" si="49"/>
        <v>11873750</v>
      </c>
      <c r="AF145" s="167" t="b">
        <f t="shared" si="50"/>
        <v>1</v>
      </c>
    </row>
    <row r="146" spans="1:32" s="167" customFormat="1" ht="86.25" hidden="1" customHeight="1">
      <c r="A146" s="297" t="s">
        <v>759</v>
      </c>
      <c r="B146" s="863">
        <v>72</v>
      </c>
      <c r="C146" s="593" t="s">
        <v>760</v>
      </c>
      <c r="D146" s="349" t="s">
        <v>801</v>
      </c>
      <c r="E146" s="312" t="s">
        <v>804</v>
      </c>
      <c r="F146" s="312" t="s">
        <v>199</v>
      </c>
      <c r="G146" s="819" t="s">
        <v>761</v>
      </c>
      <c r="H146" s="819" t="s">
        <v>762</v>
      </c>
      <c r="I146" s="819" t="s">
        <v>761</v>
      </c>
      <c r="J146" s="859" t="s">
        <v>385</v>
      </c>
      <c r="K146" s="312" t="s">
        <v>765</v>
      </c>
      <c r="L146" s="731">
        <v>41569</v>
      </c>
      <c r="M146" s="312" t="s">
        <v>222</v>
      </c>
      <c r="N146" s="312" t="s">
        <v>186</v>
      </c>
      <c r="O146" s="312">
        <v>2013</v>
      </c>
      <c r="P146" s="312">
        <v>1</v>
      </c>
      <c r="Q146" s="312" t="s">
        <v>1619</v>
      </c>
      <c r="R146" s="421">
        <v>13570000</v>
      </c>
      <c r="S146" s="312" t="s">
        <v>98</v>
      </c>
      <c r="T146" s="312"/>
      <c r="U146" s="312"/>
      <c r="V146" s="860" t="s">
        <v>766</v>
      </c>
      <c r="W146" s="167">
        <v>40</v>
      </c>
      <c r="X146" s="167">
        <f t="shared" si="43"/>
        <v>4</v>
      </c>
      <c r="Y146" s="260">
        <f t="shared" si="44"/>
        <v>339250</v>
      </c>
      <c r="Z146" s="260">
        <f t="shared" si="45"/>
        <v>1357000</v>
      </c>
      <c r="AA146" s="260">
        <f t="shared" si="46"/>
        <v>12213000</v>
      </c>
      <c r="AB146" s="167">
        <f t="shared" si="39"/>
        <v>5</v>
      </c>
      <c r="AC146" s="260">
        <f t="shared" si="47"/>
        <v>339250</v>
      </c>
      <c r="AD146" s="260">
        <f t="shared" si="48"/>
        <v>1696250</v>
      </c>
      <c r="AE146" s="260">
        <f t="shared" si="49"/>
        <v>11873750</v>
      </c>
      <c r="AF146" s="167" t="b">
        <f t="shared" si="50"/>
        <v>1</v>
      </c>
    </row>
    <row r="147" spans="1:32" s="167" customFormat="1" ht="86.25" hidden="1" customHeight="1">
      <c r="A147" s="297" t="s">
        <v>759</v>
      </c>
      <c r="B147" s="863">
        <v>73</v>
      </c>
      <c r="C147" s="593" t="s">
        <v>760</v>
      </c>
      <c r="D147" s="349" t="s">
        <v>801</v>
      </c>
      <c r="E147" s="312" t="s">
        <v>804</v>
      </c>
      <c r="F147" s="312" t="s">
        <v>199</v>
      </c>
      <c r="G147" s="819" t="s">
        <v>761</v>
      </c>
      <c r="H147" s="819" t="s">
        <v>762</v>
      </c>
      <c r="I147" s="819" t="s">
        <v>761</v>
      </c>
      <c r="J147" s="859" t="s">
        <v>385</v>
      </c>
      <c r="K147" s="312" t="s">
        <v>765</v>
      </c>
      <c r="L147" s="731">
        <v>41569</v>
      </c>
      <c r="M147" s="312" t="s">
        <v>222</v>
      </c>
      <c r="N147" s="312" t="s">
        <v>186</v>
      </c>
      <c r="O147" s="312">
        <v>2013</v>
      </c>
      <c r="P147" s="312">
        <v>1</v>
      </c>
      <c r="Q147" s="312" t="s">
        <v>1619</v>
      </c>
      <c r="R147" s="421">
        <v>13570000</v>
      </c>
      <c r="S147" s="312" t="s">
        <v>98</v>
      </c>
      <c r="T147" s="312"/>
      <c r="U147" s="312"/>
      <c r="V147" s="860" t="s">
        <v>766</v>
      </c>
      <c r="W147" s="167">
        <v>40</v>
      </c>
      <c r="X147" s="167">
        <f t="shared" si="43"/>
        <v>4</v>
      </c>
      <c r="Y147" s="260">
        <f t="shared" si="44"/>
        <v>339250</v>
      </c>
      <c r="Z147" s="260">
        <f t="shared" si="45"/>
        <v>1357000</v>
      </c>
      <c r="AA147" s="260">
        <f t="shared" si="46"/>
        <v>12213000</v>
      </c>
      <c r="AB147" s="167">
        <f t="shared" si="39"/>
        <v>5</v>
      </c>
      <c r="AC147" s="260">
        <f t="shared" si="47"/>
        <v>339250</v>
      </c>
      <c r="AD147" s="260">
        <f t="shared" si="48"/>
        <v>1696250</v>
      </c>
      <c r="AE147" s="260">
        <f t="shared" si="49"/>
        <v>11873750</v>
      </c>
      <c r="AF147" s="167" t="b">
        <f t="shared" si="50"/>
        <v>1</v>
      </c>
    </row>
    <row r="148" spans="1:32" s="167" customFormat="1" ht="86.25" hidden="1" customHeight="1">
      <c r="A148" s="297" t="s">
        <v>759</v>
      </c>
      <c r="B148" s="863">
        <v>74</v>
      </c>
      <c r="C148" s="593" t="s">
        <v>760</v>
      </c>
      <c r="D148" s="349" t="s">
        <v>801</v>
      </c>
      <c r="E148" s="312" t="s">
        <v>804</v>
      </c>
      <c r="F148" s="312" t="s">
        <v>199</v>
      </c>
      <c r="G148" s="819" t="s">
        <v>761</v>
      </c>
      <c r="H148" s="819" t="s">
        <v>762</v>
      </c>
      <c r="I148" s="819" t="s">
        <v>761</v>
      </c>
      <c r="J148" s="859" t="s">
        <v>385</v>
      </c>
      <c r="K148" s="312" t="s">
        <v>765</v>
      </c>
      <c r="L148" s="731">
        <v>41569</v>
      </c>
      <c r="M148" s="312" t="s">
        <v>222</v>
      </c>
      <c r="N148" s="312" t="s">
        <v>186</v>
      </c>
      <c r="O148" s="312">
        <v>2013</v>
      </c>
      <c r="P148" s="312">
        <v>1</v>
      </c>
      <c r="Q148" s="312" t="s">
        <v>1619</v>
      </c>
      <c r="R148" s="421">
        <v>13570000</v>
      </c>
      <c r="S148" s="312" t="s">
        <v>98</v>
      </c>
      <c r="T148" s="312"/>
      <c r="U148" s="312"/>
      <c r="V148" s="860" t="s">
        <v>766</v>
      </c>
      <c r="W148" s="167">
        <v>40</v>
      </c>
      <c r="X148" s="167">
        <f t="shared" si="43"/>
        <v>4</v>
      </c>
      <c r="Y148" s="260">
        <f t="shared" si="44"/>
        <v>339250</v>
      </c>
      <c r="Z148" s="260">
        <f t="shared" si="45"/>
        <v>1357000</v>
      </c>
      <c r="AA148" s="260">
        <f t="shared" si="46"/>
        <v>12213000</v>
      </c>
      <c r="AB148" s="167">
        <f t="shared" si="39"/>
        <v>5</v>
      </c>
      <c r="AC148" s="260">
        <f t="shared" si="47"/>
        <v>339250</v>
      </c>
      <c r="AD148" s="260">
        <f t="shared" si="48"/>
        <v>1696250</v>
      </c>
      <c r="AE148" s="260">
        <f t="shared" si="49"/>
        <v>11873750</v>
      </c>
      <c r="AF148" s="167" t="b">
        <f t="shared" si="50"/>
        <v>1</v>
      </c>
    </row>
    <row r="149" spans="1:32" s="167" customFormat="1" ht="86.25" hidden="1" customHeight="1">
      <c r="A149" s="297" t="s">
        <v>759</v>
      </c>
      <c r="B149" s="921">
        <v>75</v>
      </c>
      <c r="C149" s="637" t="s">
        <v>760</v>
      </c>
      <c r="D149" s="447" t="s">
        <v>801</v>
      </c>
      <c r="E149" s="442" t="s">
        <v>804</v>
      </c>
      <c r="F149" s="442" t="s">
        <v>199</v>
      </c>
      <c r="G149" s="823" t="s">
        <v>761</v>
      </c>
      <c r="H149" s="823" t="s">
        <v>762</v>
      </c>
      <c r="I149" s="823" t="s">
        <v>761</v>
      </c>
      <c r="J149" s="869" t="s">
        <v>385</v>
      </c>
      <c r="K149" s="442" t="s">
        <v>765</v>
      </c>
      <c r="L149" s="815">
        <v>41569</v>
      </c>
      <c r="M149" s="442" t="s">
        <v>222</v>
      </c>
      <c r="N149" s="442" t="s">
        <v>186</v>
      </c>
      <c r="O149" s="442">
        <v>2013</v>
      </c>
      <c r="P149" s="442">
        <v>1</v>
      </c>
      <c r="Q149" s="442" t="s">
        <v>1619</v>
      </c>
      <c r="R149" s="449">
        <v>13570000</v>
      </c>
      <c r="S149" s="442" t="s">
        <v>98</v>
      </c>
      <c r="T149" s="442"/>
      <c r="U149" s="442"/>
      <c r="V149" s="914" t="s">
        <v>766</v>
      </c>
      <c r="W149" s="167">
        <v>40</v>
      </c>
      <c r="X149" s="167">
        <f t="shared" si="43"/>
        <v>4</v>
      </c>
      <c r="Y149" s="260">
        <f t="shared" si="44"/>
        <v>339250</v>
      </c>
      <c r="Z149" s="260">
        <f t="shared" si="45"/>
        <v>1357000</v>
      </c>
      <c r="AA149" s="260">
        <f t="shared" si="46"/>
        <v>12213000</v>
      </c>
      <c r="AB149" s="167">
        <f t="shared" si="39"/>
        <v>5</v>
      </c>
      <c r="AC149" s="260">
        <f t="shared" si="47"/>
        <v>339250</v>
      </c>
      <c r="AD149" s="260">
        <f t="shared" si="48"/>
        <v>1696250</v>
      </c>
      <c r="AE149" s="260">
        <f t="shared" si="49"/>
        <v>11873750</v>
      </c>
      <c r="AF149" s="167" t="b">
        <f t="shared" si="50"/>
        <v>1</v>
      </c>
    </row>
    <row r="150" spans="1:32" s="167" customFormat="1" ht="86.25" hidden="1" customHeight="1">
      <c r="A150" s="297" t="s">
        <v>759</v>
      </c>
      <c r="B150" s="924">
        <v>76</v>
      </c>
      <c r="C150" s="636" t="s">
        <v>760</v>
      </c>
      <c r="D150" s="443" t="s">
        <v>801</v>
      </c>
      <c r="E150" s="640" t="s">
        <v>804</v>
      </c>
      <c r="F150" s="640" t="s">
        <v>199</v>
      </c>
      <c r="G150" s="916" t="s">
        <v>761</v>
      </c>
      <c r="H150" s="916" t="s">
        <v>762</v>
      </c>
      <c r="I150" s="916" t="s">
        <v>761</v>
      </c>
      <c r="J150" s="876" t="s">
        <v>385</v>
      </c>
      <c r="K150" s="640" t="s">
        <v>765</v>
      </c>
      <c r="L150" s="813">
        <v>41569</v>
      </c>
      <c r="M150" s="640" t="s">
        <v>222</v>
      </c>
      <c r="N150" s="640" t="s">
        <v>186</v>
      </c>
      <c r="O150" s="640">
        <v>2013</v>
      </c>
      <c r="P150" s="640">
        <v>1</v>
      </c>
      <c r="Q150" s="640" t="s">
        <v>1619</v>
      </c>
      <c r="R150" s="445">
        <v>13570000</v>
      </c>
      <c r="S150" s="640" t="s">
        <v>98</v>
      </c>
      <c r="T150" s="640"/>
      <c r="U150" s="640"/>
      <c r="V150" s="913" t="s">
        <v>766</v>
      </c>
      <c r="W150" s="167">
        <v>40</v>
      </c>
      <c r="X150" s="167">
        <f t="shared" si="43"/>
        <v>4</v>
      </c>
      <c r="Y150" s="260">
        <f t="shared" si="44"/>
        <v>339250</v>
      </c>
      <c r="Z150" s="260">
        <f t="shared" si="45"/>
        <v>1357000</v>
      </c>
      <c r="AA150" s="260">
        <f t="shared" si="46"/>
        <v>12213000</v>
      </c>
      <c r="AB150" s="167">
        <f t="shared" si="39"/>
        <v>5</v>
      </c>
      <c r="AC150" s="260">
        <f t="shared" si="47"/>
        <v>339250</v>
      </c>
      <c r="AD150" s="260">
        <f t="shared" si="48"/>
        <v>1696250</v>
      </c>
      <c r="AE150" s="260">
        <f t="shared" si="49"/>
        <v>11873750</v>
      </c>
      <c r="AF150" s="167" t="b">
        <f t="shared" si="50"/>
        <v>1</v>
      </c>
    </row>
    <row r="151" spans="1:32" s="167" customFormat="1" ht="86.25" hidden="1" customHeight="1">
      <c r="A151" s="297" t="s">
        <v>759</v>
      </c>
      <c r="B151" s="863">
        <v>77</v>
      </c>
      <c r="C151" s="593" t="s">
        <v>760</v>
      </c>
      <c r="D151" s="349" t="s">
        <v>801</v>
      </c>
      <c r="E151" s="312" t="s">
        <v>804</v>
      </c>
      <c r="F151" s="312" t="s">
        <v>199</v>
      </c>
      <c r="G151" s="819" t="s">
        <v>761</v>
      </c>
      <c r="H151" s="819" t="s">
        <v>762</v>
      </c>
      <c r="I151" s="819" t="s">
        <v>761</v>
      </c>
      <c r="J151" s="859" t="s">
        <v>385</v>
      </c>
      <c r="K151" s="312" t="s">
        <v>765</v>
      </c>
      <c r="L151" s="731">
        <v>41569</v>
      </c>
      <c r="M151" s="312" t="s">
        <v>222</v>
      </c>
      <c r="N151" s="312" t="s">
        <v>186</v>
      </c>
      <c r="O151" s="312">
        <v>2013</v>
      </c>
      <c r="P151" s="312">
        <v>1</v>
      </c>
      <c r="Q151" s="312" t="s">
        <v>1619</v>
      </c>
      <c r="R151" s="421">
        <v>13570000</v>
      </c>
      <c r="S151" s="312" t="s">
        <v>98</v>
      </c>
      <c r="T151" s="312"/>
      <c r="U151" s="312"/>
      <c r="V151" s="860" t="s">
        <v>766</v>
      </c>
      <c r="W151" s="167">
        <v>40</v>
      </c>
      <c r="X151" s="167">
        <f t="shared" si="43"/>
        <v>4</v>
      </c>
      <c r="Y151" s="260">
        <f t="shared" si="44"/>
        <v>339250</v>
      </c>
      <c r="Z151" s="260">
        <f t="shared" si="45"/>
        <v>1357000</v>
      </c>
      <c r="AA151" s="260">
        <f t="shared" si="46"/>
        <v>12213000</v>
      </c>
      <c r="AB151" s="167">
        <f t="shared" si="39"/>
        <v>5</v>
      </c>
      <c r="AC151" s="260">
        <f t="shared" si="47"/>
        <v>339250</v>
      </c>
      <c r="AD151" s="260">
        <f t="shared" si="48"/>
        <v>1696250</v>
      </c>
      <c r="AE151" s="260">
        <f t="shared" si="49"/>
        <v>11873750</v>
      </c>
      <c r="AF151" s="167" t="b">
        <f t="shared" si="50"/>
        <v>1</v>
      </c>
    </row>
    <row r="152" spans="1:32" s="167" customFormat="1" ht="86.25" hidden="1" customHeight="1">
      <c r="A152" s="297" t="s">
        <v>759</v>
      </c>
      <c r="B152" s="863">
        <v>78</v>
      </c>
      <c r="C152" s="593" t="s">
        <v>760</v>
      </c>
      <c r="D152" s="349" t="s">
        <v>801</v>
      </c>
      <c r="E152" s="312" t="s">
        <v>804</v>
      </c>
      <c r="F152" s="312" t="s">
        <v>199</v>
      </c>
      <c r="G152" s="819" t="s">
        <v>761</v>
      </c>
      <c r="H152" s="819" t="s">
        <v>762</v>
      </c>
      <c r="I152" s="819" t="s">
        <v>761</v>
      </c>
      <c r="J152" s="859" t="s">
        <v>385</v>
      </c>
      <c r="K152" s="312" t="s">
        <v>765</v>
      </c>
      <c r="L152" s="731">
        <v>41569</v>
      </c>
      <c r="M152" s="312" t="s">
        <v>222</v>
      </c>
      <c r="N152" s="312" t="s">
        <v>186</v>
      </c>
      <c r="O152" s="312">
        <v>2013</v>
      </c>
      <c r="P152" s="312">
        <v>1</v>
      </c>
      <c r="Q152" s="312" t="s">
        <v>1619</v>
      </c>
      <c r="R152" s="421">
        <v>13570000</v>
      </c>
      <c r="S152" s="312" t="s">
        <v>98</v>
      </c>
      <c r="T152" s="312"/>
      <c r="U152" s="312"/>
      <c r="V152" s="860" t="s">
        <v>766</v>
      </c>
      <c r="W152" s="167">
        <v>40</v>
      </c>
      <c r="X152" s="167">
        <f t="shared" si="43"/>
        <v>4</v>
      </c>
      <c r="Y152" s="260">
        <f t="shared" si="44"/>
        <v>339250</v>
      </c>
      <c r="Z152" s="260">
        <f t="shared" si="45"/>
        <v>1357000</v>
      </c>
      <c r="AA152" s="260">
        <f t="shared" si="46"/>
        <v>12213000</v>
      </c>
      <c r="AB152" s="167">
        <f t="shared" si="39"/>
        <v>5</v>
      </c>
      <c r="AC152" s="260">
        <f t="shared" si="47"/>
        <v>339250</v>
      </c>
      <c r="AD152" s="260">
        <f t="shared" si="48"/>
        <v>1696250</v>
      </c>
      <c r="AE152" s="260">
        <f t="shared" si="49"/>
        <v>11873750</v>
      </c>
      <c r="AF152" s="167" t="b">
        <f t="shared" si="50"/>
        <v>1</v>
      </c>
    </row>
    <row r="153" spans="1:32" s="167" customFormat="1" ht="86.25" hidden="1" customHeight="1">
      <c r="A153" s="297" t="s">
        <v>759</v>
      </c>
      <c r="B153" s="863">
        <v>79</v>
      </c>
      <c r="C153" s="593" t="s">
        <v>760</v>
      </c>
      <c r="D153" s="349" t="s">
        <v>801</v>
      </c>
      <c r="E153" s="312" t="s">
        <v>804</v>
      </c>
      <c r="F153" s="312" t="s">
        <v>199</v>
      </c>
      <c r="G153" s="819" t="s">
        <v>761</v>
      </c>
      <c r="H153" s="819" t="s">
        <v>762</v>
      </c>
      <c r="I153" s="819" t="s">
        <v>761</v>
      </c>
      <c r="J153" s="859" t="s">
        <v>385</v>
      </c>
      <c r="K153" s="312" t="s">
        <v>765</v>
      </c>
      <c r="L153" s="731">
        <v>41569</v>
      </c>
      <c r="M153" s="312" t="s">
        <v>222</v>
      </c>
      <c r="N153" s="312" t="s">
        <v>186</v>
      </c>
      <c r="O153" s="312">
        <v>2013</v>
      </c>
      <c r="P153" s="312">
        <v>1</v>
      </c>
      <c r="Q153" s="312" t="s">
        <v>1619</v>
      </c>
      <c r="R153" s="421">
        <v>13570000</v>
      </c>
      <c r="S153" s="312" t="s">
        <v>98</v>
      </c>
      <c r="T153" s="312"/>
      <c r="U153" s="312"/>
      <c r="V153" s="860" t="s">
        <v>766</v>
      </c>
      <c r="W153" s="167">
        <v>40</v>
      </c>
      <c r="X153" s="167">
        <f t="shared" si="43"/>
        <v>4</v>
      </c>
      <c r="Y153" s="260">
        <f t="shared" si="44"/>
        <v>339250</v>
      </c>
      <c r="Z153" s="260">
        <f t="shared" si="45"/>
        <v>1357000</v>
      </c>
      <c r="AA153" s="260">
        <f t="shared" si="46"/>
        <v>12213000</v>
      </c>
      <c r="AB153" s="167">
        <f t="shared" si="39"/>
        <v>5</v>
      </c>
      <c r="AC153" s="260">
        <f t="shared" si="47"/>
        <v>339250</v>
      </c>
      <c r="AD153" s="260">
        <f t="shared" si="48"/>
        <v>1696250</v>
      </c>
      <c r="AE153" s="260">
        <f t="shared" si="49"/>
        <v>11873750</v>
      </c>
      <c r="AF153" s="167" t="b">
        <f t="shared" si="50"/>
        <v>1</v>
      </c>
    </row>
    <row r="154" spans="1:32" s="167" customFormat="1" ht="86.25" hidden="1" customHeight="1">
      <c r="A154" s="297" t="s">
        <v>759</v>
      </c>
      <c r="B154" s="863">
        <v>80</v>
      </c>
      <c r="C154" s="593" t="s">
        <v>760</v>
      </c>
      <c r="D154" s="349" t="s">
        <v>801</v>
      </c>
      <c r="E154" s="312" t="s">
        <v>804</v>
      </c>
      <c r="F154" s="312" t="s">
        <v>199</v>
      </c>
      <c r="G154" s="819" t="s">
        <v>761</v>
      </c>
      <c r="H154" s="819" t="s">
        <v>762</v>
      </c>
      <c r="I154" s="819" t="s">
        <v>761</v>
      </c>
      <c r="J154" s="859" t="s">
        <v>385</v>
      </c>
      <c r="K154" s="312" t="s">
        <v>765</v>
      </c>
      <c r="L154" s="731">
        <v>41569</v>
      </c>
      <c r="M154" s="312" t="s">
        <v>222</v>
      </c>
      <c r="N154" s="312" t="s">
        <v>186</v>
      </c>
      <c r="O154" s="312">
        <v>2013</v>
      </c>
      <c r="P154" s="312">
        <v>1</v>
      </c>
      <c r="Q154" s="312" t="s">
        <v>1619</v>
      </c>
      <c r="R154" s="421">
        <v>13570000</v>
      </c>
      <c r="S154" s="312" t="s">
        <v>98</v>
      </c>
      <c r="T154" s="312"/>
      <c r="U154" s="312"/>
      <c r="V154" s="860" t="s">
        <v>766</v>
      </c>
      <c r="W154" s="167">
        <v>40</v>
      </c>
      <c r="X154" s="167">
        <f t="shared" si="43"/>
        <v>4</v>
      </c>
      <c r="Y154" s="260">
        <f t="shared" si="44"/>
        <v>339250</v>
      </c>
      <c r="Z154" s="260">
        <f t="shared" si="45"/>
        <v>1357000</v>
      </c>
      <c r="AA154" s="260">
        <f t="shared" si="46"/>
        <v>12213000</v>
      </c>
      <c r="AB154" s="167">
        <f t="shared" si="39"/>
        <v>5</v>
      </c>
      <c r="AC154" s="260">
        <f t="shared" si="47"/>
        <v>339250</v>
      </c>
      <c r="AD154" s="260">
        <f t="shared" si="48"/>
        <v>1696250</v>
      </c>
      <c r="AE154" s="260">
        <f t="shared" si="49"/>
        <v>11873750</v>
      </c>
      <c r="AF154" s="167" t="b">
        <f t="shared" si="50"/>
        <v>1</v>
      </c>
    </row>
    <row r="155" spans="1:32" s="167" customFormat="1" ht="86.25" hidden="1" customHeight="1">
      <c r="A155" s="297" t="s">
        <v>759</v>
      </c>
      <c r="B155" s="863">
        <v>81</v>
      </c>
      <c r="C155" s="593" t="s">
        <v>760</v>
      </c>
      <c r="D155" s="349" t="s">
        <v>801</v>
      </c>
      <c r="E155" s="312" t="s">
        <v>804</v>
      </c>
      <c r="F155" s="312" t="s">
        <v>199</v>
      </c>
      <c r="G155" s="819" t="s">
        <v>761</v>
      </c>
      <c r="H155" s="819" t="s">
        <v>762</v>
      </c>
      <c r="I155" s="819" t="s">
        <v>761</v>
      </c>
      <c r="J155" s="859" t="s">
        <v>385</v>
      </c>
      <c r="K155" s="312" t="s">
        <v>765</v>
      </c>
      <c r="L155" s="731">
        <v>41569</v>
      </c>
      <c r="M155" s="312" t="s">
        <v>222</v>
      </c>
      <c r="N155" s="312" t="s">
        <v>186</v>
      </c>
      <c r="O155" s="312">
        <v>2013</v>
      </c>
      <c r="P155" s="312">
        <v>1</v>
      </c>
      <c r="Q155" s="312" t="s">
        <v>1619</v>
      </c>
      <c r="R155" s="421">
        <v>13570000</v>
      </c>
      <c r="S155" s="312" t="s">
        <v>98</v>
      </c>
      <c r="T155" s="312"/>
      <c r="U155" s="312"/>
      <c r="V155" s="860" t="s">
        <v>766</v>
      </c>
      <c r="W155" s="167">
        <v>40</v>
      </c>
      <c r="X155" s="167">
        <f t="shared" si="43"/>
        <v>4</v>
      </c>
      <c r="Y155" s="260">
        <f t="shared" si="44"/>
        <v>339250</v>
      </c>
      <c r="Z155" s="260">
        <f t="shared" si="45"/>
        <v>1357000</v>
      </c>
      <c r="AA155" s="260">
        <f t="shared" si="46"/>
        <v>12213000</v>
      </c>
      <c r="AB155" s="167">
        <f t="shared" si="39"/>
        <v>5</v>
      </c>
      <c r="AC155" s="260">
        <f t="shared" si="47"/>
        <v>339250</v>
      </c>
      <c r="AD155" s="260">
        <f t="shared" si="48"/>
        <v>1696250</v>
      </c>
      <c r="AE155" s="260">
        <f t="shared" si="49"/>
        <v>11873750</v>
      </c>
      <c r="AF155" s="167" t="b">
        <f t="shared" si="50"/>
        <v>1</v>
      </c>
    </row>
    <row r="156" spans="1:32" s="167" customFormat="1" ht="86.25" hidden="1" customHeight="1">
      <c r="A156" s="297" t="s">
        <v>759</v>
      </c>
      <c r="B156" s="921">
        <v>82</v>
      </c>
      <c r="C156" s="637" t="s">
        <v>760</v>
      </c>
      <c r="D156" s="447" t="s">
        <v>801</v>
      </c>
      <c r="E156" s="442" t="s">
        <v>804</v>
      </c>
      <c r="F156" s="442" t="s">
        <v>199</v>
      </c>
      <c r="G156" s="823" t="s">
        <v>761</v>
      </c>
      <c r="H156" s="823" t="s">
        <v>762</v>
      </c>
      <c r="I156" s="823" t="s">
        <v>761</v>
      </c>
      <c r="J156" s="869" t="s">
        <v>385</v>
      </c>
      <c r="K156" s="442" t="s">
        <v>765</v>
      </c>
      <c r="L156" s="815">
        <v>41569</v>
      </c>
      <c r="M156" s="442" t="s">
        <v>222</v>
      </c>
      <c r="N156" s="442" t="s">
        <v>186</v>
      </c>
      <c r="O156" s="442">
        <v>2013</v>
      </c>
      <c r="P156" s="442">
        <v>1</v>
      </c>
      <c r="Q156" s="442" t="s">
        <v>1619</v>
      </c>
      <c r="R156" s="449">
        <v>13570000</v>
      </c>
      <c r="S156" s="442" t="s">
        <v>98</v>
      </c>
      <c r="T156" s="442"/>
      <c r="U156" s="442"/>
      <c r="V156" s="914" t="s">
        <v>766</v>
      </c>
      <c r="W156" s="167">
        <v>40</v>
      </c>
      <c r="X156" s="167">
        <f t="shared" si="43"/>
        <v>4</v>
      </c>
      <c r="Y156" s="260">
        <f t="shared" si="44"/>
        <v>339250</v>
      </c>
      <c r="Z156" s="260">
        <f t="shared" si="45"/>
        <v>1357000</v>
      </c>
      <c r="AA156" s="260">
        <f t="shared" si="46"/>
        <v>12213000</v>
      </c>
      <c r="AB156" s="167">
        <f t="shared" si="39"/>
        <v>5</v>
      </c>
      <c r="AC156" s="260">
        <f t="shared" si="47"/>
        <v>339250</v>
      </c>
      <c r="AD156" s="260">
        <f t="shared" si="48"/>
        <v>1696250</v>
      </c>
      <c r="AE156" s="260">
        <f t="shared" si="49"/>
        <v>11873750</v>
      </c>
      <c r="AF156" s="167" t="b">
        <f t="shared" si="50"/>
        <v>1</v>
      </c>
    </row>
    <row r="157" spans="1:32" s="167" customFormat="1" ht="86.25" hidden="1" customHeight="1">
      <c r="A157" s="297" t="s">
        <v>759</v>
      </c>
      <c r="B157" s="924">
        <v>83</v>
      </c>
      <c r="C157" s="636" t="s">
        <v>760</v>
      </c>
      <c r="D157" s="443" t="s">
        <v>801</v>
      </c>
      <c r="E157" s="640" t="s">
        <v>804</v>
      </c>
      <c r="F157" s="640" t="s">
        <v>199</v>
      </c>
      <c r="G157" s="916" t="s">
        <v>761</v>
      </c>
      <c r="H157" s="916" t="s">
        <v>762</v>
      </c>
      <c r="I157" s="916" t="s">
        <v>761</v>
      </c>
      <c r="J157" s="876" t="s">
        <v>385</v>
      </c>
      <c r="K157" s="640" t="s">
        <v>765</v>
      </c>
      <c r="L157" s="813">
        <v>41569</v>
      </c>
      <c r="M157" s="640" t="s">
        <v>222</v>
      </c>
      <c r="N157" s="640" t="s">
        <v>186</v>
      </c>
      <c r="O157" s="640">
        <v>2013</v>
      </c>
      <c r="P157" s="640">
        <v>1</v>
      </c>
      <c r="Q157" s="640" t="s">
        <v>1619</v>
      </c>
      <c r="R157" s="445">
        <v>13570000</v>
      </c>
      <c r="S157" s="640" t="s">
        <v>98</v>
      </c>
      <c r="T157" s="640"/>
      <c r="U157" s="640"/>
      <c r="V157" s="913" t="s">
        <v>766</v>
      </c>
      <c r="W157" s="167">
        <v>40</v>
      </c>
      <c r="X157" s="167">
        <f t="shared" si="43"/>
        <v>4</v>
      </c>
      <c r="Y157" s="260">
        <f t="shared" si="44"/>
        <v>339250</v>
      </c>
      <c r="Z157" s="260">
        <f t="shared" si="45"/>
        <v>1357000</v>
      </c>
      <c r="AA157" s="260">
        <f t="shared" si="46"/>
        <v>12213000</v>
      </c>
      <c r="AB157" s="167">
        <f t="shared" si="39"/>
        <v>5</v>
      </c>
      <c r="AC157" s="260">
        <f t="shared" si="47"/>
        <v>339250</v>
      </c>
      <c r="AD157" s="260">
        <f t="shared" si="48"/>
        <v>1696250</v>
      </c>
      <c r="AE157" s="260">
        <f t="shared" si="49"/>
        <v>11873750</v>
      </c>
      <c r="AF157" s="167" t="b">
        <f t="shared" si="50"/>
        <v>1</v>
      </c>
    </row>
    <row r="158" spans="1:32" s="167" customFormat="1" ht="86.25" hidden="1" customHeight="1">
      <c r="A158" s="297" t="s">
        <v>759</v>
      </c>
      <c r="B158" s="863">
        <v>84</v>
      </c>
      <c r="C158" s="593" t="s">
        <v>760</v>
      </c>
      <c r="D158" s="349" t="s">
        <v>801</v>
      </c>
      <c r="E158" s="312" t="s">
        <v>804</v>
      </c>
      <c r="F158" s="312" t="s">
        <v>199</v>
      </c>
      <c r="G158" s="819" t="s">
        <v>761</v>
      </c>
      <c r="H158" s="819" t="s">
        <v>762</v>
      </c>
      <c r="I158" s="819" t="s">
        <v>761</v>
      </c>
      <c r="J158" s="859" t="s">
        <v>385</v>
      </c>
      <c r="K158" s="312" t="s">
        <v>765</v>
      </c>
      <c r="L158" s="731">
        <v>41569</v>
      </c>
      <c r="M158" s="312" t="s">
        <v>222</v>
      </c>
      <c r="N158" s="312" t="s">
        <v>186</v>
      </c>
      <c r="O158" s="312">
        <v>2013</v>
      </c>
      <c r="P158" s="312">
        <v>1</v>
      </c>
      <c r="Q158" s="312" t="s">
        <v>1619</v>
      </c>
      <c r="R158" s="421">
        <v>13570000</v>
      </c>
      <c r="S158" s="312" t="s">
        <v>98</v>
      </c>
      <c r="T158" s="312"/>
      <c r="U158" s="312"/>
      <c r="V158" s="860" t="s">
        <v>766</v>
      </c>
      <c r="W158" s="167">
        <v>40</v>
      </c>
      <c r="X158" s="167">
        <f t="shared" si="43"/>
        <v>4</v>
      </c>
      <c r="Y158" s="260">
        <f t="shared" si="44"/>
        <v>339250</v>
      </c>
      <c r="Z158" s="260">
        <f t="shared" si="45"/>
        <v>1357000</v>
      </c>
      <c r="AA158" s="260">
        <f t="shared" si="46"/>
        <v>12213000</v>
      </c>
      <c r="AB158" s="167">
        <f t="shared" si="39"/>
        <v>5</v>
      </c>
      <c r="AC158" s="260">
        <f t="shared" si="47"/>
        <v>339250</v>
      </c>
      <c r="AD158" s="260">
        <f t="shared" si="48"/>
        <v>1696250</v>
      </c>
      <c r="AE158" s="260">
        <f t="shared" si="49"/>
        <v>11873750</v>
      </c>
      <c r="AF158" s="167" t="b">
        <f t="shared" si="50"/>
        <v>1</v>
      </c>
    </row>
    <row r="159" spans="1:32" s="167" customFormat="1" ht="86.25" hidden="1" customHeight="1">
      <c r="A159" s="297" t="s">
        <v>759</v>
      </c>
      <c r="B159" s="863">
        <v>85</v>
      </c>
      <c r="C159" s="593" t="s">
        <v>760</v>
      </c>
      <c r="D159" s="349" t="s">
        <v>801</v>
      </c>
      <c r="E159" s="312" t="s">
        <v>804</v>
      </c>
      <c r="F159" s="312" t="s">
        <v>199</v>
      </c>
      <c r="G159" s="819" t="s">
        <v>761</v>
      </c>
      <c r="H159" s="819" t="s">
        <v>762</v>
      </c>
      <c r="I159" s="819" t="s">
        <v>761</v>
      </c>
      <c r="J159" s="859" t="s">
        <v>385</v>
      </c>
      <c r="K159" s="312" t="s">
        <v>765</v>
      </c>
      <c r="L159" s="731">
        <v>41569</v>
      </c>
      <c r="M159" s="312" t="s">
        <v>222</v>
      </c>
      <c r="N159" s="312" t="s">
        <v>186</v>
      </c>
      <c r="O159" s="312">
        <v>2013</v>
      </c>
      <c r="P159" s="312">
        <v>1</v>
      </c>
      <c r="Q159" s="312" t="s">
        <v>1619</v>
      </c>
      <c r="R159" s="421">
        <v>13570000</v>
      </c>
      <c r="S159" s="312" t="s">
        <v>98</v>
      </c>
      <c r="T159" s="312"/>
      <c r="U159" s="312"/>
      <c r="V159" s="860" t="s">
        <v>766</v>
      </c>
      <c r="W159" s="167">
        <v>40</v>
      </c>
      <c r="X159" s="167">
        <f t="shared" si="43"/>
        <v>4</v>
      </c>
      <c r="Y159" s="260">
        <f t="shared" si="44"/>
        <v>339250</v>
      </c>
      <c r="Z159" s="260">
        <f t="shared" si="45"/>
        <v>1357000</v>
      </c>
      <c r="AA159" s="260">
        <f t="shared" si="46"/>
        <v>12213000</v>
      </c>
      <c r="AB159" s="167">
        <f t="shared" si="39"/>
        <v>5</v>
      </c>
      <c r="AC159" s="260">
        <f t="shared" si="47"/>
        <v>339250</v>
      </c>
      <c r="AD159" s="260">
        <f t="shared" si="48"/>
        <v>1696250</v>
      </c>
      <c r="AE159" s="260">
        <f t="shared" si="49"/>
        <v>11873750</v>
      </c>
      <c r="AF159" s="167" t="b">
        <f t="shared" si="50"/>
        <v>1</v>
      </c>
    </row>
    <row r="160" spans="1:32" s="167" customFormat="1" ht="86.25" hidden="1" customHeight="1">
      <c r="A160" s="297" t="s">
        <v>759</v>
      </c>
      <c r="B160" s="863">
        <v>86</v>
      </c>
      <c r="C160" s="593" t="s">
        <v>760</v>
      </c>
      <c r="D160" s="349" t="s">
        <v>801</v>
      </c>
      <c r="E160" s="312" t="s">
        <v>804</v>
      </c>
      <c r="F160" s="312" t="s">
        <v>199</v>
      </c>
      <c r="G160" s="819" t="s">
        <v>761</v>
      </c>
      <c r="H160" s="819" t="s">
        <v>762</v>
      </c>
      <c r="I160" s="819" t="s">
        <v>761</v>
      </c>
      <c r="J160" s="859" t="s">
        <v>385</v>
      </c>
      <c r="K160" s="312" t="s">
        <v>765</v>
      </c>
      <c r="L160" s="731">
        <v>41569</v>
      </c>
      <c r="M160" s="312" t="s">
        <v>222</v>
      </c>
      <c r="N160" s="312" t="s">
        <v>186</v>
      </c>
      <c r="O160" s="312">
        <v>2013</v>
      </c>
      <c r="P160" s="312">
        <v>1</v>
      </c>
      <c r="Q160" s="312" t="s">
        <v>1619</v>
      </c>
      <c r="R160" s="421">
        <v>13570000</v>
      </c>
      <c r="S160" s="312" t="s">
        <v>98</v>
      </c>
      <c r="T160" s="312"/>
      <c r="U160" s="312"/>
      <c r="V160" s="860" t="s">
        <v>766</v>
      </c>
      <c r="W160" s="167">
        <v>40</v>
      </c>
      <c r="X160" s="167">
        <f t="shared" si="43"/>
        <v>4</v>
      </c>
      <c r="Y160" s="260">
        <f t="shared" si="44"/>
        <v>339250</v>
      </c>
      <c r="Z160" s="260">
        <f t="shared" si="45"/>
        <v>1357000</v>
      </c>
      <c r="AA160" s="260">
        <f t="shared" si="46"/>
        <v>12213000</v>
      </c>
      <c r="AB160" s="167">
        <f t="shared" si="39"/>
        <v>5</v>
      </c>
      <c r="AC160" s="260">
        <f t="shared" si="47"/>
        <v>339250</v>
      </c>
      <c r="AD160" s="260">
        <f t="shared" si="48"/>
        <v>1696250</v>
      </c>
      <c r="AE160" s="260">
        <f t="shared" si="49"/>
        <v>11873750</v>
      </c>
      <c r="AF160" s="167" t="b">
        <f t="shared" si="50"/>
        <v>1</v>
      </c>
    </row>
    <row r="161" spans="1:32" s="167" customFormat="1" ht="86.25" hidden="1" customHeight="1">
      <c r="A161" s="297" t="s">
        <v>759</v>
      </c>
      <c r="B161" s="863">
        <v>87</v>
      </c>
      <c r="C161" s="593" t="s">
        <v>760</v>
      </c>
      <c r="D161" s="349" t="s">
        <v>801</v>
      </c>
      <c r="E161" s="312" t="s">
        <v>804</v>
      </c>
      <c r="F161" s="312" t="s">
        <v>199</v>
      </c>
      <c r="G161" s="819" t="s">
        <v>761</v>
      </c>
      <c r="H161" s="819" t="s">
        <v>762</v>
      </c>
      <c r="I161" s="819" t="s">
        <v>761</v>
      </c>
      <c r="J161" s="859" t="s">
        <v>385</v>
      </c>
      <c r="K161" s="312" t="s">
        <v>765</v>
      </c>
      <c r="L161" s="731">
        <v>41569</v>
      </c>
      <c r="M161" s="312" t="s">
        <v>222</v>
      </c>
      <c r="N161" s="312" t="s">
        <v>186</v>
      </c>
      <c r="O161" s="312">
        <v>2013</v>
      </c>
      <c r="P161" s="312">
        <v>1</v>
      </c>
      <c r="Q161" s="312" t="s">
        <v>1619</v>
      </c>
      <c r="R161" s="421">
        <v>13570000</v>
      </c>
      <c r="S161" s="312" t="s">
        <v>98</v>
      </c>
      <c r="T161" s="312"/>
      <c r="U161" s="312"/>
      <c r="V161" s="860" t="s">
        <v>766</v>
      </c>
      <c r="W161" s="167">
        <v>40</v>
      </c>
      <c r="X161" s="167">
        <f t="shared" si="43"/>
        <v>4</v>
      </c>
      <c r="Y161" s="260">
        <f t="shared" si="44"/>
        <v>339250</v>
      </c>
      <c r="Z161" s="260">
        <f t="shared" si="45"/>
        <v>1357000</v>
      </c>
      <c r="AA161" s="260">
        <f t="shared" si="46"/>
        <v>12213000</v>
      </c>
      <c r="AB161" s="167">
        <f t="shared" si="39"/>
        <v>5</v>
      </c>
      <c r="AC161" s="260">
        <f t="shared" si="47"/>
        <v>339250</v>
      </c>
      <c r="AD161" s="260">
        <f t="shared" si="48"/>
        <v>1696250</v>
      </c>
      <c r="AE161" s="260">
        <f t="shared" si="49"/>
        <v>11873750</v>
      </c>
      <c r="AF161" s="167" t="b">
        <f t="shared" si="50"/>
        <v>1</v>
      </c>
    </row>
    <row r="162" spans="1:32" s="167" customFormat="1" ht="86.25" hidden="1" customHeight="1">
      <c r="A162" s="297" t="s">
        <v>759</v>
      </c>
      <c r="B162" s="863">
        <v>88</v>
      </c>
      <c r="C162" s="593" t="s">
        <v>760</v>
      </c>
      <c r="D162" s="349" t="s">
        <v>801</v>
      </c>
      <c r="E162" s="312" t="s">
        <v>804</v>
      </c>
      <c r="F162" s="312" t="s">
        <v>199</v>
      </c>
      <c r="G162" s="819" t="s">
        <v>761</v>
      </c>
      <c r="H162" s="819" t="s">
        <v>762</v>
      </c>
      <c r="I162" s="819" t="s">
        <v>761</v>
      </c>
      <c r="J162" s="859" t="s">
        <v>385</v>
      </c>
      <c r="K162" s="312" t="s">
        <v>765</v>
      </c>
      <c r="L162" s="731">
        <v>41569</v>
      </c>
      <c r="M162" s="312" t="s">
        <v>222</v>
      </c>
      <c r="N162" s="312" t="s">
        <v>186</v>
      </c>
      <c r="O162" s="312">
        <v>2013</v>
      </c>
      <c r="P162" s="312">
        <v>1</v>
      </c>
      <c r="Q162" s="312" t="s">
        <v>1619</v>
      </c>
      <c r="R162" s="421">
        <v>13570000</v>
      </c>
      <c r="S162" s="312" t="s">
        <v>98</v>
      </c>
      <c r="T162" s="312"/>
      <c r="U162" s="312"/>
      <c r="V162" s="860" t="s">
        <v>766</v>
      </c>
      <c r="W162" s="167">
        <v>40</v>
      </c>
      <c r="X162" s="167">
        <f t="shared" si="43"/>
        <v>4</v>
      </c>
      <c r="Y162" s="260">
        <f t="shared" si="44"/>
        <v>339250</v>
      </c>
      <c r="Z162" s="260">
        <f t="shared" si="45"/>
        <v>1357000</v>
      </c>
      <c r="AA162" s="260">
        <f t="shared" si="46"/>
        <v>12213000</v>
      </c>
      <c r="AB162" s="167">
        <f t="shared" si="39"/>
        <v>5</v>
      </c>
      <c r="AC162" s="260">
        <f t="shared" si="47"/>
        <v>339250</v>
      </c>
      <c r="AD162" s="260">
        <f t="shared" si="48"/>
        <v>1696250</v>
      </c>
      <c r="AE162" s="260">
        <f t="shared" si="49"/>
        <v>11873750</v>
      </c>
      <c r="AF162" s="167" t="b">
        <f t="shared" si="50"/>
        <v>1</v>
      </c>
    </row>
    <row r="163" spans="1:32" s="167" customFormat="1" ht="86.25" hidden="1" customHeight="1">
      <c r="A163" s="297" t="s">
        <v>759</v>
      </c>
      <c r="B163" s="921">
        <v>89</v>
      </c>
      <c r="C163" s="637" t="s">
        <v>760</v>
      </c>
      <c r="D163" s="447" t="s">
        <v>801</v>
      </c>
      <c r="E163" s="442" t="s">
        <v>804</v>
      </c>
      <c r="F163" s="442" t="s">
        <v>199</v>
      </c>
      <c r="G163" s="823" t="s">
        <v>761</v>
      </c>
      <c r="H163" s="823" t="s">
        <v>762</v>
      </c>
      <c r="I163" s="823" t="s">
        <v>761</v>
      </c>
      <c r="J163" s="869" t="s">
        <v>385</v>
      </c>
      <c r="K163" s="442" t="s">
        <v>765</v>
      </c>
      <c r="L163" s="815">
        <v>41569</v>
      </c>
      <c r="M163" s="442" t="s">
        <v>222</v>
      </c>
      <c r="N163" s="442" t="s">
        <v>186</v>
      </c>
      <c r="O163" s="442">
        <v>2013</v>
      </c>
      <c r="P163" s="442">
        <v>1</v>
      </c>
      <c r="Q163" s="442" t="s">
        <v>1619</v>
      </c>
      <c r="R163" s="449">
        <v>13570000</v>
      </c>
      <c r="S163" s="442" t="s">
        <v>98</v>
      </c>
      <c r="T163" s="442"/>
      <c r="U163" s="442"/>
      <c r="V163" s="914" t="s">
        <v>766</v>
      </c>
      <c r="W163" s="167">
        <v>40</v>
      </c>
      <c r="X163" s="167">
        <f t="shared" si="43"/>
        <v>4</v>
      </c>
      <c r="Y163" s="260">
        <f t="shared" si="44"/>
        <v>339250</v>
      </c>
      <c r="Z163" s="260">
        <f t="shared" si="45"/>
        <v>1357000</v>
      </c>
      <c r="AA163" s="260">
        <f t="shared" si="46"/>
        <v>12213000</v>
      </c>
      <c r="AB163" s="167">
        <f t="shared" si="39"/>
        <v>5</v>
      </c>
      <c r="AC163" s="260">
        <f t="shared" si="47"/>
        <v>339250</v>
      </c>
      <c r="AD163" s="260">
        <f t="shared" si="48"/>
        <v>1696250</v>
      </c>
      <c r="AE163" s="260">
        <f t="shared" si="49"/>
        <v>11873750</v>
      </c>
      <c r="AF163" s="167" t="b">
        <f t="shared" si="50"/>
        <v>1</v>
      </c>
    </row>
    <row r="164" spans="1:32" s="167" customFormat="1" ht="86.25" hidden="1" customHeight="1">
      <c r="A164" s="297" t="s">
        <v>759</v>
      </c>
      <c r="B164" s="924">
        <v>90</v>
      </c>
      <c r="C164" s="636" t="s">
        <v>760</v>
      </c>
      <c r="D164" s="443" t="s">
        <v>801</v>
      </c>
      <c r="E164" s="640" t="s">
        <v>804</v>
      </c>
      <c r="F164" s="640" t="s">
        <v>199</v>
      </c>
      <c r="G164" s="916" t="s">
        <v>761</v>
      </c>
      <c r="H164" s="916" t="s">
        <v>762</v>
      </c>
      <c r="I164" s="916" t="s">
        <v>761</v>
      </c>
      <c r="J164" s="876" t="s">
        <v>385</v>
      </c>
      <c r="K164" s="640" t="s">
        <v>765</v>
      </c>
      <c r="L164" s="813">
        <v>41569</v>
      </c>
      <c r="M164" s="640" t="s">
        <v>222</v>
      </c>
      <c r="N164" s="640" t="s">
        <v>186</v>
      </c>
      <c r="O164" s="640">
        <v>2013</v>
      </c>
      <c r="P164" s="640">
        <v>1</v>
      </c>
      <c r="Q164" s="640" t="s">
        <v>1619</v>
      </c>
      <c r="R164" s="445">
        <v>13570000</v>
      </c>
      <c r="S164" s="640" t="s">
        <v>98</v>
      </c>
      <c r="T164" s="640"/>
      <c r="U164" s="640"/>
      <c r="V164" s="913" t="s">
        <v>766</v>
      </c>
      <c r="W164" s="167">
        <v>40</v>
      </c>
      <c r="X164" s="167">
        <f t="shared" si="43"/>
        <v>4</v>
      </c>
      <c r="Y164" s="260">
        <f t="shared" si="44"/>
        <v>339250</v>
      </c>
      <c r="Z164" s="260">
        <f t="shared" si="45"/>
        <v>1357000</v>
      </c>
      <c r="AA164" s="260">
        <f t="shared" si="46"/>
        <v>12213000</v>
      </c>
      <c r="AB164" s="167">
        <f t="shared" si="39"/>
        <v>5</v>
      </c>
      <c r="AC164" s="260">
        <f t="shared" si="47"/>
        <v>339250</v>
      </c>
      <c r="AD164" s="260">
        <f t="shared" si="48"/>
        <v>1696250</v>
      </c>
      <c r="AE164" s="260">
        <f t="shared" si="49"/>
        <v>11873750</v>
      </c>
      <c r="AF164" s="167" t="b">
        <f t="shared" si="50"/>
        <v>1</v>
      </c>
    </row>
    <row r="165" spans="1:32" s="167" customFormat="1" ht="86.25" hidden="1" customHeight="1">
      <c r="A165" s="297" t="s">
        <v>759</v>
      </c>
      <c r="B165" s="863">
        <v>91</v>
      </c>
      <c r="C165" s="593" t="s">
        <v>760</v>
      </c>
      <c r="D165" s="349" t="s">
        <v>801</v>
      </c>
      <c r="E165" s="312" t="s">
        <v>804</v>
      </c>
      <c r="F165" s="312" t="s">
        <v>199</v>
      </c>
      <c r="G165" s="819" t="s">
        <v>761</v>
      </c>
      <c r="H165" s="819" t="s">
        <v>762</v>
      </c>
      <c r="I165" s="819" t="s">
        <v>761</v>
      </c>
      <c r="J165" s="859" t="s">
        <v>385</v>
      </c>
      <c r="K165" s="312" t="s">
        <v>765</v>
      </c>
      <c r="L165" s="731">
        <v>41569</v>
      </c>
      <c r="M165" s="312" t="s">
        <v>222</v>
      </c>
      <c r="N165" s="312" t="s">
        <v>186</v>
      </c>
      <c r="O165" s="312">
        <v>2013</v>
      </c>
      <c r="P165" s="312">
        <v>1</v>
      </c>
      <c r="Q165" s="312" t="s">
        <v>1619</v>
      </c>
      <c r="R165" s="421">
        <v>13570000</v>
      </c>
      <c r="S165" s="312" t="s">
        <v>98</v>
      </c>
      <c r="T165" s="312"/>
      <c r="U165" s="312"/>
      <c r="V165" s="860" t="s">
        <v>766</v>
      </c>
      <c r="W165" s="167">
        <v>40</v>
      </c>
      <c r="X165" s="167">
        <f t="shared" si="43"/>
        <v>4</v>
      </c>
      <c r="Y165" s="260">
        <f t="shared" si="44"/>
        <v>339250</v>
      </c>
      <c r="Z165" s="260">
        <f t="shared" si="45"/>
        <v>1357000</v>
      </c>
      <c r="AA165" s="260">
        <f t="shared" si="46"/>
        <v>12213000</v>
      </c>
      <c r="AB165" s="167">
        <f t="shared" si="39"/>
        <v>5</v>
      </c>
      <c r="AC165" s="260">
        <f t="shared" si="47"/>
        <v>339250</v>
      </c>
      <c r="AD165" s="260">
        <f t="shared" si="48"/>
        <v>1696250</v>
      </c>
      <c r="AE165" s="260">
        <f t="shared" si="49"/>
        <v>11873750</v>
      </c>
      <c r="AF165" s="167" t="b">
        <f t="shared" si="50"/>
        <v>1</v>
      </c>
    </row>
    <row r="166" spans="1:32" s="167" customFormat="1" ht="86.25" hidden="1" customHeight="1">
      <c r="A166" s="297" t="s">
        <v>759</v>
      </c>
      <c r="B166" s="863">
        <v>92</v>
      </c>
      <c r="C166" s="593" t="s">
        <v>760</v>
      </c>
      <c r="D166" s="349" t="s">
        <v>801</v>
      </c>
      <c r="E166" s="312" t="s">
        <v>804</v>
      </c>
      <c r="F166" s="312" t="s">
        <v>199</v>
      </c>
      <c r="G166" s="819" t="s">
        <v>761</v>
      </c>
      <c r="H166" s="819" t="s">
        <v>762</v>
      </c>
      <c r="I166" s="819" t="s">
        <v>761</v>
      </c>
      <c r="J166" s="859" t="s">
        <v>385</v>
      </c>
      <c r="K166" s="312" t="s">
        <v>765</v>
      </c>
      <c r="L166" s="731">
        <v>41569</v>
      </c>
      <c r="M166" s="312" t="s">
        <v>222</v>
      </c>
      <c r="N166" s="312" t="s">
        <v>186</v>
      </c>
      <c r="O166" s="312">
        <v>2013</v>
      </c>
      <c r="P166" s="312">
        <v>1</v>
      </c>
      <c r="Q166" s="312" t="s">
        <v>1619</v>
      </c>
      <c r="R166" s="421">
        <v>13570000</v>
      </c>
      <c r="S166" s="312" t="s">
        <v>98</v>
      </c>
      <c r="T166" s="312"/>
      <c r="U166" s="312"/>
      <c r="V166" s="860" t="s">
        <v>766</v>
      </c>
      <c r="W166" s="167">
        <v>40</v>
      </c>
      <c r="X166" s="167">
        <f t="shared" si="43"/>
        <v>4</v>
      </c>
      <c r="Y166" s="260">
        <f t="shared" si="44"/>
        <v>339250</v>
      </c>
      <c r="Z166" s="260">
        <f t="shared" si="45"/>
        <v>1357000</v>
      </c>
      <c r="AA166" s="260">
        <f t="shared" si="46"/>
        <v>12213000</v>
      </c>
      <c r="AB166" s="167">
        <f t="shared" si="39"/>
        <v>5</v>
      </c>
      <c r="AC166" s="260">
        <f t="shared" si="47"/>
        <v>339250</v>
      </c>
      <c r="AD166" s="260">
        <f t="shared" si="48"/>
        <v>1696250</v>
      </c>
      <c r="AE166" s="260">
        <f t="shared" si="49"/>
        <v>11873750</v>
      </c>
      <c r="AF166" s="167" t="b">
        <f t="shared" si="50"/>
        <v>1</v>
      </c>
    </row>
    <row r="167" spans="1:32" s="167" customFormat="1" ht="86.25" hidden="1" customHeight="1">
      <c r="A167" s="297" t="s">
        <v>759</v>
      </c>
      <c r="B167" s="863">
        <v>93</v>
      </c>
      <c r="C167" s="593" t="s">
        <v>760</v>
      </c>
      <c r="D167" s="349" t="s">
        <v>801</v>
      </c>
      <c r="E167" s="312" t="s">
        <v>804</v>
      </c>
      <c r="F167" s="312" t="s">
        <v>199</v>
      </c>
      <c r="G167" s="819" t="s">
        <v>761</v>
      </c>
      <c r="H167" s="819" t="s">
        <v>762</v>
      </c>
      <c r="I167" s="819" t="s">
        <v>761</v>
      </c>
      <c r="J167" s="859" t="s">
        <v>385</v>
      </c>
      <c r="K167" s="312" t="s">
        <v>765</v>
      </c>
      <c r="L167" s="731">
        <v>41569</v>
      </c>
      <c r="M167" s="312" t="s">
        <v>222</v>
      </c>
      <c r="N167" s="312" t="s">
        <v>186</v>
      </c>
      <c r="O167" s="312">
        <v>2013</v>
      </c>
      <c r="P167" s="312">
        <v>1</v>
      </c>
      <c r="Q167" s="312" t="s">
        <v>1619</v>
      </c>
      <c r="R167" s="421">
        <v>13570000</v>
      </c>
      <c r="S167" s="312" t="s">
        <v>98</v>
      </c>
      <c r="T167" s="312"/>
      <c r="U167" s="312"/>
      <c r="V167" s="860" t="s">
        <v>766</v>
      </c>
      <c r="W167" s="167">
        <v>40</v>
      </c>
      <c r="X167" s="167">
        <f t="shared" si="43"/>
        <v>4</v>
      </c>
      <c r="Y167" s="260">
        <f t="shared" si="44"/>
        <v>339250</v>
      </c>
      <c r="Z167" s="260">
        <f t="shared" si="45"/>
        <v>1357000</v>
      </c>
      <c r="AA167" s="260">
        <f t="shared" si="46"/>
        <v>12213000</v>
      </c>
      <c r="AB167" s="167">
        <f t="shared" si="39"/>
        <v>5</v>
      </c>
      <c r="AC167" s="260">
        <f t="shared" si="47"/>
        <v>339250</v>
      </c>
      <c r="AD167" s="260">
        <f t="shared" si="48"/>
        <v>1696250</v>
      </c>
      <c r="AE167" s="260">
        <f t="shared" si="49"/>
        <v>11873750</v>
      </c>
      <c r="AF167" s="167" t="b">
        <f t="shared" si="50"/>
        <v>1</v>
      </c>
    </row>
    <row r="168" spans="1:32" s="167" customFormat="1" ht="86.25" hidden="1" customHeight="1">
      <c r="A168" s="297" t="s">
        <v>759</v>
      </c>
      <c r="B168" s="863">
        <v>94</v>
      </c>
      <c r="C168" s="593" t="s">
        <v>760</v>
      </c>
      <c r="D168" s="349" t="s">
        <v>801</v>
      </c>
      <c r="E168" s="312" t="s">
        <v>804</v>
      </c>
      <c r="F168" s="312" t="s">
        <v>199</v>
      </c>
      <c r="G168" s="819" t="s">
        <v>761</v>
      </c>
      <c r="H168" s="819" t="s">
        <v>762</v>
      </c>
      <c r="I168" s="819" t="s">
        <v>761</v>
      </c>
      <c r="J168" s="859" t="s">
        <v>385</v>
      </c>
      <c r="K168" s="312" t="s">
        <v>765</v>
      </c>
      <c r="L168" s="731">
        <v>41569</v>
      </c>
      <c r="M168" s="312" t="s">
        <v>222</v>
      </c>
      <c r="N168" s="312" t="s">
        <v>186</v>
      </c>
      <c r="O168" s="312">
        <v>2013</v>
      </c>
      <c r="P168" s="312">
        <v>1</v>
      </c>
      <c r="Q168" s="312" t="s">
        <v>1619</v>
      </c>
      <c r="R168" s="421">
        <v>13570000</v>
      </c>
      <c r="S168" s="312" t="s">
        <v>98</v>
      </c>
      <c r="T168" s="312"/>
      <c r="U168" s="312"/>
      <c r="V168" s="860" t="s">
        <v>766</v>
      </c>
      <c r="W168" s="167">
        <v>40</v>
      </c>
      <c r="X168" s="167">
        <f t="shared" si="43"/>
        <v>4</v>
      </c>
      <c r="Y168" s="260">
        <f t="shared" si="44"/>
        <v>339250</v>
      </c>
      <c r="Z168" s="260">
        <f t="shared" si="45"/>
        <v>1357000</v>
      </c>
      <c r="AA168" s="260">
        <f t="shared" si="46"/>
        <v>12213000</v>
      </c>
      <c r="AB168" s="167">
        <f t="shared" si="39"/>
        <v>5</v>
      </c>
      <c r="AC168" s="260">
        <f t="shared" si="47"/>
        <v>339250</v>
      </c>
      <c r="AD168" s="260">
        <f t="shared" si="48"/>
        <v>1696250</v>
      </c>
      <c r="AE168" s="260">
        <f t="shared" si="49"/>
        <v>11873750</v>
      </c>
      <c r="AF168" s="167" t="b">
        <f t="shared" si="50"/>
        <v>1</v>
      </c>
    </row>
    <row r="169" spans="1:32" s="167" customFormat="1" ht="86.25" hidden="1" customHeight="1">
      <c r="A169" s="297" t="s">
        <v>759</v>
      </c>
      <c r="B169" s="863">
        <v>95</v>
      </c>
      <c r="C169" s="593" t="s">
        <v>760</v>
      </c>
      <c r="D169" s="349" t="s">
        <v>801</v>
      </c>
      <c r="E169" s="312" t="s">
        <v>804</v>
      </c>
      <c r="F169" s="312" t="s">
        <v>199</v>
      </c>
      <c r="G169" s="819" t="s">
        <v>761</v>
      </c>
      <c r="H169" s="819" t="s">
        <v>762</v>
      </c>
      <c r="I169" s="819" t="s">
        <v>761</v>
      </c>
      <c r="J169" s="859" t="s">
        <v>385</v>
      </c>
      <c r="K169" s="312" t="s">
        <v>765</v>
      </c>
      <c r="L169" s="731">
        <v>41569</v>
      </c>
      <c r="M169" s="312" t="s">
        <v>222</v>
      </c>
      <c r="N169" s="312" t="s">
        <v>186</v>
      </c>
      <c r="O169" s="312">
        <v>2013</v>
      </c>
      <c r="P169" s="312">
        <v>1</v>
      </c>
      <c r="Q169" s="312" t="s">
        <v>1619</v>
      </c>
      <c r="R169" s="421">
        <v>13570000</v>
      </c>
      <c r="S169" s="312" t="s">
        <v>98</v>
      </c>
      <c r="T169" s="312"/>
      <c r="U169" s="312"/>
      <c r="V169" s="860" t="s">
        <v>766</v>
      </c>
      <c r="W169" s="167">
        <v>40</v>
      </c>
      <c r="X169" s="167">
        <f t="shared" si="43"/>
        <v>4</v>
      </c>
      <c r="Y169" s="260">
        <f t="shared" si="44"/>
        <v>339250</v>
      </c>
      <c r="Z169" s="260">
        <f t="shared" si="45"/>
        <v>1357000</v>
      </c>
      <c r="AA169" s="260">
        <f t="shared" si="46"/>
        <v>12213000</v>
      </c>
      <c r="AB169" s="167">
        <f t="shared" si="39"/>
        <v>5</v>
      </c>
      <c r="AC169" s="260">
        <f t="shared" si="47"/>
        <v>339250</v>
      </c>
      <c r="AD169" s="260">
        <f t="shared" si="48"/>
        <v>1696250</v>
      </c>
      <c r="AE169" s="260">
        <f t="shared" si="49"/>
        <v>11873750</v>
      </c>
      <c r="AF169" s="167" t="b">
        <f t="shared" si="50"/>
        <v>1</v>
      </c>
    </row>
    <row r="170" spans="1:32" s="167" customFormat="1" ht="86.25" hidden="1" customHeight="1">
      <c r="A170" s="297" t="s">
        <v>759</v>
      </c>
      <c r="B170" s="921">
        <v>96</v>
      </c>
      <c r="C170" s="637" t="s">
        <v>760</v>
      </c>
      <c r="D170" s="447" t="s">
        <v>801</v>
      </c>
      <c r="E170" s="442" t="s">
        <v>804</v>
      </c>
      <c r="F170" s="442" t="s">
        <v>199</v>
      </c>
      <c r="G170" s="823" t="s">
        <v>761</v>
      </c>
      <c r="H170" s="823" t="s">
        <v>762</v>
      </c>
      <c r="I170" s="823" t="s">
        <v>761</v>
      </c>
      <c r="J170" s="869" t="s">
        <v>385</v>
      </c>
      <c r="K170" s="442" t="s">
        <v>765</v>
      </c>
      <c r="L170" s="815">
        <v>41569</v>
      </c>
      <c r="M170" s="442" t="s">
        <v>222</v>
      </c>
      <c r="N170" s="442" t="s">
        <v>186</v>
      </c>
      <c r="O170" s="442">
        <v>2013</v>
      </c>
      <c r="P170" s="442">
        <v>1</v>
      </c>
      <c r="Q170" s="442" t="s">
        <v>1619</v>
      </c>
      <c r="R170" s="449">
        <v>13570000</v>
      </c>
      <c r="S170" s="442" t="s">
        <v>98</v>
      </c>
      <c r="T170" s="442"/>
      <c r="U170" s="442"/>
      <c r="V170" s="914" t="s">
        <v>766</v>
      </c>
      <c r="W170" s="167">
        <v>40</v>
      </c>
      <c r="X170" s="167">
        <f t="shared" si="43"/>
        <v>4</v>
      </c>
      <c r="Y170" s="260">
        <f t="shared" si="44"/>
        <v>339250</v>
      </c>
      <c r="Z170" s="260">
        <f t="shared" si="45"/>
        <v>1357000</v>
      </c>
      <c r="AA170" s="260">
        <f t="shared" si="46"/>
        <v>12213000</v>
      </c>
      <c r="AB170" s="167">
        <f t="shared" si="39"/>
        <v>5</v>
      </c>
      <c r="AC170" s="260">
        <f t="shared" si="47"/>
        <v>339250</v>
      </c>
      <c r="AD170" s="260">
        <f t="shared" si="48"/>
        <v>1696250</v>
      </c>
      <c r="AE170" s="260">
        <f t="shared" si="49"/>
        <v>11873750</v>
      </c>
      <c r="AF170" s="167" t="b">
        <f t="shared" si="50"/>
        <v>1</v>
      </c>
    </row>
    <row r="171" spans="1:32" s="167" customFormat="1" ht="86.25" hidden="1" customHeight="1">
      <c r="A171" s="297" t="s">
        <v>759</v>
      </c>
      <c r="B171" s="924">
        <v>97</v>
      </c>
      <c r="C171" s="636" t="s">
        <v>760</v>
      </c>
      <c r="D171" s="443" t="s">
        <v>801</v>
      </c>
      <c r="E171" s="640" t="s">
        <v>804</v>
      </c>
      <c r="F171" s="640" t="s">
        <v>199</v>
      </c>
      <c r="G171" s="916" t="s">
        <v>761</v>
      </c>
      <c r="H171" s="916" t="s">
        <v>762</v>
      </c>
      <c r="I171" s="916" t="s">
        <v>761</v>
      </c>
      <c r="J171" s="876" t="s">
        <v>385</v>
      </c>
      <c r="K171" s="640" t="s">
        <v>765</v>
      </c>
      <c r="L171" s="813">
        <v>41569</v>
      </c>
      <c r="M171" s="640" t="s">
        <v>222</v>
      </c>
      <c r="N171" s="640" t="s">
        <v>186</v>
      </c>
      <c r="O171" s="640">
        <v>2013</v>
      </c>
      <c r="P171" s="640">
        <v>1</v>
      </c>
      <c r="Q171" s="640" t="s">
        <v>1619</v>
      </c>
      <c r="R171" s="445">
        <v>13570000</v>
      </c>
      <c r="S171" s="640" t="s">
        <v>98</v>
      </c>
      <c r="T171" s="640"/>
      <c r="U171" s="640"/>
      <c r="V171" s="913" t="s">
        <v>766</v>
      </c>
      <c r="W171" s="167">
        <v>40</v>
      </c>
      <c r="X171" s="167">
        <f t="shared" si="43"/>
        <v>4</v>
      </c>
      <c r="Y171" s="260">
        <f t="shared" si="44"/>
        <v>339250</v>
      </c>
      <c r="Z171" s="260">
        <f t="shared" si="45"/>
        <v>1357000</v>
      </c>
      <c r="AA171" s="260">
        <f t="shared" si="46"/>
        <v>12213000</v>
      </c>
      <c r="AB171" s="167">
        <f t="shared" si="39"/>
        <v>5</v>
      </c>
      <c r="AC171" s="260">
        <f t="shared" si="47"/>
        <v>339250</v>
      </c>
      <c r="AD171" s="260">
        <f t="shared" si="48"/>
        <v>1696250</v>
      </c>
      <c r="AE171" s="260">
        <f t="shared" si="49"/>
        <v>11873750</v>
      </c>
      <c r="AF171" s="167" t="b">
        <f t="shared" si="50"/>
        <v>1</v>
      </c>
    </row>
    <row r="172" spans="1:32" s="167" customFormat="1" ht="86.25" hidden="1" customHeight="1">
      <c r="A172" s="297" t="s">
        <v>759</v>
      </c>
      <c r="B172" s="863">
        <v>98</v>
      </c>
      <c r="C172" s="593" t="s">
        <v>760</v>
      </c>
      <c r="D172" s="349" t="s">
        <v>801</v>
      </c>
      <c r="E172" s="312" t="s">
        <v>804</v>
      </c>
      <c r="F172" s="312" t="s">
        <v>199</v>
      </c>
      <c r="G172" s="819" t="s">
        <v>761</v>
      </c>
      <c r="H172" s="819" t="s">
        <v>762</v>
      </c>
      <c r="I172" s="819" t="s">
        <v>761</v>
      </c>
      <c r="J172" s="859" t="s">
        <v>385</v>
      </c>
      <c r="K172" s="312" t="s">
        <v>765</v>
      </c>
      <c r="L172" s="731">
        <v>41569</v>
      </c>
      <c r="M172" s="312" t="s">
        <v>222</v>
      </c>
      <c r="N172" s="312" t="s">
        <v>186</v>
      </c>
      <c r="O172" s="312">
        <v>2013</v>
      </c>
      <c r="P172" s="312">
        <v>1</v>
      </c>
      <c r="Q172" s="312" t="s">
        <v>1619</v>
      </c>
      <c r="R172" s="421">
        <v>13570000</v>
      </c>
      <c r="S172" s="312" t="s">
        <v>98</v>
      </c>
      <c r="T172" s="312"/>
      <c r="U172" s="312"/>
      <c r="V172" s="860" t="s">
        <v>766</v>
      </c>
      <c r="W172" s="167">
        <v>40</v>
      </c>
      <c r="X172" s="167">
        <f t="shared" si="43"/>
        <v>4</v>
      </c>
      <c r="Y172" s="260">
        <f t="shared" si="44"/>
        <v>339250</v>
      </c>
      <c r="Z172" s="260">
        <f t="shared" si="45"/>
        <v>1357000</v>
      </c>
      <c r="AA172" s="260">
        <f t="shared" si="46"/>
        <v>12213000</v>
      </c>
      <c r="AB172" s="167">
        <f t="shared" si="39"/>
        <v>5</v>
      </c>
      <c r="AC172" s="260">
        <f t="shared" si="47"/>
        <v>339250</v>
      </c>
      <c r="AD172" s="260">
        <f t="shared" si="48"/>
        <v>1696250</v>
      </c>
      <c r="AE172" s="260">
        <f t="shared" si="49"/>
        <v>11873750</v>
      </c>
      <c r="AF172" s="167" t="b">
        <f t="shared" si="50"/>
        <v>1</v>
      </c>
    </row>
    <row r="173" spans="1:32" s="167" customFormat="1" ht="86.25" hidden="1" customHeight="1">
      <c r="A173" s="297" t="s">
        <v>759</v>
      </c>
      <c r="B173" s="863">
        <v>99</v>
      </c>
      <c r="C173" s="593" t="s">
        <v>760</v>
      </c>
      <c r="D173" s="349" t="s">
        <v>801</v>
      </c>
      <c r="E173" s="312" t="s">
        <v>804</v>
      </c>
      <c r="F173" s="312" t="s">
        <v>199</v>
      </c>
      <c r="G173" s="819" t="s">
        <v>761</v>
      </c>
      <c r="H173" s="819" t="s">
        <v>762</v>
      </c>
      <c r="I173" s="819" t="s">
        <v>761</v>
      </c>
      <c r="J173" s="859" t="s">
        <v>385</v>
      </c>
      <c r="K173" s="312" t="s">
        <v>765</v>
      </c>
      <c r="L173" s="731">
        <v>41569</v>
      </c>
      <c r="M173" s="312" t="s">
        <v>222</v>
      </c>
      <c r="N173" s="312" t="s">
        <v>186</v>
      </c>
      <c r="O173" s="312">
        <v>2013</v>
      </c>
      <c r="P173" s="312">
        <v>1</v>
      </c>
      <c r="Q173" s="312" t="s">
        <v>1619</v>
      </c>
      <c r="R173" s="421">
        <v>13570000</v>
      </c>
      <c r="S173" s="312" t="s">
        <v>98</v>
      </c>
      <c r="T173" s="312"/>
      <c r="U173" s="312"/>
      <c r="V173" s="860" t="s">
        <v>766</v>
      </c>
      <c r="W173" s="167">
        <v>40</v>
      </c>
      <c r="X173" s="167">
        <f t="shared" si="43"/>
        <v>4</v>
      </c>
      <c r="Y173" s="260">
        <f t="shared" si="44"/>
        <v>339250</v>
      </c>
      <c r="Z173" s="260">
        <f t="shared" si="45"/>
        <v>1357000</v>
      </c>
      <c r="AA173" s="260">
        <f t="shared" si="46"/>
        <v>12213000</v>
      </c>
      <c r="AB173" s="167">
        <f t="shared" si="39"/>
        <v>5</v>
      </c>
      <c r="AC173" s="260">
        <f t="shared" si="47"/>
        <v>339250</v>
      </c>
      <c r="AD173" s="260">
        <f t="shared" si="48"/>
        <v>1696250</v>
      </c>
      <c r="AE173" s="260">
        <f t="shared" si="49"/>
        <v>11873750</v>
      </c>
      <c r="AF173" s="167" t="b">
        <f t="shared" si="50"/>
        <v>1</v>
      </c>
    </row>
    <row r="174" spans="1:32" s="167" customFormat="1" ht="86.25" hidden="1" customHeight="1">
      <c r="A174" s="297" t="s">
        <v>759</v>
      </c>
      <c r="B174" s="864">
        <v>100</v>
      </c>
      <c r="C174" s="593" t="s">
        <v>760</v>
      </c>
      <c r="D174" s="349" t="s">
        <v>801</v>
      </c>
      <c r="E174" s="312" t="s">
        <v>804</v>
      </c>
      <c r="F174" s="312" t="s">
        <v>199</v>
      </c>
      <c r="G174" s="819" t="s">
        <v>761</v>
      </c>
      <c r="H174" s="819" t="s">
        <v>762</v>
      </c>
      <c r="I174" s="819" t="s">
        <v>761</v>
      </c>
      <c r="J174" s="859" t="s">
        <v>385</v>
      </c>
      <c r="K174" s="312" t="s">
        <v>765</v>
      </c>
      <c r="L174" s="731">
        <v>41569</v>
      </c>
      <c r="M174" s="312" t="s">
        <v>222</v>
      </c>
      <c r="N174" s="312" t="s">
        <v>186</v>
      </c>
      <c r="O174" s="312">
        <v>2013</v>
      </c>
      <c r="P174" s="312">
        <v>1</v>
      </c>
      <c r="Q174" s="312" t="s">
        <v>1619</v>
      </c>
      <c r="R174" s="421">
        <v>13570000</v>
      </c>
      <c r="S174" s="312" t="s">
        <v>98</v>
      </c>
      <c r="T174" s="312"/>
      <c r="U174" s="312"/>
      <c r="V174" s="860" t="s">
        <v>766</v>
      </c>
      <c r="W174" s="167">
        <v>40</v>
      </c>
      <c r="X174" s="167">
        <f t="shared" si="43"/>
        <v>4</v>
      </c>
      <c r="Y174" s="260">
        <f t="shared" si="44"/>
        <v>339250</v>
      </c>
      <c r="Z174" s="260">
        <f t="shared" si="45"/>
        <v>1357000</v>
      </c>
      <c r="AA174" s="260">
        <f t="shared" si="46"/>
        <v>12213000</v>
      </c>
      <c r="AB174" s="167">
        <f t="shared" si="39"/>
        <v>5</v>
      </c>
      <c r="AC174" s="260">
        <f t="shared" si="47"/>
        <v>339250</v>
      </c>
      <c r="AD174" s="260">
        <f t="shared" si="48"/>
        <v>1696250</v>
      </c>
      <c r="AE174" s="260">
        <f t="shared" si="49"/>
        <v>11873750</v>
      </c>
      <c r="AF174" s="167" t="b">
        <f t="shared" si="50"/>
        <v>1</v>
      </c>
    </row>
    <row r="175" spans="1:32" s="167" customFormat="1" ht="86.25" hidden="1" customHeight="1">
      <c r="A175" s="297" t="s">
        <v>759</v>
      </c>
      <c r="B175" s="864">
        <v>101</v>
      </c>
      <c r="C175" s="593" t="s">
        <v>767</v>
      </c>
      <c r="D175" s="349" t="s">
        <v>801</v>
      </c>
      <c r="E175" s="312" t="s">
        <v>805</v>
      </c>
      <c r="F175" s="312" t="s">
        <v>199</v>
      </c>
      <c r="G175" s="819" t="s">
        <v>768</v>
      </c>
      <c r="H175" s="819" t="s">
        <v>769</v>
      </c>
      <c r="I175" s="819" t="s">
        <v>761</v>
      </c>
      <c r="J175" s="859" t="s">
        <v>385</v>
      </c>
      <c r="K175" s="312" t="s">
        <v>770</v>
      </c>
      <c r="L175" s="731">
        <v>41522</v>
      </c>
      <c r="M175" s="312" t="s">
        <v>222</v>
      </c>
      <c r="N175" s="312" t="s">
        <v>771</v>
      </c>
      <c r="O175" s="312">
        <v>2013</v>
      </c>
      <c r="P175" s="312">
        <v>1</v>
      </c>
      <c r="Q175" s="312" t="s">
        <v>772</v>
      </c>
      <c r="R175" s="421">
        <v>8980000</v>
      </c>
      <c r="S175" s="312" t="s">
        <v>98</v>
      </c>
      <c r="T175" s="312"/>
      <c r="U175" s="312"/>
      <c r="V175" s="860" t="s">
        <v>773</v>
      </c>
      <c r="W175" s="167">
        <v>40</v>
      </c>
      <c r="X175" s="167">
        <f t="shared" si="35"/>
        <v>4</v>
      </c>
      <c r="Y175" s="260">
        <f t="shared" si="36"/>
        <v>224500</v>
      </c>
      <c r="Z175" s="260">
        <f t="shared" si="37"/>
        <v>898000</v>
      </c>
      <c r="AA175" s="260">
        <f t="shared" si="38"/>
        <v>8082000</v>
      </c>
      <c r="AB175" s="167">
        <f t="shared" si="39"/>
        <v>5</v>
      </c>
      <c r="AC175" s="260">
        <f t="shared" si="40"/>
        <v>224500</v>
      </c>
      <c r="AD175" s="260">
        <f t="shared" si="41"/>
        <v>1122500</v>
      </c>
      <c r="AE175" s="260">
        <f t="shared" si="42"/>
        <v>7857500</v>
      </c>
      <c r="AF175" s="167" t="b">
        <f t="shared" si="8"/>
        <v>1</v>
      </c>
    </row>
    <row r="176" spans="1:32" s="167" customFormat="1" ht="86.25" hidden="1" customHeight="1">
      <c r="A176" s="297" t="s">
        <v>759</v>
      </c>
      <c r="B176" s="864">
        <v>102</v>
      </c>
      <c r="C176" s="593" t="s">
        <v>767</v>
      </c>
      <c r="D176" s="349" t="s">
        <v>801</v>
      </c>
      <c r="E176" s="312" t="s">
        <v>805</v>
      </c>
      <c r="F176" s="312" t="s">
        <v>199</v>
      </c>
      <c r="G176" s="819" t="s">
        <v>768</v>
      </c>
      <c r="H176" s="819" t="s">
        <v>769</v>
      </c>
      <c r="I176" s="819" t="s">
        <v>761</v>
      </c>
      <c r="J176" s="859" t="s">
        <v>385</v>
      </c>
      <c r="K176" s="312" t="s">
        <v>770</v>
      </c>
      <c r="L176" s="731">
        <v>41522</v>
      </c>
      <c r="M176" s="312" t="s">
        <v>222</v>
      </c>
      <c r="N176" s="312" t="s">
        <v>771</v>
      </c>
      <c r="O176" s="312">
        <v>2013</v>
      </c>
      <c r="P176" s="312">
        <v>1</v>
      </c>
      <c r="Q176" s="312" t="s">
        <v>772</v>
      </c>
      <c r="R176" s="421">
        <v>8980000</v>
      </c>
      <c r="S176" s="312" t="s">
        <v>98</v>
      </c>
      <c r="T176" s="312"/>
      <c r="U176" s="312"/>
      <c r="V176" s="860" t="s">
        <v>773</v>
      </c>
      <c r="W176" s="167">
        <v>40</v>
      </c>
      <c r="X176" s="167">
        <f t="shared" ref="X176:X199" si="51">2016-O176+1</f>
        <v>4</v>
      </c>
      <c r="Y176" s="260">
        <f t="shared" ref="Y176:Y199" si="52">R176/W176</f>
        <v>224500</v>
      </c>
      <c r="Z176" s="260">
        <f t="shared" ref="Z176:Z199" si="53">X176*Y176</f>
        <v>898000</v>
      </c>
      <c r="AA176" s="260">
        <f t="shared" ref="AA176:AA199" si="54">R176-Z176</f>
        <v>8082000</v>
      </c>
      <c r="AB176" s="167">
        <f t="shared" si="39"/>
        <v>5</v>
      </c>
      <c r="AC176" s="260">
        <f t="shared" ref="AC176:AC199" si="55">R176/W176</f>
        <v>224500</v>
      </c>
      <c r="AD176" s="260">
        <f t="shared" ref="AD176:AD199" si="56">AB176*AC176</f>
        <v>1122500</v>
      </c>
      <c r="AE176" s="260">
        <f t="shared" ref="AE176:AE199" si="57">R176-AD176</f>
        <v>7857500</v>
      </c>
      <c r="AF176" s="167" t="b">
        <f t="shared" ref="AF176:AF199" si="58">AD176+AE176=R176</f>
        <v>1</v>
      </c>
    </row>
    <row r="177" spans="1:32" s="167" customFormat="1" ht="86.25" hidden="1" customHeight="1">
      <c r="A177" s="297" t="s">
        <v>759</v>
      </c>
      <c r="B177" s="923">
        <v>103</v>
      </c>
      <c r="C177" s="637" t="s">
        <v>767</v>
      </c>
      <c r="D177" s="447" t="s">
        <v>801</v>
      </c>
      <c r="E177" s="442" t="s">
        <v>805</v>
      </c>
      <c r="F177" s="442" t="s">
        <v>199</v>
      </c>
      <c r="G177" s="823" t="s">
        <v>768</v>
      </c>
      <c r="H177" s="823" t="s">
        <v>769</v>
      </c>
      <c r="I177" s="823" t="s">
        <v>761</v>
      </c>
      <c r="J177" s="869" t="s">
        <v>385</v>
      </c>
      <c r="K177" s="442" t="s">
        <v>770</v>
      </c>
      <c r="L177" s="815">
        <v>41522</v>
      </c>
      <c r="M177" s="442" t="s">
        <v>222</v>
      </c>
      <c r="N177" s="442" t="s">
        <v>771</v>
      </c>
      <c r="O177" s="442">
        <v>2013</v>
      </c>
      <c r="P177" s="442">
        <v>1</v>
      </c>
      <c r="Q177" s="442" t="s">
        <v>772</v>
      </c>
      <c r="R177" s="449">
        <v>8980000</v>
      </c>
      <c r="S177" s="442" t="s">
        <v>98</v>
      </c>
      <c r="T177" s="442"/>
      <c r="U177" s="442"/>
      <c r="V177" s="914" t="s">
        <v>773</v>
      </c>
      <c r="W177" s="167">
        <v>40</v>
      </c>
      <c r="X177" s="167">
        <f t="shared" si="51"/>
        <v>4</v>
      </c>
      <c r="Y177" s="260">
        <f t="shared" si="52"/>
        <v>224500</v>
      </c>
      <c r="Z177" s="260">
        <f t="shared" si="53"/>
        <v>898000</v>
      </c>
      <c r="AA177" s="260">
        <f t="shared" si="54"/>
        <v>8082000</v>
      </c>
      <c r="AB177" s="167">
        <f t="shared" si="39"/>
        <v>5</v>
      </c>
      <c r="AC177" s="260">
        <f t="shared" si="55"/>
        <v>224500</v>
      </c>
      <c r="AD177" s="260">
        <f t="shared" si="56"/>
        <v>1122500</v>
      </c>
      <c r="AE177" s="260">
        <f t="shared" si="57"/>
        <v>7857500</v>
      </c>
      <c r="AF177" s="167" t="b">
        <f t="shared" si="58"/>
        <v>1</v>
      </c>
    </row>
    <row r="178" spans="1:32" s="167" customFormat="1" ht="86.25" hidden="1" customHeight="1">
      <c r="A178" s="297" t="s">
        <v>759</v>
      </c>
      <c r="B178" s="922">
        <v>104</v>
      </c>
      <c r="C178" s="636" t="s">
        <v>767</v>
      </c>
      <c r="D178" s="443" t="s">
        <v>801</v>
      </c>
      <c r="E178" s="640" t="s">
        <v>805</v>
      </c>
      <c r="F178" s="640" t="s">
        <v>199</v>
      </c>
      <c r="G178" s="916" t="s">
        <v>768</v>
      </c>
      <c r="H178" s="916" t="s">
        <v>769</v>
      </c>
      <c r="I178" s="916" t="s">
        <v>761</v>
      </c>
      <c r="J178" s="876" t="s">
        <v>385</v>
      </c>
      <c r="K178" s="640" t="s">
        <v>770</v>
      </c>
      <c r="L178" s="813">
        <v>41522</v>
      </c>
      <c r="M178" s="640" t="s">
        <v>222</v>
      </c>
      <c r="N178" s="640" t="s">
        <v>771</v>
      </c>
      <c r="O178" s="640">
        <v>2013</v>
      </c>
      <c r="P178" s="640">
        <v>1</v>
      </c>
      <c r="Q178" s="640" t="s">
        <v>772</v>
      </c>
      <c r="R178" s="445">
        <v>8980000</v>
      </c>
      <c r="S178" s="640" t="s">
        <v>98</v>
      </c>
      <c r="T178" s="640"/>
      <c r="U178" s="640"/>
      <c r="V178" s="913" t="s">
        <v>773</v>
      </c>
      <c r="W178" s="167">
        <v>40</v>
      </c>
      <c r="X178" s="167">
        <f t="shared" si="51"/>
        <v>4</v>
      </c>
      <c r="Y178" s="260">
        <f t="shared" si="52"/>
        <v>224500</v>
      </c>
      <c r="Z178" s="260">
        <f t="shared" si="53"/>
        <v>898000</v>
      </c>
      <c r="AA178" s="260">
        <f t="shared" si="54"/>
        <v>8082000</v>
      </c>
      <c r="AB178" s="167">
        <f t="shared" si="39"/>
        <v>5</v>
      </c>
      <c r="AC178" s="260">
        <f t="shared" si="55"/>
        <v>224500</v>
      </c>
      <c r="AD178" s="260">
        <f t="shared" si="56"/>
        <v>1122500</v>
      </c>
      <c r="AE178" s="260">
        <f t="shared" si="57"/>
        <v>7857500</v>
      </c>
      <c r="AF178" s="167" t="b">
        <f t="shared" si="58"/>
        <v>1</v>
      </c>
    </row>
    <row r="179" spans="1:32" s="167" customFormat="1" ht="86.25" hidden="1" customHeight="1">
      <c r="A179" s="297" t="s">
        <v>759</v>
      </c>
      <c r="B179" s="864">
        <v>105</v>
      </c>
      <c r="C179" s="593" t="s">
        <v>767</v>
      </c>
      <c r="D179" s="349" t="s">
        <v>801</v>
      </c>
      <c r="E179" s="312" t="s">
        <v>805</v>
      </c>
      <c r="F179" s="312" t="s">
        <v>199</v>
      </c>
      <c r="G179" s="819" t="s">
        <v>768</v>
      </c>
      <c r="H179" s="819" t="s">
        <v>769</v>
      </c>
      <c r="I179" s="819" t="s">
        <v>761</v>
      </c>
      <c r="J179" s="859" t="s">
        <v>385</v>
      </c>
      <c r="K179" s="312" t="s">
        <v>770</v>
      </c>
      <c r="L179" s="731">
        <v>41522</v>
      </c>
      <c r="M179" s="312" t="s">
        <v>222</v>
      </c>
      <c r="N179" s="312" t="s">
        <v>771</v>
      </c>
      <c r="O179" s="312">
        <v>2013</v>
      </c>
      <c r="P179" s="312">
        <v>1</v>
      </c>
      <c r="Q179" s="312" t="s">
        <v>772</v>
      </c>
      <c r="R179" s="421">
        <v>8980000</v>
      </c>
      <c r="S179" s="312" t="s">
        <v>98</v>
      </c>
      <c r="T179" s="312"/>
      <c r="U179" s="312"/>
      <c r="V179" s="860" t="s">
        <v>773</v>
      </c>
      <c r="W179" s="167">
        <v>40</v>
      </c>
      <c r="X179" s="167">
        <f t="shared" si="51"/>
        <v>4</v>
      </c>
      <c r="Y179" s="260">
        <f t="shared" si="52"/>
        <v>224500</v>
      </c>
      <c r="Z179" s="260">
        <f t="shared" si="53"/>
        <v>898000</v>
      </c>
      <c r="AA179" s="260">
        <f t="shared" si="54"/>
        <v>8082000</v>
      </c>
      <c r="AB179" s="167">
        <f t="shared" si="39"/>
        <v>5</v>
      </c>
      <c r="AC179" s="260">
        <f t="shared" si="55"/>
        <v>224500</v>
      </c>
      <c r="AD179" s="260">
        <f t="shared" si="56"/>
        <v>1122500</v>
      </c>
      <c r="AE179" s="260">
        <f t="shared" si="57"/>
        <v>7857500</v>
      </c>
      <c r="AF179" s="167" t="b">
        <f t="shared" si="58"/>
        <v>1</v>
      </c>
    </row>
    <row r="180" spans="1:32" s="167" customFormat="1" ht="86.25" hidden="1" customHeight="1">
      <c r="A180" s="297" t="s">
        <v>759</v>
      </c>
      <c r="B180" s="864">
        <v>106</v>
      </c>
      <c r="C180" s="593" t="s">
        <v>767</v>
      </c>
      <c r="D180" s="349" t="s">
        <v>801</v>
      </c>
      <c r="E180" s="312" t="s">
        <v>805</v>
      </c>
      <c r="F180" s="312" t="s">
        <v>199</v>
      </c>
      <c r="G180" s="819" t="s">
        <v>768</v>
      </c>
      <c r="H180" s="819" t="s">
        <v>769</v>
      </c>
      <c r="I180" s="819" t="s">
        <v>761</v>
      </c>
      <c r="J180" s="859" t="s">
        <v>385</v>
      </c>
      <c r="K180" s="312" t="s">
        <v>770</v>
      </c>
      <c r="L180" s="731">
        <v>41522</v>
      </c>
      <c r="M180" s="312" t="s">
        <v>222</v>
      </c>
      <c r="N180" s="312" t="s">
        <v>771</v>
      </c>
      <c r="O180" s="312">
        <v>2013</v>
      </c>
      <c r="P180" s="312">
        <v>1</v>
      </c>
      <c r="Q180" s="312" t="s">
        <v>772</v>
      </c>
      <c r="R180" s="421">
        <v>8980000</v>
      </c>
      <c r="S180" s="312" t="s">
        <v>98</v>
      </c>
      <c r="T180" s="312"/>
      <c r="U180" s="312"/>
      <c r="V180" s="860" t="s">
        <v>773</v>
      </c>
      <c r="W180" s="167">
        <v>40</v>
      </c>
      <c r="X180" s="167">
        <f t="shared" si="51"/>
        <v>4</v>
      </c>
      <c r="Y180" s="260">
        <f t="shared" si="52"/>
        <v>224500</v>
      </c>
      <c r="Z180" s="260">
        <f t="shared" si="53"/>
        <v>898000</v>
      </c>
      <c r="AA180" s="260">
        <f t="shared" si="54"/>
        <v>8082000</v>
      </c>
      <c r="AB180" s="167">
        <f t="shared" si="39"/>
        <v>5</v>
      </c>
      <c r="AC180" s="260">
        <f t="shared" si="55"/>
        <v>224500</v>
      </c>
      <c r="AD180" s="260">
        <f t="shared" si="56"/>
        <v>1122500</v>
      </c>
      <c r="AE180" s="260">
        <f t="shared" si="57"/>
        <v>7857500</v>
      </c>
      <c r="AF180" s="167" t="b">
        <f t="shared" si="58"/>
        <v>1</v>
      </c>
    </row>
    <row r="181" spans="1:32" s="167" customFormat="1" ht="86.25" hidden="1" customHeight="1">
      <c r="A181" s="297" t="s">
        <v>759</v>
      </c>
      <c r="B181" s="864">
        <v>107</v>
      </c>
      <c r="C181" s="593" t="s">
        <v>767</v>
      </c>
      <c r="D181" s="349" t="s">
        <v>801</v>
      </c>
      <c r="E181" s="312" t="s">
        <v>805</v>
      </c>
      <c r="F181" s="312" t="s">
        <v>199</v>
      </c>
      <c r="G181" s="819" t="s">
        <v>768</v>
      </c>
      <c r="H181" s="819" t="s">
        <v>769</v>
      </c>
      <c r="I181" s="819" t="s">
        <v>761</v>
      </c>
      <c r="J181" s="859" t="s">
        <v>385</v>
      </c>
      <c r="K181" s="312" t="s">
        <v>770</v>
      </c>
      <c r="L181" s="731">
        <v>41522</v>
      </c>
      <c r="M181" s="312" t="s">
        <v>222</v>
      </c>
      <c r="N181" s="312" t="s">
        <v>771</v>
      </c>
      <c r="O181" s="312">
        <v>2013</v>
      </c>
      <c r="P181" s="312">
        <v>1</v>
      </c>
      <c r="Q181" s="312" t="s">
        <v>772</v>
      </c>
      <c r="R181" s="421">
        <v>8980000</v>
      </c>
      <c r="S181" s="312" t="s">
        <v>98</v>
      </c>
      <c r="T181" s="312"/>
      <c r="U181" s="312"/>
      <c r="V181" s="860" t="s">
        <v>773</v>
      </c>
      <c r="W181" s="167">
        <v>40</v>
      </c>
      <c r="X181" s="167">
        <f t="shared" si="51"/>
        <v>4</v>
      </c>
      <c r="Y181" s="260">
        <f t="shared" si="52"/>
        <v>224500</v>
      </c>
      <c r="Z181" s="260">
        <f t="shared" si="53"/>
        <v>898000</v>
      </c>
      <c r="AA181" s="260">
        <f t="shared" si="54"/>
        <v>8082000</v>
      </c>
      <c r="AB181" s="167">
        <f t="shared" si="39"/>
        <v>5</v>
      </c>
      <c r="AC181" s="260">
        <f t="shared" si="55"/>
        <v>224500</v>
      </c>
      <c r="AD181" s="260">
        <f t="shared" si="56"/>
        <v>1122500</v>
      </c>
      <c r="AE181" s="260">
        <f t="shared" si="57"/>
        <v>7857500</v>
      </c>
      <c r="AF181" s="167" t="b">
        <f t="shared" si="58"/>
        <v>1</v>
      </c>
    </row>
    <row r="182" spans="1:32" s="167" customFormat="1" ht="86.25" hidden="1" customHeight="1">
      <c r="A182" s="297" t="s">
        <v>759</v>
      </c>
      <c r="B182" s="864">
        <v>108</v>
      </c>
      <c r="C182" s="593" t="s">
        <v>767</v>
      </c>
      <c r="D182" s="349" t="s">
        <v>801</v>
      </c>
      <c r="E182" s="312" t="s">
        <v>805</v>
      </c>
      <c r="F182" s="312" t="s">
        <v>199</v>
      </c>
      <c r="G182" s="819" t="s">
        <v>768</v>
      </c>
      <c r="H182" s="819" t="s">
        <v>769</v>
      </c>
      <c r="I182" s="819" t="s">
        <v>761</v>
      </c>
      <c r="J182" s="859" t="s">
        <v>385</v>
      </c>
      <c r="K182" s="312" t="s">
        <v>770</v>
      </c>
      <c r="L182" s="731">
        <v>41522</v>
      </c>
      <c r="M182" s="312" t="s">
        <v>222</v>
      </c>
      <c r="N182" s="312" t="s">
        <v>771</v>
      </c>
      <c r="O182" s="312">
        <v>2013</v>
      </c>
      <c r="P182" s="312">
        <v>1</v>
      </c>
      <c r="Q182" s="312" t="s">
        <v>772</v>
      </c>
      <c r="R182" s="421">
        <v>8980000</v>
      </c>
      <c r="S182" s="312" t="s">
        <v>98</v>
      </c>
      <c r="T182" s="312"/>
      <c r="U182" s="312"/>
      <c r="V182" s="860" t="s">
        <v>773</v>
      </c>
      <c r="W182" s="167">
        <v>40</v>
      </c>
      <c r="X182" s="167">
        <f t="shared" si="51"/>
        <v>4</v>
      </c>
      <c r="Y182" s="260">
        <f t="shared" si="52"/>
        <v>224500</v>
      </c>
      <c r="Z182" s="260">
        <f t="shared" si="53"/>
        <v>898000</v>
      </c>
      <c r="AA182" s="260">
        <f t="shared" si="54"/>
        <v>8082000</v>
      </c>
      <c r="AB182" s="167">
        <f t="shared" si="39"/>
        <v>5</v>
      </c>
      <c r="AC182" s="260">
        <f t="shared" si="55"/>
        <v>224500</v>
      </c>
      <c r="AD182" s="260">
        <f t="shared" si="56"/>
        <v>1122500</v>
      </c>
      <c r="AE182" s="260">
        <f t="shared" si="57"/>
        <v>7857500</v>
      </c>
      <c r="AF182" s="167" t="b">
        <f t="shared" si="58"/>
        <v>1</v>
      </c>
    </row>
    <row r="183" spans="1:32" s="167" customFormat="1" ht="86.25" hidden="1" customHeight="1">
      <c r="A183" s="297" t="s">
        <v>759</v>
      </c>
      <c r="B183" s="864">
        <v>109</v>
      </c>
      <c r="C183" s="593" t="s">
        <v>767</v>
      </c>
      <c r="D183" s="349" t="s">
        <v>801</v>
      </c>
      <c r="E183" s="312" t="s">
        <v>805</v>
      </c>
      <c r="F183" s="312" t="s">
        <v>199</v>
      </c>
      <c r="G183" s="819" t="s">
        <v>768</v>
      </c>
      <c r="H183" s="819" t="s">
        <v>769</v>
      </c>
      <c r="I183" s="819" t="s">
        <v>761</v>
      </c>
      <c r="J183" s="859" t="s">
        <v>385</v>
      </c>
      <c r="K183" s="312" t="s">
        <v>770</v>
      </c>
      <c r="L183" s="731">
        <v>41522</v>
      </c>
      <c r="M183" s="312" t="s">
        <v>222</v>
      </c>
      <c r="N183" s="312" t="s">
        <v>771</v>
      </c>
      <c r="O183" s="312">
        <v>2013</v>
      </c>
      <c r="P183" s="312">
        <v>1</v>
      </c>
      <c r="Q183" s="312" t="s">
        <v>772</v>
      </c>
      <c r="R183" s="421">
        <v>8980000</v>
      </c>
      <c r="S183" s="312" t="s">
        <v>98</v>
      </c>
      <c r="T183" s="312"/>
      <c r="U183" s="312"/>
      <c r="V183" s="860" t="s">
        <v>773</v>
      </c>
      <c r="W183" s="167">
        <v>40</v>
      </c>
      <c r="X183" s="167">
        <f t="shared" si="51"/>
        <v>4</v>
      </c>
      <c r="Y183" s="260">
        <f t="shared" si="52"/>
        <v>224500</v>
      </c>
      <c r="Z183" s="260">
        <f t="shared" si="53"/>
        <v>898000</v>
      </c>
      <c r="AA183" s="260">
        <f t="shared" si="54"/>
        <v>8082000</v>
      </c>
      <c r="AB183" s="167">
        <f t="shared" si="39"/>
        <v>5</v>
      </c>
      <c r="AC183" s="260">
        <f t="shared" si="55"/>
        <v>224500</v>
      </c>
      <c r="AD183" s="260">
        <f t="shared" si="56"/>
        <v>1122500</v>
      </c>
      <c r="AE183" s="260">
        <f t="shared" si="57"/>
        <v>7857500</v>
      </c>
      <c r="AF183" s="167" t="b">
        <f t="shared" si="58"/>
        <v>1</v>
      </c>
    </row>
    <row r="184" spans="1:32" s="167" customFormat="1" ht="86.25" hidden="1" customHeight="1">
      <c r="A184" s="297" t="s">
        <v>759</v>
      </c>
      <c r="B184" s="923">
        <v>110</v>
      </c>
      <c r="C184" s="637" t="s">
        <v>767</v>
      </c>
      <c r="D184" s="447" t="s">
        <v>801</v>
      </c>
      <c r="E184" s="442" t="s">
        <v>805</v>
      </c>
      <c r="F184" s="442" t="s">
        <v>199</v>
      </c>
      <c r="G184" s="823" t="s">
        <v>768</v>
      </c>
      <c r="H184" s="823" t="s">
        <v>769</v>
      </c>
      <c r="I184" s="823" t="s">
        <v>761</v>
      </c>
      <c r="J184" s="869" t="s">
        <v>385</v>
      </c>
      <c r="K184" s="442" t="s">
        <v>770</v>
      </c>
      <c r="L184" s="815">
        <v>41522</v>
      </c>
      <c r="M184" s="442" t="s">
        <v>222</v>
      </c>
      <c r="N184" s="442" t="s">
        <v>771</v>
      </c>
      <c r="O184" s="442">
        <v>2013</v>
      </c>
      <c r="P184" s="442">
        <v>1</v>
      </c>
      <c r="Q184" s="442" t="s">
        <v>772</v>
      </c>
      <c r="R184" s="449">
        <v>8980000</v>
      </c>
      <c r="S184" s="442" t="s">
        <v>98</v>
      </c>
      <c r="T184" s="442"/>
      <c r="U184" s="442"/>
      <c r="V184" s="914" t="s">
        <v>773</v>
      </c>
      <c r="W184" s="167">
        <v>40</v>
      </c>
      <c r="X184" s="167">
        <f t="shared" si="51"/>
        <v>4</v>
      </c>
      <c r="Y184" s="260">
        <f t="shared" si="52"/>
        <v>224500</v>
      </c>
      <c r="Z184" s="260">
        <f t="shared" si="53"/>
        <v>898000</v>
      </c>
      <c r="AA184" s="260">
        <f t="shared" si="54"/>
        <v>8082000</v>
      </c>
      <c r="AB184" s="167">
        <f t="shared" si="39"/>
        <v>5</v>
      </c>
      <c r="AC184" s="260">
        <f t="shared" si="55"/>
        <v>224500</v>
      </c>
      <c r="AD184" s="260">
        <f t="shared" si="56"/>
        <v>1122500</v>
      </c>
      <c r="AE184" s="260">
        <f t="shared" si="57"/>
        <v>7857500</v>
      </c>
      <c r="AF184" s="167" t="b">
        <f t="shared" si="58"/>
        <v>1</v>
      </c>
    </row>
    <row r="185" spans="1:32" s="167" customFormat="1" ht="86.25" hidden="1" customHeight="1">
      <c r="A185" s="297" t="s">
        <v>759</v>
      </c>
      <c r="B185" s="922">
        <v>111</v>
      </c>
      <c r="C185" s="636" t="s">
        <v>767</v>
      </c>
      <c r="D185" s="443" t="s">
        <v>801</v>
      </c>
      <c r="E185" s="640" t="s">
        <v>805</v>
      </c>
      <c r="F185" s="640" t="s">
        <v>199</v>
      </c>
      <c r="G185" s="916" t="s">
        <v>768</v>
      </c>
      <c r="H185" s="916" t="s">
        <v>769</v>
      </c>
      <c r="I185" s="916" t="s">
        <v>761</v>
      </c>
      <c r="J185" s="876" t="s">
        <v>385</v>
      </c>
      <c r="K185" s="640" t="s">
        <v>770</v>
      </c>
      <c r="L185" s="813">
        <v>41522</v>
      </c>
      <c r="M185" s="640" t="s">
        <v>222</v>
      </c>
      <c r="N185" s="640" t="s">
        <v>771</v>
      </c>
      <c r="O185" s="640">
        <v>2013</v>
      </c>
      <c r="P185" s="640">
        <v>1</v>
      </c>
      <c r="Q185" s="640" t="s">
        <v>772</v>
      </c>
      <c r="R185" s="445">
        <v>8980000</v>
      </c>
      <c r="S185" s="640" t="s">
        <v>98</v>
      </c>
      <c r="T185" s="640"/>
      <c r="U185" s="640"/>
      <c r="V185" s="913" t="s">
        <v>773</v>
      </c>
      <c r="W185" s="167">
        <v>40</v>
      </c>
      <c r="X185" s="167">
        <f t="shared" si="51"/>
        <v>4</v>
      </c>
      <c r="Y185" s="260">
        <f t="shared" si="52"/>
        <v>224500</v>
      </c>
      <c r="Z185" s="260">
        <f t="shared" si="53"/>
        <v>898000</v>
      </c>
      <c r="AA185" s="260">
        <f t="shared" si="54"/>
        <v>8082000</v>
      </c>
      <c r="AB185" s="167">
        <f t="shared" si="39"/>
        <v>5</v>
      </c>
      <c r="AC185" s="260">
        <f t="shared" si="55"/>
        <v>224500</v>
      </c>
      <c r="AD185" s="260">
        <f t="shared" si="56"/>
        <v>1122500</v>
      </c>
      <c r="AE185" s="260">
        <f t="shared" si="57"/>
        <v>7857500</v>
      </c>
      <c r="AF185" s="167" t="b">
        <f t="shared" si="58"/>
        <v>1</v>
      </c>
    </row>
    <row r="186" spans="1:32" s="167" customFormat="1" ht="86.25" hidden="1" customHeight="1">
      <c r="A186" s="297" t="s">
        <v>759</v>
      </c>
      <c r="B186" s="864">
        <v>112</v>
      </c>
      <c r="C186" s="593" t="s">
        <v>767</v>
      </c>
      <c r="D186" s="349" t="s">
        <v>801</v>
      </c>
      <c r="E186" s="312" t="s">
        <v>805</v>
      </c>
      <c r="F186" s="312" t="s">
        <v>199</v>
      </c>
      <c r="G186" s="819" t="s">
        <v>768</v>
      </c>
      <c r="H186" s="819" t="s">
        <v>769</v>
      </c>
      <c r="I186" s="819" t="s">
        <v>761</v>
      </c>
      <c r="J186" s="859" t="s">
        <v>385</v>
      </c>
      <c r="K186" s="312" t="s">
        <v>770</v>
      </c>
      <c r="L186" s="731">
        <v>41522</v>
      </c>
      <c r="M186" s="312" t="s">
        <v>222</v>
      </c>
      <c r="N186" s="312" t="s">
        <v>771</v>
      </c>
      <c r="O186" s="312">
        <v>2013</v>
      </c>
      <c r="P186" s="312">
        <v>1</v>
      </c>
      <c r="Q186" s="312" t="s">
        <v>772</v>
      </c>
      <c r="R186" s="421">
        <v>8980000</v>
      </c>
      <c r="S186" s="312" t="s">
        <v>98</v>
      </c>
      <c r="T186" s="312"/>
      <c r="U186" s="312"/>
      <c r="V186" s="860" t="s">
        <v>773</v>
      </c>
      <c r="W186" s="167">
        <v>40</v>
      </c>
      <c r="X186" s="167">
        <f t="shared" si="51"/>
        <v>4</v>
      </c>
      <c r="Y186" s="260">
        <f t="shared" si="52"/>
        <v>224500</v>
      </c>
      <c r="Z186" s="260">
        <f t="shared" si="53"/>
        <v>898000</v>
      </c>
      <c r="AA186" s="260">
        <f t="shared" si="54"/>
        <v>8082000</v>
      </c>
      <c r="AB186" s="167">
        <f t="shared" si="39"/>
        <v>5</v>
      </c>
      <c r="AC186" s="260">
        <f t="shared" si="55"/>
        <v>224500</v>
      </c>
      <c r="AD186" s="260">
        <f t="shared" si="56"/>
        <v>1122500</v>
      </c>
      <c r="AE186" s="260">
        <f t="shared" si="57"/>
        <v>7857500</v>
      </c>
      <c r="AF186" s="167" t="b">
        <f t="shared" si="58"/>
        <v>1</v>
      </c>
    </row>
    <row r="187" spans="1:32" s="167" customFormat="1" ht="86.25" hidden="1" customHeight="1">
      <c r="A187" s="297" t="s">
        <v>759</v>
      </c>
      <c r="B187" s="864">
        <v>113</v>
      </c>
      <c r="C187" s="593" t="s">
        <v>767</v>
      </c>
      <c r="D187" s="349" t="s">
        <v>801</v>
      </c>
      <c r="E187" s="312" t="s">
        <v>805</v>
      </c>
      <c r="F187" s="312" t="s">
        <v>199</v>
      </c>
      <c r="G187" s="819" t="s">
        <v>768</v>
      </c>
      <c r="H187" s="819" t="s">
        <v>769</v>
      </c>
      <c r="I187" s="819" t="s">
        <v>761</v>
      </c>
      <c r="J187" s="859" t="s">
        <v>385</v>
      </c>
      <c r="K187" s="312" t="s">
        <v>770</v>
      </c>
      <c r="L187" s="731">
        <v>41522</v>
      </c>
      <c r="M187" s="312" t="s">
        <v>222</v>
      </c>
      <c r="N187" s="312" t="s">
        <v>771</v>
      </c>
      <c r="O187" s="312">
        <v>2013</v>
      </c>
      <c r="P187" s="312">
        <v>1</v>
      </c>
      <c r="Q187" s="312" t="s">
        <v>772</v>
      </c>
      <c r="R187" s="421">
        <v>8980000</v>
      </c>
      <c r="S187" s="312" t="s">
        <v>98</v>
      </c>
      <c r="T187" s="312"/>
      <c r="U187" s="312"/>
      <c r="V187" s="860" t="s">
        <v>773</v>
      </c>
      <c r="W187" s="167">
        <v>40</v>
      </c>
      <c r="X187" s="167">
        <f t="shared" si="51"/>
        <v>4</v>
      </c>
      <c r="Y187" s="260">
        <f t="shared" si="52"/>
        <v>224500</v>
      </c>
      <c r="Z187" s="260">
        <f t="shared" si="53"/>
        <v>898000</v>
      </c>
      <c r="AA187" s="260">
        <f t="shared" si="54"/>
        <v>8082000</v>
      </c>
      <c r="AB187" s="167">
        <f t="shared" si="39"/>
        <v>5</v>
      </c>
      <c r="AC187" s="260">
        <f t="shared" si="55"/>
        <v>224500</v>
      </c>
      <c r="AD187" s="260">
        <f t="shared" si="56"/>
        <v>1122500</v>
      </c>
      <c r="AE187" s="260">
        <f t="shared" si="57"/>
        <v>7857500</v>
      </c>
      <c r="AF187" s="167" t="b">
        <f t="shared" si="58"/>
        <v>1</v>
      </c>
    </row>
    <row r="188" spans="1:32" s="167" customFormat="1" ht="86.25" hidden="1" customHeight="1">
      <c r="A188" s="297" t="s">
        <v>759</v>
      </c>
      <c r="B188" s="864">
        <v>114</v>
      </c>
      <c r="C188" s="593" t="s">
        <v>767</v>
      </c>
      <c r="D188" s="349" t="s">
        <v>801</v>
      </c>
      <c r="E188" s="312" t="s">
        <v>805</v>
      </c>
      <c r="F188" s="312" t="s">
        <v>199</v>
      </c>
      <c r="G188" s="819" t="s">
        <v>768</v>
      </c>
      <c r="H188" s="819" t="s">
        <v>769</v>
      </c>
      <c r="I188" s="819" t="s">
        <v>761</v>
      </c>
      <c r="J188" s="859" t="s">
        <v>385</v>
      </c>
      <c r="K188" s="312" t="s">
        <v>770</v>
      </c>
      <c r="L188" s="731">
        <v>41522</v>
      </c>
      <c r="M188" s="312" t="s">
        <v>222</v>
      </c>
      <c r="N188" s="312" t="s">
        <v>771</v>
      </c>
      <c r="O188" s="312">
        <v>2013</v>
      </c>
      <c r="P188" s="312">
        <v>1</v>
      </c>
      <c r="Q188" s="312" t="s">
        <v>772</v>
      </c>
      <c r="R188" s="421">
        <v>8980000</v>
      </c>
      <c r="S188" s="312" t="s">
        <v>98</v>
      </c>
      <c r="T188" s="312"/>
      <c r="U188" s="312"/>
      <c r="V188" s="860" t="s">
        <v>773</v>
      </c>
      <c r="W188" s="167">
        <v>40</v>
      </c>
      <c r="X188" s="167">
        <f t="shared" si="51"/>
        <v>4</v>
      </c>
      <c r="Y188" s="260">
        <f t="shared" si="52"/>
        <v>224500</v>
      </c>
      <c r="Z188" s="260">
        <f t="shared" si="53"/>
        <v>898000</v>
      </c>
      <c r="AA188" s="260">
        <f t="shared" si="54"/>
        <v>8082000</v>
      </c>
      <c r="AB188" s="167">
        <f t="shared" si="39"/>
        <v>5</v>
      </c>
      <c r="AC188" s="260">
        <f t="shared" si="55"/>
        <v>224500</v>
      </c>
      <c r="AD188" s="260">
        <f t="shared" si="56"/>
        <v>1122500</v>
      </c>
      <c r="AE188" s="260">
        <f t="shared" si="57"/>
        <v>7857500</v>
      </c>
      <c r="AF188" s="167" t="b">
        <f t="shared" si="58"/>
        <v>1</v>
      </c>
    </row>
    <row r="189" spans="1:32" s="167" customFormat="1" ht="86.25" hidden="1" customHeight="1">
      <c r="A189" s="297" t="s">
        <v>759</v>
      </c>
      <c r="B189" s="864">
        <v>115</v>
      </c>
      <c r="C189" s="593" t="s">
        <v>767</v>
      </c>
      <c r="D189" s="349" t="s">
        <v>801</v>
      </c>
      <c r="E189" s="312" t="s">
        <v>805</v>
      </c>
      <c r="F189" s="312" t="s">
        <v>199</v>
      </c>
      <c r="G189" s="819" t="s">
        <v>768</v>
      </c>
      <c r="H189" s="819" t="s">
        <v>769</v>
      </c>
      <c r="I189" s="819" t="s">
        <v>761</v>
      </c>
      <c r="J189" s="859" t="s">
        <v>385</v>
      </c>
      <c r="K189" s="312" t="s">
        <v>770</v>
      </c>
      <c r="L189" s="731">
        <v>41522</v>
      </c>
      <c r="M189" s="312" t="s">
        <v>222</v>
      </c>
      <c r="N189" s="312" t="s">
        <v>771</v>
      </c>
      <c r="O189" s="312">
        <v>2013</v>
      </c>
      <c r="P189" s="312">
        <v>1</v>
      </c>
      <c r="Q189" s="312" t="s">
        <v>772</v>
      </c>
      <c r="R189" s="421">
        <v>8980000</v>
      </c>
      <c r="S189" s="312" t="s">
        <v>98</v>
      </c>
      <c r="T189" s="312"/>
      <c r="U189" s="312"/>
      <c r="V189" s="860" t="s">
        <v>773</v>
      </c>
      <c r="W189" s="167">
        <v>40</v>
      </c>
      <c r="X189" s="167">
        <f t="shared" si="51"/>
        <v>4</v>
      </c>
      <c r="Y189" s="260">
        <f t="shared" si="52"/>
        <v>224500</v>
      </c>
      <c r="Z189" s="260">
        <f t="shared" si="53"/>
        <v>898000</v>
      </c>
      <c r="AA189" s="260">
        <f t="shared" si="54"/>
        <v>8082000</v>
      </c>
      <c r="AB189" s="167">
        <f t="shared" si="39"/>
        <v>5</v>
      </c>
      <c r="AC189" s="260">
        <f t="shared" si="55"/>
        <v>224500</v>
      </c>
      <c r="AD189" s="260">
        <f t="shared" si="56"/>
        <v>1122500</v>
      </c>
      <c r="AE189" s="260">
        <f t="shared" si="57"/>
        <v>7857500</v>
      </c>
      <c r="AF189" s="167" t="b">
        <f t="shared" si="58"/>
        <v>1</v>
      </c>
    </row>
    <row r="190" spans="1:32" s="167" customFormat="1" ht="86.25" hidden="1" customHeight="1">
      <c r="A190" s="297" t="s">
        <v>759</v>
      </c>
      <c r="B190" s="864">
        <v>116</v>
      </c>
      <c r="C190" s="593" t="s">
        <v>767</v>
      </c>
      <c r="D190" s="349" t="s">
        <v>801</v>
      </c>
      <c r="E190" s="312" t="s">
        <v>805</v>
      </c>
      <c r="F190" s="312" t="s">
        <v>199</v>
      </c>
      <c r="G190" s="819" t="s">
        <v>768</v>
      </c>
      <c r="H190" s="819" t="s">
        <v>769</v>
      </c>
      <c r="I190" s="819" t="s">
        <v>761</v>
      </c>
      <c r="J190" s="859" t="s">
        <v>385</v>
      </c>
      <c r="K190" s="312" t="s">
        <v>770</v>
      </c>
      <c r="L190" s="731">
        <v>41522</v>
      </c>
      <c r="M190" s="312" t="s">
        <v>222</v>
      </c>
      <c r="N190" s="312" t="s">
        <v>771</v>
      </c>
      <c r="O190" s="312">
        <v>2013</v>
      </c>
      <c r="P190" s="312">
        <v>1</v>
      </c>
      <c r="Q190" s="312" t="s">
        <v>772</v>
      </c>
      <c r="R190" s="421">
        <v>8980000</v>
      </c>
      <c r="S190" s="312" t="s">
        <v>98</v>
      </c>
      <c r="T190" s="312"/>
      <c r="U190" s="312"/>
      <c r="V190" s="860" t="s">
        <v>773</v>
      </c>
      <c r="W190" s="167">
        <v>40</v>
      </c>
      <c r="X190" s="167">
        <f t="shared" si="51"/>
        <v>4</v>
      </c>
      <c r="Y190" s="260">
        <f t="shared" si="52"/>
        <v>224500</v>
      </c>
      <c r="Z190" s="260">
        <f t="shared" si="53"/>
        <v>898000</v>
      </c>
      <c r="AA190" s="260">
        <f t="shared" si="54"/>
        <v>8082000</v>
      </c>
      <c r="AB190" s="167">
        <f t="shared" si="39"/>
        <v>5</v>
      </c>
      <c r="AC190" s="260">
        <f t="shared" si="55"/>
        <v>224500</v>
      </c>
      <c r="AD190" s="260">
        <f t="shared" si="56"/>
        <v>1122500</v>
      </c>
      <c r="AE190" s="260">
        <f t="shared" si="57"/>
        <v>7857500</v>
      </c>
      <c r="AF190" s="167" t="b">
        <f t="shared" si="58"/>
        <v>1</v>
      </c>
    </row>
    <row r="191" spans="1:32" s="167" customFormat="1" ht="86.25" hidden="1" customHeight="1">
      <c r="A191" s="297" t="s">
        <v>759</v>
      </c>
      <c r="B191" s="923">
        <v>117</v>
      </c>
      <c r="C191" s="637" t="s">
        <v>767</v>
      </c>
      <c r="D191" s="447" t="s">
        <v>801</v>
      </c>
      <c r="E191" s="442" t="s">
        <v>805</v>
      </c>
      <c r="F191" s="442" t="s">
        <v>199</v>
      </c>
      <c r="G191" s="823" t="s">
        <v>768</v>
      </c>
      <c r="H191" s="823" t="s">
        <v>769</v>
      </c>
      <c r="I191" s="823" t="s">
        <v>761</v>
      </c>
      <c r="J191" s="869" t="s">
        <v>385</v>
      </c>
      <c r="K191" s="442" t="s">
        <v>770</v>
      </c>
      <c r="L191" s="815">
        <v>41522</v>
      </c>
      <c r="M191" s="442" t="s">
        <v>222</v>
      </c>
      <c r="N191" s="442" t="s">
        <v>771</v>
      </c>
      <c r="O191" s="442">
        <v>2013</v>
      </c>
      <c r="P191" s="442">
        <v>1</v>
      </c>
      <c r="Q191" s="442" t="s">
        <v>772</v>
      </c>
      <c r="R191" s="449">
        <v>8980000</v>
      </c>
      <c r="S191" s="442" t="s">
        <v>98</v>
      </c>
      <c r="T191" s="442"/>
      <c r="U191" s="442"/>
      <c r="V191" s="914" t="s">
        <v>773</v>
      </c>
      <c r="W191" s="167">
        <v>40</v>
      </c>
      <c r="X191" s="167">
        <f t="shared" si="51"/>
        <v>4</v>
      </c>
      <c r="Y191" s="260">
        <f t="shared" si="52"/>
        <v>224500</v>
      </c>
      <c r="Z191" s="260">
        <f t="shared" si="53"/>
        <v>898000</v>
      </c>
      <c r="AA191" s="260">
        <f t="shared" si="54"/>
        <v>8082000</v>
      </c>
      <c r="AB191" s="167">
        <f t="shared" si="39"/>
        <v>5</v>
      </c>
      <c r="AC191" s="260">
        <f t="shared" si="55"/>
        <v>224500</v>
      </c>
      <c r="AD191" s="260">
        <f t="shared" si="56"/>
        <v>1122500</v>
      </c>
      <c r="AE191" s="260">
        <f t="shared" si="57"/>
        <v>7857500</v>
      </c>
      <c r="AF191" s="167" t="b">
        <f t="shared" si="58"/>
        <v>1</v>
      </c>
    </row>
    <row r="192" spans="1:32" s="167" customFormat="1" ht="86.25" hidden="1" customHeight="1">
      <c r="A192" s="297" t="s">
        <v>759</v>
      </c>
      <c r="B192" s="922">
        <v>118</v>
      </c>
      <c r="C192" s="636" t="s">
        <v>767</v>
      </c>
      <c r="D192" s="443" t="s">
        <v>801</v>
      </c>
      <c r="E192" s="640" t="s">
        <v>805</v>
      </c>
      <c r="F192" s="640" t="s">
        <v>199</v>
      </c>
      <c r="G192" s="916" t="s">
        <v>768</v>
      </c>
      <c r="H192" s="916" t="s">
        <v>769</v>
      </c>
      <c r="I192" s="916" t="s">
        <v>761</v>
      </c>
      <c r="J192" s="876" t="s">
        <v>385</v>
      </c>
      <c r="K192" s="640" t="s">
        <v>770</v>
      </c>
      <c r="L192" s="813">
        <v>41522</v>
      </c>
      <c r="M192" s="640" t="s">
        <v>222</v>
      </c>
      <c r="N192" s="640" t="s">
        <v>771</v>
      </c>
      <c r="O192" s="640">
        <v>2013</v>
      </c>
      <c r="P192" s="640">
        <v>1</v>
      </c>
      <c r="Q192" s="640" t="s">
        <v>772</v>
      </c>
      <c r="R192" s="445">
        <v>8980000</v>
      </c>
      <c r="S192" s="640" t="s">
        <v>98</v>
      </c>
      <c r="T192" s="640"/>
      <c r="U192" s="640"/>
      <c r="V192" s="913" t="s">
        <v>773</v>
      </c>
      <c r="W192" s="167">
        <v>40</v>
      </c>
      <c r="X192" s="167">
        <f t="shared" si="51"/>
        <v>4</v>
      </c>
      <c r="Y192" s="260">
        <f t="shared" si="52"/>
        <v>224500</v>
      </c>
      <c r="Z192" s="260">
        <f t="shared" si="53"/>
        <v>898000</v>
      </c>
      <c r="AA192" s="260">
        <f t="shared" si="54"/>
        <v>8082000</v>
      </c>
      <c r="AB192" s="167">
        <f t="shared" si="39"/>
        <v>5</v>
      </c>
      <c r="AC192" s="260">
        <f t="shared" si="55"/>
        <v>224500</v>
      </c>
      <c r="AD192" s="260">
        <f t="shared" si="56"/>
        <v>1122500</v>
      </c>
      <c r="AE192" s="260">
        <f t="shared" si="57"/>
        <v>7857500</v>
      </c>
      <c r="AF192" s="167" t="b">
        <f t="shared" si="58"/>
        <v>1</v>
      </c>
    </row>
    <row r="193" spans="1:32" s="167" customFormat="1" ht="86.25" hidden="1" customHeight="1">
      <c r="A193" s="297" t="s">
        <v>759</v>
      </c>
      <c r="B193" s="864">
        <v>119</v>
      </c>
      <c r="C193" s="593" t="s">
        <v>767</v>
      </c>
      <c r="D193" s="349" t="s">
        <v>801</v>
      </c>
      <c r="E193" s="312" t="s">
        <v>805</v>
      </c>
      <c r="F193" s="312" t="s">
        <v>199</v>
      </c>
      <c r="G193" s="819" t="s">
        <v>768</v>
      </c>
      <c r="H193" s="819" t="s">
        <v>769</v>
      </c>
      <c r="I193" s="819" t="s">
        <v>761</v>
      </c>
      <c r="J193" s="859" t="s">
        <v>385</v>
      </c>
      <c r="K193" s="312" t="s">
        <v>770</v>
      </c>
      <c r="L193" s="731">
        <v>41522</v>
      </c>
      <c r="M193" s="312" t="s">
        <v>222</v>
      </c>
      <c r="N193" s="312" t="s">
        <v>771</v>
      </c>
      <c r="O193" s="312">
        <v>2013</v>
      </c>
      <c r="P193" s="312">
        <v>1</v>
      </c>
      <c r="Q193" s="312" t="s">
        <v>772</v>
      </c>
      <c r="R193" s="421">
        <v>8980000</v>
      </c>
      <c r="S193" s="312" t="s">
        <v>98</v>
      </c>
      <c r="T193" s="312"/>
      <c r="U193" s="312"/>
      <c r="V193" s="860" t="s">
        <v>773</v>
      </c>
      <c r="W193" s="167">
        <v>40</v>
      </c>
      <c r="X193" s="167">
        <f t="shared" si="51"/>
        <v>4</v>
      </c>
      <c r="Y193" s="260">
        <f t="shared" si="52"/>
        <v>224500</v>
      </c>
      <c r="Z193" s="260">
        <f t="shared" si="53"/>
        <v>898000</v>
      </c>
      <c r="AA193" s="260">
        <f t="shared" si="54"/>
        <v>8082000</v>
      </c>
      <c r="AB193" s="167">
        <f t="shared" si="39"/>
        <v>5</v>
      </c>
      <c r="AC193" s="260">
        <f t="shared" si="55"/>
        <v>224500</v>
      </c>
      <c r="AD193" s="260">
        <f t="shared" si="56"/>
        <v>1122500</v>
      </c>
      <c r="AE193" s="260">
        <f t="shared" si="57"/>
        <v>7857500</v>
      </c>
      <c r="AF193" s="167" t="b">
        <f t="shared" si="58"/>
        <v>1</v>
      </c>
    </row>
    <row r="194" spans="1:32" s="167" customFormat="1" ht="86.25" hidden="1" customHeight="1">
      <c r="A194" s="297" t="s">
        <v>759</v>
      </c>
      <c r="B194" s="864">
        <v>120</v>
      </c>
      <c r="C194" s="593" t="s">
        <v>767</v>
      </c>
      <c r="D194" s="349" t="s">
        <v>801</v>
      </c>
      <c r="E194" s="312" t="s">
        <v>805</v>
      </c>
      <c r="F194" s="312" t="s">
        <v>199</v>
      </c>
      <c r="G194" s="819" t="s">
        <v>768</v>
      </c>
      <c r="H194" s="819" t="s">
        <v>769</v>
      </c>
      <c r="I194" s="819" t="s">
        <v>761</v>
      </c>
      <c r="J194" s="859" t="s">
        <v>385</v>
      </c>
      <c r="K194" s="312" t="s">
        <v>770</v>
      </c>
      <c r="L194" s="731">
        <v>41522</v>
      </c>
      <c r="M194" s="312" t="s">
        <v>222</v>
      </c>
      <c r="N194" s="312" t="s">
        <v>771</v>
      </c>
      <c r="O194" s="312">
        <v>2013</v>
      </c>
      <c r="P194" s="312">
        <v>1</v>
      </c>
      <c r="Q194" s="312" t="s">
        <v>772</v>
      </c>
      <c r="R194" s="421">
        <v>8980000</v>
      </c>
      <c r="S194" s="312" t="s">
        <v>98</v>
      </c>
      <c r="T194" s="312"/>
      <c r="U194" s="312"/>
      <c r="V194" s="860" t="s">
        <v>773</v>
      </c>
      <c r="W194" s="167">
        <v>40</v>
      </c>
      <c r="X194" s="167">
        <f t="shared" si="51"/>
        <v>4</v>
      </c>
      <c r="Y194" s="260">
        <f t="shared" si="52"/>
        <v>224500</v>
      </c>
      <c r="Z194" s="260">
        <f t="shared" si="53"/>
        <v>898000</v>
      </c>
      <c r="AA194" s="260">
        <f t="shared" si="54"/>
        <v>8082000</v>
      </c>
      <c r="AB194" s="167">
        <f t="shared" si="39"/>
        <v>5</v>
      </c>
      <c r="AC194" s="260">
        <f t="shared" si="55"/>
        <v>224500</v>
      </c>
      <c r="AD194" s="260">
        <f t="shared" si="56"/>
        <v>1122500</v>
      </c>
      <c r="AE194" s="260">
        <f t="shared" si="57"/>
        <v>7857500</v>
      </c>
      <c r="AF194" s="167" t="b">
        <f t="shared" si="58"/>
        <v>1</v>
      </c>
    </row>
    <row r="195" spans="1:32" s="167" customFormat="1" ht="86.25" hidden="1" customHeight="1">
      <c r="A195" s="297" t="s">
        <v>759</v>
      </c>
      <c r="B195" s="864">
        <v>121</v>
      </c>
      <c r="C195" s="593" t="s">
        <v>767</v>
      </c>
      <c r="D195" s="349" t="s">
        <v>801</v>
      </c>
      <c r="E195" s="312" t="s">
        <v>805</v>
      </c>
      <c r="F195" s="312" t="s">
        <v>199</v>
      </c>
      <c r="G195" s="819" t="s">
        <v>768</v>
      </c>
      <c r="H195" s="819" t="s">
        <v>769</v>
      </c>
      <c r="I195" s="819" t="s">
        <v>761</v>
      </c>
      <c r="J195" s="859" t="s">
        <v>385</v>
      </c>
      <c r="K195" s="312" t="s">
        <v>770</v>
      </c>
      <c r="L195" s="731">
        <v>41522</v>
      </c>
      <c r="M195" s="312" t="s">
        <v>222</v>
      </c>
      <c r="N195" s="312" t="s">
        <v>771</v>
      </c>
      <c r="O195" s="312">
        <v>2013</v>
      </c>
      <c r="P195" s="312">
        <v>1</v>
      </c>
      <c r="Q195" s="312" t="s">
        <v>772</v>
      </c>
      <c r="R195" s="421">
        <v>8980000</v>
      </c>
      <c r="S195" s="312" t="s">
        <v>98</v>
      </c>
      <c r="T195" s="312"/>
      <c r="U195" s="312"/>
      <c r="V195" s="860" t="s">
        <v>773</v>
      </c>
      <c r="W195" s="167">
        <v>40</v>
      </c>
      <c r="X195" s="167">
        <f t="shared" si="51"/>
        <v>4</v>
      </c>
      <c r="Y195" s="260">
        <f t="shared" si="52"/>
        <v>224500</v>
      </c>
      <c r="Z195" s="260">
        <f t="shared" si="53"/>
        <v>898000</v>
      </c>
      <c r="AA195" s="260">
        <f t="shared" si="54"/>
        <v>8082000</v>
      </c>
      <c r="AB195" s="167">
        <f t="shared" si="39"/>
        <v>5</v>
      </c>
      <c r="AC195" s="260">
        <f t="shared" si="55"/>
        <v>224500</v>
      </c>
      <c r="AD195" s="260">
        <f t="shared" si="56"/>
        <v>1122500</v>
      </c>
      <c r="AE195" s="260">
        <f t="shared" si="57"/>
        <v>7857500</v>
      </c>
      <c r="AF195" s="167" t="b">
        <f t="shared" si="58"/>
        <v>1</v>
      </c>
    </row>
    <row r="196" spans="1:32" s="167" customFormat="1" ht="86.25" hidden="1" customHeight="1">
      <c r="A196" s="297" t="s">
        <v>759</v>
      </c>
      <c r="B196" s="863">
        <v>122</v>
      </c>
      <c r="C196" s="593" t="s">
        <v>767</v>
      </c>
      <c r="D196" s="349" t="s">
        <v>801</v>
      </c>
      <c r="E196" s="312" t="s">
        <v>805</v>
      </c>
      <c r="F196" s="312" t="s">
        <v>199</v>
      </c>
      <c r="G196" s="819" t="s">
        <v>768</v>
      </c>
      <c r="H196" s="819" t="s">
        <v>769</v>
      </c>
      <c r="I196" s="819" t="s">
        <v>761</v>
      </c>
      <c r="J196" s="859" t="s">
        <v>385</v>
      </c>
      <c r="K196" s="312" t="s">
        <v>770</v>
      </c>
      <c r="L196" s="731">
        <v>41522</v>
      </c>
      <c r="M196" s="312" t="s">
        <v>222</v>
      </c>
      <c r="N196" s="312" t="s">
        <v>771</v>
      </c>
      <c r="O196" s="312">
        <v>2013</v>
      </c>
      <c r="P196" s="312">
        <v>1</v>
      </c>
      <c r="Q196" s="312" t="s">
        <v>772</v>
      </c>
      <c r="R196" s="421">
        <v>8980000</v>
      </c>
      <c r="S196" s="312" t="s">
        <v>98</v>
      </c>
      <c r="T196" s="312"/>
      <c r="U196" s="312"/>
      <c r="V196" s="860" t="s">
        <v>773</v>
      </c>
      <c r="W196" s="167">
        <v>40</v>
      </c>
      <c r="X196" s="167">
        <f t="shared" si="51"/>
        <v>4</v>
      </c>
      <c r="Y196" s="260">
        <f t="shared" si="52"/>
        <v>224500</v>
      </c>
      <c r="Z196" s="260">
        <f t="shared" si="53"/>
        <v>898000</v>
      </c>
      <c r="AA196" s="260">
        <f t="shared" si="54"/>
        <v>8082000</v>
      </c>
      <c r="AB196" s="167">
        <f t="shared" si="39"/>
        <v>5</v>
      </c>
      <c r="AC196" s="260">
        <f t="shared" si="55"/>
        <v>224500</v>
      </c>
      <c r="AD196" s="260">
        <f t="shared" si="56"/>
        <v>1122500</v>
      </c>
      <c r="AE196" s="260">
        <f t="shared" si="57"/>
        <v>7857500</v>
      </c>
      <c r="AF196" s="167" t="b">
        <f t="shared" si="58"/>
        <v>1</v>
      </c>
    </row>
    <row r="197" spans="1:32" s="167" customFormat="1" ht="86.25" hidden="1" customHeight="1">
      <c r="A197" s="297" t="s">
        <v>759</v>
      </c>
      <c r="B197" s="863">
        <v>123</v>
      </c>
      <c r="C197" s="593" t="s">
        <v>767</v>
      </c>
      <c r="D197" s="349" t="s">
        <v>801</v>
      </c>
      <c r="E197" s="312" t="s">
        <v>805</v>
      </c>
      <c r="F197" s="312" t="s">
        <v>199</v>
      </c>
      <c r="G197" s="819" t="s">
        <v>768</v>
      </c>
      <c r="H197" s="819" t="s">
        <v>769</v>
      </c>
      <c r="I197" s="819" t="s">
        <v>761</v>
      </c>
      <c r="J197" s="859" t="s">
        <v>385</v>
      </c>
      <c r="K197" s="312" t="s">
        <v>770</v>
      </c>
      <c r="L197" s="731">
        <v>41522</v>
      </c>
      <c r="M197" s="312" t="s">
        <v>222</v>
      </c>
      <c r="N197" s="312" t="s">
        <v>771</v>
      </c>
      <c r="O197" s="312">
        <v>2013</v>
      </c>
      <c r="P197" s="312">
        <v>1</v>
      </c>
      <c r="Q197" s="312" t="s">
        <v>772</v>
      </c>
      <c r="R197" s="421">
        <v>8980000</v>
      </c>
      <c r="S197" s="312" t="s">
        <v>98</v>
      </c>
      <c r="T197" s="312"/>
      <c r="U197" s="312"/>
      <c r="V197" s="860" t="s">
        <v>773</v>
      </c>
      <c r="W197" s="167">
        <v>40</v>
      </c>
      <c r="X197" s="167">
        <f t="shared" si="51"/>
        <v>4</v>
      </c>
      <c r="Y197" s="260">
        <f t="shared" si="52"/>
        <v>224500</v>
      </c>
      <c r="Z197" s="260">
        <f t="shared" si="53"/>
        <v>898000</v>
      </c>
      <c r="AA197" s="260">
        <f t="shared" si="54"/>
        <v>8082000</v>
      </c>
      <c r="AB197" s="167">
        <f t="shared" si="39"/>
        <v>5</v>
      </c>
      <c r="AC197" s="260">
        <f t="shared" si="55"/>
        <v>224500</v>
      </c>
      <c r="AD197" s="260">
        <f t="shared" si="56"/>
        <v>1122500</v>
      </c>
      <c r="AE197" s="260">
        <f t="shared" si="57"/>
        <v>7857500</v>
      </c>
      <c r="AF197" s="167" t="b">
        <f t="shared" si="58"/>
        <v>1</v>
      </c>
    </row>
    <row r="198" spans="1:32" s="167" customFormat="1" ht="86.25" hidden="1" customHeight="1">
      <c r="A198" s="297" t="s">
        <v>759</v>
      </c>
      <c r="B198" s="921">
        <v>124</v>
      </c>
      <c r="C198" s="637" t="s">
        <v>767</v>
      </c>
      <c r="D198" s="447" t="s">
        <v>801</v>
      </c>
      <c r="E198" s="442" t="s">
        <v>805</v>
      </c>
      <c r="F198" s="442" t="s">
        <v>199</v>
      </c>
      <c r="G198" s="823" t="s">
        <v>768</v>
      </c>
      <c r="H198" s="823" t="s">
        <v>769</v>
      </c>
      <c r="I198" s="823" t="s">
        <v>761</v>
      </c>
      <c r="J198" s="869" t="s">
        <v>385</v>
      </c>
      <c r="K198" s="442" t="s">
        <v>770</v>
      </c>
      <c r="L198" s="815">
        <v>41522</v>
      </c>
      <c r="M198" s="442" t="s">
        <v>222</v>
      </c>
      <c r="N198" s="442" t="s">
        <v>771</v>
      </c>
      <c r="O198" s="442">
        <v>2013</v>
      </c>
      <c r="P198" s="442">
        <v>1</v>
      </c>
      <c r="Q198" s="442" t="s">
        <v>772</v>
      </c>
      <c r="R198" s="449">
        <v>8980000</v>
      </c>
      <c r="S198" s="442" t="s">
        <v>98</v>
      </c>
      <c r="T198" s="442"/>
      <c r="U198" s="442"/>
      <c r="V198" s="914" t="s">
        <v>773</v>
      </c>
      <c r="W198" s="167">
        <v>40</v>
      </c>
      <c r="X198" s="167">
        <f t="shared" si="51"/>
        <v>4</v>
      </c>
      <c r="Y198" s="260">
        <f t="shared" si="52"/>
        <v>224500</v>
      </c>
      <c r="Z198" s="260">
        <f t="shared" si="53"/>
        <v>898000</v>
      </c>
      <c r="AA198" s="260">
        <f t="shared" si="54"/>
        <v>8082000</v>
      </c>
      <c r="AB198" s="167">
        <f t="shared" si="39"/>
        <v>5</v>
      </c>
      <c r="AC198" s="260">
        <f t="shared" si="55"/>
        <v>224500</v>
      </c>
      <c r="AD198" s="260">
        <f t="shared" si="56"/>
        <v>1122500</v>
      </c>
      <c r="AE198" s="260">
        <f t="shared" si="57"/>
        <v>7857500</v>
      </c>
      <c r="AF198" s="167" t="b">
        <f t="shared" si="58"/>
        <v>1</v>
      </c>
    </row>
    <row r="199" spans="1:32" s="167" customFormat="1" ht="86.25" hidden="1" customHeight="1">
      <c r="A199" s="297" t="s">
        <v>759</v>
      </c>
      <c r="B199" s="919">
        <v>125</v>
      </c>
      <c r="C199" s="636" t="s">
        <v>767</v>
      </c>
      <c r="D199" s="443" t="s">
        <v>801</v>
      </c>
      <c r="E199" s="640" t="s">
        <v>805</v>
      </c>
      <c r="F199" s="640" t="s">
        <v>199</v>
      </c>
      <c r="G199" s="916" t="s">
        <v>768</v>
      </c>
      <c r="H199" s="916" t="s">
        <v>769</v>
      </c>
      <c r="I199" s="916" t="s">
        <v>761</v>
      </c>
      <c r="J199" s="876" t="s">
        <v>385</v>
      </c>
      <c r="K199" s="640" t="s">
        <v>770</v>
      </c>
      <c r="L199" s="813">
        <v>41522</v>
      </c>
      <c r="M199" s="640" t="s">
        <v>222</v>
      </c>
      <c r="N199" s="640" t="s">
        <v>771</v>
      </c>
      <c r="O199" s="640">
        <v>2013</v>
      </c>
      <c r="P199" s="640">
        <v>1</v>
      </c>
      <c r="Q199" s="640" t="s">
        <v>772</v>
      </c>
      <c r="R199" s="445">
        <v>8980000</v>
      </c>
      <c r="S199" s="640" t="s">
        <v>98</v>
      </c>
      <c r="T199" s="640"/>
      <c r="U199" s="640"/>
      <c r="V199" s="913" t="s">
        <v>773</v>
      </c>
      <c r="W199" s="167">
        <v>40</v>
      </c>
      <c r="X199" s="167">
        <f t="shared" si="51"/>
        <v>4</v>
      </c>
      <c r="Y199" s="260">
        <f t="shared" si="52"/>
        <v>224500</v>
      </c>
      <c r="Z199" s="260">
        <f t="shared" si="53"/>
        <v>898000</v>
      </c>
      <c r="AA199" s="260">
        <f t="shared" si="54"/>
        <v>8082000</v>
      </c>
      <c r="AB199" s="167">
        <f t="shared" si="39"/>
        <v>5</v>
      </c>
      <c r="AC199" s="260">
        <f t="shared" si="55"/>
        <v>224500</v>
      </c>
      <c r="AD199" s="260">
        <f t="shared" si="56"/>
        <v>1122500</v>
      </c>
      <c r="AE199" s="260">
        <f t="shared" si="57"/>
        <v>7857500</v>
      </c>
      <c r="AF199" s="167" t="b">
        <f t="shared" si="58"/>
        <v>1</v>
      </c>
    </row>
    <row r="200" spans="1:32" s="167" customFormat="1" ht="86.25" hidden="1" customHeight="1">
      <c r="A200" s="297" t="s">
        <v>759</v>
      </c>
      <c r="B200" s="865">
        <v>126</v>
      </c>
      <c r="C200" s="593" t="s">
        <v>774</v>
      </c>
      <c r="D200" s="349" t="s">
        <v>801</v>
      </c>
      <c r="E200" s="312" t="s">
        <v>806</v>
      </c>
      <c r="F200" s="312" t="s">
        <v>199</v>
      </c>
      <c r="G200" s="819" t="s">
        <v>775</v>
      </c>
      <c r="H200" s="819" t="s">
        <v>769</v>
      </c>
      <c r="I200" s="819" t="s">
        <v>761</v>
      </c>
      <c r="J200" s="859" t="s">
        <v>385</v>
      </c>
      <c r="K200" s="312" t="s">
        <v>776</v>
      </c>
      <c r="L200" s="731">
        <v>41418</v>
      </c>
      <c r="M200" s="312" t="s">
        <v>222</v>
      </c>
      <c r="N200" s="312" t="s">
        <v>771</v>
      </c>
      <c r="O200" s="312">
        <v>2013</v>
      </c>
      <c r="P200" s="312">
        <v>1</v>
      </c>
      <c r="Q200" s="312" t="s">
        <v>772</v>
      </c>
      <c r="R200" s="421">
        <v>8995192.307692308</v>
      </c>
      <c r="S200" s="312" t="s">
        <v>98</v>
      </c>
      <c r="T200" s="312"/>
      <c r="U200" s="312"/>
      <c r="V200" s="860" t="s">
        <v>777</v>
      </c>
      <c r="W200" s="167">
        <v>40</v>
      </c>
      <c r="X200" s="167">
        <f t="shared" si="35"/>
        <v>4</v>
      </c>
      <c r="Y200" s="260">
        <f t="shared" si="36"/>
        <v>224879.80769230769</v>
      </c>
      <c r="Z200" s="260">
        <f t="shared" si="37"/>
        <v>899519.23076923075</v>
      </c>
      <c r="AA200" s="260">
        <f t="shared" si="38"/>
        <v>8095673.076923077</v>
      </c>
      <c r="AB200" s="167">
        <f t="shared" si="39"/>
        <v>5</v>
      </c>
      <c r="AC200" s="260">
        <f t="shared" si="40"/>
        <v>224879.80769230769</v>
      </c>
      <c r="AD200" s="260">
        <f t="shared" si="41"/>
        <v>1124399.0384615385</v>
      </c>
      <c r="AE200" s="260">
        <f t="shared" si="42"/>
        <v>7870793.2692307699</v>
      </c>
      <c r="AF200" s="167" t="b">
        <f t="shared" si="8"/>
        <v>1</v>
      </c>
    </row>
    <row r="201" spans="1:32" s="167" customFormat="1" ht="86.25" hidden="1" customHeight="1">
      <c r="A201" s="297" t="s">
        <v>759</v>
      </c>
      <c r="B201" s="865">
        <v>127</v>
      </c>
      <c r="C201" s="593" t="s">
        <v>774</v>
      </c>
      <c r="D201" s="349" t="s">
        <v>801</v>
      </c>
      <c r="E201" s="312" t="s">
        <v>806</v>
      </c>
      <c r="F201" s="312" t="s">
        <v>199</v>
      </c>
      <c r="G201" s="819" t="s">
        <v>775</v>
      </c>
      <c r="H201" s="819" t="s">
        <v>769</v>
      </c>
      <c r="I201" s="819" t="s">
        <v>761</v>
      </c>
      <c r="J201" s="859" t="s">
        <v>385</v>
      </c>
      <c r="K201" s="312" t="s">
        <v>776</v>
      </c>
      <c r="L201" s="731">
        <v>41418</v>
      </c>
      <c r="M201" s="312" t="s">
        <v>222</v>
      </c>
      <c r="N201" s="312" t="s">
        <v>771</v>
      </c>
      <c r="O201" s="312">
        <v>2013</v>
      </c>
      <c r="P201" s="312">
        <v>1</v>
      </c>
      <c r="Q201" s="312" t="s">
        <v>772</v>
      </c>
      <c r="R201" s="421">
        <v>8995192.307692308</v>
      </c>
      <c r="S201" s="312" t="s">
        <v>98</v>
      </c>
      <c r="T201" s="312"/>
      <c r="U201" s="312"/>
      <c r="V201" s="860" t="s">
        <v>777</v>
      </c>
      <c r="W201" s="167">
        <v>40</v>
      </c>
      <c r="X201" s="167">
        <f t="shared" ref="X201:X264" si="59">2016-O201+1</f>
        <v>4</v>
      </c>
      <c r="Y201" s="260">
        <f t="shared" ref="Y201:Y264" si="60">R201/W201</f>
        <v>224879.80769230769</v>
      </c>
      <c r="Z201" s="260">
        <f t="shared" ref="Z201:Z264" si="61">X201*Y201</f>
        <v>899519.23076923075</v>
      </c>
      <c r="AA201" s="260">
        <f t="shared" ref="AA201:AA264" si="62">R201-Z201</f>
        <v>8095673.076923077</v>
      </c>
      <c r="AB201" s="167">
        <f t="shared" si="39"/>
        <v>5</v>
      </c>
      <c r="AC201" s="260">
        <f t="shared" ref="AC201:AC264" si="63">R201/W201</f>
        <v>224879.80769230769</v>
      </c>
      <c r="AD201" s="260">
        <f t="shared" ref="AD201:AD264" si="64">AB201*AC201</f>
        <v>1124399.0384615385</v>
      </c>
      <c r="AE201" s="260">
        <f t="shared" ref="AE201:AE264" si="65">R201-AD201</f>
        <v>7870793.2692307699</v>
      </c>
      <c r="AF201" s="167" t="b">
        <f t="shared" ref="AF201:AF264" si="66">AD201+AE201=R201</f>
        <v>1</v>
      </c>
    </row>
    <row r="202" spans="1:32" s="167" customFormat="1" ht="86.25" hidden="1" customHeight="1">
      <c r="A202" s="297" t="s">
        <v>759</v>
      </c>
      <c r="B202" s="865">
        <v>128</v>
      </c>
      <c r="C202" s="593" t="s">
        <v>774</v>
      </c>
      <c r="D202" s="349" t="s">
        <v>801</v>
      </c>
      <c r="E202" s="312" t="s">
        <v>806</v>
      </c>
      <c r="F202" s="312" t="s">
        <v>199</v>
      </c>
      <c r="G202" s="819" t="s">
        <v>775</v>
      </c>
      <c r="H202" s="819" t="s">
        <v>769</v>
      </c>
      <c r="I202" s="819" t="s">
        <v>761</v>
      </c>
      <c r="J202" s="859" t="s">
        <v>385</v>
      </c>
      <c r="K202" s="312" t="s">
        <v>776</v>
      </c>
      <c r="L202" s="731">
        <v>41418</v>
      </c>
      <c r="M202" s="312" t="s">
        <v>222</v>
      </c>
      <c r="N202" s="312" t="s">
        <v>771</v>
      </c>
      <c r="O202" s="312">
        <v>2013</v>
      </c>
      <c r="P202" s="312">
        <v>1</v>
      </c>
      <c r="Q202" s="312" t="s">
        <v>772</v>
      </c>
      <c r="R202" s="421">
        <v>8995192.307692308</v>
      </c>
      <c r="S202" s="312" t="s">
        <v>98</v>
      </c>
      <c r="T202" s="312"/>
      <c r="U202" s="312"/>
      <c r="V202" s="860" t="s">
        <v>777</v>
      </c>
      <c r="W202" s="167">
        <v>40</v>
      </c>
      <c r="X202" s="167">
        <f t="shared" si="59"/>
        <v>4</v>
      </c>
      <c r="Y202" s="260">
        <f t="shared" si="60"/>
        <v>224879.80769230769</v>
      </c>
      <c r="Z202" s="260">
        <f t="shared" si="61"/>
        <v>899519.23076923075</v>
      </c>
      <c r="AA202" s="260">
        <f t="shared" si="62"/>
        <v>8095673.076923077</v>
      </c>
      <c r="AB202" s="167">
        <f t="shared" si="39"/>
        <v>5</v>
      </c>
      <c r="AC202" s="260">
        <f t="shared" si="63"/>
        <v>224879.80769230769</v>
      </c>
      <c r="AD202" s="260">
        <f t="shared" si="64"/>
        <v>1124399.0384615385</v>
      </c>
      <c r="AE202" s="260">
        <f t="shared" si="65"/>
        <v>7870793.2692307699</v>
      </c>
      <c r="AF202" s="167" t="b">
        <f t="shared" si="66"/>
        <v>1</v>
      </c>
    </row>
    <row r="203" spans="1:32" s="167" customFormat="1" ht="86.25" hidden="1" customHeight="1">
      <c r="A203" s="297" t="s">
        <v>759</v>
      </c>
      <c r="B203" s="865">
        <v>129</v>
      </c>
      <c r="C203" s="593" t="s">
        <v>774</v>
      </c>
      <c r="D203" s="349" t="s">
        <v>801</v>
      </c>
      <c r="E203" s="312" t="s">
        <v>806</v>
      </c>
      <c r="F203" s="312" t="s">
        <v>199</v>
      </c>
      <c r="G203" s="819" t="s">
        <v>775</v>
      </c>
      <c r="H203" s="819" t="s">
        <v>769</v>
      </c>
      <c r="I203" s="819" t="s">
        <v>761</v>
      </c>
      <c r="J203" s="859" t="s">
        <v>385</v>
      </c>
      <c r="K203" s="312" t="s">
        <v>776</v>
      </c>
      <c r="L203" s="731">
        <v>41418</v>
      </c>
      <c r="M203" s="312" t="s">
        <v>222</v>
      </c>
      <c r="N203" s="312" t="s">
        <v>771</v>
      </c>
      <c r="O203" s="312">
        <v>2013</v>
      </c>
      <c r="P203" s="312">
        <v>1</v>
      </c>
      <c r="Q203" s="312" t="s">
        <v>772</v>
      </c>
      <c r="R203" s="421">
        <v>8995192.307692308</v>
      </c>
      <c r="S203" s="312" t="s">
        <v>98</v>
      </c>
      <c r="T203" s="312"/>
      <c r="U203" s="312"/>
      <c r="V203" s="860" t="s">
        <v>777</v>
      </c>
      <c r="W203" s="167">
        <v>40</v>
      </c>
      <c r="X203" s="167">
        <f t="shared" si="59"/>
        <v>4</v>
      </c>
      <c r="Y203" s="260">
        <f t="shared" si="60"/>
        <v>224879.80769230769</v>
      </c>
      <c r="Z203" s="260">
        <f t="shared" si="61"/>
        <v>899519.23076923075</v>
      </c>
      <c r="AA203" s="260">
        <f t="shared" si="62"/>
        <v>8095673.076923077</v>
      </c>
      <c r="AB203" s="167">
        <f t="shared" si="39"/>
        <v>5</v>
      </c>
      <c r="AC203" s="260">
        <f t="shared" si="63"/>
        <v>224879.80769230769</v>
      </c>
      <c r="AD203" s="260">
        <f t="shared" si="64"/>
        <v>1124399.0384615385</v>
      </c>
      <c r="AE203" s="260">
        <f t="shared" si="65"/>
        <v>7870793.2692307699</v>
      </c>
      <c r="AF203" s="167" t="b">
        <f t="shared" si="66"/>
        <v>1</v>
      </c>
    </row>
    <row r="204" spans="1:32" s="167" customFormat="1" ht="86.25" hidden="1" customHeight="1">
      <c r="A204" s="297" t="s">
        <v>759</v>
      </c>
      <c r="B204" s="865">
        <v>130</v>
      </c>
      <c r="C204" s="593" t="s">
        <v>774</v>
      </c>
      <c r="D204" s="349" t="s">
        <v>801</v>
      </c>
      <c r="E204" s="312" t="s">
        <v>806</v>
      </c>
      <c r="F204" s="312" t="s">
        <v>199</v>
      </c>
      <c r="G204" s="819" t="s">
        <v>775</v>
      </c>
      <c r="H204" s="819" t="s">
        <v>769</v>
      </c>
      <c r="I204" s="819" t="s">
        <v>761</v>
      </c>
      <c r="J204" s="859" t="s">
        <v>385</v>
      </c>
      <c r="K204" s="312" t="s">
        <v>776</v>
      </c>
      <c r="L204" s="731">
        <v>41418</v>
      </c>
      <c r="M204" s="312" t="s">
        <v>222</v>
      </c>
      <c r="N204" s="312" t="s">
        <v>771</v>
      </c>
      <c r="O204" s="312">
        <v>2013</v>
      </c>
      <c r="P204" s="312">
        <v>1</v>
      </c>
      <c r="Q204" s="312" t="s">
        <v>772</v>
      </c>
      <c r="R204" s="421">
        <v>8995192.307692308</v>
      </c>
      <c r="S204" s="312" t="s">
        <v>98</v>
      </c>
      <c r="T204" s="312"/>
      <c r="U204" s="312"/>
      <c r="V204" s="860" t="s">
        <v>777</v>
      </c>
      <c r="W204" s="167">
        <v>40</v>
      </c>
      <c r="X204" s="167">
        <f t="shared" si="59"/>
        <v>4</v>
      </c>
      <c r="Y204" s="260">
        <f t="shared" si="60"/>
        <v>224879.80769230769</v>
      </c>
      <c r="Z204" s="260">
        <f t="shared" si="61"/>
        <v>899519.23076923075</v>
      </c>
      <c r="AA204" s="260">
        <f t="shared" si="62"/>
        <v>8095673.076923077</v>
      </c>
      <c r="AB204" s="167">
        <f t="shared" si="39"/>
        <v>5</v>
      </c>
      <c r="AC204" s="260">
        <f t="shared" si="63"/>
        <v>224879.80769230769</v>
      </c>
      <c r="AD204" s="260">
        <f t="shared" si="64"/>
        <v>1124399.0384615385</v>
      </c>
      <c r="AE204" s="260">
        <f t="shared" si="65"/>
        <v>7870793.2692307699</v>
      </c>
      <c r="AF204" s="167" t="b">
        <f t="shared" si="66"/>
        <v>1</v>
      </c>
    </row>
    <row r="205" spans="1:32" s="167" customFormat="1" ht="86.25" hidden="1" customHeight="1">
      <c r="A205" s="297" t="s">
        <v>759</v>
      </c>
      <c r="B205" s="920">
        <v>131</v>
      </c>
      <c r="C205" s="637" t="s">
        <v>774</v>
      </c>
      <c r="D205" s="447" t="s">
        <v>801</v>
      </c>
      <c r="E205" s="442" t="s">
        <v>806</v>
      </c>
      <c r="F205" s="442" t="s">
        <v>199</v>
      </c>
      <c r="G205" s="823" t="s">
        <v>775</v>
      </c>
      <c r="H205" s="823" t="s">
        <v>769</v>
      </c>
      <c r="I205" s="823" t="s">
        <v>761</v>
      </c>
      <c r="J205" s="869" t="s">
        <v>385</v>
      </c>
      <c r="K205" s="442" t="s">
        <v>776</v>
      </c>
      <c r="L205" s="815">
        <v>41418</v>
      </c>
      <c r="M205" s="442" t="s">
        <v>222</v>
      </c>
      <c r="N205" s="442" t="s">
        <v>771</v>
      </c>
      <c r="O205" s="442">
        <v>2013</v>
      </c>
      <c r="P205" s="442">
        <v>1</v>
      </c>
      <c r="Q205" s="442" t="s">
        <v>772</v>
      </c>
      <c r="R205" s="449">
        <v>8995192.307692308</v>
      </c>
      <c r="S205" s="442" t="s">
        <v>98</v>
      </c>
      <c r="T205" s="442"/>
      <c r="U205" s="442"/>
      <c r="V205" s="914" t="s">
        <v>777</v>
      </c>
      <c r="W205" s="167">
        <v>40</v>
      </c>
      <c r="X205" s="167">
        <f t="shared" si="59"/>
        <v>4</v>
      </c>
      <c r="Y205" s="260">
        <f t="shared" si="60"/>
        <v>224879.80769230769</v>
      </c>
      <c r="Z205" s="260">
        <f t="shared" si="61"/>
        <v>899519.23076923075</v>
      </c>
      <c r="AA205" s="260">
        <f t="shared" si="62"/>
        <v>8095673.076923077</v>
      </c>
      <c r="AB205" s="167">
        <f t="shared" si="39"/>
        <v>5</v>
      </c>
      <c r="AC205" s="260">
        <f t="shared" si="63"/>
        <v>224879.80769230769</v>
      </c>
      <c r="AD205" s="260">
        <f t="shared" si="64"/>
        <v>1124399.0384615385</v>
      </c>
      <c r="AE205" s="260">
        <f t="shared" si="65"/>
        <v>7870793.2692307699</v>
      </c>
      <c r="AF205" s="167" t="b">
        <f t="shared" si="66"/>
        <v>1</v>
      </c>
    </row>
    <row r="206" spans="1:32" s="167" customFormat="1" ht="86.25" hidden="1" customHeight="1">
      <c r="A206" s="297" t="s">
        <v>759</v>
      </c>
      <c r="B206" s="919">
        <v>132</v>
      </c>
      <c r="C206" s="636" t="s">
        <v>774</v>
      </c>
      <c r="D206" s="443" t="s">
        <v>801</v>
      </c>
      <c r="E206" s="640" t="s">
        <v>806</v>
      </c>
      <c r="F206" s="640" t="s">
        <v>199</v>
      </c>
      <c r="G206" s="916" t="s">
        <v>775</v>
      </c>
      <c r="H206" s="916" t="s">
        <v>769</v>
      </c>
      <c r="I206" s="916" t="s">
        <v>761</v>
      </c>
      <c r="J206" s="876" t="s">
        <v>385</v>
      </c>
      <c r="K206" s="640" t="s">
        <v>776</v>
      </c>
      <c r="L206" s="813">
        <v>41418</v>
      </c>
      <c r="M206" s="640" t="s">
        <v>222</v>
      </c>
      <c r="N206" s="640" t="s">
        <v>771</v>
      </c>
      <c r="O206" s="640">
        <v>2013</v>
      </c>
      <c r="P206" s="640">
        <v>1</v>
      </c>
      <c r="Q206" s="640" t="s">
        <v>772</v>
      </c>
      <c r="R206" s="445">
        <v>8995192.307692308</v>
      </c>
      <c r="S206" s="640" t="s">
        <v>98</v>
      </c>
      <c r="T206" s="640"/>
      <c r="U206" s="640"/>
      <c r="V206" s="913" t="s">
        <v>777</v>
      </c>
      <c r="W206" s="167">
        <v>40</v>
      </c>
      <c r="X206" s="167">
        <f t="shared" si="59"/>
        <v>4</v>
      </c>
      <c r="Y206" s="260">
        <f t="shared" si="60"/>
        <v>224879.80769230769</v>
      </c>
      <c r="Z206" s="260">
        <f t="shared" si="61"/>
        <v>899519.23076923075</v>
      </c>
      <c r="AA206" s="260">
        <f t="shared" si="62"/>
        <v>8095673.076923077</v>
      </c>
      <c r="AB206" s="167">
        <f t="shared" si="39"/>
        <v>5</v>
      </c>
      <c r="AC206" s="260">
        <f t="shared" si="63"/>
        <v>224879.80769230769</v>
      </c>
      <c r="AD206" s="260">
        <f t="shared" si="64"/>
        <v>1124399.0384615385</v>
      </c>
      <c r="AE206" s="260">
        <f t="shared" si="65"/>
        <v>7870793.2692307699</v>
      </c>
      <c r="AF206" s="167" t="b">
        <f t="shared" si="66"/>
        <v>1</v>
      </c>
    </row>
    <row r="207" spans="1:32" s="167" customFormat="1" ht="86.25" hidden="1" customHeight="1">
      <c r="A207" s="297" t="s">
        <v>759</v>
      </c>
      <c r="B207" s="865">
        <v>133</v>
      </c>
      <c r="C207" s="593" t="s">
        <v>774</v>
      </c>
      <c r="D207" s="349" t="s">
        <v>801</v>
      </c>
      <c r="E207" s="312" t="s">
        <v>806</v>
      </c>
      <c r="F207" s="312" t="s">
        <v>199</v>
      </c>
      <c r="G207" s="819" t="s">
        <v>775</v>
      </c>
      <c r="H207" s="819" t="s">
        <v>769</v>
      </c>
      <c r="I207" s="819" t="s">
        <v>761</v>
      </c>
      <c r="J207" s="859" t="s">
        <v>385</v>
      </c>
      <c r="K207" s="312" t="s">
        <v>776</v>
      </c>
      <c r="L207" s="731">
        <v>41418</v>
      </c>
      <c r="M207" s="312" t="s">
        <v>222</v>
      </c>
      <c r="N207" s="312" t="s">
        <v>771</v>
      </c>
      <c r="O207" s="312">
        <v>2013</v>
      </c>
      <c r="P207" s="312">
        <v>1</v>
      </c>
      <c r="Q207" s="312" t="s">
        <v>772</v>
      </c>
      <c r="R207" s="421">
        <v>8995192.307692308</v>
      </c>
      <c r="S207" s="312" t="s">
        <v>98</v>
      </c>
      <c r="T207" s="312"/>
      <c r="U207" s="312"/>
      <c r="V207" s="860" t="s">
        <v>777</v>
      </c>
      <c r="W207" s="167">
        <v>40</v>
      </c>
      <c r="X207" s="167">
        <f t="shared" si="59"/>
        <v>4</v>
      </c>
      <c r="Y207" s="260">
        <f t="shared" si="60"/>
        <v>224879.80769230769</v>
      </c>
      <c r="Z207" s="260">
        <f t="shared" si="61"/>
        <v>899519.23076923075</v>
      </c>
      <c r="AA207" s="260">
        <f t="shared" si="62"/>
        <v>8095673.076923077</v>
      </c>
      <c r="AB207" s="167">
        <f t="shared" si="39"/>
        <v>5</v>
      </c>
      <c r="AC207" s="260">
        <f t="shared" si="63"/>
        <v>224879.80769230769</v>
      </c>
      <c r="AD207" s="260">
        <f t="shared" si="64"/>
        <v>1124399.0384615385</v>
      </c>
      <c r="AE207" s="260">
        <f t="shared" si="65"/>
        <v>7870793.2692307699</v>
      </c>
      <c r="AF207" s="167" t="b">
        <f t="shared" si="66"/>
        <v>1</v>
      </c>
    </row>
    <row r="208" spans="1:32" s="167" customFormat="1" ht="86.25" hidden="1" customHeight="1">
      <c r="A208" s="297" t="s">
        <v>759</v>
      </c>
      <c r="B208" s="865">
        <v>134</v>
      </c>
      <c r="C208" s="593" t="s">
        <v>774</v>
      </c>
      <c r="D208" s="349" t="s">
        <v>801</v>
      </c>
      <c r="E208" s="312" t="s">
        <v>806</v>
      </c>
      <c r="F208" s="312" t="s">
        <v>199</v>
      </c>
      <c r="G208" s="819" t="s">
        <v>775</v>
      </c>
      <c r="H208" s="819" t="s">
        <v>769</v>
      </c>
      <c r="I208" s="819" t="s">
        <v>761</v>
      </c>
      <c r="J208" s="859" t="s">
        <v>385</v>
      </c>
      <c r="K208" s="312" t="s">
        <v>776</v>
      </c>
      <c r="L208" s="731">
        <v>41418</v>
      </c>
      <c r="M208" s="312" t="s">
        <v>222</v>
      </c>
      <c r="N208" s="312" t="s">
        <v>771</v>
      </c>
      <c r="O208" s="312">
        <v>2013</v>
      </c>
      <c r="P208" s="312">
        <v>1</v>
      </c>
      <c r="Q208" s="312" t="s">
        <v>772</v>
      </c>
      <c r="R208" s="421">
        <v>8995192.307692308</v>
      </c>
      <c r="S208" s="312" t="s">
        <v>98</v>
      </c>
      <c r="T208" s="312"/>
      <c r="U208" s="312"/>
      <c r="V208" s="860" t="s">
        <v>777</v>
      </c>
      <c r="W208" s="167">
        <v>40</v>
      </c>
      <c r="X208" s="167">
        <f t="shared" si="59"/>
        <v>4</v>
      </c>
      <c r="Y208" s="260">
        <f t="shared" si="60"/>
        <v>224879.80769230769</v>
      </c>
      <c r="Z208" s="260">
        <f t="shared" si="61"/>
        <v>899519.23076923075</v>
      </c>
      <c r="AA208" s="260">
        <f t="shared" si="62"/>
        <v>8095673.076923077</v>
      </c>
      <c r="AB208" s="167">
        <f t="shared" si="39"/>
        <v>5</v>
      </c>
      <c r="AC208" s="260">
        <f t="shared" si="63"/>
        <v>224879.80769230769</v>
      </c>
      <c r="AD208" s="260">
        <f t="shared" si="64"/>
        <v>1124399.0384615385</v>
      </c>
      <c r="AE208" s="260">
        <f t="shared" si="65"/>
        <v>7870793.2692307699</v>
      </c>
      <c r="AF208" s="167" t="b">
        <f t="shared" si="66"/>
        <v>1</v>
      </c>
    </row>
    <row r="209" spans="1:32" s="167" customFormat="1" ht="86.25" hidden="1" customHeight="1">
      <c r="A209" s="297" t="s">
        <v>759</v>
      </c>
      <c r="B209" s="865">
        <v>135</v>
      </c>
      <c r="C209" s="593" t="s">
        <v>774</v>
      </c>
      <c r="D209" s="349" t="s">
        <v>801</v>
      </c>
      <c r="E209" s="312" t="s">
        <v>806</v>
      </c>
      <c r="F209" s="312" t="s">
        <v>199</v>
      </c>
      <c r="G209" s="819" t="s">
        <v>775</v>
      </c>
      <c r="H209" s="819" t="s">
        <v>769</v>
      </c>
      <c r="I209" s="819" t="s">
        <v>761</v>
      </c>
      <c r="J209" s="859" t="s">
        <v>385</v>
      </c>
      <c r="K209" s="312" t="s">
        <v>776</v>
      </c>
      <c r="L209" s="731">
        <v>41418</v>
      </c>
      <c r="M209" s="312" t="s">
        <v>222</v>
      </c>
      <c r="N209" s="312" t="s">
        <v>771</v>
      </c>
      <c r="O209" s="312">
        <v>2013</v>
      </c>
      <c r="P209" s="312">
        <v>1</v>
      </c>
      <c r="Q209" s="312" t="s">
        <v>772</v>
      </c>
      <c r="R209" s="421">
        <v>8995192.307692308</v>
      </c>
      <c r="S209" s="312" t="s">
        <v>98</v>
      </c>
      <c r="T209" s="312"/>
      <c r="U209" s="312"/>
      <c r="V209" s="860" t="s">
        <v>777</v>
      </c>
      <c r="W209" s="167">
        <v>40</v>
      </c>
      <c r="X209" s="167">
        <f t="shared" si="59"/>
        <v>4</v>
      </c>
      <c r="Y209" s="260">
        <f t="shared" si="60"/>
        <v>224879.80769230769</v>
      </c>
      <c r="Z209" s="260">
        <f t="shared" si="61"/>
        <v>899519.23076923075</v>
      </c>
      <c r="AA209" s="260">
        <f t="shared" si="62"/>
        <v>8095673.076923077</v>
      </c>
      <c r="AB209" s="167">
        <f t="shared" si="39"/>
        <v>5</v>
      </c>
      <c r="AC209" s="260">
        <f t="shared" si="63"/>
        <v>224879.80769230769</v>
      </c>
      <c r="AD209" s="260">
        <f t="shared" si="64"/>
        <v>1124399.0384615385</v>
      </c>
      <c r="AE209" s="260">
        <f t="shared" si="65"/>
        <v>7870793.2692307699</v>
      </c>
      <c r="AF209" s="167" t="b">
        <f t="shared" si="66"/>
        <v>1</v>
      </c>
    </row>
    <row r="210" spans="1:32" s="167" customFormat="1" ht="86.25" hidden="1" customHeight="1">
      <c r="A210" s="297" t="s">
        <v>759</v>
      </c>
      <c r="B210" s="865">
        <v>136</v>
      </c>
      <c r="C210" s="593" t="s">
        <v>774</v>
      </c>
      <c r="D210" s="349" t="s">
        <v>801</v>
      </c>
      <c r="E210" s="312" t="s">
        <v>806</v>
      </c>
      <c r="F210" s="312" t="s">
        <v>199</v>
      </c>
      <c r="G210" s="819" t="s">
        <v>775</v>
      </c>
      <c r="H210" s="819" t="s">
        <v>769</v>
      </c>
      <c r="I210" s="819" t="s">
        <v>761</v>
      </c>
      <c r="J210" s="859" t="s">
        <v>385</v>
      </c>
      <c r="K210" s="312" t="s">
        <v>776</v>
      </c>
      <c r="L210" s="731">
        <v>41418</v>
      </c>
      <c r="M210" s="312" t="s">
        <v>222</v>
      </c>
      <c r="N210" s="312" t="s">
        <v>771</v>
      </c>
      <c r="O210" s="312">
        <v>2013</v>
      </c>
      <c r="P210" s="312">
        <v>1</v>
      </c>
      <c r="Q210" s="312" t="s">
        <v>772</v>
      </c>
      <c r="R210" s="421">
        <v>8995192.307692308</v>
      </c>
      <c r="S210" s="312" t="s">
        <v>98</v>
      </c>
      <c r="T210" s="312"/>
      <c r="U210" s="312"/>
      <c r="V210" s="860" t="s">
        <v>777</v>
      </c>
      <c r="W210" s="167">
        <v>40</v>
      </c>
      <c r="X210" s="167">
        <f t="shared" si="59"/>
        <v>4</v>
      </c>
      <c r="Y210" s="260">
        <f t="shared" si="60"/>
        <v>224879.80769230769</v>
      </c>
      <c r="Z210" s="260">
        <f t="shared" si="61"/>
        <v>899519.23076923075</v>
      </c>
      <c r="AA210" s="260">
        <f t="shared" si="62"/>
        <v>8095673.076923077</v>
      </c>
      <c r="AB210" s="167">
        <f t="shared" si="39"/>
        <v>5</v>
      </c>
      <c r="AC210" s="260">
        <f t="shared" si="63"/>
        <v>224879.80769230769</v>
      </c>
      <c r="AD210" s="260">
        <f t="shared" si="64"/>
        <v>1124399.0384615385</v>
      </c>
      <c r="AE210" s="260">
        <f t="shared" si="65"/>
        <v>7870793.2692307699</v>
      </c>
      <c r="AF210" s="167" t="b">
        <f t="shared" si="66"/>
        <v>1</v>
      </c>
    </row>
    <row r="211" spans="1:32" s="167" customFormat="1" ht="86.25" hidden="1" customHeight="1">
      <c r="A211" s="297" t="s">
        <v>759</v>
      </c>
      <c r="B211" s="865">
        <v>137</v>
      </c>
      <c r="C211" s="593" t="s">
        <v>774</v>
      </c>
      <c r="D211" s="349" t="s">
        <v>801</v>
      </c>
      <c r="E211" s="312" t="s">
        <v>806</v>
      </c>
      <c r="F211" s="312" t="s">
        <v>199</v>
      </c>
      <c r="G211" s="819" t="s">
        <v>775</v>
      </c>
      <c r="H211" s="819" t="s">
        <v>769</v>
      </c>
      <c r="I211" s="819" t="s">
        <v>761</v>
      </c>
      <c r="J211" s="859" t="s">
        <v>385</v>
      </c>
      <c r="K211" s="312" t="s">
        <v>776</v>
      </c>
      <c r="L211" s="731">
        <v>41418</v>
      </c>
      <c r="M211" s="312" t="s">
        <v>222</v>
      </c>
      <c r="N211" s="312" t="s">
        <v>771</v>
      </c>
      <c r="O211" s="312">
        <v>2013</v>
      </c>
      <c r="P211" s="312">
        <v>1</v>
      </c>
      <c r="Q211" s="312" t="s">
        <v>772</v>
      </c>
      <c r="R211" s="421">
        <v>8995192.307692308</v>
      </c>
      <c r="S211" s="312" t="s">
        <v>98</v>
      </c>
      <c r="T211" s="312"/>
      <c r="U211" s="312"/>
      <c r="V211" s="860" t="s">
        <v>777</v>
      </c>
      <c r="W211" s="167">
        <v>40</v>
      </c>
      <c r="X211" s="167">
        <f t="shared" si="59"/>
        <v>4</v>
      </c>
      <c r="Y211" s="260">
        <f t="shared" si="60"/>
        <v>224879.80769230769</v>
      </c>
      <c r="Z211" s="260">
        <f t="shared" si="61"/>
        <v>899519.23076923075</v>
      </c>
      <c r="AA211" s="260">
        <f t="shared" si="62"/>
        <v>8095673.076923077</v>
      </c>
      <c r="AB211" s="167">
        <f t="shared" si="39"/>
        <v>5</v>
      </c>
      <c r="AC211" s="260">
        <f t="shared" si="63"/>
        <v>224879.80769230769</v>
      </c>
      <c r="AD211" s="260">
        <f t="shared" si="64"/>
        <v>1124399.0384615385</v>
      </c>
      <c r="AE211" s="260">
        <f t="shared" si="65"/>
        <v>7870793.2692307699</v>
      </c>
      <c r="AF211" s="167" t="b">
        <f t="shared" si="66"/>
        <v>1</v>
      </c>
    </row>
    <row r="212" spans="1:32" s="167" customFormat="1" ht="86.25" hidden="1" customHeight="1">
      <c r="A212" s="297" t="s">
        <v>759</v>
      </c>
      <c r="B212" s="920">
        <v>138</v>
      </c>
      <c r="C212" s="637" t="s">
        <v>774</v>
      </c>
      <c r="D212" s="447" t="s">
        <v>801</v>
      </c>
      <c r="E212" s="442" t="s">
        <v>806</v>
      </c>
      <c r="F212" s="442" t="s">
        <v>199</v>
      </c>
      <c r="G212" s="823" t="s">
        <v>775</v>
      </c>
      <c r="H212" s="823" t="s">
        <v>769</v>
      </c>
      <c r="I212" s="823" t="s">
        <v>761</v>
      </c>
      <c r="J212" s="869" t="s">
        <v>385</v>
      </c>
      <c r="K212" s="442" t="s">
        <v>776</v>
      </c>
      <c r="L212" s="815">
        <v>41418</v>
      </c>
      <c r="M212" s="442" t="s">
        <v>222</v>
      </c>
      <c r="N212" s="442" t="s">
        <v>771</v>
      </c>
      <c r="O212" s="442">
        <v>2013</v>
      </c>
      <c r="P212" s="442">
        <v>1</v>
      </c>
      <c r="Q212" s="442" t="s">
        <v>772</v>
      </c>
      <c r="R212" s="449">
        <v>8995192.307692308</v>
      </c>
      <c r="S212" s="442" t="s">
        <v>98</v>
      </c>
      <c r="T212" s="442"/>
      <c r="U212" s="442"/>
      <c r="V212" s="914" t="s">
        <v>777</v>
      </c>
      <c r="W212" s="167">
        <v>40</v>
      </c>
      <c r="X212" s="167">
        <f t="shared" si="59"/>
        <v>4</v>
      </c>
      <c r="Y212" s="260">
        <f t="shared" si="60"/>
        <v>224879.80769230769</v>
      </c>
      <c r="Z212" s="260">
        <f t="shared" si="61"/>
        <v>899519.23076923075</v>
      </c>
      <c r="AA212" s="260">
        <f t="shared" si="62"/>
        <v>8095673.076923077</v>
      </c>
      <c r="AB212" s="167">
        <f t="shared" si="39"/>
        <v>5</v>
      </c>
      <c r="AC212" s="260">
        <f t="shared" si="63"/>
        <v>224879.80769230769</v>
      </c>
      <c r="AD212" s="260">
        <f t="shared" si="64"/>
        <v>1124399.0384615385</v>
      </c>
      <c r="AE212" s="260">
        <f t="shared" si="65"/>
        <v>7870793.2692307699</v>
      </c>
      <c r="AF212" s="167" t="b">
        <f t="shared" si="66"/>
        <v>1</v>
      </c>
    </row>
    <row r="213" spans="1:32" s="167" customFormat="1" ht="86.25" hidden="1" customHeight="1">
      <c r="A213" s="297" t="s">
        <v>759</v>
      </c>
      <c r="B213" s="919">
        <v>139</v>
      </c>
      <c r="C213" s="636" t="s">
        <v>774</v>
      </c>
      <c r="D213" s="443" t="s">
        <v>801</v>
      </c>
      <c r="E213" s="640" t="s">
        <v>806</v>
      </c>
      <c r="F213" s="640" t="s">
        <v>199</v>
      </c>
      <c r="G213" s="916" t="s">
        <v>775</v>
      </c>
      <c r="H213" s="916" t="s">
        <v>769</v>
      </c>
      <c r="I213" s="916" t="s">
        <v>761</v>
      </c>
      <c r="J213" s="876" t="s">
        <v>385</v>
      </c>
      <c r="K213" s="640" t="s">
        <v>776</v>
      </c>
      <c r="L213" s="813">
        <v>41418</v>
      </c>
      <c r="M213" s="640" t="s">
        <v>222</v>
      </c>
      <c r="N213" s="640" t="s">
        <v>771</v>
      </c>
      <c r="O213" s="640">
        <v>2013</v>
      </c>
      <c r="P213" s="640">
        <v>1</v>
      </c>
      <c r="Q213" s="640" t="s">
        <v>772</v>
      </c>
      <c r="R213" s="445">
        <v>8995192.307692308</v>
      </c>
      <c r="S213" s="640" t="s">
        <v>98</v>
      </c>
      <c r="T213" s="640"/>
      <c r="U213" s="640"/>
      <c r="V213" s="913" t="s">
        <v>777</v>
      </c>
      <c r="W213" s="167">
        <v>40</v>
      </c>
      <c r="X213" s="167">
        <f t="shared" si="59"/>
        <v>4</v>
      </c>
      <c r="Y213" s="260">
        <f t="shared" si="60"/>
        <v>224879.80769230769</v>
      </c>
      <c r="Z213" s="260">
        <f t="shared" si="61"/>
        <v>899519.23076923075</v>
      </c>
      <c r="AA213" s="260">
        <f t="shared" si="62"/>
        <v>8095673.076923077</v>
      </c>
      <c r="AB213" s="167">
        <f t="shared" si="39"/>
        <v>5</v>
      </c>
      <c r="AC213" s="260">
        <f t="shared" si="63"/>
        <v>224879.80769230769</v>
      </c>
      <c r="AD213" s="260">
        <f t="shared" si="64"/>
        <v>1124399.0384615385</v>
      </c>
      <c r="AE213" s="260">
        <f t="shared" si="65"/>
        <v>7870793.2692307699</v>
      </c>
      <c r="AF213" s="167" t="b">
        <f t="shared" si="66"/>
        <v>1</v>
      </c>
    </row>
    <row r="214" spans="1:32" s="167" customFormat="1" ht="86.25" hidden="1" customHeight="1">
      <c r="A214" s="297" t="s">
        <v>759</v>
      </c>
      <c r="B214" s="865">
        <v>140</v>
      </c>
      <c r="C214" s="593" t="s">
        <v>774</v>
      </c>
      <c r="D214" s="349" t="s">
        <v>801</v>
      </c>
      <c r="E214" s="312" t="s">
        <v>806</v>
      </c>
      <c r="F214" s="312" t="s">
        <v>199</v>
      </c>
      <c r="G214" s="819" t="s">
        <v>775</v>
      </c>
      <c r="H214" s="819" t="s">
        <v>769</v>
      </c>
      <c r="I214" s="819" t="s">
        <v>761</v>
      </c>
      <c r="J214" s="859" t="s">
        <v>385</v>
      </c>
      <c r="K214" s="312" t="s">
        <v>776</v>
      </c>
      <c r="L214" s="731">
        <v>41418</v>
      </c>
      <c r="M214" s="312" t="s">
        <v>222</v>
      </c>
      <c r="N214" s="312" t="s">
        <v>771</v>
      </c>
      <c r="O214" s="312">
        <v>2013</v>
      </c>
      <c r="P214" s="312">
        <v>1</v>
      </c>
      <c r="Q214" s="312" t="s">
        <v>772</v>
      </c>
      <c r="R214" s="421">
        <v>8995192.307692308</v>
      </c>
      <c r="S214" s="312" t="s">
        <v>98</v>
      </c>
      <c r="T214" s="312"/>
      <c r="U214" s="312"/>
      <c r="V214" s="860" t="s">
        <v>777</v>
      </c>
      <c r="W214" s="167">
        <v>40</v>
      </c>
      <c r="X214" s="167">
        <f t="shared" si="59"/>
        <v>4</v>
      </c>
      <c r="Y214" s="260">
        <f t="shared" si="60"/>
        <v>224879.80769230769</v>
      </c>
      <c r="Z214" s="260">
        <f t="shared" si="61"/>
        <v>899519.23076923075</v>
      </c>
      <c r="AA214" s="260">
        <f t="shared" si="62"/>
        <v>8095673.076923077</v>
      </c>
      <c r="AB214" s="167">
        <f t="shared" si="39"/>
        <v>5</v>
      </c>
      <c r="AC214" s="260">
        <f t="shared" si="63"/>
        <v>224879.80769230769</v>
      </c>
      <c r="AD214" s="260">
        <f t="shared" si="64"/>
        <v>1124399.0384615385</v>
      </c>
      <c r="AE214" s="260">
        <f t="shared" si="65"/>
        <v>7870793.2692307699</v>
      </c>
      <c r="AF214" s="167" t="b">
        <f t="shared" si="66"/>
        <v>1</v>
      </c>
    </row>
    <row r="215" spans="1:32" s="167" customFormat="1" ht="86.25" hidden="1" customHeight="1">
      <c r="A215" s="297" t="s">
        <v>759</v>
      </c>
      <c r="B215" s="865">
        <v>141</v>
      </c>
      <c r="C215" s="593" t="s">
        <v>774</v>
      </c>
      <c r="D215" s="349" t="s">
        <v>801</v>
      </c>
      <c r="E215" s="312" t="s">
        <v>806</v>
      </c>
      <c r="F215" s="312" t="s">
        <v>199</v>
      </c>
      <c r="G215" s="819" t="s">
        <v>775</v>
      </c>
      <c r="H215" s="819" t="s">
        <v>769</v>
      </c>
      <c r="I215" s="819" t="s">
        <v>761</v>
      </c>
      <c r="J215" s="859" t="s">
        <v>385</v>
      </c>
      <c r="K215" s="312" t="s">
        <v>776</v>
      </c>
      <c r="L215" s="731">
        <v>41418</v>
      </c>
      <c r="M215" s="312" t="s">
        <v>222</v>
      </c>
      <c r="N215" s="312" t="s">
        <v>771</v>
      </c>
      <c r="O215" s="312">
        <v>2013</v>
      </c>
      <c r="P215" s="312">
        <v>1</v>
      </c>
      <c r="Q215" s="312" t="s">
        <v>772</v>
      </c>
      <c r="R215" s="421">
        <v>8995192.307692308</v>
      </c>
      <c r="S215" s="312" t="s">
        <v>98</v>
      </c>
      <c r="T215" s="312"/>
      <c r="U215" s="312"/>
      <c r="V215" s="860" t="s">
        <v>777</v>
      </c>
      <c r="W215" s="167">
        <v>40</v>
      </c>
      <c r="X215" s="167">
        <f t="shared" si="59"/>
        <v>4</v>
      </c>
      <c r="Y215" s="260">
        <f t="shared" si="60"/>
        <v>224879.80769230769</v>
      </c>
      <c r="Z215" s="260">
        <f t="shared" si="61"/>
        <v>899519.23076923075</v>
      </c>
      <c r="AA215" s="260">
        <f t="shared" si="62"/>
        <v>8095673.076923077</v>
      </c>
      <c r="AB215" s="167">
        <f t="shared" si="39"/>
        <v>5</v>
      </c>
      <c r="AC215" s="260">
        <f t="shared" si="63"/>
        <v>224879.80769230769</v>
      </c>
      <c r="AD215" s="260">
        <f t="shared" si="64"/>
        <v>1124399.0384615385</v>
      </c>
      <c r="AE215" s="260">
        <f t="shared" si="65"/>
        <v>7870793.2692307699</v>
      </c>
      <c r="AF215" s="167" t="b">
        <f t="shared" si="66"/>
        <v>1</v>
      </c>
    </row>
    <row r="216" spans="1:32" s="167" customFormat="1" ht="86.25" hidden="1" customHeight="1">
      <c r="A216" s="297" t="s">
        <v>759</v>
      </c>
      <c r="B216" s="865">
        <v>142</v>
      </c>
      <c r="C216" s="593" t="s">
        <v>774</v>
      </c>
      <c r="D216" s="349" t="s">
        <v>801</v>
      </c>
      <c r="E216" s="312" t="s">
        <v>806</v>
      </c>
      <c r="F216" s="312" t="s">
        <v>199</v>
      </c>
      <c r="G216" s="819" t="s">
        <v>775</v>
      </c>
      <c r="H216" s="819" t="s">
        <v>769</v>
      </c>
      <c r="I216" s="819" t="s">
        <v>761</v>
      </c>
      <c r="J216" s="859" t="s">
        <v>385</v>
      </c>
      <c r="K216" s="312" t="s">
        <v>776</v>
      </c>
      <c r="L216" s="731">
        <v>41418</v>
      </c>
      <c r="M216" s="312" t="s">
        <v>222</v>
      </c>
      <c r="N216" s="312" t="s">
        <v>771</v>
      </c>
      <c r="O216" s="312">
        <v>2013</v>
      </c>
      <c r="P216" s="312">
        <v>1</v>
      </c>
      <c r="Q216" s="312" t="s">
        <v>772</v>
      </c>
      <c r="R216" s="421">
        <v>8995192.307692308</v>
      </c>
      <c r="S216" s="312" t="s">
        <v>98</v>
      </c>
      <c r="T216" s="312"/>
      <c r="U216" s="312"/>
      <c r="V216" s="860" t="s">
        <v>777</v>
      </c>
      <c r="W216" s="167">
        <v>40</v>
      </c>
      <c r="X216" s="167">
        <f t="shared" si="59"/>
        <v>4</v>
      </c>
      <c r="Y216" s="260">
        <f t="shared" si="60"/>
        <v>224879.80769230769</v>
      </c>
      <c r="Z216" s="260">
        <f t="shared" si="61"/>
        <v>899519.23076923075</v>
      </c>
      <c r="AA216" s="260">
        <f t="shared" si="62"/>
        <v>8095673.076923077</v>
      </c>
      <c r="AB216" s="167">
        <f t="shared" si="39"/>
        <v>5</v>
      </c>
      <c r="AC216" s="260">
        <f t="shared" si="63"/>
        <v>224879.80769230769</v>
      </c>
      <c r="AD216" s="260">
        <f t="shared" si="64"/>
        <v>1124399.0384615385</v>
      </c>
      <c r="AE216" s="260">
        <f t="shared" si="65"/>
        <v>7870793.2692307699</v>
      </c>
      <c r="AF216" s="167" t="b">
        <f t="shared" si="66"/>
        <v>1</v>
      </c>
    </row>
    <row r="217" spans="1:32" s="167" customFormat="1" ht="86.25" hidden="1" customHeight="1">
      <c r="A217" s="297" t="s">
        <v>759</v>
      </c>
      <c r="B217" s="865">
        <v>143</v>
      </c>
      <c r="C217" s="593" t="s">
        <v>774</v>
      </c>
      <c r="D217" s="349" t="s">
        <v>801</v>
      </c>
      <c r="E217" s="312" t="s">
        <v>806</v>
      </c>
      <c r="F217" s="312" t="s">
        <v>199</v>
      </c>
      <c r="G217" s="819" t="s">
        <v>775</v>
      </c>
      <c r="H217" s="819" t="s">
        <v>769</v>
      </c>
      <c r="I217" s="819" t="s">
        <v>761</v>
      </c>
      <c r="J217" s="859" t="s">
        <v>385</v>
      </c>
      <c r="K217" s="312" t="s">
        <v>776</v>
      </c>
      <c r="L217" s="731">
        <v>41418</v>
      </c>
      <c r="M217" s="312" t="s">
        <v>222</v>
      </c>
      <c r="N217" s="312" t="s">
        <v>771</v>
      </c>
      <c r="O217" s="312">
        <v>2013</v>
      </c>
      <c r="P217" s="312">
        <v>1</v>
      </c>
      <c r="Q217" s="312" t="s">
        <v>772</v>
      </c>
      <c r="R217" s="421">
        <v>8995192.307692308</v>
      </c>
      <c r="S217" s="312" t="s">
        <v>98</v>
      </c>
      <c r="T217" s="312"/>
      <c r="U217" s="312"/>
      <c r="V217" s="860" t="s">
        <v>777</v>
      </c>
      <c r="W217" s="167">
        <v>40</v>
      </c>
      <c r="X217" s="167">
        <f t="shared" si="59"/>
        <v>4</v>
      </c>
      <c r="Y217" s="260">
        <f t="shared" si="60"/>
        <v>224879.80769230769</v>
      </c>
      <c r="Z217" s="260">
        <f t="shared" si="61"/>
        <v>899519.23076923075</v>
      </c>
      <c r="AA217" s="260">
        <f t="shared" si="62"/>
        <v>8095673.076923077</v>
      </c>
      <c r="AB217" s="167">
        <f t="shared" si="39"/>
        <v>5</v>
      </c>
      <c r="AC217" s="260">
        <f t="shared" si="63"/>
        <v>224879.80769230769</v>
      </c>
      <c r="AD217" s="260">
        <f t="shared" si="64"/>
        <v>1124399.0384615385</v>
      </c>
      <c r="AE217" s="260">
        <f t="shared" si="65"/>
        <v>7870793.2692307699</v>
      </c>
      <c r="AF217" s="167" t="b">
        <f t="shared" si="66"/>
        <v>1</v>
      </c>
    </row>
    <row r="218" spans="1:32" s="167" customFormat="1" ht="86.25" hidden="1" customHeight="1">
      <c r="A218" s="297" t="s">
        <v>759</v>
      </c>
      <c r="B218" s="865">
        <v>144</v>
      </c>
      <c r="C218" s="593" t="s">
        <v>774</v>
      </c>
      <c r="D218" s="349" t="s">
        <v>801</v>
      </c>
      <c r="E218" s="312" t="s">
        <v>806</v>
      </c>
      <c r="F218" s="312" t="s">
        <v>199</v>
      </c>
      <c r="G218" s="819" t="s">
        <v>775</v>
      </c>
      <c r="H218" s="819" t="s">
        <v>769</v>
      </c>
      <c r="I218" s="819" t="s">
        <v>761</v>
      </c>
      <c r="J218" s="859" t="s">
        <v>385</v>
      </c>
      <c r="K218" s="312" t="s">
        <v>776</v>
      </c>
      <c r="L218" s="731">
        <v>41418</v>
      </c>
      <c r="M218" s="312" t="s">
        <v>222</v>
      </c>
      <c r="N218" s="312" t="s">
        <v>771</v>
      </c>
      <c r="O218" s="312">
        <v>2013</v>
      </c>
      <c r="P218" s="312">
        <v>1</v>
      </c>
      <c r="Q218" s="312" t="s">
        <v>772</v>
      </c>
      <c r="R218" s="421">
        <v>8995192.307692308</v>
      </c>
      <c r="S218" s="312" t="s">
        <v>98</v>
      </c>
      <c r="T218" s="312"/>
      <c r="U218" s="312"/>
      <c r="V218" s="860" t="s">
        <v>777</v>
      </c>
      <c r="W218" s="167">
        <v>40</v>
      </c>
      <c r="X218" s="167">
        <f t="shared" si="59"/>
        <v>4</v>
      </c>
      <c r="Y218" s="260">
        <f t="shared" si="60"/>
        <v>224879.80769230769</v>
      </c>
      <c r="Z218" s="260">
        <f t="shared" si="61"/>
        <v>899519.23076923075</v>
      </c>
      <c r="AA218" s="260">
        <f t="shared" si="62"/>
        <v>8095673.076923077</v>
      </c>
      <c r="AB218" s="167">
        <f t="shared" si="39"/>
        <v>5</v>
      </c>
      <c r="AC218" s="260">
        <f t="shared" si="63"/>
        <v>224879.80769230769</v>
      </c>
      <c r="AD218" s="260">
        <f t="shared" si="64"/>
        <v>1124399.0384615385</v>
      </c>
      <c r="AE218" s="260">
        <f t="shared" si="65"/>
        <v>7870793.2692307699</v>
      </c>
      <c r="AF218" s="167" t="b">
        <f t="shared" si="66"/>
        <v>1</v>
      </c>
    </row>
    <row r="219" spans="1:32" s="167" customFormat="1" ht="86.25" hidden="1" customHeight="1">
      <c r="A219" s="297" t="s">
        <v>759</v>
      </c>
      <c r="B219" s="920">
        <v>145</v>
      </c>
      <c r="C219" s="637" t="s">
        <v>774</v>
      </c>
      <c r="D219" s="447" t="s">
        <v>801</v>
      </c>
      <c r="E219" s="442" t="s">
        <v>806</v>
      </c>
      <c r="F219" s="442" t="s">
        <v>199</v>
      </c>
      <c r="G219" s="823" t="s">
        <v>775</v>
      </c>
      <c r="H219" s="823" t="s">
        <v>769</v>
      </c>
      <c r="I219" s="823" t="s">
        <v>761</v>
      </c>
      <c r="J219" s="869" t="s">
        <v>385</v>
      </c>
      <c r="K219" s="442" t="s">
        <v>776</v>
      </c>
      <c r="L219" s="815">
        <v>41418</v>
      </c>
      <c r="M219" s="442" t="s">
        <v>222</v>
      </c>
      <c r="N219" s="442" t="s">
        <v>771</v>
      </c>
      <c r="O219" s="442">
        <v>2013</v>
      </c>
      <c r="P219" s="442">
        <v>1</v>
      </c>
      <c r="Q219" s="442" t="s">
        <v>772</v>
      </c>
      <c r="R219" s="449">
        <v>8995192.307692308</v>
      </c>
      <c r="S219" s="442" t="s">
        <v>98</v>
      </c>
      <c r="T219" s="442"/>
      <c r="U219" s="442"/>
      <c r="V219" s="914" t="s">
        <v>777</v>
      </c>
      <c r="W219" s="167">
        <v>40</v>
      </c>
      <c r="X219" s="167">
        <f t="shared" si="59"/>
        <v>4</v>
      </c>
      <c r="Y219" s="260">
        <f t="shared" si="60"/>
        <v>224879.80769230769</v>
      </c>
      <c r="Z219" s="260">
        <f t="shared" si="61"/>
        <v>899519.23076923075</v>
      </c>
      <c r="AA219" s="260">
        <f t="shared" si="62"/>
        <v>8095673.076923077</v>
      </c>
      <c r="AB219" s="167">
        <f t="shared" si="39"/>
        <v>5</v>
      </c>
      <c r="AC219" s="260">
        <f t="shared" si="63"/>
        <v>224879.80769230769</v>
      </c>
      <c r="AD219" s="260">
        <f t="shared" si="64"/>
        <v>1124399.0384615385</v>
      </c>
      <c r="AE219" s="260">
        <f t="shared" si="65"/>
        <v>7870793.2692307699</v>
      </c>
      <c r="AF219" s="167" t="b">
        <f t="shared" si="66"/>
        <v>1</v>
      </c>
    </row>
    <row r="220" spans="1:32" s="167" customFormat="1" ht="86.25" hidden="1" customHeight="1">
      <c r="A220" s="297" t="s">
        <v>759</v>
      </c>
      <c r="B220" s="919">
        <v>146</v>
      </c>
      <c r="C220" s="636" t="s">
        <v>774</v>
      </c>
      <c r="D220" s="443" t="s">
        <v>801</v>
      </c>
      <c r="E220" s="640" t="s">
        <v>806</v>
      </c>
      <c r="F220" s="640" t="s">
        <v>199</v>
      </c>
      <c r="G220" s="916" t="s">
        <v>775</v>
      </c>
      <c r="H220" s="916" t="s">
        <v>769</v>
      </c>
      <c r="I220" s="916" t="s">
        <v>761</v>
      </c>
      <c r="J220" s="876" t="s">
        <v>385</v>
      </c>
      <c r="K220" s="640" t="s">
        <v>776</v>
      </c>
      <c r="L220" s="813">
        <v>41418</v>
      </c>
      <c r="M220" s="640" t="s">
        <v>222</v>
      </c>
      <c r="N220" s="640" t="s">
        <v>771</v>
      </c>
      <c r="O220" s="640">
        <v>2013</v>
      </c>
      <c r="P220" s="640">
        <v>1</v>
      </c>
      <c r="Q220" s="640" t="s">
        <v>772</v>
      </c>
      <c r="R220" s="445">
        <v>8995192.307692308</v>
      </c>
      <c r="S220" s="640" t="s">
        <v>98</v>
      </c>
      <c r="T220" s="640"/>
      <c r="U220" s="640"/>
      <c r="V220" s="913" t="s">
        <v>777</v>
      </c>
      <c r="W220" s="167">
        <v>40</v>
      </c>
      <c r="X220" s="167">
        <f t="shared" si="59"/>
        <v>4</v>
      </c>
      <c r="Y220" s="260">
        <f t="shared" si="60"/>
        <v>224879.80769230769</v>
      </c>
      <c r="Z220" s="260">
        <f t="shared" si="61"/>
        <v>899519.23076923075</v>
      </c>
      <c r="AA220" s="260">
        <f t="shared" si="62"/>
        <v>8095673.076923077</v>
      </c>
      <c r="AB220" s="167">
        <f t="shared" si="39"/>
        <v>5</v>
      </c>
      <c r="AC220" s="260">
        <f t="shared" si="63"/>
        <v>224879.80769230769</v>
      </c>
      <c r="AD220" s="260">
        <f t="shared" si="64"/>
        <v>1124399.0384615385</v>
      </c>
      <c r="AE220" s="260">
        <f t="shared" si="65"/>
        <v>7870793.2692307699</v>
      </c>
      <c r="AF220" s="167" t="b">
        <f t="shared" si="66"/>
        <v>1</v>
      </c>
    </row>
    <row r="221" spans="1:32" s="167" customFormat="1" ht="86.25" hidden="1" customHeight="1">
      <c r="A221" s="297" t="s">
        <v>759</v>
      </c>
      <c r="B221" s="865">
        <v>147</v>
      </c>
      <c r="C221" s="593" t="s">
        <v>774</v>
      </c>
      <c r="D221" s="349" t="s">
        <v>801</v>
      </c>
      <c r="E221" s="312" t="s">
        <v>806</v>
      </c>
      <c r="F221" s="312" t="s">
        <v>199</v>
      </c>
      <c r="G221" s="819" t="s">
        <v>775</v>
      </c>
      <c r="H221" s="819" t="s">
        <v>769</v>
      </c>
      <c r="I221" s="819" t="s">
        <v>761</v>
      </c>
      <c r="J221" s="859" t="s">
        <v>385</v>
      </c>
      <c r="K221" s="312" t="s">
        <v>776</v>
      </c>
      <c r="L221" s="731">
        <v>41418</v>
      </c>
      <c r="M221" s="312" t="s">
        <v>222</v>
      </c>
      <c r="N221" s="312" t="s">
        <v>771</v>
      </c>
      <c r="O221" s="312">
        <v>2013</v>
      </c>
      <c r="P221" s="312">
        <v>1</v>
      </c>
      <c r="Q221" s="312" t="s">
        <v>772</v>
      </c>
      <c r="R221" s="421">
        <v>8995192.307692308</v>
      </c>
      <c r="S221" s="312" t="s">
        <v>98</v>
      </c>
      <c r="T221" s="312"/>
      <c r="U221" s="312"/>
      <c r="V221" s="860" t="s">
        <v>777</v>
      </c>
      <c r="W221" s="167">
        <v>40</v>
      </c>
      <c r="X221" s="167">
        <f t="shared" si="59"/>
        <v>4</v>
      </c>
      <c r="Y221" s="260">
        <f t="shared" si="60"/>
        <v>224879.80769230769</v>
      </c>
      <c r="Z221" s="260">
        <f t="shared" si="61"/>
        <v>899519.23076923075</v>
      </c>
      <c r="AA221" s="260">
        <f t="shared" si="62"/>
        <v>8095673.076923077</v>
      </c>
      <c r="AB221" s="167">
        <f t="shared" si="39"/>
        <v>5</v>
      </c>
      <c r="AC221" s="260">
        <f t="shared" si="63"/>
        <v>224879.80769230769</v>
      </c>
      <c r="AD221" s="260">
        <f t="shared" si="64"/>
        <v>1124399.0384615385</v>
      </c>
      <c r="AE221" s="260">
        <f t="shared" si="65"/>
        <v>7870793.2692307699</v>
      </c>
      <c r="AF221" s="167" t="b">
        <f t="shared" si="66"/>
        <v>1</v>
      </c>
    </row>
    <row r="222" spans="1:32" s="167" customFormat="1" ht="86.25" hidden="1" customHeight="1">
      <c r="A222" s="297" t="s">
        <v>759</v>
      </c>
      <c r="B222" s="865">
        <v>148</v>
      </c>
      <c r="C222" s="593" t="s">
        <v>774</v>
      </c>
      <c r="D222" s="349" t="s">
        <v>801</v>
      </c>
      <c r="E222" s="312" t="s">
        <v>806</v>
      </c>
      <c r="F222" s="312" t="s">
        <v>199</v>
      </c>
      <c r="G222" s="819" t="s">
        <v>775</v>
      </c>
      <c r="H222" s="819" t="s">
        <v>769</v>
      </c>
      <c r="I222" s="819" t="s">
        <v>761</v>
      </c>
      <c r="J222" s="859" t="s">
        <v>385</v>
      </c>
      <c r="K222" s="312" t="s">
        <v>776</v>
      </c>
      <c r="L222" s="731">
        <v>41418</v>
      </c>
      <c r="M222" s="312" t="s">
        <v>222</v>
      </c>
      <c r="N222" s="312" t="s">
        <v>771</v>
      </c>
      <c r="O222" s="312">
        <v>2013</v>
      </c>
      <c r="P222" s="312">
        <v>1</v>
      </c>
      <c r="Q222" s="312" t="s">
        <v>772</v>
      </c>
      <c r="R222" s="421">
        <v>8995192.307692308</v>
      </c>
      <c r="S222" s="312" t="s">
        <v>98</v>
      </c>
      <c r="T222" s="312"/>
      <c r="U222" s="312"/>
      <c r="V222" s="860" t="s">
        <v>777</v>
      </c>
      <c r="W222" s="167">
        <v>40</v>
      </c>
      <c r="X222" s="167">
        <f t="shared" si="59"/>
        <v>4</v>
      </c>
      <c r="Y222" s="260">
        <f t="shared" si="60"/>
        <v>224879.80769230769</v>
      </c>
      <c r="Z222" s="260">
        <f t="shared" si="61"/>
        <v>899519.23076923075</v>
      </c>
      <c r="AA222" s="260">
        <f t="shared" si="62"/>
        <v>8095673.076923077</v>
      </c>
      <c r="AB222" s="167">
        <f t="shared" si="39"/>
        <v>5</v>
      </c>
      <c r="AC222" s="260">
        <f t="shared" si="63"/>
        <v>224879.80769230769</v>
      </c>
      <c r="AD222" s="260">
        <f t="shared" si="64"/>
        <v>1124399.0384615385</v>
      </c>
      <c r="AE222" s="260">
        <f t="shared" si="65"/>
        <v>7870793.2692307699</v>
      </c>
      <c r="AF222" s="167" t="b">
        <f t="shared" si="66"/>
        <v>1</v>
      </c>
    </row>
    <row r="223" spans="1:32" s="167" customFormat="1" ht="86.25" hidden="1" customHeight="1">
      <c r="A223" s="297" t="s">
        <v>759</v>
      </c>
      <c r="B223" s="865">
        <v>149</v>
      </c>
      <c r="C223" s="593" t="s">
        <v>774</v>
      </c>
      <c r="D223" s="349" t="s">
        <v>801</v>
      </c>
      <c r="E223" s="312" t="s">
        <v>806</v>
      </c>
      <c r="F223" s="312" t="s">
        <v>199</v>
      </c>
      <c r="G223" s="819" t="s">
        <v>775</v>
      </c>
      <c r="H223" s="819" t="s">
        <v>769</v>
      </c>
      <c r="I223" s="819" t="s">
        <v>761</v>
      </c>
      <c r="J223" s="859" t="s">
        <v>385</v>
      </c>
      <c r="K223" s="312" t="s">
        <v>776</v>
      </c>
      <c r="L223" s="731">
        <v>41418</v>
      </c>
      <c r="M223" s="312" t="s">
        <v>222</v>
      </c>
      <c r="N223" s="312" t="s">
        <v>771</v>
      </c>
      <c r="O223" s="312">
        <v>2013</v>
      </c>
      <c r="P223" s="312">
        <v>1</v>
      </c>
      <c r="Q223" s="312" t="s">
        <v>772</v>
      </c>
      <c r="R223" s="421">
        <v>8995192.307692308</v>
      </c>
      <c r="S223" s="312" t="s">
        <v>98</v>
      </c>
      <c r="T223" s="312"/>
      <c r="U223" s="312"/>
      <c r="V223" s="860" t="s">
        <v>777</v>
      </c>
      <c r="W223" s="167">
        <v>40</v>
      </c>
      <c r="X223" s="167">
        <f t="shared" si="59"/>
        <v>4</v>
      </c>
      <c r="Y223" s="260">
        <f t="shared" si="60"/>
        <v>224879.80769230769</v>
      </c>
      <c r="Z223" s="260">
        <f t="shared" si="61"/>
        <v>899519.23076923075</v>
      </c>
      <c r="AA223" s="260">
        <f t="shared" si="62"/>
        <v>8095673.076923077</v>
      </c>
      <c r="AB223" s="167">
        <f t="shared" si="39"/>
        <v>5</v>
      </c>
      <c r="AC223" s="260">
        <f t="shared" si="63"/>
        <v>224879.80769230769</v>
      </c>
      <c r="AD223" s="260">
        <f t="shared" si="64"/>
        <v>1124399.0384615385</v>
      </c>
      <c r="AE223" s="260">
        <f t="shared" si="65"/>
        <v>7870793.2692307699</v>
      </c>
      <c r="AF223" s="167" t="b">
        <f t="shared" si="66"/>
        <v>1</v>
      </c>
    </row>
    <row r="224" spans="1:32" s="167" customFormat="1" ht="86.25" hidden="1" customHeight="1">
      <c r="A224" s="297" t="s">
        <v>759</v>
      </c>
      <c r="B224" s="865">
        <v>150</v>
      </c>
      <c r="C224" s="593" t="s">
        <v>774</v>
      </c>
      <c r="D224" s="349" t="s">
        <v>801</v>
      </c>
      <c r="E224" s="312" t="s">
        <v>806</v>
      </c>
      <c r="F224" s="312" t="s">
        <v>199</v>
      </c>
      <c r="G224" s="819" t="s">
        <v>775</v>
      </c>
      <c r="H224" s="819" t="s">
        <v>769</v>
      </c>
      <c r="I224" s="819" t="s">
        <v>761</v>
      </c>
      <c r="J224" s="859" t="s">
        <v>385</v>
      </c>
      <c r="K224" s="312" t="s">
        <v>776</v>
      </c>
      <c r="L224" s="731">
        <v>41418</v>
      </c>
      <c r="M224" s="312" t="s">
        <v>222</v>
      </c>
      <c r="N224" s="312" t="s">
        <v>771</v>
      </c>
      <c r="O224" s="312">
        <v>2013</v>
      </c>
      <c r="P224" s="312">
        <v>1</v>
      </c>
      <c r="Q224" s="312" t="s">
        <v>772</v>
      </c>
      <c r="R224" s="421">
        <v>8995192.307692308</v>
      </c>
      <c r="S224" s="312" t="s">
        <v>98</v>
      </c>
      <c r="T224" s="312"/>
      <c r="U224" s="312"/>
      <c r="V224" s="860" t="s">
        <v>777</v>
      </c>
      <c r="W224" s="167">
        <v>40</v>
      </c>
      <c r="X224" s="167">
        <f t="shared" si="59"/>
        <v>4</v>
      </c>
      <c r="Y224" s="260">
        <f t="shared" si="60"/>
        <v>224879.80769230769</v>
      </c>
      <c r="Z224" s="260">
        <f t="shared" si="61"/>
        <v>899519.23076923075</v>
      </c>
      <c r="AA224" s="260">
        <f t="shared" si="62"/>
        <v>8095673.076923077</v>
      </c>
      <c r="AB224" s="167">
        <f t="shared" si="39"/>
        <v>5</v>
      </c>
      <c r="AC224" s="260">
        <f t="shared" si="63"/>
        <v>224879.80769230769</v>
      </c>
      <c r="AD224" s="260">
        <f t="shared" si="64"/>
        <v>1124399.0384615385</v>
      </c>
      <c r="AE224" s="260">
        <f t="shared" si="65"/>
        <v>7870793.2692307699</v>
      </c>
      <c r="AF224" s="167" t="b">
        <f t="shared" si="66"/>
        <v>1</v>
      </c>
    </row>
    <row r="225" spans="1:32" s="167" customFormat="1" ht="86.25" hidden="1" customHeight="1">
      <c r="A225" s="297" t="s">
        <v>759</v>
      </c>
      <c r="B225" s="865">
        <v>151</v>
      </c>
      <c r="C225" s="593" t="s">
        <v>774</v>
      </c>
      <c r="D225" s="349" t="s">
        <v>801</v>
      </c>
      <c r="E225" s="312" t="s">
        <v>806</v>
      </c>
      <c r="F225" s="312" t="s">
        <v>199</v>
      </c>
      <c r="G225" s="819" t="s">
        <v>775</v>
      </c>
      <c r="H225" s="819" t="s">
        <v>769</v>
      </c>
      <c r="I225" s="819" t="s">
        <v>761</v>
      </c>
      <c r="J225" s="859" t="s">
        <v>385</v>
      </c>
      <c r="K225" s="312" t="s">
        <v>776</v>
      </c>
      <c r="L225" s="731">
        <v>41418</v>
      </c>
      <c r="M225" s="312" t="s">
        <v>222</v>
      </c>
      <c r="N225" s="312" t="s">
        <v>771</v>
      </c>
      <c r="O225" s="312">
        <v>2013</v>
      </c>
      <c r="P225" s="312">
        <v>1</v>
      </c>
      <c r="Q225" s="312" t="s">
        <v>772</v>
      </c>
      <c r="R225" s="421">
        <v>8995192.307692308</v>
      </c>
      <c r="S225" s="312" t="s">
        <v>98</v>
      </c>
      <c r="T225" s="312"/>
      <c r="U225" s="312"/>
      <c r="V225" s="860" t="s">
        <v>777</v>
      </c>
      <c r="W225" s="167">
        <v>40</v>
      </c>
      <c r="X225" s="167">
        <f t="shared" si="59"/>
        <v>4</v>
      </c>
      <c r="Y225" s="260">
        <f t="shared" si="60"/>
        <v>224879.80769230769</v>
      </c>
      <c r="Z225" s="260">
        <f t="shared" si="61"/>
        <v>899519.23076923075</v>
      </c>
      <c r="AA225" s="260">
        <f t="shared" si="62"/>
        <v>8095673.076923077</v>
      </c>
      <c r="AB225" s="167">
        <f t="shared" si="39"/>
        <v>5</v>
      </c>
      <c r="AC225" s="260">
        <f t="shared" si="63"/>
        <v>224879.80769230769</v>
      </c>
      <c r="AD225" s="260">
        <f t="shared" si="64"/>
        <v>1124399.0384615385</v>
      </c>
      <c r="AE225" s="260">
        <f t="shared" si="65"/>
        <v>7870793.2692307699</v>
      </c>
      <c r="AF225" s="167" t="b">
        <f t="shared" si="66"/>
        <v>1</v>
      </c>
    </row>
    <row r="226" spans="1:32" s="167" customFormat="1" ht="86.25" hidden="1" customHeight="1">
      <c r="A226" s="297" t="s">
        <v>759</v>
      </c>
      <c r="B226" s="920">
        <v>152</v>
      </c>
      <c r="C226" s="637" t="s">
        <v>774</v>
      </c>
      <c r="D226" s="447" t="s">
        <v>801</v>
      </c>
      <c r="E226" s="442" t="s">
        <v>806</v>
      </c>
      <c r="F226" s="442" t="s">
        <v>199</v>
      </c>
      <c r="G226" s="823" t="s">
        <v>775</v>
      </c>
      <c r="H226" s="823" t="s">
        <v>769</v>
      </c>
      <c r="I226" s="823" t="s">
        <v>761</v>
      </c>
      <c r="J226" s="869" t="s">
        <v>385</v>
      </c>
      <c r="K226" s="442" t="s">
        <v>776</v>
      </c>
      <c r="L226" s="815">
        <v>41418</v>
      </c>
      <c r="M226" s="442" t="s">
        <v>222</v>
      </c>
      <c r="N226" s="442" t="s">
        <v>771</v>
      </c>
      <c r="O226" s="442">
        <v>2013</v>
      </c>
      <c r="P226" s="442">
        <v>1</v>
      </c>
      <c r="Q226" s="442" t="s">
        <v>772</v>
      </c>
      <c r="R226" s="449">
        <v>8995192.307692308</v>
      </c>
      <c r="S226" s="442" t="s">
        <v>98</v>
      </c>
      <c r="T226" s="442"/>
      <c r="U226" s="442"/>
      <c r="V226" s="914" t="s">
        <v>777</v>
      </c>
      <c r="W226" s="167">
        <v>40</v>
      </c>
      <c r="X226" s="167">
        <f t="shared" si="59"/>
        <v>4</v>
      </c>
      <c r="Y226" s="260">
        <f t="shared" si="60"/>
        <v>224879.80769230769</v>
      </c>
      <c r="Z226" s="260">
        <f t="shared" si="61"/>
        <v>899519.23076923075</v>
      </c>
      <c r="AA226" s="260">
        <f t="shared" si="62"/>
        <v>8095673.076923077</v>
      </c>
      <c r="AB226" s="167">
        <f t="shared" si="39"/>
        <v>5</v>
      </c>
      <c r="AC226" s="260">
        <f t="shared" si="63"/>
        <v>224879.80769230769</v>
      </c>
      <c r="AD226" s="260">
        <f t="shared" si="64"/>
        <v>1124399.0384615385</v>
      </c>
      <c r="AE226" s="260">
        <f t="shared" si="65"/>
        <v>7870793.2692307699</v>
      </c>
      <c r="AF226" s="167" t="b">
        <f t="shared" si="66"/>
        <v>1</v>
      </c>
    </row>
    <row r="227" spans="1:32" s="167" customFormat="1" ht="86.25" hidden="1" customHeight="1">
      <c r="A227" s="297" t="s">
        <v>759</v>
      </c>
      <c r="B227" s="919">
        <v>153</v>
      </c>
      <c r="C227" s="636" t="s">
        <v>774</v>
      </c>
      <c r="D227" s="443" t="s">
        <v>801</v>
      </c>
      <c r="E227" s="640" t="s">
        <v>806</v>
      </c>
      <c r="F227" s="640" t="s">
        <v>199</v>
      </c>
      <c r="G227" s="916" t="s">
        <v>775</v>
      </c>
      <c r="H227" s="916" t="s">
        <v>769</v>
      </c>
      <c r="I227" s="916" t="s">
        <v>761</v>
      </c>
      <c r="J227" s="876" t="s">
        <v>385</v>
      </c>
      <c r="K227" s="640" t="s">
        <v>776</v>
      </c>
      <c r="L227" s="813">
        <v>41418</v>
      </c>
      <c r="M227" s="640" t="s">
        <v>222</v>
      </c>
      <c r="N227" s="640" t="s">
        <v>771</v>
      </c>
      <c r="O227" s="640">
        <v>2013</v>
      </c>
      <c r="P227" s="640">
        <v>1</v>
      </c>
      <c r="Q227" s="640" t="s">
        <v>772</v>
      </c>
      <c r="R227" s="445">
        <v>8995192.307692308</v>
      </c>
      <c r="S227" s="640" t="s">
        <v>98</v>
      </c>
      <c r="T227" s="640"/>
      <c r="U227" s="640"/>
      <c r="V227" s="913" t="s">
        <v>777</v>
      </c>
      <c r="W227" s="167">
        <v>40</v>
      </c>
      <c r="X227" s="167">
        <f t="shared" si="59"/>
        <v>4</v>
      </c>
      <c r="Y227" s="260">
        <f t="shared" si="60"/>
        <v>224879.80769230769</v>
      </c>
      <c r="Z227" s="260">
        <f t="shared" si="61"/>
        <v>899519.23076923075</v>
      </c>
      <c r="AA227" s="260">
        <f t="shared" si="62"/>
        <v>8095673.076923077</v>
      </c>
      <c r="AB227" s="167">
        <f t="shared" si="39"/>
        <v>5</v>
      </c>
      <c r="AC227" s="260">
        <f t="shared" si="63"/>
        <v>224879.80769230769</v>
      </c>
      <c r="AD227" s="260">
        <f t="shared" si="64"/>
        <v>1124399.0384615385</v>
      </c>
      <c r="AE227" s="260">
        <f t="shared" si="65"/>
        <v>7870793.2692307699</v>
      </c>
      <c r="AF227" s="167" t="b">
        <f t="shared" si="66"/>
        <v>1</v>
      </c>
    </row>
    <row r="228" spans="1:32" s="167" customFormat="1" ht="86.25" hidden="1" customHeight="1">
      <c r="A228" s="297" t="s">
        <v>759</v>
      </c>
      <c r="B228" s="865">
        <v>154</v>
      </c>
      <c r="C228" s="593" t="s">
        <v>774</v>
      </c>
      <c r="D228" s="349" t="s">
        <v>801</v>
      </c>
      <c r="E228" s="312" t="s">
        <v>806</v>
      </c>
      <c r="F228" s="312" t="s">
        <v>199</v>
      </c>
      <c r="G228" s="819" t="s">
        <v>775</v>
      </c>
      <c r="H228" s="819" t="s">
        <v>769</v>
      </c>
      <c r="I228" s="819" t="s">
        <v>761</v>
      </c>
      <c r="J228" s="859" t="s">
        <v>385</v>
      </c>
      <c r="K228" s="312" t="s">
        <v>776</v>
      </c>
      <c r="L228" s="731">
        <v>41418</v>
      </c>
      <c r="M228" s="312" t="s">
        <v>222</v>
      </c>
      <c r="N228" s="312" t="s">
        <v>771</v>
      </c>
      <c r="O228" s="312">
        <v>2013</v>
      </c>
      <c r="P228" s="312">
        <v>1</v>
      </c>
      <c r="Q228" s="312" t="s">
        <v>772</v>
      </c>
      <c r="R228" s="421">
        <v>8995192.307692308</v>
      </c>
      <c r="S228" s="312" t="s">
        <v>98</v>
      </c>
      <c r="T228" s="312"/>
      <c r="U228" s="312"/>
      <c r="V228" s="860" t="s">
        <v>777</v>
      </c>
      <c r="W228" s="167">
        <v>40</v>
      </c>
      <c r="X228" s="167">
        <f t="shared" si="59"/>
        <v>4</v>
      </c>
      <c r="Y228" s="260">
        <f t="shared" si="60"/>
        <v>224879.80769230769</v>
      </c>
      <c r="Z228" s="260">
        <f t="shared" si="61"/>
        <v>899519.23076923075</v>
      </c>
      <c r="AA228" s="260">
        <f t="shared" si="62"/>
        <v>8095673.076923077</v>
      </c>
      <c r="AB228" s="167">
        <f t="shared" si="39"/>
        <v>5</v>
      </c>
      <c r="AC228" s="260">
        <f t="shared" si="63"/>
        <v>224879.80769230769</v>
      </c>
      <c r="AD228" s="260">
        <f t="shared" si="64"/>
        <v>1124399.0384615385</v>
      </c>
      <c r="AE228" s="260">
        <f t="shared" si="65"/>
        <v>7870793.2692307699</v>
      </c>
      <c r="AF228" s="167" t="b">
        <f t="shared" si="66"/>
        <v>1</v>
      </c>
    </row>
    <row r="229" spans="1:32" s="167" customFormat="1" ht="86.25" hidden="1" customHeight="1">
      <c r="A229" s="297" t="s">
        <v>759</v>
      </c>
      <c r="B229" s="865">
        <v>155</v>
      </c>
      <c r="C229" s="593" t="s">
        <v>774</v>
      </c>
      <c r="D229" s="349" t="s">
        <v>801</v>
      </c>
      <c r="E229" s="312" t="s">
        <v>806</v>
      </c>
      <c r="F229" s="312" t="s">
        <v>199</v>
      </c>
      <c r="G229" s="819" t="s">
        <v>775</v>
      </c>
      <c r="H229" s="819" t="s">
        <v>769</v>
      </c>
      <c r="I229" s="819" t="s">
        <v>761</v>
      </c>
      <c r="J229" s="859" t="s">
        <v>385</v>
      </c>
      <c r="K229" s="312" t="s">
        <v>776</v>
      </c>
      <c r="L229" s="731">
        <v>41418</v>
      </c>
      <c r="M229" s="312" t="s">
        <v>222</v>
      </c>
      <c r="N229" s="312" t="s">
        <v>771</v>
      </c>
      <c r="O229" s="312">
        <v>2013</v>
      </c>
      <c r="P229" s="312">
        <v>1</v>
      </c>
      <c r="Q229" s="312" t="s">
        <v>772</v>
      </c>
      <c r="R229" s="421">
        <v>8995192.307692308</v>
      </c>
      <c r="S229" s="312" t="s">
        <v>98</v>
      </c>
      <c r="T229" s="312"/>
      <c r="U229" s="312"/>
      <c r="V229" s="860" t="s">
        <v>777</v>
      </c>
      <c r="W229" s="167">
        <v>40</v>
      </c>
      <c r="X229" s="167">
        <f t="shared" si="59"/>
        <v>4</v>
      </c>
      <c r="Y229" s="260">
        <f t="shared" si="60"/>
        <v>224879.80769230769</v>
      </c>
      <c r="Z229" s="260">
        <f t="shared" si="61"/>
        <v>899519.23076923075</v>
      </c>
      <c r="AA229" s="260">
        <f t="shared" si="62"/>
        <v>8095673.076923077</v>
      </c>
      <c r="AB229" s="167">
        <f t="shared" si="39"/>
        <v>5</v>
      </c>
      <c r="AC229" s="260">
        <f t="shared" si="63"/>
        <v>224879.80769230769</v>
      </c>
      <c r="AD229" s="260">
        <f t="shared" si="64"/>
        <v>1124399.0384615385</v>
      </c>
      <c r="AE229" s="260">
        <f t="shared" si="65"/>
        <v>7870793.2692307699</v>
      </c>
      <c r="AF229" s="167" t="b">
        <f t="shared" si="66"/>
        <v>1</v>
      </c>
    </row>
    <row r="230" spans="1:32" s="167" customFormat="1" ht="86.25" hidden="1" customHeight="1">
      <c r="A230" s="297" t="s">
        <v>759</v>
      </c>
      <c r="B230" s="865">
        <v>156</v>
      </c>
      <c r="C230" s="593" t="s">
        <v>774</v>
      </c>
      <c r="D230" s="349" t="s">
        <v>801</v>
      </c>
      <c r="E230" s="312" t="s">
        <v>806</v>
      </c>
      <c r="F230" s="312" t="s">
        <v>199</v>
      </c>
      <c r="G230" s="819" t="s">
        <v>775</v>
      </c>
      <c r="H230" s="819" t="s">
        <v>769</v>
      </c>
      <c r="I230" s="819" t="s">
        <v>761</v>
      </c>
      <c r="J230" s="859" t="s">
        <v>385</v>
      </c>
      <c r="K230" s="312" t="s">
        <v>776</v>
      </c>
      <c r="L230" s="731">
        <v>41418</v>
      </c>
      <c r="M230" s="312" t="s">
        <v>222</v>
      </c>
      <c r="N230" s="312" t="s">
        <v>771</v>
      </c>
      <c r="O230" s="312">
        <v>2013</v>
      </c>
      <c r="P230" s="312">
        <v>1</v>
      </c>
      <c r="Q230" s="312" t="s">
        <v>772</v>
      </c>
      <c r="R230" s="421">
        <v>8995192.307692308</v>
      </c>
      <c r="S230" s="312" t="s">
        <v>98</v>
      </c>
      <c r="T230" s="312"/>
      <c r="U230" s="312"/>
      <c r="V230" s="860" t="s">
        <v>777</v>
      </c>
      <c r="W230" s="167">
        <v>40</v>
      </c>
      <c r="X230" s="167">
        <f t="shared" si="59"/>
        <v>4</v>
      </c>
      <c r="Y230" s="260">
        <f t="shared" si="60"/>
        <v>224879.80769230769</v>
      </c>
      <c r="Z230" s="260">
        <f t="shared" si="61"/>
        <v>899519.23076923075</v>
      </c>
      <c r="AA230" s="260">
        <f t="shared" si="62"/>
        <v>8095673.076923077</v>
      </c>
      <c r="AB230" s="167">
        <f t="shared" si="39"/>
        <v>5</v>
      </c>
      <c r="AC230" s="260">
        <f t="shared" si="63"/>
        <v>224879.80769230769</v>
      </c>
      <c r="AD230" s="260">
        <f t="shared" si="64"/>
        <v>1124399.0384615385</v>
      </c>
      <c r="AE230" s="260">
        <f t="shared" si="65"/>
        <v>7870793.2692307699</v>
      </c>
      <c r="AF230" s="167" t="b">
        <f t="shared" si="66"/>
        <v>1</v>
      </c>
    </row>
    <row r="231" spans="1:32" s="167" customFormat="1" ht="86.25" hidden="1" customHeight="1">
      <c r="A231" s="297" t="s">
        <v>759</v>
      </c>
      <c r="B231" s="865">
        <v>157</v>
      </c>
      <c r="C231" s="593" t="s">
        <v>774</v>
      </c>
      <c r="D231" s="349" t="s">
        <v>801</v>
      </c>
      <c r="E231" s="312" t="s">
        <v>806</v>
      </c>
      <c r="F231" s="312" t="s">
        <v>199</v>
      </c>
      <c r="G231" s="819" t="s">
        <v>775</v>
      </c>
      <c r="H231" s="819" t="s">
        <v>769</v>
      </c>
      <c r="I231" s="819" t="s">
        <v>761</v>
      </c>
      <c r="J231" s="859" t="s">
        <v>385</v>
      </c>
      <c r="K231" s="312" t="s">
        <v>776</v>
      </c>
      <c r="L231" s="731">
        <v>41418</v>
      </c>
      <c r="M231" s="312" t="s">
        <v>222</v>
      </c>
      <c r="N231" s="312" t="s">
        <v>771</v>
      </c>
      <c r="O231" s="312">
        <v>2013</v>
      </c>
      <c r="P231" s="312">
        <v>1</v>
      </c>
      <c r="Q231" s="312" t="s">
        <v>772</v>
      </c>
      <c r="R231" s="421">
        <v>8995192.307692308</v>
      </c>
      <c r="S231" s="312" t="s">
        <v>98</v>
      </c>
      <c r="T231" s="312"/>
      <c r="U231" s="312"/>
      <c r="V231" s="860" t="s">
        <v>777</v>
      </c>
      <c r="W231" s="167">
        <v>40</v>
      </c>
      <c r="X231" s="167">
        <f t="shared" si="59"/>
        <v>4</v>
      </c>
      <c r="Y231" s="260">
        <f t="shared" si="60"/>
        <v>224879.80769230769</v>
      </c>
      <c r="Z231" s="260">
        <f t="shared" si="61"/>
        <v>899519.23076923075</v>
      </c>
      <c r="AA231" s="260">
        <f t="shared" si="62"/>
        <v>8095673.076923077</v>
      </c>
      <c r="AB231" s="167">
        <f t="shared" si="39"/>
        <v>5</v>
      </c>
      <c r="AC231" s="260">
        <f t="shared" si="63"/>
        <v>224879.80769230769</v>
      </c>
      <c r="AD231" s="260">
        <f t="shared" si="64"/>
        <v>1124399.0384615385</v>
      </c>
      <c r="AE231" s="260">
        <f t="shared" si="65"/>
        <v>7870793.2692307699</v>
      </c>
      <c r="AF231" s="167" t="b">
        <f t="shared" si="66"/>
        <v>1</v>
      </c>
    </row>
    <row r="232" spans="1:32" s="167" customFormat="1" ht="86.25" hidden="1" customHeight="1">
      <c r="A232" s="297" t="s">
        <v>759</v>
      </c>
      <c r="B232" s="865">
        <v>158</v>
      </c>
      <c r="C232" s="593" t="s">
        <v>774</v>
      </c>
      <c r="D232" s="349" t="s">
        <v>801</v>
      </c>
      <c r="E232" s="312" t="s">
        <v>806</v>
      </c>
      <c r="F232" s="312" t="s">
        <v>199</v>
      </c>
      <c r="G232" s="819" t="s">
        <v>775</v>
      </c>
      <c r="H232" s="819" t="s">
        <v>769</v>
      </c>
      <c r="I232" s="819" t="s">
        <v>761</v>
      </c>
      <c r="J232" s="859" t="s">
        <v>385</v>
      </c>
      <c r="K232" s="312" t="s">
        <v>776</v>
      </c>
      <c r="L232" s="731">
        <v>41418</v>
      </c>
      <c r="M232" s="312" t="s">
        <v>222</v>
      </c>
      <c r="N232" s="312" t="s">
        <v>771</v>
      </c>
      <c r="O232" s="312">
        <v>2013</v>
      </c>
      <c r="P232" s="312">
        <v>1</v>
      </c>
      <c r="Q232" s="312" t="s">
        <v>772</v>
      </c>
      <c r="R232" s="421">
        <v>8995192.307692308</v>
      </c>
      <c r="S232" s="312" t="s">
        <v>98</v>
      </c>
      <c r="T232" s="312"/>
      <c r="U232" s="312"/>
      <c r="V232" s="860" t="s">
        <v>777</v>
      </c>
      <c r="W232" s="167">
        <v>40</v>
      </c>
      <c r="X232" s="167">
        <f t="shared" si="59"/>
        <v>4</v>
      </c>
      <c r="Y232" s="260">
        <f t="shared" si="60"/>
        <v>224879.80769230769</v>
      </c>
      <c r="Z232" s="260">
        <f t="shared" si="61"/>
        <v>899519.23076923075</v>
      </c>
      <c r="AA232" s="260">
        <f t="shared" si="62"/>
        <v>8095673.076923077</v>
      </c>
      <c r="AB232" s="167">
        <f t="shared" si="39"/>
        <v>5</v>
      </c>
      <c r="AC232" s="260">
        <f t="shared" si="63"/>
        <v>224879.80769230769</v>
      </c>
      <c r="AD232" s="260">
        <f t="shared" si="64"/>
        <v>1124399.0384615385</v>
      </c>
      <c r="AE232" s="260">
        <f t="shared" si="65"/>
        <v>7870793.2692307699</v>
      </c>
      <c r="AF232" s="167" t="b">
        <f t="shared" si="66"/>
        <v>1</v>
      </c>
    </row>
    <row r="233" spans="1:32" s="167" customFormat="1" ht="86.25" hidden="1" customHeight="1">
      <c r="A233" s="297" t="s">
        <v>759</v>
      </c>
      <c r="B233" s="920">
        <v>159</v>
      </c>
      <c r="C233" s="637" t="s">
        <v>774</v>
      </c>
      <c r="D233" s="447" t="s">
        <v>801</v>
      </c>
      <c r="E233" s="442" t="s">
        <v>806</v>
      </c>
      <c r="F233" s="442" t="s">
        <v>199</v>
      </c>
      <c r="G233" s="823" t="s">
        <v>775</v>
      </c>
      <c r="H233" s="823" t="s">
        <v>769</v>
      </c>
      <c r="I233" s="823" t="s">
        <v>761</v>
      </c>
      <c r="J233" s="869" t="s">
        <v>385</v>
      </c>
      <c r="K233" s="442" t="s">
        <v>776</v>
      </c>
      <c r="L233" s="815">
        <v>41418</v>
      </c>
      <c r="M233" s="442" t="s">
        <v>222</v>
      </c>
      <c r="N233" s="442" t="s">
        <v>771</v>
      </c>
      <c r="O233" s="442">
        <v>2013</v>
      </c>
      <c r="P233" s="442">
        <v>1</v>
      </c>
      <c r="Q233" s="442" t="s">
        <v>772</v>
      </c>
      <c r="R233" s="449">
        <v>8995192.307692308</v>
      </c>
      <c r="S233" s="442" t="s">
        <v>98</v>
      </c>
      <c r="T233" s="442"/>
      <c r="U233" s="442"/>
      <c r="V233" s="914" t="s">
        <v>777</v>
      </c>
      <c r="W233" s="167">
        <v>40</v>
      </c>
      <c r="X233" s="167">
        <f t="shared" si="59"/>
        <v>4</v>
      </c>
      <c r="Y233" s="260">
        <f t="shared" si="60"/>
        <v>224879.80769230769</v>
      </c>
      <c r="Z233" s="260">
        <f t="shared" si="61"/>
        <v>899519.23076923075</v>
      </c>
      <c r="AA233" s="260">
        <f t="shared" si="62"/>
        <v>8095673.076923077</v>
      </c>
      <c r="AB233" s="167">
        <f t="shared" si="39"/>
        <v>5</v>
      </c>
      <c r="AC233" s="260">
        <f t="shared" si="63"/>
        <v>224879.80769230769</v>
      </c>
      <c r="AD233" s="260">
        <f t="shared" si="64"/>
        <v>1124399.0384615385</v>
      </c>
      <c r="AE233" s="260">
        <f t="shared" si="65"/>
        <v>7870793.2692307699</v>
      </c>
      <c r="AF233" s="167" t="b">
        <f t="shared" si="66"/>
        <v>1</v>
      </c>
    </row>
    <row r="234" spans="1:32" s="167" customFormat="1" ht="86.25" hidden="1" customHeight="1">
      <c r="A234" s="297" t="s">
        <v>759</v>
      </c>
      <c r="B234" s="919">
        <v>160</v>
      </c>
      <c r="C234" s="636" t="s">
        <v>774</v>
      </c>
      <c r="D234" s="443" t="s">
        <v>801</v>
      </c>
      <c r="E234" s="640" t="s">
        <v>806</v>
      </c>
      <c r="F234" s="640" t="s">
        <v>199</v>
      </c>
      <c r="G234" s="916" t="s">
        <v>775</v>
      </c>
      <c r="H234" s="916" t="s">
        <v>769</v>
      </c>
      <c r="I234" s="916" t="s">
        <v>761</v>
      </c>
      <c r="J234" s="876" t="s">
        <v>385</v>
      </c>
      <c r="K234" s="640" t="s">
        <v>776</v>
      </c>
      <c r="L234" s="813">
        <v>41418</v>
      </c>
      <c r="M234" s="640" t="s">
        <v>222</v>
      </c>
      <c r="N234" s="640" t="s">
        <v>771</v>
      </c>
      <c r="O234" s="640">
        <v>2013</v>
      </c>
      <c r="P234" s="640">
        <v>1</v>
      </c>
      <c r="Q234" s="640" t="s">
        <v>772</v>
      </c>
      <c r="R234" s="445">
        <v>8995192.307692308</v>
      </c>
      <c r="S234" s="640" t="s">
        <v>98</v>
      </c>
      <c r="T234" s="640"/>
      <c r="U234" s="640"/>
      <c r="V234" s="913" t="s">
        <v>777</v>
      </c>
      <c r="W234" s="167">
        <v>40</v>
      </c>
      <c r="X234" s="167">
        <f t="shared" si="59"/>
        <v>4</v>
      </c>
      <c r="Y234" s="260">
        <f t="shared" si="60"/>
        <v>224879.80769230769</v>
      </c>
      <c r="Z234" s="260">
        <f t="shared" si="61"/>
        <v>899519.23076923075</v>
      </c>
      <c r="AA234" s="260">
        <f t="shared" si="62"/>
        <v>8095673.076923077</v>
      </c>
      <c r="AB234" s="167">
        <f t="shared" si="39"/>
        <v>5</v>
      </c>
      <c r="AC234" s="260">
        <f t="shared" si="63"/>
        <v>224879.80769230769</v>
      </c>
      <c r="AD234" s="260">
        <f t="shared" si="64"/>
        <v>1124399.0384615385</v>
      </c>
      <c r="AE234" s="260">
        <f t="shared" si="65"/>
        <v>7870793.2692307699</v>
      </c>
      <c r="AF234" s="167" t="b">
        <f t="shared" si="66"/>
        <v>1</v>
      </c>
    </row>
    <row r="235" spans="1:32" s="167" customFormat="1" ht="86.25" hidden="1" customHeight="1">
      <c r="A235" s="297" t="s">
        <v>759</v>
      </c>
      <c r="B235" s="865">
        <v>161</v>
      </c>
      <c r="C235" s="593" t="s">
        <v>774</v>
      </c>
      <c r="D235" s="349" t="s">
        <v>801</v>
      </c>
      <c r="E235" s="312" t="s">
        <v>806</v>
      </c>
      <c r="F235" s="312" t="s">
        <v>199</v>
      </c>
      <c r="G235" s="819" t="s">
        <v>775</v>
      </c>
      <c r="H235" s="819" t="s">
        <v>769</v>
      </c>
      <c r="I235" s="819" t="s">
        <v>761</v>
      </c>
      <c r="J235" s="859" t="s">
        <v>385</v>
      </c>
      <c r="K235" s="312" t="s">
        <v>776</v>
      </c>
      <c r="L235" s="731">
        <v>41418</v>
      </c>
      <c r="M235" s="312" t="s">
        <v>222</v>
      </c>
      <c r="N235" s="312" t="s">
        <v>771</v>
      </c>
      <c r="O235" s="312">
        <v>2013</v>
      </c>
      <c r="P235" s="312">
        <v>1</v>
      </c>
      <c r="Q235" s="312" t="s">
        <v>772</v>
      </c>
      <c r="R235" s="421">
        <v>8995192.307692308</v>
      </c>
      <c r="S235" s="312" t="s">
        <v>98</v>
      </c>
      <c r="T235" s="312"/>
      <c r="U235" s="312"/>
      <c r="V235" s="860" t="s">
        <v>777</v>
      </c>
      <c r="W235" s="167">
        <v>40</v>
      </c>
      <c r="X235" s="167">
        <f t="shared" si="59"/>
        <v>4</v>
      </c>
      <c r="Y235" s="260">
        <f t="shared" si="60"/>
        <v>224879.80769230769</v>
      </c>
      <c r="Z235" s="260">
        <f t="shared" si="61"/>
        <v>899519.23076923075</v>
      </c>
      <c r="AA235" s="260">
        <f t="shared" si="62"/>
        <v>8095673.076923077</v>
      </c>
      <c r="AB235" s="167">
        <f t="shared" si="39"/>
        <v>5</v>
      </c>
      <c r="AC235" s="260">
        <f t="shared" si="63"/>
        <v>224879.80769230769</v>
      </c>
      <c r="AD235" s="260">
        <f t="shared" si="64"/>
        <v>1124399.0384615385</v>
      </c>
      <c r="AE235" s="260">
        <f t="shared" si="65"/>
        <v>7870793.2692307699</v>
      </c>
      <c r="AF235" s="167" t="b">
        <f t="shared" si="66"/>
        <v>1</v>
      </c>
    </row>
    <row r="236" spans="1:32" s="167" customFormat="1" ht="86.25" hidden="1" customHeight="1">
      <c r="A236" s="297" t="s">
        <v>759</v>
      </c>
      <c r="B236" s="865">
        <v>162</v>
      </c>
      <c r="C236" s="593" t="s">
        <v>774</v>
      </c>
      <c r="D236" s="349" t="s">
        <v>801</v>
      </c>
      <c r="E236" s="312" t="s">
        <v>806</v>
      </c>
      <c r="F236" s="312" t="s">
        <v>199</v>
      </c>
      <c r="G236" s="819" t="s">
        <v>775</v>
      </c>
      <c r="H236" s="819" t="s">
        <v>769</v>
      </c>
      <c r="I236" s="819" t="s">
        <v>761</v>
      </c>
      <c r="J236" s="859" t="s">
        <v>385</v>
      </c>
      <c r="K236" s="312" t="s">
        <v>776</v>
      </c>
      <c r="L236" s="731">
        <v>41418</v>
      </c>
      <c r="M236" s="312" t="s">
        <v>222</v>
      </c>
      <c r="N236" s="312" t="s">
        <v>771</v>
      </c>
      <c r="O236" s="312">
        <v>2013</v>
      </c>
      <c r="P236" s="312">
        <v>1</v>
      </c>
      <c r="Q236" s="312" t="s">
        <v>772</v>
      </c>
      <c r="R236" s="421">
        <v>8995192.307692308</v>
      </c>
      <c r="S236" s="312" t="s">
        <v>98</v>
      </c>
      <c r="T236" s="312"/>
      <c r="U236" s="312"/>
      <c r="V236" s="860" t="s">
        <v>777</v>
      </c>
      <c r="W236" s="167">
        <v>40</v>
      </c>
      <c r="X236" s="167">
        <f t="shared" si="59"/>
        <v>4</v>
      </c>
      <c r="Y236" s="260">
        <f t="shared" si="60"/>
        <v>224879.80769230769</v>
      </c>
      <c r="Z236" s="260">
        <f t="shared" si="61"/>
        <v>899519.23076923075</v>
      </c>
      <c r="AA236" s="260">
        <f t="shared" si="62"/>
        <v>8095673.076923077</v>
      </c>
      <c r="AB236" s="167">
        <f t="shared" si="39"/>
        <v>5</v>
      </c>
      <c r="AC236" s="260">
        <f t="shared" si="63"/>
        <v>224879.80769230769</v>
      </c>
      <c r="AD236" s="260">
        <f t="shared" si="64"/>
        <v>1124399.0384615385</v>
      </c>
      <c r="AE236" s="260">
        <f t="shared" si="65"/>
        <v>7870793.2692307699</v>
      </c>
      <c r="AF236" s="167" t="b">
        <f t="shared" si="66"/>
        <v>1</v>
      </c>
    </row>
    <row r="237" spans="1:32" s="167" customFormat="1" ht="86.25" hidden="1" customHeight="1">
      <c r="A237" s="297" t="s">
        <v>759</v>
      </c>
      <c r="B237" s="865">
        <v>163</v>
      </c>
      <c r="C237" s="593" t="s">
        <v>774</v>
      </c>
      <c r="D237" s="349" t="s">
        <v>801</v>
      </c>
      <c r="E237" s="312" t="s">
        <v>806</v>
      </c>
      <c r="F237" s="312" t="s">
        <v>199</v>
      </c>
      <c r="G237" s="819" t="s">
        <v>775</v>
      </c>
      <c r="H237" s="819" t="s">
        <v>769</v>
      </c>
      <c r="I237" s="819" t="s">
        <v>761</v>
      </c>
      <c r="J237" s="859" t="s">
        <v>385</v>
      </c>
      <c r="K237" s="312" t="s">
        <v>776</v>
      </c>
      <c r="L237" s="731">
        <v>41418</v>
      </c>
      <c r="M237" s="312" t="s">
        <v>222</v>
      </c>
      <c r="N237" s="312" t="s">
        <v>771</v>
      </c>
      <c r="O237" s="312">
        <v>2013</v>
      </c>
      <c r="P237" s="312">
        <v>1</v>
      </c>
      <c r="Q237" s="312" t="s">
        <v>772</v>
      </c>
      <c r="R237" s="421">
        <v>8995192.307692308</v>
      </c>
      <c r="S237" s="312" t="s">
        <v>98</v>
      </c>
      <c r="T237" s="312"/>
      <c r="U237" s="312"/>
      <c r="V237" s="860" t="s">
        <v>777</v>
      </c>
      <c r="W237" s="167">
        <v>40</v>
      </c>
      <c r="X237" s="167">
        <f t="shared" si="59"/>
        <v>4</v>
      </c>
      <c r="Y237" s="260">
        <f t="shared" si="60"/>
        <v>224879.80769230769</v>
      </c>
      <c r="Z237" s="260">
        <f t="shared" si="61"/>
        <v>899519.23076923075</v>
      </c>
      <c r="AA237" s="260">
        <f t="shared" si="62"/>
        <v>8095673.076923077</v>
      </c>
      <c r="AB237" s="167">
        <f t="shared" si="39"/>
        <v>5</v>
      </c>
      <c r="AC237" s="260">
        <f t="shared" si="63"/>
        <v>224879.80769230769</v>
      </c>
      <c r="AD237" s="260">
        <f t="shared" si="64"/>
        <v>1124399.0384615385</v>
      </c>
      <c r="AE237" s="260">
        <f t="shared" si="65"/>
        <v>7870793.2692307699</v>
      </c>
      <c r="AF237" s="167" t="b">
        <f t="shared" si="66"/>
        <v>1</v>
      </c>
    </row>
    <row r="238" spans="1:32" s="167" customFormat="1" ht="86.25" hidden="1" customHeight="1">
      <c r="A238" s="297" t="s">
        <v>759</v>
      </c>
      <c r="B238" s="865">
        <v>164</v>
      </c>
      <c r="C238" s="593" t="s">
        <v>774</v>
      </c>
      <c r="D238" s="349" t="s">
        <v>801</v>
      </c>
      <c r="E238" s="312" t="s">
        <v>806</v>
      </c>
      <c r="F238" s="312" t="s">
        <v>199</v>
      </c>
      <c r="G238" s="819" t="s">
        <v>775</v>
      </c>
      <c r="H238" s="819" t="s">
        <v>769</v>
      </c>
      <c r="I238" s="819" t="s">
        <v>761</v>
      </c>
      <c r="J238" s="859" t="s">
        <v>385</v>
      </c>
      <c r="K238" s="312" t="s">
        <v>776</v>
      </c>
      <c r="L238" s="731">
        <v>41418</v>
      </c>
      <c r="M238" s="312" t="s">
        <v>222</v>
      </c>
      <c r="N238" s="312" t="s">
        <v>771</v>
      </c>
      <c r="O238" s="312">
        <v>2013</v>
      </c>
      <c r="P238" s="312">
        <v>1</v>
      </c>
      <c r="Q238" s="312" t="s">
        <v>772</v>
      </c>
      <c r="R238" s="421">
        <v>8995192.307692308</v>
      </c>
      <c r="S238" s="312" t="s">
        <v>98</v>
      </c>
      <c r="T238" s="312"/>
      <c r="U238" s="312"/>
      <c r="V238" s="860" t="s">
        <v>777</v>
      </c>
      <c r="W238" s="167">
        <v>40</v>
      </c>
      <c r="X238" s="167">
        <f t="shared" si="59"/>
        <v>4</v>
      </c>
      <c r="Y238" s="260">
        <f t="shared" si="60"/>
        <v>224879.80769230769</v>
      </c>
      <c r="Z238" s="260">
        <f t="shared" si="61"/>
        <v>899519.23076923075</v>
      </c>
      <c r="AA238" s="260">
        <f t="shared" si="62"/>
        <v>8095673.076923077</v>
      </c>
      <c r="AB238" s="167">
        <f t="shared" si="39"/>
        <v>5</v>
      </c>
      <c r="AC238" s="260">
        <f t="shared" si="63"/>
        <v>224879.80769230769</v>
      </c>
      <c r="AD238" s="260">
        <f t="shared" si="64"/>
        <v>1124399.0384615385</v>
      </c>
      <c r="AE238" s="260">
        <f t="shared" si="65"/>
        <v>7870793.2692307699</v>
      </c>
      <c r="AF238" s="167" t="b">
        <f t="shared" si="66"/>
        <v>1</v>
      </c>
    </row>
    <row r="239" spans="1:32" s="167" customFormat="1" ht="86.25" hidden="1" customHeight="1">
      <c r="A239" s="297" t="s">
        <v>759</v>
      </c>
      <c r="B239" s="865">
        <v>165</v>
      </c>
      <c r="C239" s="593" t="s">
        <v>774</v>
      </c>
      <c r="D239" s="349" t="s">
        <v>801</v>
      </c>
      <c r="E239" s="312" t="s">
        <v>806</v>
      </c>
      <c r="F239" s="312" t="s">
        <v>199</v>
      </c>
      <c r="G239" s="819" t="s">
        <v>775</v>
      </c>
      <c r="H239" s="819" t="s">
        <v>769</v>
      </c>
      <c r="I239" s="819" t="s">
        <v>761</v>
      </c>
      <c r="J239" s="859" t="s">
        <v>385</v>
      </c>
      <c r="K239" s="312" t="s">
        <v>776</v>
      </c>
      <c r="L239" s="731">
        <v>41418</v>
      </c>
      <c r="M239" s="312" t="s">
        <v>222</v>
      </c>
      <c r="N239" s="312" t="s">
        <v>771</v>
      </c>
      <c r="O239" s="312">
        <v>2013</v>
      </c>
      <c r="P239" s="312">
        <v>1</v>
      </c>
      <c r="Q239" s="312" t="s">
        <v>772</v>
      </c>
      <c r="R239" s="421">
        <v>8995192.307692308</v>
      </c>
      <c r="S239" s="312" t="s">
        <v>98</v>
      </c>
      <c r="T239" s="312"/>
      <c r="U239" s="312"/>
      <c r="V239" s="860" t="s">
        <v>777</v>
      </c>
      <c r="W239" s="167">
        <v>40</v>
      </c>
      <c r="X239" s="167">
        <f t="shared" si="59"/>
        <v>4</v>
      </c>
      <c r="Y239" s="260">
        <f t="shared" si="60"/>
        <v>224879.80769230769</v>
      </c>
      <c r="Z239" s="260">
        <f t="shared" si="61"/>
        <v>899519.23076923075</v>
      </c>
      <c r="AA239" s="260">
        <f t="shared" si="62"/>
        <v>8095673.076923077</v>
      </c>
      <c r="AB239" s="167">
        <f t="shared" si="39"/>
        <v>5</v>
      </c>
      <c r="AC239" s="260">
        <f t="shared" si="63"/>
        <v>224879.80769230769</v>
      </c>
      <c r="AD239" s="260">
        <f t="shared" si="64"/>
        <v>1124399.0384615385</v>
      </c>
      <c r="AE239" s="260">
        <f t="shared" si="65"/>
        <v>7870793.2692307699</v>
      </c>
      <c r="AF239" s="167" t="b">
        <f t="shared" si="66"/>
        <v>1</v>
      </c>
    </row>
    <row r="240" spans="1:32" s="167" customFormat="1" ht="86.25" hidden="1" customHeight="1">
      <c r="A240" s="297" t="s">
        <v>759</v>
      </c>
      <c r="B240" s="920">
        <v>166</v>
      </c>
      <c r="C240" s="637" t="s">
        <v>774</v>
      </c>
      <c r="D240" s="447" t="s">
        <v>801</v>
      </c>
      <c r="E240" s="442" t="s">
        <v>806</v>
      </c>
      <c r="F240" s="442" t="s">
        <v>199</v>
      </c>
      <c r="G240" s="823" t="s">
        <v>775</v>
      </c>
      <c r="H240" s="823" t="s">
        <v>769</v>
      </c>
      <c r="I240" s="823" t="s">
        <v>761</v>
      </c>
      <c r="J240" s="869" t="s">
        <v>385</v>
      </c>
      <c r="K240" s="442" t="s">
        <v>776</v>
      </c>
      <c r="L240" s="815">
        <v>41418</v>
      </c>
      <c r="M240" s="442" t="s">
        <v>222</v>
      </c>
      <c r="N240" s="442" t="s">
        <v>771</v>
      </c>
      <c r="O240" s="442">
        <v>2013</v>
      </c>
      <c r="P240" s="442">
        <v>1</v>
      </c>
      <c r="Q240" s="442" t="s">
        <v>772</v>
      </c>
      <c r="R240" s="449">
        <v>8995192.307692308</v>
      </c>
      <c r="S240" s="442" t="s">
        <v>98</v>
      </c>
      <c r="T240" s="442"/>
      <c r="U240" s="442"/>
      <c r="V240" s="860" t="s">
        <v>777</v>
      </c>
      <c r="W240" s="167">
        <v>40</v>
      </c>
      <c r="X240" s="167">
        <f t="shared" si="59"/>
        <v>4</v>
      </c>
      <c r="Y240" s="260">
        <f t="shared" si="60"/>
        <v>224879.80769230769</v>
      </c>
      <c r="Z240" s="260">
        <f t="shared" si="61"/>
        <v>899519.23076923075</v>
      </c>
      <c r="AA240" s="260">
        <f t="shared" si="62"/>
        <v>8095673.076923077</v>
      </c>
      <c r="AB240" s="167">
        <f t="shared" si="39"/>
        <v>5</v>
      </c>
      <c r="AC240" s="260">
        <f t="shared" si="63"/>
        <v>224879.80769230769</v>
      </c>
      <c r="AD240" s="260">
        <f t="shared" si="64"/>
        <v>1124399.0384615385</v>
      </c>
      <c r="AE240" s="260">
        <f t="shared" si="65"/>
        <v>7870793.2692307699</v>
      </c>
      <c r="AF240" s="167" t="b">
        <f t="shared" si="66"/>
        <v>1</v>
      </c>
    </row>
    <row r="241" spans="1:32" s="167" customFormat="1" ht="86.25" hidden="1" customHeight="1">
      <c r="A241" s="297" t="s">
        <v>759</v>
      </c>
      <c r="B241" s="919">
        <v>167</v>
      </c>
      <c r="C241" s="636" t="s">
        <v>774</v>
      </c>
      <c r="D241" s="443" t="s">
        <v>801</v>
      </c>
      <c r="E241" s="640" t="s">
        <v>806</v>
      </c>
      <c r="F241" s="640" t="s">
        <v>199</v>
      </c>
      <c r="G241" s="916" t="s">
        <v>775</v>
      </c>
      <c r="H241" s="916" t="s">
        <v>769</v>
      </c>
      <c r="I241" s="916" t="s">
        <v>761</v>
      </c>
      <c r="J241" s="876" t="s">
        <v>385</v>
      </c>
      <c r="K241" s="640" t="s">
        <v>776</v>
      </c>
      <c r="L241" s="813">
        <v>41418</v>
      </c>
      <c r="M241" s="640" t="s">
        <v>222</v>
      </c>
      <c r="N241" s="640" t="s">
        <v>771</v>
      </c>
      <c r="O241" s="640">
        <v>2013</v>
      </c>
      <c r="P241" s="640">
        <v>1</v>
      </c>
      <c r="Q241" s="640" t="s">
        <v>772</v>
      </c>
      <c r="R241" s="445">
        <v>8995192.307692308</v>
      </c>
      <c r="S241" s="640" t="s">
        <v>98</v>
      </c>
      <c r="T241" s="640"/>
      <c r="U241" s="640"/>
      <c r="V241" s="860" t="s">
        <v>777</v>
      </c>
      <c r="W241" s="167">
        <v>40</v>
      </c>
      <c r="X241" s="167">
        <f t="shared" si="59"/>
        <v>4</v>
      </c>
      <c r="Y241" s="260">
        <f t="shared" si="60"/>
        <v>224879.80769230769</v>
      </c>
      <c r="Z241" s="260">
        <f t="shared" si="61"/>
        <v>899519.23076923075</v>
      </c>
      <c r="AA241" s="260">
        <f t="shared" si="62"/>
        <v>8095673.076923077</v>
      </c>
      <c r="AB241" s="167">
        <f t="shared" si="39"/>
        <v>5</v>
      </c>
      <c r="AC241" s="260">
        <f t="shared" si="63"/>
        <v>224879.80769230769</v>
      </c>
      <c r="AD241" s="260">
        <f t="shared" si="64"/>
        <v>1124399.0384615385</v>
      </c>
      <c r="AE241" s="260">
        <f t="shared" si="65"/>
        <v>7870793.2692307699</v>
      </c>
      <c r="AF241" s="167" t="b">
        <f t="shared" si="66"/>
        <v>1</v>
      </c>
    </row>
    <row r="242" spans="1:32" s="167" customFormat="1" ht="86.25" hidden="1" customHeight="1">
      <c r="A242" s="297" t="s">
        <v>759</v>
      </c>
      <c r="B242" s="865">
        <v>168</v>
      </c>
      <c r="C242" s="593" t="s">
        <v>774</v>
      </c>
      <c r="D242" s="349" t="s">
        <v>801</v>
      </c>
      <c r="E242" s="312" t="s">
        <v>806</v>
      </c>
      <c r="F242" s="312" t="s">
        <v>199</v>
      </c>
      <c r="G242" s="819" t="s">
        <v>775</v>
      </c>
      <c r="H242" s="819" t="s">
        <v>769</v>
      </c>
      <c r="I242" s="819" t="s">
        <v>761</v>
      </c>
      <c r="J242" s="859" t="s">
        <v>385</v>
      </c>
      <c r="K242" s="312" t="s">
        <v>776</v>
      </c>
      <c r="L242" s="731">
        <v>41418</v>
      </c>
      <c r="M242" s="312" t="s">
        <v>222</v>
      </c>
      <c r="N242" s="312" t="s">
        <v>771</v>
      </c>
      <c r="O242" s="312">
        <v>2013</v>
      </c>
      <c r="P242" s="312">
        <v>1</v>
      </c>
      <c r="Q242" s="312" t="s">
        <v>772</v>
      </c>
      <c r="R242" s="421">
        <v>8995192.307692308</v>
      </c>
      <c r="S242" s="312" t="s">
        <v>98</v>
      </c>
      <c r="T242" s="312"/>
      <c r="U242" s="312"/>
      <c r="V242" s="860" t="s">
        <v>777</v>
      </c>
      <c r="W242" s="167">
        <v>40</v>
      </c>
      <c r="X242" s="167">
        <f t="shared" si="59"/>
        <v>4</v>
      </c>
      <c r="Y242" s="260">
        <f t="shared" si="60"/>
        <v>224879.80769230769</v>
      </c>
      <c r="Z242" s="260">
        <f t="shared" si="61"/>
        <v>899519.23076923075</v>
      </c>
      <c r="AA242" s="260">
        <f t="shared" si="62"/>
        <v>8095673.076923077</v>
      </c>
      <c r="AB242" s="167">
        <f t="shared" si="39"/>
        <v>5</v>
      </c>
      <c r="AC242" s="260">
        <f t="shared" si="63"/>
        <v>224879.80769230769</v>
      </c>
      <c r="AD242" s="260">
        <f t="shared" si="64"/>
        <v>1124399.0384615385</v>
      </c>
      <c r="AE242" s="260">
        <f t="shared" si="65"/>
        <v>7870793.2692307699</v>
      </c>
      <c r="AF242" s="167" t="b">
        <f t="shared" si="66"/>
        <v>1</v>
      </c>
    </row>
    <row r="243" spans="1:32" s="167" customFormat="1" ht="86.25" hidden="1" customHeight="1">
      <c r="A243" s="297" t="s">
        <v>759</v>
      </c>
      <c r="B243" s="865">
        <v>169</v>
      </c>
      <c r="C243" s="593" t="s">
        <v>774</v>
      </c>
      <c r="D243" s="349" t="s">
        <v>801</v>
      </c>
      <c r="E243" s="312" t="s">
        <v>806</v>
      </c>
      <c r="F243" s="312" t="s">
        <v>199</v>
      </c>
      <c r="G243" s="819" t="s">
        <v>775</v>
      </c>
      <c r="H243" s="819" t="s">
        <v>769</v>
      </c>
      <c r="I243" s="819" t="s">
        <v>761</v>
      </c>
      <c r="J243" s="859" t="s">
        <v>385</v>
      </c>
      <c r="K243" s="312" t="s">
        <v>776</v>
      </c>
      <c r="L243" s="731">
        <v>41418</v>
      </c>
      <c r="M243" s="312" t="s">
        <v>222</v>
      </c>
      <c r="N243" s="312" t="s">
        <v>771</v>
      </c>
      <c r="O243" s="312">
        <v>2013</v>
      </c>
      <c r="P243" s="312">
        <v>1</v>
      </c>
      <c r="Q243" s="312" t="s">
        <v>772</v>
      </c>
      <c r="R243" s="421">
        <v>8995192.307692308</v>
      </c>
      <c r="S243" s="312" t="s">
        <v>98</v>
      </c>
      <c r="T243" s="312"/>
      <c r="U243" s="312"/>
      <c r="V243" s="860" t="s">
        <v>777</v>
      </c>
      <c r="W243" s="167">
        <v>40</v>
      </c>
      <c r="X243" s="167">
        <f t="shared" si="59"/>
        <v>4</v>
      </c>
      <c r="Y243" s="260">
        <f t="shared" si="60"/>
        <v>224879.80769230769</v>
      </c>
      <c r="Z243" s="260">
        <f t="shared" si="61"/>
        <v>899519.23076923075</v>
      </c>
      <c r="AA243" s="260">
        <f t="shared" si="62"/>
        <v>8095673.076923077</v>
      </c>
      <c r="AB243" s="167">
        <f t="shared" si="39"/>
        <v>5</v>
      </c>
      <c r="AC243" s="260">
        <f t="shared" si="63"/>
        <v>224879.80769230769</v>
      </c>
      <c r="AD243" s="260">
        <f t="shared" si="64"/>
        <v>1124399.0384615385</v>
      </c>
      <c r="AE243" s="260">
        <f t="shared" si="65"/>
        <v>7870793.2692307699</v>
      </c>
      <c r="AF243" s="167" t="b">
        <f t="shared" si="66"/>
        <v>1</v>
      </c>
    </row>
    <row r="244" spans="1:32" s="167" customFormat="1" ht="86.25" hidden="1" customHeight="1">
      <c r="A244" s="297" t="s">
        <v>759</v>
      </c>
      <c r="B244" s="865">
        <v>170</v>
      </c>
      <c r="C244" s="593" t="s">
        <v>774</v>
      </c>
      <c r="D244" s="349" t="s">
        <v>801</v>
      </c>
      <c r="E244" s="312" t="s">
        <v>806</v>
      </c>
      <c r="F244" s="312" t="s">
        <v>199</v>
      </c>
      <c r="G244" s="819" t="s">
        <v>775</v>
      </c>
      <c r="H244" s="819" t="s">
        <v>769</v>
      </c>
      <c r="I244" s="819" t="s">
        <v>761</v>
      </c>
      <c r="J244" s="859" t="s">
        <v>385</v>
      </c>
      <c r="K244" s="312" t="s">
        <v>776</v>
      </c>
      <c r="L244" s="731">
        <v>41418</v>
      </c>
      <c r="M244" s="312" t="s">
        <v>222</v>
      </c>
      <c r="N244" s="312" t="s">
        <v>771</v>
      </c>
      <c r="O244" s="312">
        <v>2013</v>
      </c>
      <c r="P244" s="312">
        <v>1</v>
      </c>
      <c r="Q244" s="312" t="s">
        <v>772</v>
      </c>
      <c r="R244" s="421">
        <v>8995192.307692308</v>
      </c>
      <c r="S244" s="312" t="s">
        <v>98</v>
      </c>
      <c r="T244" s="312"/>
      <c r="U244" s="312"/>
      <c r="V244" s="860" t="s">
        <v>777</v>
      </c>
      <c r="W244" s="167">
        <v>40</v>
      </c>
      <c r="X244" s="167">
        <f t="shared" si="59"/>
        <v>4</v>
      </c>
      <c r="Y244" s="260">
        <f t="shared" si="60"/>
        <v>224879.80769230769</v>
      </c>
      <c r="Z244" s="260">
        <f t="shared" si="61"/>
        <v>899519.23076923075</v>
      </c>
      <c r="AA244" s="260">
        <f t="shared" si="62"/>
        <v>8095673.076923077</v>
      </c>
      <c r="AB244" s="167">
        <f t="shared" si="39"/>
        <v>5</v>
      </c>
      <c r="AC244" s="260">
        <f t="shared" si="63"/>
        <v>224879.80769230769</v>
      </c>
      <c r="AD244" s="260">
        <f t="shared" si="64"/>
        <v>1124399.0384615385</v>
      </c>
      <c r="AE244" s="260">
        <f t="shared" si="65"/>
        <v>7870793.2692307699</v>
      </c>
      <c r="AF244" s="167" t="b">
        <f t="shared" si="66"/>
        <v>1</v>
      </c>
    </row>
    <row r="245" spans="1:32" s="167" customFormat="1" ht="86.25" hidden="1" customHeight="1">
      <c r="A245" s="297" t="s">
        <v>759</v>
      </c>
      <c r="B245" s="865">
        <v>171</v>
      </c>
      <c r="C245" s="593" t="s">
        <v>774</v>
      </c>
      <c r="D245" s="349" t="s">
        <v>801</v>
      </c>
      <c r="E245" s="312" t="s">
        <v>806</v>
      </c>
      <c r="F245" s="312" t="s">
        <v>199</v>
      </c>
      <c r="G245" s="819" t="s">
        <v>775</v>
      </c>
      <c r="H245" s="819" t="s">
        <v>769</v>
      </c>
      <c r="I245" s="819" t="s">
        <v>761</v>
      </c>
      <c r="J245" s="859" t="s">
        <v>385</v>
      </c>
      <c r="K245" s="312" t="s">
        <v>776</v>
      </c>
      <c r="L245" s="731">
        <v>41418</v>
      </c>
      <c r="M245" s="312" t="s">
        <v>222</v>
      </c>
      <c r="N245" s="312" t="s">
        <v>771</v>
      </c>
      <c r="O245" s="312">
        <v>2013</v>
      </c>
      <c r="P245" s="312">
        <v>1</v>
      </c>
      <c r="Q245" s="312" t="s">
        <v>772</v>
      </c>
      <c r="R245" s="421">
        <v>8995192.307692308</v>
      </c>
      <c r="S245" s="312" t="s">
        <v>98</v>
      </c>
      <c r="T245" s="312"/>
      <c r="U245" s="312"/>
      <c r="V245" s="860" t="s">
        <v>777</v>
      </c>
      <c r="W245" s="167">
        <v>40</v>
      </c>
      <c r="X245" s="167">
        <f t="shared" si="59"/>
        <v>4</v>
      </c>
      <c r="Y245" s="260">
        <f t="shared" si="60"/>
        <v>224879.80769230769</v>
      </c>
      <c r="Z245" s="260">
        <f t="shared" si="61"/>
        <v>899519.23076923075</v>
      </c>
      <c r="AA245" s="260">
        <f t="shared" si="62"/>
        <v>8095673.076923077</v>
      </c>
      <c r="AB245" s="167">
        <f t="shared" si="39"/>
        <v>5</v>
      </c>
      <c r="AC245" s="260">
        <f t="shared" si="63"/>
        <v>224879.80769230769</v>
      </c>
      <c r="AD245" s="260">
        <f t="shared" si="64"/>
        <v>1124399.0384615385</v>
      </c>
      <c r="AE245" s="260">
        <f t="shared" si="65"/>
        <v>7870793.2692307699</v>
      </c>
      <c r="AF245" s="167" t="b">
        <f t="shared" si="66"/>
        <v>1</v>
      </c>
    </row>
    <row r="246" spans="1:32" s="167" customFormat="1" ht="86.25" hidden="1" customHeight="1">
      <c r="A246" s="297" t="s">
        <v>759</v>
      </c>
      <c r="B246" s="865">
        <v>172</v>
      </c>
      <c r="C246" s="593" t="s">
        <v>774</v>
      </c>
      <c r="D246" s="349" t="s">
        <v>801</v>
      </c>
      <c r="E246" s="312" t="s">
        <v>806</v>
      </c>
      <c r="F246" s="312" t="s">
        <v>199</v>
      </c>
      <c r="G246" s="819" t="s">
        <v>775</v>
      </c>
      <c r="H246" s="819" t="s">
        <v>769</v>
      </c>
      <c r="I246" s="819" t="s">
        <v>761</v>
      </c>
      <c r="J246" s="859" t="s">
        <v>385</v>
      </c>
      <c r="K246" s="312" t="s">
        <v>776</v>
      </c>
      <c r="L246" s="731">
        <v>41418</v>
      </c>
      <c r="M246" s="312" t="s">
        <v>222</v>
      </c>
      <c r="N246" s="312" t="s">
        <v>771</v>
      </c>
      <c r="O246" s="312">
        <v>2013</v>
      </c>
      <c r="P246" s="312">
        <v>1</v>
      </c>
      <c r="Q246" s="312" t="s">
        <v>772</v>
      </c>
      <c r="R246" s="421">
        <v>8995192.307692308</v>
      </c>
      <c r="S246" s="312" t="s">
        <v>98</v>
      </c>
      <c r="T246" s="312"/>
      <c r="U246" s="312"/>
      <c r="V246" s="860" t="s">
        <v>777</v>
      </c>
      <c r="W246" s="167">
        <v>40</v>
      </c>
      <c r="X246" s="167">
        <f t="shared" si="59"/>
        <v>4</v>
      </c>
      <c r="Y246" s="260">
        <f t="shared" si="60"/>
        <v>224879.80769230769</v>
      </c>
      <c r="Z246" s="260">
        <f t="shared" si="61"/>
        <v>899519.23076923075</v>
      </c>
      <c r="AA246" s="260">
        <f t="shared" si="62"/>
        <v>8095673.076923077</v>
      </c>
      <c r="AB246" s="167">
        <f t="shared" si="39"/>
        <v>5</v>
      </c>
      <c r="AC246" s="260">
        <f t="shared" si="63"/>
        <v>224879.80769230769</v>
      </c>
      <c r="AD246" s="260">
        <f t="shared" si="64"/>
        <v>1124399.0384615385</v>
      </c>
      <c r="AE246" s="260">
        <f t="shared" si="65"/>
        <v>7870793.2692307699</v>
      </c>
      <c r="AF246" s="167" t="b">
        <f t="shared" si="66"/>
        <v>1</v>
      </c>
    </row>
    <row r="247" spans="1:32" s="167" customFormat="1" ht="86.25" hidden="1" customHeight="1">
      <c r="A247" s="297" t="s">
        <v>759</v>
      </c>
      <c r="B247" s="920">
        <v>173</v>
      </c>
      <c r="C247" s="637" t="s">
        <v>774</v>
      </c>
      <c r="D247" s="447" t="s">
        <v>801</v>
      </c>
      <c r="E247" s="442" t="s">
        <v>806</v>
      </c>
      <c r="F247" s="442" t="s">
        <v>199</v>
      </c>
      <c r="G247" s="823" t="s">
        <v>775</v>
      </c>
      <c r="H247" s="823" t="s">
        <v>769</v>
      </c>
      <c r="I247" s="823" t="s">
        <v>761</v>
      </c>
      <c r="J247" s="869" t="s">
        <v>385</v>
      </c>
      <c r="K247" s="442" t="s">
        <v>776</v>
      </c>
      <c r="L247" s="815">
        <v>41418</v>
      </c>
      <c r="M247" s="442" t="s">
        <v>222</v>
      </c>
      <c r="N247" s="442" t="s">
        <v>771</v>
      </c>
      <c r="O247" s="442">
        <v>2013</v>
      </c>
      <c r="P247" s="442">
        <v>1</v>
      </c>
      <c r="Q247" s="442" t="s">
        <v>772</v>
      </c>
      <c r="R247" s="449">
        <v>8995192.307692308</v>
      </c>
      <c r="S247" s="442" t="s">
        <v>98</v>
      </c>
      <c r="T247" s="442"/>
      <c r="U247" s="442"/>
      <c r="V247" s="914" t="s">
        <v>777</v>
      </c>
      <c r="W247" s="167">
        <v>40</v>
      </c>
      <c r="X247" s="167">
        <f t="shared" si="59"/>
        <v>4</v>
      </c>
      <c r="Y247" s="260">
        <f t="shared" si="60"/>
        <v>224879.80769230769</v>
      </c>
      <c r="Z247" s="260">
        <f t="shared" si="61"/>
        <v>899519.23076923075</v>
      </c>
      <c r="AA247" s="260">
        <f t="shared" si="62"/>
        <v>8095673.076923077</v>
      </c>
      <c r="AB247" s="167">
        <f t="shared" si="39"/>
        <v>5</v>
      </c>
      <c r="AC247" s="260">
        <f t="shared" si="63"/>
        <v>224879.80769230769</v>
      </c>
      <c r="AD247" s="260">
        <f t="shared" si="64"/>
        <v>1124399.0384615385</v>
      </c>
      <c r="AE247" s="260">
        <f t="shared" si="65"/>
        <v>7870793.2692307699</v>
      </c>
      <c r="AF247" s="167" t="b">
        <f t="shared" si="66"/>
        <v>1</v>
      </c>
    </row>
    <row r="248" spans="1:32" s="167" customFormat="1" ht="86.25" hidden="1" customHeight="1">
      <c r="A248" s="297" t="s">
        <v>759</v>
      </c>
      <c r="B248" s="919">
        <v>174</v>
      </c>
      <c r="C248" s="636" t="s">
        <v>774</v>
      </c>
      <c r="D248" s="443" t="s">
        <v>801</v>
      </c>
      <c r="E248" s="640" t="s">
        <v>806</v>
      </c>
      <c r="F248" s="640" t="s">
        <v>199</v>
      </c>
      <c r="G248" s="916" t="s">
        <v>775</v>
      </c>
      <c r="H248" s="916" t="s">
        <v>769</v>
      </c>
      <c r="I248" s="916" t="s">
        <v>761</v>
      </c>
      <c r="J248" s="876" t="s">
        <v>385</v>
      </c>
      <c r="K248" s="640" t="s">
        <v>776</v>
      </c>
      <c r="L248" s="813">
        <v>41418</v>
      </c>
      <c r="M248" s="640" t="s">
        <v>222</v>
      </c>
      <c r="N248" s="640" t="s">
        <v>771</v>
      </c>
      <c r="O248" s="640">
        <v>2013</v>
      </c>
      <c r="P248" s="640">
        <v>1</v>
      </c>
      <c r="Q248" s="640" t="s">
        <v>772</v>
      </c>
      <c r="R248" s="445">
        <v>8995192.307692308</v>
      </c>
      <c r="S248" s="640" t="s">
        <v>98</v>
      </c>
      <c r="T248" s="640"/>
      <c r="U248" s="640"/>
      <c r="V248" s="913" t="s">
        <v>777</v>
      </c>
      <c r="W248" s="167">
        <v>40</v>
      </c>
      <c r="X248" s="167">
        <f t="shared" si="59"/>
        <v>4</v>
      </c>
      <c r="Y248" s="260">
        <f t="shared" si="60"/>
        <v>224879.80769230769</v>
      </c>
      <c r="Z248" s="260">
        <f t="shared" si="61"/>
        <v>899519.23076923075</v>
      </c>
      <c r="AA248" s="260">
        <f t="shared" si="62"/>
        <v>8095673.076923077</v>
      </c>
      <c r="AB248" s="167">
        <f t="shared" si="39"/>
        <v>5</v>
      </c>
      <c r="AC248" s="260">
        <f t="shared" si="63"/>
        <v>224879.80769230769</v>
      </c>
      <c r="AD248" s="260">
        <f t="shared" si="64"/>
        <v>1124399.0384615385</v>
      </c>
      <c r="AE248" s="260">
        <f t="shared" si="65"/>
        <v>7870793.2692307699</v>
      </c>
      <c r="AF248" s="167" t="b">
        <f t="shared" si="66"/>
        <v>1</v>
      </c>
    </row>
    <row r="249" spans="1:32" s="167" customFormat="1" ht="86.25" hidden="1" customHeight="1">
      <c r="A249" s="297" t="s">
        <v>759</v>
      </c>
      <c r="B249" s="865">
        <v>175</v>
      </c>
      <c r="C249" s="593" t="s">
        <v>774</v>
      </c>
      <c r="D249" s="349" t="s">
        <v>801</v>
      </c>
      <c r="E249" s="312" t="s">
        <v>806</v>
      </c>
      <c r="F249" s="312" t="s">
        <v>199</v>
      </c>
      <c r="G249" s="819" t="s">
        <v>775</v>
      </c>
      <c r="H249" s="819" t="s">
        <v>769</v>
      </c>
      <c r="I249" s="819" t="s">
        <v>761</v>
      </c>
      <c r="J249" s="859" t="s">
        <v>385</v>
      </c>
      <c r="K249" s="312" t="s">
        <v>776</v>
      </c>
      <c r="L249" s="731">
        <v>41418</v>
      </c>
      <c r="M249" s="312" t="s">
        <v>222</v>
      </c>
      <c r="N249" s="312" t="s">
        <v>771</v>
      </c>
      <c r="O249" s="312">
        <v>2013</v>
      </c>
      <c r="P249" s="312">
        <v>1</v>
      </c>
      <c r="Q249" s="312" t="s">
        <v>772</v>
      </c>
      <c r="R249" s="421">
        <v>8995192.307692308</v>
      </c>
      <c r="S249" s="312" t="s">
        <v>98</v>
      </c>
      <c r="T249" s="312"/>
      <c r="U249" s="312"/>
      <c r="V249" s="860" t="s">
        <v>777</v>
      </c>
      <c r="W249" s="167">
        <v>40</v>
      </c>
      <c r="X249" s="167">
        <f t="shared" si="59"/>
        <v>4</v>
      </c>
      <c r="Y249" s="260">
        <f t="shared" si="60"/>
        <v>224879.80769230769</v>
      </c>
      <c r="Z249" s="260">
        <f t="shared" si="61"/>
        <v>899519.23076923075</v>
      </c>
      <c r="AA249" s="260">
        <f t="shared" si="62"/>
        <v>8095673.076923077</v>
      </c>
      <c r="AB249" s="167">
        <f t="shared" si="39"/>
        <v>5</v>
      </c>
      <c r="AC249" s="260">
        <f t="shared" si="63"/>
        <v>224879.80769230769</v>
      </c>
      <c r="AD249" s="260">
        <f t="shared" si="64"/>
        <v>1124399.0384615385</v>
      </c>
      <c r="AE249" s="260">
        <f t="shared" si="65"/>
        <v>7870793.2692307699</v>
      </c>
      <c r="AF249" s="167" t="b">
        <f t="shared" si="66"/>
        <v>1</v>
      </c>
    </row>
    <row r="250" spans="1:32" s="167" customFormat="1" ht="86.25" hidden="1" customHeight="1">
      <c r="A250" s="297" t="s">
        <v>759</v>
      </c>
      <c r="B250" s="865">
        <v>176</v>
      </c>
      <c r="C250" s="593" t="s">
        <v>774</v>
      </c>
      <c r="D250" s="349" t="s">
        <v>801</v>
      </c>
      <c r="E250" s="312" t="s">
        <v>806</v>
      </c>
      <c r="F250" s="312" t="s">
        <v>199</v>
      </c>
      <c r="G250" s="819" t="s">
        <v>775</v>
      </c>
      <c r="H250" s="819" t="s">
        <v>769</v>
      </c>
      <c r="I250" s="819" t="s">
        <v>761</v>
      </c>
      <c r="J250" s="859" t="s">
        <v>385</v>
      </c>
      <c r="K250" s="312" t="s">
        <v>776</v>
      </c>
      <c r="L250" s="731">
        <v>41418</v>
      </c>
      <c r="M250" s="312" t="s">
        <v>222</v>
      </c>
      <c r="N250" s="312" t="s">
        <v>771</v>
      </c>
      <c r="O250" s="312">
        <v>2013</v>
      </c>
      <c r="P250" s="312">
        <v>1</v>
      </c>
      <c r="Q250" s="312" t="s">
        <v>772</v>
      </c>
      <c r="R250" s="421">
        <v>8995192.307692308</v>
      </c>
      <c r="S250" s="312" t="s">
        <v>98</v>
      </c>
      <c r="T250" s="312"/>
      <c r="U250" s="312"/>
      <c r="V250" s="860" t="s">
        <v>777</v>
      </c>
      <c r="W250" s="167">
        <v>40</v>
      </c>
      <c r="X250" s="167">
        <f t="shared" si="59"/>
        <v>4</v>
      </c>
      <c r="Y250" s="260">
        <f t="shared" si="60"/>
        <v>224879.80769230769</v>
      </c>
      <c r="Z250" s="260">
        <f t="shared" si="61"/>
        <v>899519.23076923075</v>
      </c>
      <c r="AA250" s="260">
        <f t="shared" si="62"/>
        <v>8095673.076923077</v>
      </c>
      <c r="AB250" s="167">
        <f t="shared" si="39"/>
        <v>5</v>
      </c>
      <c r="AC250" s="260">
        <f t="shared" si="63"/>
        <v>224879.80769230769</v>
      </c>
      <c r="AD250" s="260">
        <f t="shared" si="64"/>
        <v>1124399.0384615385</v>
      </c>
      <c r="AE250" s="260">
        <f t="shared" si="65"/>
        <v>7870793.2692307699</v>
      </c>
      <c r="AF250" s="167" t="b">
        <f t="shared" si="66"/>
        <v>1</v>
      </c>
    </row>
    <row r="251" spans="1:32" s="167" customFormat="1" ht="86.25" hidden="1" customHeight="1">
      <c r="A251" s="297" t="s">
        <v>759</v>
      </c>
      <c r="B251" s="865">
        <v>177</v>
      </c>
      <c r="C251" s="593" t="s">
        <v>774</v>
      </c>
      <c r="D251" s="349" t="s">
        <v>801</v>
      </c>
      <c r="E251" s="312" t="s">
        <v>806</v>
      </c>
      <c r="F251" s="312" t="s">
        <v>199</v>
      </c>
      <c r="G251" s="819" t="s">
        <v>775</v>
      </c>
      <c r="H251" s="819" t="s">
        <v>769</v>
      </c>
      <c r="I251" s="819" t="s">
        <v>761</v>
      </c>
      <c r="J251" s="859" t="s">
        <v>385</v>
      </c>
      <c r="K251" s="312" t="s">
        <v>776</v>
      </c>
      <c r="L251" s="731">
        <v>41418</v>
      </c>
      <c r="M251" s="312" t="s">
        <v>222</v>
      </c>
      <c r="N251" s="312" t="s">
        <v>771</v>
      </c>
      <c r="O251" s="312">
        <v>2013</v>
      </c>
      <c r="P251" s="312">
        <v>1</v>
      </c>
      <c r="Q251" s="312" t="s">
        <v>772</v>
      </c>
      <c r="R251" s="421">
        <v>8995192.307692308</v>
      </c>
      <c r="S251" s="312" t="s">
        <v>98</v>
      </c>
      <c r="T251" s="312"/>
      <c r="U251" s="312"/>
      <c r="V251" s="860" t="s">
        <v>777</v>
      </c>
      <c r="W251" s="167">
        <v>40</v>
      </c>
      <c r="X251" s="167">
        <f t="shared" si="59"/>
        <v>4</v>
      </c>
      <c r="Y251" s="260">
        <f t="shared" si="60"/>
        <v>224879.80769230769</v>
      </c>
      <c r="Z251" s="260">
        <f t="shared" si="61"/>
        <v>899519.23076923075</v>
      </c>
      <c r="AA251" s="260">
        <f t="shared" si="62"/>
        <v>8095673.076923077</v>
      </c>
      <c r="AB251" s="167">
        <f t="shared" si="39"/>
        <v>5</v>
      </c>
      <c r="AC251" s="260">
        <f t="shared" si="63"/>
        <v>224879.80769230769</v>
      </c>
      <c r="AD251" s="260">
        <f t="shared" si="64"/>
        <v>1124399.0384615385</v>
      </c>
      <c r="AE251" s="260">
        <f t="shared" si="65"/>
        <v>7870793.2692307699</v>
      </c>
      <c r="AF251" s="167" t="b">
        <f t="shared" si="66"/>
        <v>1</v>
      </c>
    </row>
    <row r="252" spans="1:32" s="167" customFormat="1" ht="86.25" hidden="1" customHeight="1">
      <c r="A252" s="297" t="s">
        <v>759</v>
      </c>
      <c r="B252" s="865">
        <v>178</v>
      </c>
      <c r="C252" s="593" t="s">
        <v>774</v>
      </c>
      <c r="D252" s="349" t="s">
        <v>801</v>
      </c>
      <c r="E252" s="312" t="s">
        <v>806</v>
      </c>
      <c r="F252" s="312" t="s">
        <v>199</v>
      </c>
      <c r="G252" s="819" t="s">
        <v>775</v>
      </c>
      <c r="H252" s="819" t="s">
        <v>769</v>
      </c>
      <c r="I252" s="819" t="s">
        <v>761</v>
      </c>
      <c r="J252" s="859" t="s">
        <v>385</v>
      </c>
      <c r="K252" s="312" t="s">
        <v>776</v>
      </c>
      <c r="L252" s="731">
        <v>41418</v>
      </c>
      <c r="M252" s="312" t="s">
        <v>222</v>
      </c>
      <c r="N252" s="312" t="s">
        <v>771</v>
      </c>
      <c r="O252" s="312">
        <v>2013</v>
      </c>
      <c r="P252" s="312">
        <v>1</v>
      </c>
      <c r="Q252" s="312" t="s">
        <v>772</v>
      </c>
      <c r="R252" s="421">
        <v>8995192.307692308</v>
      </c>
      <c r="S252" s="312" t="s">
        <v>98</v>
      </c>
      <c r="T252" s="312"/>
      <c r="U252" s="312"/>
      <c r="V252" s="860" t="s">
        <v>777</v>
      </c>
      <c r="W252" s="167">
        <v>40</v>
      </c>
      <c r="X252" s="167">
        <f t="shared" si="59"/>
        <v>4</v>
      </c>
      <c r="Y252" s="260">
        <f t="shared" si="60"/>
        <v>224879.80769230769</v>
      </c>
      <c r="Z252" s="260">
        <f t="shared" si="61"/>
        <v>899519.23076923075</v>
      </c>
      <c r="AA252" s="260">
        <f t="shared" si="62"/>
        <v>8095673.076923077</v>
      </c>
      <c r="AB252" s="167">
        <f t="shared" si="39"/>
        <v>5</v>
      </c>
      <c r="AC252" s="260">
        <f t="shared" si="63"/>
        <v>224879.80769230769</v>
      </c>
      <c r="AD252" s="260">
        <f t="shared" si="64"/>
        <v>1124399.0384615385</v>
      </c>
      <c r="AE252" s="260">
        <f t="shared" si="65"/>
        <v>7870793.2692307699</v>
      </c>
      <c r="AF252" s="167" t="b">
        <f t="shared" si="66"/>
        <v>1</v>
      </c>
    </row>
    <row r="253" spans="1:32" s="167" customFormat="1" ht="86.25" hidden="1" customHeight="1">
      <c r="A253" s="297" t="s">
        <v>759</v>
      </c>
      <c r="B253" s="865">
        <v>179</v>
      </c>
      <c r="C253" s="593" t="s">
        <v>774</v>
      </c>
      <c r="D253" s="349" t="s">
        <v>801</v>
      </c>
      <c r="E253" s="312" t="s">
        <v>806</v>
      </c>
      <c r="F253" s="312" t="s">
        <v>199</v>
      </c>
      <c r="G253" s="819" t="s">
        <v>775</v>
      </c>
      <c r="H253" s="819" t="s">
        <v>769</v>
      </c>
      <c r="I253" s="819" t="s">
        <v>761</v>
      </c>
      <c r="J253" s="859" t="s">
        <v>385</v>
      </c>
      <c r="K253" s="312" t="s">
        <v>776</v>
      </c>
      <c r="L253" s="731">
        <v>41418</v>
      </c>
      <c r="M253" s="312" t="s">
        <v>222</v>
      </c>
      <c r="N253" s="312" t="s">
        <v>771</v>
      </c>
      <c r="O253" s="312">
        <v>2013</v>
      </c>
      <c r="P253" s="312">
        <v>1</v>
      </c>
      <c r="Q253" s="312" t="s">
        <v>772</v>
      </c>
      <c r="R253" s="421">
        <v>8995192.307692308</v>
      </c>
      <c r="S253" s="312" t="s">
        <v>98</v>
      </c>
      <c r="T253" s="312"/>
      <c r="U253" s="312"/>
      <c r="V253" s="860" t="s">
        <v>777</v>
      </c>
      <c r="W253" s="167">
        <v>40</v>
      </c>
      <c r="X253" s="167">
        <f t="shared" si="59"/>
        <v>4</v>
      </c>
      <c r="Y253" s="260">
        <f t="shared" si="60"/>
        <v>224879.80769230769</v>
      </c>
      <c r="Z253" s="260">
        <f t="shared" si="61"/>
        <v>899519.23076923075</v>
      </c>
      <c r="AA253" s="260">
        <f t="shared" si="62"/>
        <v>8095673.076923077</v>
      </c>
      <c r="AB253" s="167">
        <f t="shared" si="39"/>
        <v>5</v>
      </c>
      <c r="AC253" s="260">
        <f t="shared" si="63"/>
        <v>224879.80769230769</v>
      </c>
      <c r="AD253" s="260">
        <f t="shared" si="64"/>
        <v>1124399.0384615385</v>
      </c>
      <c r="AE253" s="260">
        <f t="shared" si="65"/>
        <v>7870793.2692307699</v>
      </c>
      <c r="AF253" s="167" t="b">
        <f t="shared" si="66"/>
        <v>1</v>
      </c>
    </row>
    <row r="254" spans="1:32" s="167" customFormat="1" ht="86.25" hidden="1" customHeight="1">
      <c r="A254" s="297" t="s">
        <v>759</v>
      </c>
      <c r="B254" s="920">
        <v>180</v>
      </c>
      <c r="C254" s="637" t="s">
        <v>774</v>
      </c>
      <c r="D254" s="447" t="s">
        <v>801</v>
      </c>
      <c r="E254" s="442" t="s">
        <v>806</v>
      </c>
      <c r="F254" s="442" t="s">
        <v>199</v>
      </c>
      <c r="G254" s="823" t="s">
        <v>775</v>
      </c>
      <c r="H254" s="823" t="s">
        <v>769</v>
      </c>
      <c r="I254" s="823" t="s">
        <v>761</v>
      </c>
      <c r="J254" s="869" t="s">
        <v>385</v>
      </c>
      <c r="K254" s="442" t="s">
        <v>776</v>
      </c>
      <c r="L254" s="815">
        <v>41418</v>
      </c>
      <c r="M254" s="442" t="s">
        <v>222</v>
      </c>
      <c r="N254" s="442" t="s">
        <v>771</v>
      </c>
      <c r="O254" s="442">
        <v>2013</v>
      </c>
      <c r="P254" s="442">
        <v>1</v>
      </c>
      <c r="Q254" s="442" t="s">
        <v>772</v>
      </c>
      <c r="R254" s="449">
        <v>8995192.307692308</v>
      </c>
      <c r="S254" s="442" t="s">
        <v>98</v>
      </c>
      <c r="T254" s="442"/>
      <c r="U254" s="442"/>
      <c r="V254" s="914" t="s">
        <v>777</v>
      </c>
      <c r="W254" s="167">
        <v>40</v>
      </c>
      <c r="X254" s="167">
        <f t="shared" si="59"/>
        <v>4</v>
      </c>
      <c r="Y254" s="260">
        <f t="shared" si="60"/>
        <v>224879.80769230769</v>
      </c>
      <c r="Z254" s="260">
        <f t="shared" si="61"/>
        <v>899519.23076923075</v>
      </c>
      <c r="AA254" s="260">
        <f t="shared" si="62"/>
        <v>8095673.076923077</v>
      </c>
      <c r="AB254" s="167">
        <f t="shared" si="39"/>
        <v>5</v>
      </c>
      <c r="AC254" s="260">
        <f t="shared" si="63"/>
        <v>224879.80769230769</v>
      </c>
      <c r="AD254" s="260">
        <f t="shared" si="64"/>
        <v>1124399.0384615385</v>
      </c>
      <c r="AE254" s="260">
        <f t="shared" si="65"/>
        <v>7870793.2692307699</v>
      </c>
      <c r="AF254" s="167" t="b">
        <f t="shared" si="66"/>
        <v>1</v>
      </c>
    </row>
    <row r="255" spans="1:32" s="167" customFormat="1" ht="86.25" hidden="1" customHeight="1">
      <c r="A255" s="297" t="s">
        <v>759</v>
      </c>
      <c r="B255" s="919">
        <v>181</v>
      </c>
      <c r="C255" s="636" t="s">
        <v>774</v>
      </c>
      <c r="D255" s="443" t="s">
        <v>801</v>
      </c>
      <c r="E255" s="640" t="s">
        <v>806</v>
      </c>
      <c r="F255" s="640" t="s">
        <v>199</v>
      </c>
      <c r="G255" s="916" t="s">
        <v>775</v>
      </c>
      <c r="H255" s="916" t="s">
        <v>769</v>
      </c>
      <c r="I255" s="916" t="s">
        <v>761</v>
      </c>
      <c r="J255" s="876" t="s">
        <v>385</v>
      </c>
      <c r="K255" s="640" t="s">
        <v>776</v>
      </c>
      <c r="L255" s="813">
        <v>41418</v>
      </c>
      <c r="M255" s="640" t="s">
        <v>222</v>
      </c>
      <c r="N255" s="640" t="s">
        <v>771</v>
      </c>
      <c r="O255" s="640">
        <v>2013</v>
      </c>
      <c r="P255" s="640">
        <v>1</v>
      </c>
      <c r="Q255" s="640" t="s">
        <v>772</v>
      </c>
      <c r="R255" s="445">
        <v>8995192.307692308</v>
      </c>
      <c r="S255" s="640" t="s">
        <v>98</v>
      </c>
      <c r="T255" s="640"/>
      <c r="U255" s="640"/>
      <c r="V255" s="913" t="s">
        <v>777</v>
      </c>
      <c r="W255" s="167">
        <v>40</v>
      </c>
      <c r="X255" s="167">
        <f t="shared" si="59"/>
        <v>4</v>
      </c>
      <c r="Y255" s="260">
        <f t="shared" si="60"/>
        <v>224879.80769230769</v>
      </c>
      <c r="Z255" s="260">
        <f t="shared" si="61"/>
        <v>899519.23076923075</v>
      </c>
      <c r="AA255" s="260">
        <f t="shared" si="62"/>
        <v>8095673.076923077</v>
      </c>
      <c r="AB255" s="167">
        <f t="shared" si="39"/>
        <v>5</v>
      </c>
      <c r="AC255" s="260">
        <f t="shared" si="63"/>
        <v>224879.80769230769</v>
      </c>
      <c r="AD255" s="260">
        <f t="shared" si="64"/>
        <v>1124399.0384615385</v>
      </c>
      <c r="AE255" s="260">
        <f t="shared" si="65"/>
        <v>7870793.2692307699</v>
      </c>
      <c r="AF255" s="167" t="b">
        <f t="shared" si="66"/>
        <v>1</v>
      </c>
    </row>
    <row r="256" spans="1:32" s="167" customFormat="1" ht="86.25" hidden="1" customHeight="1">
      <c r="A256" s="297" t="s">
        <v>759</v>
      </c>
      <c r="B256" s="865">
        <v>182</v>
      </c>
      <c r="C256" s="593" t="s">
        <v>774</v>
      </c>
      <c r="D256" s="349" t="s">
        <v>801</v>
      </c>
      <c r="E256" s="312" t="s">
        <v>806</v>
      </c>
      <c r="F256" s="312" t="s">
        <v>199</v>
      </c>
      <c r="G256" s="819" t="s">
        <v>775</v>
      </c>
      <c r="H256" s="819" t="s">
        <v>769</v>
      </c>
      <c r="I256" s="819" t="s">
        <v>761</v>
      </c>
      <c r="J256" s="859" t="s">
        <v>385</v>
      </c>
      <c r="K256" s="312" t="s">
        <v>776</v>
      </c>
      <c r="L256" s="731">
        <v>41418</v>
      </c>
      <c r="M256" s="312" t="s">
        <v>222</v>
      </c>
      <c r="N256" s="312" t="s">
        <v>771</v>
      </c>
      <c r="O256" s="312">
        <v>2013</v>
      </c>
      <c r="P256" s="312">
        <v>1</v>
      </c>
      <c r="Q256" s="312" t="s">
        <v>772</v>
      </c>
      <c r="R256" s="421">
        <v>8995192.307692308</v>
      </c>
      <c r="S256" s="312" t="s">
        <v>98</v>
      </c>
      <c r="T256" s="312"/>
      <c r="U256" s="312"/>
      <c r="V256" s="860" t="s">
        <v>777</v>
      </c>
      <c r="W256" s="167">
        <v>40</v>
      </c>
      <c r="X256" s="167">
        <f t="shared" si="59"/>
        <v>4</v>
      </c>
      <c r="Y256" s="260">
        <f t="shared" si="60"/>
        <v>224879.80769230769</v>
      </c>
      <c r="Z256" s="260">
        <f t="shared" si="61"/>
        <v>899519.23076923075</v>
      </c>
      <c r="AA256" s="260">
        <f t="shared" si="62"/>
        <v>8095673.076923077</v>
      </c>
      <c r="AB256" s="167">
        <f t="shared" si="39"/>
        <v>5</v>
      </c>
      <c r="AC256" s="260">
        <f t="shared" si="63"/>
        <v>224879.80769230769</v>
      </c>
      <c r="AD256" s="260">
        <f t="shared" si="64"/>
        <v>1124399.0384615385</v>
      </c>
      <c r="AE256" s="260">
        <f t="shared" si="65"/>
        <v>7870793.2692307699</v>
      </c>
      <c r="AF256" s="167" t="b">
        <f t="shared" si="66"/>
        <v>1</v>
      </c>
    </row>
    <row r="257" spans="1:32" s="167" customFormat="1" ht="86.25" hidden="1" customHeight="1">
      <c r="A257" s="297" t="s">
        <v>759</v>
      </c>
      <c r="B257" s="865">
        <v>183</v>
      </c>
      <c r="C257" s="593" t="s">
        <v>774</v>
      </c>
      <c r="D257" s="349" t="s">
        <v>801</v>
      </c>
      <c r="E257" s="312" t="s">
        <v>806</v>
      </c>
      <c r="F257" s="312" t="s">
        <v>199</v>
      </c>
      <c r="G257" s="819" t="s">
        <v>775</v>
      </c>
      <c r="H257" s="819" t="s">
        <v>769</v>
      </c>
      <c r="I257" s="819" t="s">
        <v>761</v>
      </c>
      <c r="J257" s="859" t="s">
        <v>385</v>
      </c>
      <c r="K257" s="312" t="s">
        <v>776</v>
      </c>
      <c r="L257" s="731">
        <v>41418</v>
      </c>
      <c r="M257" s="312" t="s">
        <v>222</v>
      </c>
      <c r="N257" s="312" t="s">
        <v>771</v>
      </c>
      <c r="O257" s="312">
        <v>2013</v>
      </c>
      <c r="P257" s="312">
        <v>1</v>
      </c>
      <c r="Q257" s="312" t="s">
        <v>772</v>
      </c>
      <c r="R257" s="421">
        <v>8995192.307692308</v>
      </c>
      <c r="S257" s="312" t="s">
        <v>98</v>
      </c>
      <c r="T257" s="312"/>
      <c r="U257" s="312"/>
      <c r="V257" s="860" t="s">
        <v>777</v>
      </c>
      <c r="W257" s="167">
        <v>40</v>
      </c>
      <c r="X257" s="167">
        <f t="shared" si="59"/>
        <v>4</v>
      </c>
      <c r="Y257" s="260">
        <f t="shared" si="60"/>
        <v>224879.80769230769</v>
      </c>
      <c r="Z257" s="260">
        <f t="shared" si="61"/>
        <v>899519.23076923075</v>
      </c>
      <c r="AA257" s="260">
        <f t="shared" si="62"/>
        <v>8095673.076923077</v>
      </c>
      <c r="AB257" s="167">
        <f t="shared" si="39"/>
        <v>5</v>
      </c>
      <c r="AC257" s="260">
        <f t="shared" si="63"/>
        <v>224879.80769230769</v>
      </c>
      <c r="AD257" s="260">
        <f t="shared" si="64"/>
        <v>1124399.0384615385</v>
      </c>
      <c r="AE257" s="260">
        <f t="shared" si="65"/>
        <v>7870793.2692307699</v>
      </c>
      <c r="AF257" s="167" t="b">
        <f t="shared" si="66"/>
        <v>1</v>
      </c>
    </row>
    <row r="258" spans="1:32" s="167" customFormat="1" ht="86.25" hidden="1" customHeight="1">
      <c r="A258" s="297" t="s">
        <v>759</v>
      </c>
      <c r="B258" s="865">
        <v>184</v>
      </c>
      <c r="C258" s="593" t="s">
        <v>774</v>
      </c>
      <c r="D258" s="349" t="s">
        <v>801</v>
      </c>
      <c r="E258" s="312" t="s">
        <v>806</v>
      </c>
      <c r="F258" s="312" t="s">
        <v>199</v>
      </c>
      <c r="G258" s="819" t="s">
        <v>775</v>
      </c>
      <c r="H258" s="819" t="s">
        <v>769</v>
      </c>
      <c r="I258" s="819" t="s">
        <v>761</v>
      </c>
      <c r="J258" s="859" t="s">
        <v>385</v>
      </c>
      <c r="K258" s="312" t="s">
        <v>776</v>
      </c>
      <c r="L258" s="731">
        <v>41418</v>
      </c>
      <c r="M258" s="312" t="s">
        <v>222</v>
      </c>
      <c r="N258" s="312" t="s">
        <v>771</v>
      </c>
      <c r="O258" s="312">
        <v>2013</v>
      </c>
      <c r="P258" s="312">
        <v>1</v>
      </c>
      <c r="Q258" s="312" t="s">
        <v>772</v>
      </c>
      <c r="R258" s="421">
        <v>8995192.307692308</v>
      </c>
      <c r="S258" s="312" t="s">
        <v>98</v>
      </c>
      <c r="T258" s="312"/>
      <c r="U258" s="312"/>
      <c r="V258" s="860" t="s">
        <v>777</v>
      </c>
      <c r="W258" s="167">
        <v>40</v>
      </c>
      <c r="X258" s="167">
        <f t="shared" si="59"/>
        <v>4</v>
      </c>
      <c r="Y258" s="260">
        <f t="shared" si="60"/>
        <v>224879.80769230769</v>
      </c>
      <c r="Z258" s="260">
        <f t="shared" si="61"/>
        <v>899519.23076923075</v>
      </c>
      <c r="AA258" s="260">
        <f t="shared" si="62"/>
        <v>8095673.076923077</v>
      </c>
      <c r="AB258" s="167">
        <f t="shared" si="39"/>
        <v>5</v>
      </c>
      <c r="AC258" s="260">
        <f t="shared" si="63"/>
        <v>224879.80769230769</v>
      </c>
      <c r="AD258" s="260">
        <f t="shared" si="64"/>
        <v>1124399.0384615385</v>
      </c>
      <c r="AE258" s="260">
        <f t="shared" si="65"/>
        <v>7870793.2692307699</v>
      </c>
      <c r="AF258" s="167" t="b">
        <f t="shared" si="66"/>
        <v>1</v>
      </c>
    </row>
    <row r="259" spans="1:32" s="167" customFormat="1" ht="86.25" hidden="1" customHeight="1">
      <c r="A259" s="297" t="s">
        <v>759</v>
      </c>
      <c r="B259" s="865">
        <v>185</v>
      </c>
      <c r="C259" s="593" t="s">
        <v>774</v>
      </c>
      <c r="D259" s="349" t="s">
        <v>801</v>
      </c>
      <c r="E259" s="312" t="s">
        <v>806</v>
      </c>
      <c r="F259" s="312" t="s">
        <v>199</v>
      </c>
      <c r="G259" s="819" t="s">
        <v>775</v>
      </c>
      <c r="H259" s="819" t="s">
        <v>769</v>
      </c>
      <c r="I259" s="819" t="s">
        <v>761</v>
      </c>
      <c r="J259" s="859" t="s">
        <v>385</v>
      </c>
      <c r="K259" s="312" t="s">
        <v>776</v>
      </c>
      <c r="L259" s="731">
        <v>41418</v>
      </c>
      <c r="M259" s="312" t="s">
        <v>222</v>
      </c>
      <c r="N259" s="312" t="s">
        <v>771</v>
      </c>
      <c r="O259" s="312">
        <v>2013</v>
      </c>
      <c r="P259" s="312">
        <v>1</v>
      </c>
      <c r="Q259" s="312" t="s">
        <v>772</v>
      </c>
      <c r="R259" s="421">
        <v>8995192.307692308</v>
      </c>
      <c r="S259" s="312" t="s">
        <v>98</v>
      </c>
      <c r="T259" s="312"/>
      <c r="U259" s="312"/>
      <c r="V259" s="860" t="s">
        <v>777</v>
      </c>
      <c r="W259" s="167">
        <v>40</v>
      </c>
      <c r="X259" s="167">
        <f t="shared" si="59"/>
        <v>4</v>
      </c>
      <c r="Y259" s="260">
        <f t="shared" si="60"/>
        <v>224879.80769230769</v>
      </c>
      <c r="Z259" s="260">
        <f t="shared" si="61"/>
        <v>899519.23076923075</v>
      </c>
      <c r="AA259" s="260">
        <f t="shared" si="62"/>
        <v>8095673.076923077</v>
      </c>
      <c r="AB259" s="167">
        <f t="shared" si="39"/>
        <v>5</v>
      </c>
      <c r="AC259" s="260">
        <f t="shared" si="63"/>
        <v>224879.80769230769</v>
      </c>
      <c r="AD259" s="260">
        <f t="shared" si="64"/>
        <v>1124399.0384615385</v>
      </c>
      <c r="AE259" s="260">
        <f t="shared" si="65"/>
        <v>7870793.2692307699</v>
      </c>
      <c r="AF259" s="167" t="b">
        <f t="shared" si="66"/>
        <v>1</v>
      </c>
    </row>
    <row r="260" spans="1:32" s="167" customFormat="1" ht="86.25" hidden="1" customHeight="1">
      <c r="A260" s="297" t="s">
        <v>759</v>
      </c>
      <c r="B260" s="865">
        <v>186</v>
      </c>
      <c r="C260" s="593" t="s">
        <v>774</v>
      </c>
      <c r="D260" s="349" t="s">
        <v>801</v>
      </c>
      <c r="E260" s="312" t="s">
        <v>806</v>
      </c>
      <c r="F260" s="312" t="s">
        <v>199</v>
      </c>
      <c r="G260" s="819" t="s">
        <v>775</v>
      </c>
      <c r="H260" s="819" t="s">
        <v>769</v>
      </c>
      <c r="I260" s="819" t="s">
        <v>761</v>
      </c>
      <c r="J260" s="859" t="s">
        <v>385</v>
      </c>
      <c r="K260" s="312" t="s">
        <v>776</v>
      </c>
      <c r="L260" s="731">
        <v>41418</v>
      </c>
      <c r="M260" s="312" t="s">
        <v>222</v>
      </c>
      <c r="N260" s="312" t="s">
        <v>771</v>
      </c>
      <c r="O260" s="312">
        <v>2013</v>
      </c>
      <c r="P260" s="312">
        <v>1</v>
      </c>
      <c r="Q260" s="312" t="s">
        <v>772</v>
      </c>
      <c r="R260" s="421">
        <v>8995192.307692308</v>
      </c>
      <c r="S260" s="312" t="s">
        <v>98</v>
      </c>
      <c r="T260" s="312"/>
      <c r="U260" s="312"/>
      <c r="V260" s="860" t="s">
        <v>777</v>
      </c>
      <c r="W260" s="167">
        <v>40</v>
      </c>
      <c r="X260" s="167">
        <f t="shared" si="59"/>
        <v>4</v>
      </c>
      <c r="Y260" s="260">
        <f t="shared" si="60"/>
        <v>224879.80769230769</v>
      </c>
      <c r="Z260" s="260">
        <f t="shared" si="61"/>
        <v>899519.23076923075</v>
      </c>
      <c r="AA260" s="260">
        <f t="shared" si="62"/>
        <v>8095673.076923077</v>
      </c>
      <c r="AB260" s="167">
        <f t="shared" si="39"/>
        <v>5</v>
      </c>
      <c r="AC260" s="260">
        <f t="shared" si="63"/>
        <v>224879.80769230769</v>
      </c>
      <c r="AD260" s="260">
        <f t="shared" si="64"/>
        <v>1124399.0384615385</v>
      </c>
      <c r="AE260" s="260">
        <f t="shared" si="65"/>
        <v>7870793.2692307699</v>
      </c>
      <c r="AF260" s="167" t="b">
        <f t="shared" si="66"/>
        <v>1</v>
      </c>
    </row>
    <row r="261" spans="1:32" s="167" customFormat="1" ht="86.25" hidden="1" customHeight="1">
      <c r="A261" s="297" t="s">
        <v>759</v>
      </c>
      <c r="B261" s="920">
        <v>187</v>
      </c>
      <c r="C261" s="637" t="s">
        <v>774</v>
      </c>
      <c r="D261" s="447" t="s">
        <v>801</v>
      </c>
      <c r="E261" s="442" t="s">
        <v>806</v>
      </c>
      <c r="F261" s="442" t="s">
        <v>199</v>
      </c>
      <c r="G261" s="823" t="s">
        <v>775</v>
      </c>
      <c r="H261" s="823" t="s">
        <v>769</v>
      </c>
      <c r="I261" s="823" t="s">
        <v>761</v>
      </c>
      <c r="J261" s="869" t="s">
        <v>385</v>
      </c>
      <c r="K261" s="442" t="s">
        <v>776</v>
      </c>
      <c r="L261" s="815">
        <v>41418</v>
      </c>
      <c r="M261" s="442" t="s">
        <v>222</v>
      </c>
      <c r="N261" s="442" t="s">
        <v>771</v>
      </c>
      <c r="O261" s="442">
        <v>2013</v>
      </c>
      <c r="P261" s="442">
        <v>1</v>
      </c>
      <c r="Q261" s="442" t="s">
        <v>772</v>
      </c>
      <c r="R261" s="449">
        <v>8995192.307692308</v>
      </c>
      <c r="S261" s="442" t="s">
        <v>98</v>
      </c>
      <c r="T261" s="442"/>
      <c r="U261" s="442"/>
      <c r="V261" s="914" t="s">
        <v>777</v>
      </c>
      <c r="W261" s="167">
        <v>40</v>
      </c>
      <c r="X261" s="167">
        <f t="shared" si="59"/>
        <v>4</v>
      </c>
      <c r="Y261" s="260">
        <f t="shared" si="60"/>
        <v>224879.80769230769</v>
      </c>
      <c r="Z261" s="260">
        <f t="shared" si="61"/>
        <v>899519.23076923075</v>
      </c>
      <c r="AA261" s="260">
        <f t="shared" si="62"/>
        <v>8095673.076923077</v>
      </c>
      <c r="AB261" s="167">
        <f t="shared" si="39"/>
        <v>5</v>
      </c>
      <c r="AC261" s="260">
        <f t="shared" si="63"/>
        <v>224879.80769230769</v>
      </c>
      <c r="AD261" s="260">
        <f t="shared" si="64"/>
        <v>1124399.0384615385</v>
      </c>
      <c r="AE261" s="260">
        <f t="shared" si="65"/>
        <v>7870793.2692307699</v>
      </c>
      <c r="AF261" s="167" t="b">
        <f t="shared" si="66"/>
        <v>1</v>
      </c>
    </row>
    <row r="262" spans="1:32" s="167" customFormat="1" ht="86.25" hidden="1" customHeight="1">
      <c r="A262" s="297" t="s">
        <v>759</v>
      </c>
      <c r="B262" s="919">
        <v>188</v>
      </c>
      <c r="C262" s="636" t="s">
        <v>774</v>
      </c>
      <c r="D262" s="443" t="s">
        <v>801</v>
      </c>
      <c r="E262" s="640" t="s">
        <v>806</v>
      </c>
      <c r="F262" s="640" t="s">
        <v>199</v>
      </c>
      <c r="G262" s="916" t="s">
        <v>775</v>
      </c>
      <c r="H262" s="916" t="s">
        <v>769</v>
      </c>
      <c r="I262" s="916" t="s">
        <v>761</v>
      </c>
      <c r="J262" s="876" t="s">
        <v>385</v>
      </c>
      <c r="K262" s="640" t="s">
        <v>776</v>
      </c>
      <c r="L262" s="813">
        <v>41418</v>
      </c>
      <c r="M262" s="640" t="s">
        <v>222</v>
      </c>
      <c r="N262" s="640" t="s">
        <v>771</v>
      </c>
      <c r="O262" s="640">
        <v>2013</v>
      </c>
      <c r="P262" s="640">
        <v>1</v>
      </c>
      <c r="Q262" s="640" t="s">
        <v>772</v>
      </c>
      <c r="R262" s="445">
        <v>8995192.307692308</v>
      </c>
      <c r="S262" s="640" t="s">
        <v>98</v>
      </c>
      <c r="T262" s="640"/>
      <c r="U262" s="640"/>
      <c r="V262" s="913" t="s">
        <v>777</v>
      </c>
      <c r="W262" s="167">
        <v>40</v>
      </c>
      <c r="X262" s="167">
        <f t="shared" si="59"/>
        <v>4</v>
      </c>
      <c r="Y262" s="260">
        <f t="shared" si="60"/>
        <v>224879.80769230769</v>
      </c>
      <c r="Z262" s="260">
        <f t="shared" si="61"/>
        <v>899519.23076923075</v>
      </c>
      <c r="AA262" s="260">
        <f t="shared" si="62"/>
        <v>8095673.076923077</v>
      </c>
      <c r="AB262" s="167">
        <f t="shared" si="39"/>
        <v>5</v>
      </c>
      <c r="AC262" s="260">
        <f t="shared" si="63"/>
        <v>224879.80769230769</v>
      </c>
      <c r="AD262" s="260">
        <f t="shared" si="64"/>
        <v>1124399.0384615385</v>
      </c>
      <c r="AE262" s="260">
        <f t="shared" si="65"/>
        <v>7870793.2692307699</v>
      </c>
      <c r="AF262" s="167" t="b">
        <f t="shared" si="66"/>
        <v>1</v>
      </c>
    </row>
    <row r="263" spans="1:32" s="167" customFormat="1" ht="86.25" hidden="1" customHeight="1">
      <c r="A263" s="297" t="s">
        <v>759</v>
      </c>
      <c r="B263" s="865">
        <v>189</v>
      </c>
      <c r="C263" s="593" t="s">
        <v>774</v>
      </c>
      <c r="D263" s="349" t="s">
        <v>801</v>
      </c>
      <c r="E263" s="312" t="s">
        <v>806</v>
      </c>
      <c r="F263" s="312" t="s">
        <v>199</v>
      </c>
      <c r="G263" s="819" t="s">
        <v>775</v>
      </c>
      <c r="H263" s="819" t="s">
        <v>769</v>
      </c>
      <c r="I263" s="819" t="s">
        <v>761</v>
      </c>
      <c r="J263" s="859" t="s">
        <v>385</v>
      </c>
      <c r="K263" s="312" t="s">
        <v>776</v>
      </c>
      <c r="L263" s="731">
        <v>41418</v>
      </c>
      <c r="M263" s="312" t="s">
        <v>222</v>
      </c>
      <c r="N263" s="312" t="s">
        <v>771</v>
      </c>
      <c r="O263" s="312">
        <v>2013</v>
      </c>
      <c r="P263" s="312">
        <v>1</v>
      </c>
      <c r="Q263" s="312" t="s">
        <v>772</v>
      </c>
      <c r="R263" s="421">
        <v>8995192.307692308</v>
      </c>
      <c r="S263" s="312" t="s">
        <v>98</v>
      </c>
      <c r="T263" s="312"/>
      <c r="U263" s="312"/>
      <c r="V263" s="860" t="s">
        <v>777</v>
      </c>
      <c r="W263" s="167">
        <v>40</v>
      </c>
      <c r="X263" s="167">
        <f t="shared" si="59"/>
        <v>4</v>
      </c>
      <c r="Y263" s="260">
        <f t="shared" si="60"/>
        <v>224879.80769230769</v>
      </c>
      <c r="Z263" s="260">
        <f t="shared" si="61"/>
        <v>899519.23076923075</v>
      </c>
      <c r="AA263" s="260">
        <f t="shared" si="62"/>
        <v>8095673.076923077</v>
      </c>
      <c r="AB263" s="167">
        <f t="shared" si="39"/>
        <v>5</v>
      </c>
      <c r="AC263" s="260">
        <f t="shared" si="63"/>
        <v>224879.80769230769</v>
      </c>
      <c r="AD263" s="260">
        <f t="shared" si="64"/>
        <v>1124399.0384615385</v>
      </c>
      <c r="AE263" s="260">
        <f t="shared" si="65"/>
        <v>7870793.2692307699</v>
      </c>
      <c r="AF263" s="167" t="b">
        <f t="shared" si="66"/>
        <v>1</v>
      </c>
    </row>
    <row r="264" spans="1:32" s="167" customFormat="1" ht="86.25" hidden="1" customHeight="1">
      <c r="A264" s="297" t="s">
        <v>759</v>
      </c>
      <c r="B264" s="903">
        <v>190</v>
      </c>
      <c r="C264" s="593" t="s">
        <v>774</v>
      </c>
      <c r="D264" s="349" t="s">
        <v>801</v>
      </c>
      <c r="E264" s="312" t="s">
        <v>806</v>
      </c>
      <c r="F264" s="312" t="s">
        <v>199</v>
      </c>
      <c r="G264" s="819" t="s">
        <v>775</v>
      </c>
      <c r="H264" s="819" t="s">
        <v>769</v>
      </c>
      <c r="I264" s="819" t="s">
        <v>761</v>
      </c>
      <c r="J264" s="859" t="s">
        <v>385</v>
      </c>
      <c r="K264" s="312" t="s">
        <v>776</v>
      </c>
      <c r="L264" s="731">
        <v>41418</v>
      </c>
      <c r="M264" s="312" t="s">
        <v>222</v>
      </c>
      <c r="N264" s="312" t="s">
        <v>771</v>
      </c>
      <c r="O264" s="312">
        <v>2013</v>
      </c>
      <c r="P264" s="312">
        <v>1</v>
      </c>
      <c r="Q264" s="312" t="s">
        <v>772</v>
      </c>
      <c r="R264" s="421">
        <v>8995192.307692308</v>
      </c>
      <c r="S264" s="312" t="s">
        <v>98</v>
      </c>
      <c r="T264" s="312"/>
      <c r="U264" s="312"/>
      <c r="V264" s="860" t="s">
        <v>777</v>
      </c>
      <c r="W264" s="167">
        <v>40</v>
      </c>
      <c r="X264" s="167">
        <f t="shared" si="59"/>
        <v>4</v>
      </c>
      <c r="Y264" s="260">
        <f t="shared" si="60"/>
        <v>224879.80769230769</v>
      </c>
      <c r="Z264" s="260">
        <f t="shared" si="61"/>
        <v>899519.23076923075</v>
      </c>
      <c r="AA264" s="260">
        <f t="shared" si="62"/>
        <v>8095673.076923077</v>
      </c>
      <c r="AB264" s="167">
        <f t="shared" si="39"/>
        <v>5</v>
      </c>
      <c r="AC264" s="260">
        <f t="shared" si="63"/>
        <v>224879.80769230769</v>
      </c>
      <c r="AD264" s="260">
        <f t="shared" si="64"/>
        <v>1124399.0384615385</v>
      </c>
      <c r="AE264" s="260">
        <f t="shared" si="65"/>
        <v>7870793.2692307699</v>
      </c>
      <c r="AF264" s="167" t="b">
        <f t="shared" si="66"/>
        <v>1</v>
      </c>
    </row>
    <row r="265" spans="1:32" s="167" customFormat="1" ht="86.25" hidden="1" customHeight="1">
      <c r="A265" s="297" t="s">
        <v>759</v>
      </c>
      <c r="B265" s="903">
        <v>191</v>
      </c>
      <c r="C265" s="593" t="s">
        <v>774</v>
      </c>
      <c r="D265" s="349" t="s">
        <v>801</v>
      </c>
      <c r="E265" s="312" t="s">
        <v>806</v>
      </c>
      <c r="F265" s="312" t="s">
        <v>199</v>
      </c>
      <c r="G265" s="819" t="s">
        <v>775</v>
      </c>
      <c r="H265" s="819" t="s">
        <v>769</v>
      </c>
      <c r="I265" s="819" t="s">
        <v>761</v>
      </c>
      <c r="J265" s="859" t="s">
        <v>385</v>
      </c>
      <c r="K265" s="312" t="s">
        <v>776</v>
      </c>
      <c r="L265" s="731">
        <v>41418</v>
      </c>
      <c r="M265" s="312" t="s">
        <v>222</v>
      </c>
      <c r="N265" s="312" t="s">
        <v>771</v>
      </c>
      <c r="O265" s="312">
        <v>2013</v>
      </c>
      <c r="P265" s="312">
        <v>1</v>
      </c>
      <c r="Q265" s="312" t="s">
        <v>772</v>
      </c>
      <c r="R265" s="421">
        <v>8995192.307692308</v>
      </c>
      <c r="S265" s="312" t="s">
        <v>98</v>
      </c>
      <c r="T265" s="312"/>
      <c r="U265" s="312"/>
      <c r="V265" s="860" t="s">
        <v>777</v>
      </c>
      <c r="W265" s="167">
        <v>40</v>
      </c>
      <c r="X265" s="167">
        <f t="shared" ref="X265:X303" si="67">2016-O265+1</f>
        <v>4</v>
      </c>
      <c r="Y265" s="260">
        <f t="shared" ref="Y265:Y303" si="68">R265/W265</f>
        <v>224879.80769230769</v>
      </c>
      <c r="Z265" s="260">
        <f t="shared" ref="Z265:Z303" si="69">X265*Y265</f>
        <v>899519.23076923075</v>
      </c>
      <c r="AA265" s="260">
        <f t="shared" ref="AA265:AA303" si="70">R265-Z265</f>
        <v>8095673.076923077</v>
      </c>
      <c r="AB265" s="167">
        <f t="shared" si="39"/>
        <v>5</v>
      </c>
      <c r="AC265" s="260">
        <f t="shared" ref="AC265:AC303" si="71">R265/W265</f>
        <v>224879.80769230769</v>
      </c>
      <c r="AD265" s="260">
        <f t="shared" ref="AD265:AD303" si="72">AB265*AC265</f>
        <v>1124399.0384615385</v>
      </c>
      <c r="AE265" s="260">
        <f t="shared" ref="AE265:AE303" si="73">R265-AD265</f>
        <v>7870793.2692307699</v>
      </c>
      <c r="AF265" s="167" t="b">
        <f t="shared" ref="AF265:AF303" si="74">AD265+AE265=R265</f>
        <v>1</v>
      </c>
    </row>
    <row r="266" spans="1:32" s="167" customFormat="1" ht="86.25" hidden="1" customHeight="1">
      <c r="A266" s="297" t="s">
        <v>759</v>
      </c>
      <c r="B266" s="903">
        <v>192</v>
      </c>
      <c r="C266" s="593" t="s">
        <v>774</v>
      </c>
      <c r="D266" s="349" t="s">
        <v>801</v>
      </c>
      <c r="E266" s="312" t="s">
        <v>806</v>
      </c>
      <c r="F266" s="312" t="s">
        <v>199</v>
      </c>
      <c r="G266" s="819" t="s">
        <v>775</v>
      </c>
      <c r="H266" s="819" t="s">
        <v>769</v>
      </c>
      <c r="I266" s="819" t="s">
        <v>761</v>
      </c>
      <c r="J266" s="859" t="s">
        <v>385</v>
      </c>
      <c r="K266" s="312" t="s">
        <v>776</v>
      </c>
      <c r="L266" s="731">
        <v>41418</v>
      </c>
      <c r="M266" s="312" t="s">
        <v>222</v>
      </c>
      <c r="N266" s="312" t="s">
        <v>771</v>
      </c>
      <c r="O266" s="312">
        <v>2013</v>
      </c>
      <c r="P266" s="312">
        <v>1</v>
      </c>
      <c r="Q266" s="312" t="s">
        <v>772</v>
      </c>
      <c r="R266" s="421">
        <v>8995192.307692308</v>
      </c>
      <c r="S266" s="312" t="s">
        <v>98</v>
      </c>
      <c r="T266" s="312"/>
      <c r="U266" s="312"/>
      <c r="V266" s="860" t="s">
        <v>777</v>
      </c>
      <c r="W266" s="167">
        <v>40</v>
      </c>
      <c r="X266" s="167">
        <f t="shared" si="67"/>
        <v>4</v>
      </c>
      <c r="Y266" s="260">
        <f t="shared" si="68"/>
        <v>224879.80769230769</v>
      </c>
      <c r="Z266" s="260">
        <f t="shared" si="69"/>
        <v>899519.23076923075</v>
      </c>
      <c r="AA266" s="260">
        <f t="shared" si="70"/>
        <v>8095673.076923077</v>
      </c>
      <c r="AB266" s="167">
        <f t="shared" si="39"/>
        <v>5</v>
      </c>
      <c r="AC266" s="260">
        <f t="shared" si="71"/>
        <v>224879.80769230769</v>
      </c>
      <c r="AD266" s="260">
        <f t="shared" si="72"/>
        <v>1124399.0384615385</v>
      </c>
      <c r="AE266" s="260">
        <f t="shared" si="73"/>
        <v>7870793.2692307699</v>
      </c>
      <c r="AF266" s="167" t="b">
        <f t="shared" si="74"/>
        <v>1</v>
      </c>
    </row>
    <row r="267" spans="1:32" s="167" customFormat="1" ht="86.25" hidden="1" customHeight="1">
      <c r="A267" s="297" t="s">
        <v>759</v>
      </c>
      <c r="B267" s="903">
        <v>193</v>
      </c>
      <c r="C267" s="593" t="s">
        <v>774</v>
      </c>
      <c r="D267" s="349" t="s">
        <v>801</v>
      </c>
      <c r="E267" s="312" t="s">
        <v>806</v>
      </c>
      <c r="F267" s="312" t="s">
        <v>199</v>
      </c>
      <c r="G267" s="819" t="s">
        <v>775</v>
      </c>
      <c r="H267" s="819" t="s">
        <v>769</v>
      </c>
      <c r="I267" s="819" t="s">
        <v>761</v>
      </c>
      <c r="J267" s="859" t="s">
        <v>385</v>
      </c>
      <c r="K267" s="312" t="s">
        <v>776</v>
      </c>
      <c r="L267" s="731">
        <v>41418</v>
      </c>
      <c r="M267" s="312" t="s">
        <v>222</v>
      </c>
      <c r="N267" s="312" t="s">
        <v>771</v>
      </c>
      <c r="O267" s="312">
        <v>2013</v>
      </c>
      <c r="P267" s="312">
        <v>1</v>
      </c>
      <c r="Q267" s="312" t="s">
        <v>772</v>
      </c>
      <c r="R267" s="421">
        <v>8995192.307692308</v>
      </c>
      <c r="S267" s="312" t="s">
        <v>98</v>
      </c>
      <c r="T267" s="312"/>
      <c r="U267" s="312"/>
      <c r="V267" s="860" t="s">
        <v>777</v>
      </c>
      <c r="W267" s="167">
        <v>40</v>
      </c>
      <c r="X267" s="167">
        <f t="shared" si="67"/>
        <v>4</v>
      </c>
      <c r="Y267" s="260">
        <f t="shared" si="68"/>
        <v>224879.80769230769</v>
      </c>
      <c r="Z267" s="260">
        <f t="shared" si="69"/>
        <v>899519.23076923075</v>
      </c>
      <c r="AA267" s="260">
        <f t="shared" si="70"/>
        <v>8095673.076923077</v>
      </c>
      <c r="AB267" s="167">
        <f t="shared" si="39"/>
        <v>5</v>
      </c>
      <c r="AC267" s="260">
        <f t="shared" si="71"/>
        <v>224879.80769230769</v>
      </c>
      <c r="AD267" s="260">
        <f t="shared" si="72"/>
        <v>1124399.0384615385</v>
      </c>
      <c r="AE267" s="260">
        <f t="shared" si="73"/>
        <v>7870793.2692307699</v>
      </c>
      <c r="AF267" s="167" t="b">
        <f t="shared" si="74"/>
        <v>1</v>
      </c>
    </row>
    <row r="268" spans="1:32" s="167" customFormat="1" ht="86.25" hidden="1" customHeight="1">
      <c r="A268" s="297" t="s">
        <v>759</v>
      </c>
      <c r="B268" s="917">
        <v>194</v>
      </c>
      <c r="C268" s="637" t="s">
        <v>774</v>
      </c>
      <c r="D268" s="447" t="s">
        <v>801</v>
      </c>
      <c r="E268" s="442" t="s">
        <v>806</v>
      </c>
      <c r="F268" s="442" t="s">
        <v>199</v>
      </c>
      <c r="G268" s="823" t="s">
        <v>775</v>
      </c>
      <c r="H268" s="823" t="s">
        <v>769</v>
      </c>
      <c r="I268" s="823" t="s">
        <v>761</v>
      </c>
      <c r="J268" s="869" t="s">
        <v>385</v>
      </c>
      <c r="K268" s="442" t="s">
        <v>776</v>
      </c>
      <c r="L268" s="815">
        <v>41418</v>
      </c>
      <c r="M268" s="442" t="s">
        <v>222</v>
      </c>
      <c r="N268" s="442" t="s">
        <v>771</v>
      </c>
      <c r="O268" s="442">
        <v>2013</v>
      </c>
      <c r="P268" s="442">
        <v>1</v>
      </c>
      <c r="Q268" s="442" t="s">
        <v>772</v>
      </c>
      <c r="R268" s="449">
        <v>8995192.307692308</v>
      </c>
      <c r="S268" s="442" t="s">
        <v>98</v>
      </c>
      <c r="T268" s="442"/>
      <c r="U268" s="442"/>
      <c r="V268" s="914" t="s">
        <v>777</v>
      </c>
      <c r="W268" s="167">
        <v>40</v>
      </c>
      <c r="X268" s="167">
        <f t="shared" si="67"/>
        <v>4</v>
      </c>
      <c r="Y268" s="260">
        <f t="shared" si="68"/>
        <v>224879.80769230769</v>
      </c>
      <c r="Z268" s="260">
        <f t="shared" si="69"/>
        <v>899519.23076923075</v>
      </c>
      <c r="AA268" s="260">
        <f t="shared" si="70"/>
        <v>8095673.076923077</v>
      </c>
      <c r="AB268" s="167">
        <f t="shared" si="39"/>
        <v>5</v>
      </c>
      <c r="AC268" s="260">
        <f t="shared" si="71"/>
        <v>224879.80769230769</v>
      </c>
      <c r="AD268" s="260">
        <f t="shared" si="72"/>
        <v>1124399.0384615385</v>
      </c>
      <c r="AE268" s="260">
        <f t="shared" si="73"/>
        <v>7870793.2692307699</v>
      </c>
      <c r="AF268" s="167" t="b">
        <f t="shared" si="74"/>
        <v>1</v>
      </c>
    </row>
    <row r="269" spans="1:32" s="167" customFormat="1" ht="86.25" hidden="1" customHeight="1">
      <c r="A269" s="297" t="s">
        <v>759</v>
      </c>
      <c r="B269" s="915">
        <v>195</v>
      </c>
      <c r="C269" s="636" t="s">
        <v>774</v>
      </c>
      <c r="D269" s="443" t="s">
        <v>801</v>
      </c>
      <c r="E269" s="640" t="s">
        <v>806</v>
      </c>
      <c r="F269" s="640" t="s">
        <v>199</v>
      </c>
      <c r="G269" s="916" t="s">
        <v>775</v>
      </c>
      <c r="H269" s="916" t="s">
        <v>769</v>
      </c>
      <c r="I269" s="916" t="s">
        <v>761</v>
      </c>
      <c r="J269" s="876" t="s">
        <v>385</v>
      </c>
      <c r="K269" s="640" t="s">
        <v>776</v>
      </c>
      <c r="L269" s="813">
        <v>41418</v>
      </c>
      <c r="M269" s="640" t="s">
        <v>222</v>
      </c>
      <c r="N269" s="640" t="s">
        <v>771</v>
      </c>
      <c r="O269" s="640">
        <v>2013</v>
      </c>
      <c r="P269" s="640">
        <v>1</v>
      </c>
      <c r="Q269" s="640" t="s">
        <v>772</v>
      </c>
      <c r="R269" s="445">
        <v>8995192.307692308</v>
      </c>
      <c r="S269" s="640" t="s">
        <v>98</v>
      </c>
      <c r="T269" s="640"/>
      <c r="U269" s="640"/>
      <c r="V269" s="913" t="s">
        <v>777</v>
      </c>
      <c r="W269" s="167">
        <v>40</v>
      </c>
      <c r="X269" s="167">
        <f t="shared" si="67"/>
        <v>4</v>
      </c>
      <c r="Y269" s="260">
        <f t="shared" si="68"/>
        <v>224879.80769230769</v>
      </c>
      <c r="Z269" s="260">
        <f t="shared" si="69"/>
        <v>899519.23076923075</v>
      </c>
      <c r="AA269" s="260">
        <f t="shared" si="70"/>
        <v>8095673.076923077</v>
      </c>
      <c r="AB269" s="167">
        <f t="shared" si="39"/>
        <v>5</v>
      </c>
      <c r="AC269" s="260">
        <f t="shared" si="71"/>
        <v>224879.80769230769</v>
      </c>
      <c r="AD269" s="260">
        <f t="shared" si="72"/>
        <v>1124399.0384615385</v>
      </c>
      <c r="AE269" s="260">
        <f t="shared" si="73"/>
        <v>7870793.2692307699</v>
      </c>
      <c r="AF269" s="167" t="b">
        <f t="shared" si="74"/>
        <v>1</v>
      </c>
    </row>
    <row r="270" spans="1:32" s="167" customFormat="1" ht="86.25" hidden="1" customHeight="1">
      <c r="A270" s="297" t="s">
        <v>759</v>
      </c>
      <c r="B270" s="903">
        <v>196</v>
      </c>
      <c r="C270" s="593" t="s">
        <v>774</v>
      </c>
      <c r="D270" s="349" t="s">
        <v>801</v>
      </c>
      <c r="E270" s="312" t="s">
        <v>806</v>
      </c>
      <c r="F270" s="312" t="s">
        <v>199</v>
      </c>
      <c r="G270" s="819" t="s">
        <v>775</v>
      </c>
      <c r="H270" s="819" t="s">
        <v>769</v>
      </c>
      <c r="I270" s="819" t="s">
        <v>761</v>
      </c>
      <c r="J270" s="859" t="s">
        <v>385</v>
      </c>
      <c r="K270" s="312" t="s">
        <v>776</v>
      </c>
      <c r="L270" s="731">
        <v>41418</v>
      </c>
      <c r="M270" s="312" t="s">
        <v>222</v>
      </c>
      <c r="N270" s="312" t="s">
        <v>771</v>
      </c>
      <c r="O270" s="312">
        <v>2013</v>
      </c>
      <c r="P270" s="312">
        <v>1</v>
      </c>
      <c r="Q270" s="312" t="s">
        <v>772</v>
      </c>
      <c r="R270" s="421">
        <v>8995192.307692308</v>
      </c>
      <c r="S270" s="312" t="s">
        <v>98</v>
      </c>
      <c r="T270" s="312"/>
      <c r="U270" s="312"/>
      <c r="V270" s="860" t="s">
        <v>777</v>
      </c>
      <c r="W270" s="167">
        <v>40</v>
      </c>
      <c r="X270" s="167">
        <f t="shared" si="67"/>
        <v>4</v>
      </c>
      <c r="Y270" s="260">
        <f t="shared" si="68"/>
        <v>224879.80769230769</v>
      </c>
      <c r="Z270" s="260">
        <f t="shared" si="69"/>
        <v>899519.23076923075</v>
      </c>
      <c r="AA270" s="260">
        <f t="shared" si="70"/>
        <v>8095673.076923077</v>
      </c>
      <c r="AB270" s="167">
        <f t="shared" si="39"/>
        <v>5</v>
      </c>
      <c r="AC270" s="260">
        <f t="shared" si="71"/>
        <v>224879.80769230769</v>
      </c>
      <c r="AD270" s="260">
        <f t="shared" si="72"/>
        <v>1124399.0384615385</v>
      </c>
      <c r="AE270" s="260">
        <f t="shared" si="73"/>
        <v>7870793.2692307699</v>
      </c>
      <c r="AF270" s="167" t="b">
        <f t="shared" si="74"/>
        <v>1</v>
      </c>
    </row>
    <row r="271" spans="1:32" s="167" customFormat="1" ht="86.25" hidden="1" customHeight="1">
      <c r="A271" s="297" t="s">
        <v>759</v>
      </c>
      <c r="B271" s="903">
        <v>197</v>
      </c>
      <c r="C271" s="593" t="s">
        <v>774</v>
      </c>
      <c r="D271" s="349" t="s">
        <v>801</v>
      </c>
      <c r="E271" s="312" t="s">
        <v>806</v>
      </c>
      <c r="F271" s="312" t="s">
        <v>199</v>
      </c>
      <c r="G271" s="819" t="s">
        <v>775</v>
      </c>
      <c r="H271" s="819" t="s">
        <v>769</v>
      </c>
      <c r="I271" s="819" t="s">
        <v>761</v>
      </c>
      <c r="J271" s="859" t="s">
        <v>385</v>
      </c>
      <c r="K271" s="312" t="s">
        <v>776</v>
      </c>
      <c r="L271" s="731">
        <v>41418</v>
      </c>
      <c r="M271" s="312" t="s">
        <v>222</v>
      </c>
      <c r="N271" s="312" t="s">
        <v>771</v>
      </c>
      <c r="O271" s="312">
        <v>2013</v>
      </c>
      <c r="P271" s="312">
        <v>1</v>
      </c>
      <c r="Q271" s="312" t="s">
        <v>772</v>
      </c>
      <c r="R271" s="421">
        <v>8995192.307692308</v>
      </c>
      <c r="S271" s="312" t="s">
        <v>98</v>
      </c>
      <c r="T271" s="312"/>
      <c r="U271" s="312"/>
      <c r="V271" s="860" t="s">
        <v>777</v>
      </c>
      <c r="W271" s="167">
        <v>40</v>
      </c>
      <c r="X271" s="167">
        <f t="shared" si="67"/>
        <v>4</v>
      </c>
      <c r="Y271" s="260">
        <f t="shared" si="68"/>
        <v>224879.80769230769</v>
      </c>
      <c r="Z271" s="260">
        <f t="shared" si="69"/>
        <v>899519.23076923075</v>
      </c>
      <c r="AA271" s="260">
        <f t="shared" si="70"/>
        <v>8095673.076923077</v>
      </c>
      <c r="AB271" s="167">
        <f t="shared" si="39"/>
        <v>5</v>
      </c>
      <c r="AC271" s="260">
        <f t="shared" si="71"/>
        <v>224879.80769230769</v>
      </c>
      <c r="AD271" s="260">
        <f t="shared" si="72"/>
        <v>1124399.0384615385</v>
      </c>
      <c r="AE271" s="260">
        <f t="shared" si="73"/>
        <v>7870793.2692307699</v>
      </c>
      <c r="AF271" s="167" t="b">
        <f t="shared" si="74"/>
        <v>1</v>
      </c>
    </row>
    <row r="272" spans="1:32" s="167" customFormat="1" ht="86.25" hidden="1" customHeight="1">
      <c r="A272" s="297" t="s">
        <v>759</v>
      </c>
      <c r="B272" s="903">
        <v>198</v>
      </c>
      <c r="C272" s="593" t="s">
        <v>774</v>
      </c>
      <c r="D272" s="349" t="s">
        <v>801</v>
      </c>
      <c r="E272" s="312" t="s">
        <v>806</v>
      </c>
      <c r="F272" s="312" t="s">
        <v>199</v>
      </c>
      <c r="G272" s="819" t="s">
        <v>775</v>
      </c>
      <c r="H272" s="819" t="s">
        <v>769</v>
      </c>
      <c r="I272" s="819" t="s">
        <v>761</v>
      </c>
      <c r="J272" s="859" t="s">
        <v>385</v>
      </c>
      <c r="K272" s="312" t="s">
        <v>776</v>
      </c>
      <c r="L272" s="731">
        <v>41418</v>
      </c>
      <c r="M272" s="312" t="s">
        <v>222</v>
      </c>
      <c r="N272" s="312" t="s">
        <v>771</v>
      </c>
      <c r="O272" s="312">
        <v>2013</v>
      </c>
      <c r="P272" s="312">
        <v>1</v>
      </c>
      <c r="Q272" s="312" t="s">
        <v>772</v>
      </c>
      <c r="R272" s="421">
        <v>8995192.307692308</v>
      </c>
      <c r="S272" s="312" t="s">
        <v>98</v>
      </c>
      <c r="T272" s="312"/>
      <c r="U272" s="312"/>
      <c r="V272" s="860" t="s">
        <v>777</v>
      </c>
      <c r="W272" s="167">
        <v>40</v>
      </c>
      <c r="X272" s="167">
        <f t="shared" si="67"/>
        <v>4</v>
      </c>
      <c r="Y272" s="260">
        <f t="shared" si="68"/>
        <v>224879.80769230769</v>
      </c>
      <c r="Z272" s="260">
        <f t="shared" si="69"/>
        <v>899519.23076923075</v>
      </c>
      <c r="AA272" s="260">
        <f t="shared" si="70"/>
        <v>8095673.076923077</v>
      </c>
      <c r="AB272" s="167">
        <f t="shared" si="39"/>
        <v>5</v>
      </c>
      <c r="AC272" s="260">
        <f t="shared" si="71"/>
        <v>224879.80769230769</v>
      </c>
      <c r="AD272" s="260">
        <f t="shared" si="72"/>
        <v>1124399.0384615385</v>
      </c>
      <c r="AE272" s="260">
        <f t="shared" si="73"/>
        <v>7870793.2692307699</v>
      </c>
      <c r="AF272" s="167" t="b">
        <f t="shared" si="74"/>
        <v>1</v>
      </c>
    </row>
    <row r="273" spans="1:32" s="167" customFormat="1" ht="86.25" hidden="1" customHeight="1">
      <c r="A273" s="297" t="s">
        <v>759</v>
      </c>
      <c r="B273" s="903">
        <v>199</v>
      </c>
      <c r="C273" s="593" t="s">
        <v>774</v>
      </c>
      <c r="D273" s="349" t="s">
        <v>801</v>
      </c>
      <c r="E273" s="312" t="s">
        <v>806</v>
      </c>
      <c r="F273" s="312" t="s">
        <v>199</v>
      </c>
      <c r="G273" s="819" t="s">
        <v>775</v>
      </c>
      <c r="H273" s="819" t="s">
        <v>769</v>
      </c>
      <c r="I273" s="819" t="s">
        <v>761</v>
      </c>
      <c r="J273" s="859" t="s">
        <v>385</v>
      </c>
      <c r="K273" s="312" t="s">
        <v>776</v>
      </c>
      <c r="L273" s="731">
        <v>41418</v>
      </c>
      <c r="M273" s="312" t="s">
        <v>222</v>
      </c>
      <c r="N273" s="312" t="s">
        <v>771</v>
      </c>
      <c r="O273" s="312">
        <v>2013</v>
      </c>
      <c r="P273" s="312">
        <v>1</v>
      </c>
      <c r="Q273" s="312" t="s">
        <v>772</v>
      </c>
      <c r="R273" s="421">
        <v>8995192.307692308</v>
      </c>
      <c r="S273" s="312" t="s">
        <v>98</v>
      </c>
      <c r="T273" s="312"/>
      <c r="U273" s="312"/>
      <c r="V273" s="860" t="s">
        <v>777</v>
      </c>
      <c r="W273" s="167">
        <v>40</v>
      </c>
      <c r="X273" s="167">
        <f t="shared" si="67"/>
        <v>4</v>
      </c>
      <c r="Y273" s="260">
        <f t="shared" si="68"/>
        <v>224879.80769230769</v>
      </c>
      <c r="Z273" s="260">
        <f t="shared" si="69"/>
        <v>899519.23076923075</v>
      </c>
      <c r="AA273" s="260">
        <f t="shared" si="70"/>
        <v>8095673.076923077</v>
      </c>
      <c r="AB273" s="167">
        <f t="shared" si="39"/>
        <v>5</v>
      </c>
      <c r="AC273" s="260">
        <f t="shared" si="71"/>
        <v>224879.80769230769</v>
      </c>
      <c r="AD273" s="260">
        <f t="shared" si="72"/>
        <v>1124399.0384615385</v>
      </c>
      <c r="AE273" s="260">
        <f t="shared" si="73"/>
        <v>7870793.2692307699</v>
      </c>
      <c r="AF273" s="167" t="b">
        <f t="shared" si="74"/>
        <v>1</v>
      </c>
    </row>
    <row r="274" spans="1:32" s="167" customFormat="1" ht="86.25" hidden="1" customHeight="1">
      <c r="A274" s="297" t="s">
        <v>759</v>
      </c>
      <c r="B274" s="903">
        <v>200</v>
      </c>
      <c r="C274" s="593" t="s">
        <v>774</v>
      </c>
      <c r="D274" s="349" t="s">
        <v>801</v>
      </c>
      <c r="E274" s="312" t="s">
        <v>806</v>
      </c>
      <c r="F274" s="312" t="s">
        <v>199</v>
      </c>
      <c r="G274" s="819" t="s">
        <v>775</v>
      </c>
      <c r="H274" s="819" t="s">
        <v>769</v>
      </c>
      <c r="I274" s="819" t="s">
        <v>761</v>
      </c>
      <c r="J274" s="859" t="s">
        <v>385</v>
      </c>
      <c r="K274" s="312" t="s">
        <v>776</v>
      </c>
      <c r="L274" s="731">
        <v>41418</v>
      </c>
      <c r="M274" s="312" t="s">
        <v>222</v>
      </c>
      <c r="N274" s="312" t="s">
        <v>771</v>
      </c>
      <c r="O274" s="312">
        <v>2013</v>
      </c>
      <c r="P274" s="312">
        <v>1</v>
      </c>
      <c r="Q274" s="312" t="s">
        <v>772</v>
      </c>
      <c r="R274" s="421">
        <v>8995192.307692308</v>
      </c>
      <c r="S274" s="312" t="s">
        <v>98</v>
      </c>
      <c r="T274" s="312"/>
      <c r="U274" s="312"/>
      <c r="V274" s="860" t="s">
        <v>777</v>
      </c>
      <c r="W274" s="167">
        <v>40</v>
      </c>
      <c r="X274" s="167">
        <f t="shared" si="67"/>
        <v>4</v>
      </c>
      <c r="Y274" s="260">
        <f t="shared" si="68"/>
        <v>224879.80769230769</v>
      </c>
      <c r="Z274" s="260">
        <f t="shared" si="69"/>
        <v>899519.23076923075</v>
      </c>
      <c r="AA274" s="260">
        <f t="shared" si="70"/>
        <v>8095673.076923077</v>
      </c>
      <c r="AB274" s="167">
        <f t="shared" si="39"/>
        <v>5</v>
      </c>
      <c r="AC274" s="260">
        <f t="shared" si="71"/>
        <v>224879.80769230769</v>
      </c>
      <c r="AD274" s="260">
        <f t="shared" si="72"/>
        <v>1124399.0384615385</v>
      </c>
      <c r="AE274" s="260">
        <f t="shared" si="73"/>
        <v>7870793.2692307699</v>
      </c>
      <c r="AF274" s="167" t="b">
        <f t="shared" si="74"/>
        <v>1</v>
      </c>
    </row>
    <row r="275" spans="1:32" s="167" customFormat="1" ht="86.25" hidden="1" customHeight="1">
      <c r="A275" s="297" t="s">
        <v>759</v>
      </c>
      <c r="B275" s="917">
        <v>201</v>
      </c>
      <c r="C275" s="637" t="s">
        <v>774</v>
      </c>
      <c r="D275" s="447" t="s">
        <v>801</v>
      </c>
      <c r="E275" s="442" t="s">
        <v>806</v>
      </c>
      <c r="F275" s="442" t="s">
        <v>199</v>
      </c>
      <c r="G275" s="823" t="s">
        <v>775</v>
      </c>
      <c r="H275" s="823" t="s">
        <v>769</v>
      </c>
      <c r="I275" s="823" t="s">
        <v>761</v>
      </c>
      <c r="J275" s="869" t="s">
        <v>385</v>
      </c>
      <c r="K275" s="442" t="s">
        <v>776</v>
      </c>
      <c r="L275" s="815">
        <v>41418</v>
      </c>
      <c r="M275" s="442" t="s">
        <v>222</v>
      </c>
      <c r="N275" s="442" t="s">
        <v>771</v>
      </c>
      <c r="O275" s="442">
        <v>2013</v>
      </c>
      <c r="P275" s="442">
        <v>1</v>
      </c>
      <c r="Q275" s="442" t="s">
        <v>772</v>
      </c>
      <c r="R275" s="449">
        <v>8995192.307692308</v>
      </c>
      <c r="S275" s="442" t="s">
        <v>98</v>
      </c>
      <c r="T275" s="442"/>
      <c r="U275" s="442"/>
      <c r="V275" s="914" t="s">
        <v>777</v>
      </c>
      <c r="W275" s="167">
        <v>40</v>
      </c>
      <c r="X275" s="167">
        <f t="shared" si="67"/>
        <v>4</v>
      </c>
      <c r="Y275" s="260">
        <f t="shared" si="68"/>
        <v>224879.80769230769</v>
      </c>
      <c r="Z275" s="260">
        <f t="shared" si="69"/>
        <v>899519.23076923075</v>
      </c>
      <c r="AA275" s="260">
        <f t="shared" si="70"/>
        <v>8095673.076923077</v>
      </c>
      <c r="AB275" s="167">
        <f t="shared" si="39"/>
        <v>5</v>
      </c>
      <c r="AC275" s="260">
        <f t="shared" si="71"/>
        <v>224879.80769230769</v>
      </c>
      <c r="AD275" s="260">
        <f t="shared" si="72"/>
        <v>1124399.0384615385</v>
      </c>
      <c r="AE275" s="260">
        <f t="shared" si="73"/>
        <v>7870793.2692307699</v>
      </c>
      <c r="AF275" s="167" t="b">
        <f t="shared" si="74"/>
        <v>1</v>
      </c>
    </row>
    <row r="276" spans="1:32" s="167" customFormat="1" ht="86.25" hidden="1" customHeight="1">
      <c r="A276" s="297" t="s">
        <v>759</v>
      </c>
      <c r="B276" s="915">
        <v>202</v>
      </c>
      <c r="C276" s="636" t="s">
        <v>774</v>
      </c>
      <c r="D276" s="443" t="s">
        <v>801</v>
      </c>
      <c r="E276" s="640" t="s">
        <v>806</v>
      </c>
      <c r="F276" s="640" t="s">
        <v>199</v>
      </c>
      <c r="G276" s="916" t="s">
        <v>775</v>
      </c>
      <c r="H276" s="916" t="s">
        <v>769</v>
      </c>
      <c r="I276" s="916" t="s">
        <v>761</v>
      </c>
      <c r="J276" s="876" t="s">
        <v>385</v>
      </c>
      <c r="K276" s="640" t="s">
        <v>776</v>
      </c>
      <c r="L276" s="813">
        <v>41418</v>
      </c>
      <c r="M276" s="640" t="s">
        <v>222</v>
      </c>
      <c r="N276" s="640" t="s">
        <v>771</v>
      </c>
      <c r="O276" s="640">
        <v>2013</v>
      </c>
      <c r="P276" s="640">
        <v>1</v>
      </c>
      <c r="Q276" s="640" t="s">
        <v>772</v>
      </c>
      <c r="R276" s="445">
        <v>8995192.307692308</v>
      </c>
      <c r="S276" s="640" t="s">
        <v>98</v>
      </c>
      <c r="T276" s="640"/>
      <c r="U276" s="640"/>
      <c r="V276" s="913" t="s">
        <v>777</v>
      </c>
      <c r="W276" s="167">
        <v>40</v>
      </c>
      <c r="X276" s="167">
        <f t="shared" si="67"/>
        <v>4</v>
      </c>
      <c r="Y276" s="260">
        <f t="shared" si="68"/>
        <v>224879.80769230769</v>
      </c>
      <c r="Z276" s="260">
        <f t="shared" si="69"/>
        <v>899519.23076923075</v>
      </c>
      <c r="AA276" s="260">
        <f t="shared" si="70"/>
        <v>8095673.076923077</v>
      </c>
      <c r="AB276" s="167">
        <f t="shared" si="39"/>
        <v>5</v>
      </c>
      <c r="AC276" s="260">
        <f t="shared" si="71"/>
        <v>224879.80769230769</v>
      </c>
      <c r="AD276" s="260">
        <f t="shared" si="72"/>
        <v>1124399.0384615385</v>
      </c>
      <c r="AE276" s="260">
        <f t="shared" si="73"/>
        <v>7870793.2692307699</v>
      </c>
      <c r="AF276" s="167" t="b">
        <f t="shared" si="74"/>
        <v>1</v>
      </c>
    </row>
    <row r="277" spans="1:32" s="167" customFormat="1" ht="86.25" hidden="1" customHeight="1">
      <c r="A277" s="297" t="s">
        <v>759</v>
      </c>
      <c r="B277" s="903">
        <v>203</v>
      </c>
      <c r="C277" s="593" t="s">
        <v>774</v>
      </c>
      <c r="D277" s="349" t="s">
        <v>801</v>
      </c>
      <c r="E277" s="312" t="s">
        <v>806</v>
      </c>
      <c r="F277" s="312" t="s">
        <v>199</v>
      </c>
      <c r="G277" s="819" t="s">
        <v>775</v>
      </c>
      <c r="H277" s="819" t="s">
        <v>769</v>
      </c>
      <c r="I277" s="819" t="s">
        <v>761</v>
      </c>
      <c r="J277" s="859" t="s">
        <v>385</v>
      </c>
      <c r="K277" s="312" t="s">
        <v>776</v>
      </c>
      <c r="L277" s="731">
        <v>41418</v>
      </c>
      <c r="M277" s="312" t="s">
        <v>222</v>
      </c>
      <c r="N277" s="312" t="s">
        <v>771</v>
      </c>
      <c r="O277" s="312">
        <v>2013</v>
      </c>
      <c r="P277" s="312">
        <v>1</v>
      </c>
      <c r="Q277" s="312" t="s">
        <v>772</v>
      </c>
      <c r="R277" s="421">
        <v>8995192.307692308</v>
      </c>
      <c r="S277" s="312" t="s">
        <v>98</v>
      </c>
      <c r="T277" s="312"/>
      <c r="U277" s="312"/>
      <c r="V277" s="860" t="s">
        <v>777</v>
      </c>
      <c r="W277" s="167">
        <v>40</v>
      </c>
      <c r="X277" s="167">
        <f t="shared" si="67"/>
        <v>4</v>
      </c>
      <c r="Y277" s="260">
        <f t="shared" si="68"/>
        <v>224879.80769230769</v>
      </c>
      <c r="Z277" s="260">
        <f t="shared" si="69"/>
        <v>899519.23076923075</v>
      </c>
      <c r="AA277" s="260">
        <f t="shared" si="70"/>
        <v>8095673.076923077</v>
      </c>
      <c r="AB277" s="167">
        <f t="shared" si="39"/>
        <v>5</v>
      </c>
      <c r="AC277" s="260">
        <f t="shared" si="71"/>
        <v>224879.80769230769</v>
      </c>
      <c r="AD277" s="260">
        <f t="shared" si="72"/>
        <v>1124399.0384615385</v>
      </c>
      <c r="AE277" s="260">
        <f t="shared" si="73"/>
        <v>7870793.2692307699</v>
      </c>
      <c r="AF277" s="167" t="b">
        <f t="shared" si="74"/>
        <v>1</v>
      </c>
    </row>
    <row r="278" spans="1:32" s="167" customFormat="1" ht="86.25" hidden="1" customHeight="1">
      <c r="A278" s="297" t="s">
        <v>759</v>
      </c>
      <c r="B278" s="903">
        <v>204</v>
      </c>
      <c r="C278" s="593" t="s">
        <v>774</v>
      </c>
      <c r="D278" s="349" t="s">
        <v>801</v>
      </c>
      <c r="E278" s="312" t="s">
        <v>806</v>
      </c>
      <c r="F278" s="312" t="s">
        <v>199</v>
      </c>
      <c r="G278" s="819" t="s">
        <v>775</v>
      </c>
      <c r="H278" s="819" t="s">
        <v>769</v>
      </c>
      <c r="I278" s="819" t="s">
        <v>761</v>
      </c>
      <c r="J278" s="859" t="s">
        <v>385</v>
      </c>
      <c r="K278" s="312" t="s">
        <v>776</v>
      </c>
      <c r="L278" s="731">
        <v>41418</v>
      </c>
      <c r="M278" s="312" t="s">
        <v>222</v>
      </c>
      <c r="N278" s="312" t="s">
        <v>771</v>
      </c>
      <c r="O278" s="312">
        <v>2013</v>
      </c>
      <c r="P278" s="312">
        <v>1</v>
      </c>
      <c r="Q278" s="312" t="s">
        <v>772</v>
      </c>
      <c r="R278" s="421">
        <v>8995192.307692308</v>
      </c>
      <c r="S278" s="312" t="s">
        <v>98</v>
      </c>
      <c r="T278" s="312"/>
      <c r="U278" s="312"/>
      <c r="V278" s="860" t="s">
        <v>777</v>
      </c>
      <c r="W278" s="167">
        <v>40</v>
      </c>
      <c r="X278" s="167">
        <f t="shared" si="67"/>
        <v>4</v>
      </c>
      <c r="Y278" s="260">
        <f t="shared" si="68"/>
        <v>224879.80769230769</v>
      </c>
      <c r="Z278" s="260">
        <f t="shared" si="69"/>
        <v>899519.23076923075</v>
      </c>
      <c r="AA278" s="260">
        <f t="shared" si="70"/>
        <v>8095673.076923077</v>
      </c>
      <c r="AB278" s="167">
        <f t="shared" si="39"/>
        <v>5</v>
      </c>
      <c r="AC278" s="260">
        <f t="shared" si="71"/>
        <v>224879.80769230769</v>
      </c>
      <c r="AD278" s="260">
        <f t="shared" si="72"/>
        <v>1124399.0384615385</v>
      </c>
      <c r="AE278" s="260">
        <f t="shared" si="73"/>
        <v>7870793.2692307699</v>
      </c>
      <c r="AF278" s="167" t="b">
        <f t="shared" si="74"/>
        <v>1</v>
      </c>
    </row>
    <row r="279" spans="1:32" s="167" customFormat="1" ht="86.25" hidden="1" customHeight="1">
      <c r="A279" s="297" t="s">
        <v>759</v>
      </c>
      <c r="B279" s="903">
        <v>205</v>
      </c>
      <c r="C279" s="593" t="s">
        <v>774</v>
      </c>
      <c r="D279" s="349" t="s">
        <v>801</v>
      </c>
      <c r="E279" s="312" t="s">
        <v>806</v>
      </c>
      <c r="F279" s="312" t="s">
        <v>199</v>
      </c>
      <c r="G279" s="819" t="s">
        <v>775</v>
      </c>
      <c r="H279" s="819" t="s">
        <v>769</v>
      </c>
      <c r="I279" s="819" t="s">
        <v>761</v>
      </c>
      <c r="J279" s="859" t="s">
        <v>385</v>
      </c>
      <c r="K279" s="312" t="s">
        <v>776</v>
      </c>
      <c r="L279" s="731">
        <v>41418</v>
      </c>
      <c r="M279" s="312" t="s">
        <v>222</v>
      </c>
      <c r="N279" s="312" t="s">
        <v>771</v>
      </c>
      <c r="O279" s="312">
        <v>2013</v>
      </c>
      <c r="P279" s="312">
        <v>1</v>
      </c>
      <c r="Q279" s="312" t="s">
        <v>772</v>
      </c>
      <c r="R279" s="421">
        <v>8995192.307692308</v>
      </c>
      <c r="S279" s="312" t="s">
        <v>98</v>
      </c>
      <c r="T279" s="312"/>
      <c r="U279" s="312"/>
      <c r="V279" s="860" t="s">
        <v>777</v>
      </c>
      <c r="W279" s="167">
        <v>40</v>
      </c>
      <c r="X279" s="167">
        <f t="shared" si="67"/>
        <v>4</v>
      </c>
      <c r="Y279" s="260">
        <f t="shared" si="68"/>
        <v>224879.80769230769</v>
      </c>
      <c r="Z279" s="260">
        <f t="shared" si="69"/>
        <v>899519.23076923075</v>
      </c>
      <c r="AA279" s="260">
        <f t="shared" si="70"/>
        <v>8095673.076923077</v>
      </c>
      <c r="AB279" s="167">
        <f t="shared" si="39"/>
        <v>5</v>
      </c>
      <c r="AC279" s="260">
        <f t="shared" si="71"/>
        <v>224879.80769230769</v>
      </c>
      <c r="AD279" s="260">
        <f t="shared" si="72"/>
        <v>1124399.0384615385</v>
      </c>
      <c r="AE279" s="260">
        <f t="shared" si="73"/>
        <v>7870793.2692307699</v>
      </c>
      <c r="AF279" s="167" t="b">
        <f t="shared" si="74"/>
        <v>1</v>
      </c>
    </row>
    <row r="280" spans="1:32" s="167" customFormat="1" ht="86.25" hidden="1" customHeight="1">
      <c r="A280" s="297" t="s">
        <v>759</v>
      </c>
      <c r="B280" s="903">
        <v>206</v>
      </c>
      <c r="C280" s="593" t="s">
        <v>774</v>
      </c>
      <c r="D280" s="349" t="s">
        <v>801</v>
      </c>
      <c r="E280" s="312" t="s">
        <v>806</v>
      </c>
      <c r="F280" s="312" t="s">
        <v>199</v>
      </c>
      <c r="G280" s="819" t="s">
        <v>775</v>
      </c>
      <c r="H280" s="819" t="s">
        <v>769</v>
      </c>
      <c r="I280" s="819" t="s">
        <v>761</v>
      </c>
      <c r="J280" s="859" t="s">
        <v>385</v>
      </c>
      <c r="K280" s="312" t="s">
        <v>776</v>
      </c>
      <c r="L280" s="731">
        <v>41418</v>
      </c>
      <c r="M280" s="312" t="s">
        <v>222</v>
      </c>
      <c r="N280" s="312" t="s">
        <v>771</v>
      </c>
      <c r="O280" s="312">
        <v>2013</v>
      </c>
      <c r="P280" s="312">
        <v>1</v>
      </c>
      <c r="Q280" s="312" t="s">
        <v>772</v>
      </c>
      <c r="R280" s="421">
        <v>8995192.307692308</v>
      </c>
      <c r="S280" s="312" t="s">
        <v>98</v>
      </c>
      <c r="T280" s="312"/>
      <c r="U280" s="312"/>
      <c r="V280" s="860" t="s">
        <v>777</v>
      </c>
      <c r="W280" s="167">
        <v>40</v>
      </c>
      <c r="X280" s="167">
        <f t="shared" si="67"/>
        <v>4</v>
      </c>
      <c r="Y280" s="260">
        <f t="shared" si="68"/>
        <v>224879.80769230769</v>
      </c>
      <c r="Z280" s="260">
        <f t="shared" si="69"/>
        <v>899519.23076923075</v>
      </c>
      <c r="AA280" s="260">
        <f t="shared" si="70"/>
        <v>8095673.076923077</v>
      </c>
      <c r="AB280" s="167">
        <f t="shared" si="39"/>
        <v>5</v>
      </c>
      <c r="AC280" s="260">
        <f t="shared" si="71"/>
        <v>224879.80769230769</v>
      </c>
      <c r="AD280" s="260">
        <f t="shared" si="72"/>
        <v>1124399.0384615385</v>
      </c>
      <c r="AE280" s="260">
        <f t="shared" si="73"/>
        <v>7870793.2692307699</v>
      </c>
      <c r="AF280" s="167" t="b">
        <f t="shared" si="74"/>
        <v>1</v>
      </c>
    </row>
    <row r="281" spans="1:32" s="167" customFormat="1" ht="86.25" hidden="1" customHeight="1">
      <c r="A281" s="297" t="s">
        <v>759</v>
      </c>
      <c r="B281" s="903">
        <v>207</v>
      </c>
      <c r="C281" s="593" t="s">
        <v>774</v>
      </c>
      <c r="D281" s="349" t="s">
        <v>801</v>
      </c>
      <c r="E281" s="312" t="s">
        <v>806</v>
      </c>
      <c r="F281" s="312" t="s">
        <v>199</v>
      </c>
      <c r="G281" s="819" t="s">
        <v>775</v>
      </c>
      <c r="H281" s="819" t="s">
        <v>769</v>
      </c>
      <c r="I281" s="819" t="s">
        <v>761</v>
      </c>
      <c r="J281" s="859" t="s">
        <v>385</v>
      </c>
      <c r="K281" s="312" t="s">
        <v>776</v>
      </c>
      <c r="L281" s="731">
        <v>41418</v>
      </c>
      <c r="M281" s="312" t="s">
        <v>222</v>
      </c>
      <c r="N281" s="312" t="s">
        <v>771</v>
      </c>
      <c r="O281" s="312">
        <v>2013</v>
      </c>
      <c r="P281" s="312">
        <v>1</v>
      </c>
      <c r="Q281" s="312" t="s">
        <v>772</v>
      </c>
      <c r="R281" s="421">
        <v>8995192.307692308</v>
      </c>
      <c r="S281" s="312" t="s">
        <v>98</v>
      </c>
      <c r="T281" s="312"/>
      <c r="U281" s="312"/>
      <c r="V281" s="860" t="s">
        <v>777</v>
      </c>
      <c r="W281" s="167">
        <v>40</v>
      </c>
      <c r="X281" s="167">
        <f t="shared" si="67"/>
        <v>4</v>
      </c>
      <c r="Y281" s="260">
        <f t="shared" si="68"/>
        <v>224879.80769230769</v>
      </c>
      <c r="Z281" s="260">
        <f t="shared" si="69"/>
        <v>899519.23076923075</v>
      </c>
      <c r="AA281" s="260">
        <f t="shared" si="70"/>
        <v>8095673.076923077</v>
      </c>
      <c r="AB281" s="167">
        <f t="shared" si="39"/>
        <v>5</v>
      </c>
      <c r="AC281" s="260">
        <f t="shared" si="71"/>
        <v>224879.80769230769</v>
      </c>
      <c r="AD281" s="260">
        <f t="shared" si="72"/>
        <v>1124399.0384615385</v>
      </c>
      <c r="AE281" s="260">
        <f t="shared" si="73"/>
        <v>7870793.2692307699</v>
      </c>
      <c r="AF281" s="167" t="b">
        <f t="shared" si="74"/>
        <v>1</v>
      </c>
    </row>
    <row r="282" spans="1:32" s="167" customFormat="1" ht="86.25" hidden="1" customHeight="1">
      <c r="A282" s="297" t="s">
        <v>759</v>
      </c>
      <c r="B282" s="917">
        <v>208</v>
      </c>
      <c r="C282" s="637" t="s">
        <v>774</v>
      </c>
      <c r="D282" s="447" t="s">
        <v>801</v>
      </c>
      <c r="E282" s="442" t="s">
        <v>806</v>
      </c>
      <c r="F282" s="442" t="s">
        <v>199</v>
      </c>
      <c r="G282" s="823" t="s">
        <v>775</v>
      </c>
      <c r="H282" s="823" t="s">
        <v>769</v>
      </c>
      <c r="I282" s="823" t="s">
        <v>761</v>
      </c>
      <c r="J282" s="869" t="s">
        <v>385</v>
      </c>
      <c r="K282" s="442" t="s">
        <v>776</v>
      </c>
      <c r="L282" s="815">
        <v>41418</v>
      </c>
      <c r="M282" s="442" t="s">
        <v>222</v>
      </c>
      <c r="N282" s="442" t="s">
        <v>771</v>
      </c>
      <c r="O282" s="442">
        <v>2013</v>
      </c>
      <c r="P282" s="442">
        <v>1</v>
      </c>
      <c r="Q282" s="442" t="s">
        <v>772</v>
      </c>
      <c r="R282" s="449">
        <v>8995192.307692308</v>
      </c>
      <c r="S282" s="442" t="s">
        <v>98</v>
      </c>
      <c r="T282" s="442"/>
      <c r="U282" s="442"/>
      <c r="V282" s="914" t="s">
        <v>777</v>
      </c>
      <c r="W282" s="167">
        <v>40</v>
      </c>
      <c r="X282" s="167">
        <f t="shared" si="67"/>
        <v>4</v>
      </c>
      <c r="Y282" s="260">
        <f t="shared" si="68"/>
        <v>224879.80769230769</v>
      </c>
      <c r="Z282" s="260">
        <f t="shared" si="69"/>
        <v>899519.23076923075</v>
      </c>
      <c r="AA282" s="260">
        <f t="shared" si="70"/>
        <v>8095673.076923077</v>
      </c>
      <c r="AB282" s="167">
        <f t="shared" si="39"/>
        <v>5</v>
      </c>
      <c r="AC282" s="260">
        <f t="shared" si="71"/>
        <v>224879.80769230769</v>
      </c>
      <c r="AD282" s="260">
        <f t="shared" si="72"/>
        <v>1124399.0384615385</v>
      </c>
      <c r="AE282" s="260">
        <f t="shared" si="73"/>
        <v>7870793.2692307699</v>
      </c>
      <c r="AF282" s="167" t="b">
        <f t="shared" si="74"/>
        <v>1</v>
      </c>
    </row>
    <row r="283" spans="1:32" s="167" customFormat="1" ht="86.25" hidden="1" customHeight="1">
      <c r="A283" s="297" t="s">
        <v>759</v>
      </c>
      <c r="B283" s="915">
        <v>209</v>
      </c>
      <c r="C283" s="636" t="s">
        <v>774</v>
      </c>
      <c r="D283" s="443" t="s">
        <v>801</v>
      </c>
      <c r="E283" s="640" t="s">
        <v>806</v>
      </c>
      <c r="F283" s="640" t="s">
        <v>199</v>
      </c>
      <c r="G283" s="916" t="s">
        <v>775</v>
      </c>
      <c r="H283" s="916" t="s">
        <v>769</v>
      </c>
      <c r="I283" s="916" t="s">
        <v>761</v>
      </c>
      <c r="J283" s="876" t="s">
        <v>385</v>
      </c>
      <c r="K283" s="640" t="s">
        <v>776</v>
      </c>
      <c r="L283" s="813">
        <v>41418</v>
      </c>
      <c r="M283" s="640" t="s">
        <v>222</v>
      </c>
      <c r="N283" s="640" t="s">
        <v>771</v>
      </c>
      <c r="O283" s="640">
        <v>2013</v>
      </c>
      <c r="P283" s="640">
        <v>1</v>
      </c>
      <c r="Q283" s="640" t="s">
        <v>772</v>
      </c>
      <c r="R283" s="445">
        <v>8995192.307692308</v>
      </c>
      <c r="S283" s="640" t="s">
        <v>98</v>
      </c>
      <c r="T283" s="640"/>
      <c r="U283" s="640"/>
      <c r="V283" s="913" t="s">
        <v>777</v>
      </c>
      <c r="W283" s="167">
        <v>40</v>
      </c>
      <c r="X283" s="167">
        <f t="shared" si="67"/>
        <v>4</v>
      </c>
      <c r="Y283" s="260">
        <f t="shared" si="68"/>
        <v>224879.80769230769</v>
      </c>
      <c r="Z283" s="260">
        <f t="shared" si="69"/>
        <v>899519.23076923075</v>
      </c>
      <c r="AA283" s="260">
        <f t="shared" si="70"/>
        <v>8095673.076923077</v>
      </c>
      <c r="AB283" s="167">
        <f t="shared" si="39"/>
        <v>5</v>
      </c>
      <c r="AC283" s="260">
        <f t="shared" si="71"/>
        <v>224879.80769230769</v>
      </c>
      <c r="AD283" s="260">
        <f t="shared" si="72"/>
        <v>1124399.0384615385</v>
      </c>
      <c r="AE283" s="260">
        <f t="shared" si="73"/>
        <v>7870793.2692307699</v>
      </c>
      <c r="AF283" s="167" t="b">
        <f t="shared" si="74"/>
        <v>1</v>
      </c>
    </row>
    <row r="284" spans="1:32" s="167" customFormat="1" ht="86.25" hidden="1" customHeight="1">
      <c r="A284" s="297" t="s">
        <v>759</v>
      </c>
      <c r="B284" s="903">
        <v>210</v>
      </c>
      <c r="C284" s="593" t="s">
        <v>774</v>
      </c>
      <c r="D284" s="349" t="s">
        <v>801</v>
      </c>
      <c r="E284" s="312" t="s">
        <v>806</v>
      </c>
      <c r="F284" s="312" t="s">
        <v>199</v>
      </c>
      <c r="G284" s="819" t="s">
        <v>775</v>
      </c>
      <c r="H284" s="819" t="s">
        <v>769</v>
      </c>
      <c r="I284" s="819" t="s">
        <v>761</v>
      </c>
      <c r="J284" s="859" t="s">
        <v>385</v>
      </c>
      <c r="K284" s="312" t="s">
        <v>776</v>
      </c>
      <c r="L284" s="731">
        <v>41418</v>
      </c>
      <c r="M284" s="312" t="s">
        <v>222</v>
      </c>
      <c r="N284" s="312" t="s">
        <v>771</v>
      </c>
      <c r="O284" s="312">
        <v>2013</v>
      </c>
      <c r="P284" s="312">
        <v>1</v>
      </c>
      <c r="Q284" s="312" t="s">
        <v>772</v>
      </c>
      <c r="R284" s="421">
        <v>8995192.307692308</v>
      </c>
      <c r="S284" s="312" t="s">
        <v>98</v>
      </c>
      <c r="T284" s="312"/>
      <c r="U284" s="312"/>
      <c r="V284" s="860" t="s">
        <v>777</v>
      </c>
      <c r="W284" s="167">
        <v>40</v>
      </c>
      <c r="X284" s="167">
        <f t="shared" si="67"/>
        <v>4</v>
      </c>
      <c r="Y284" s="260">
        <f t="shared" si="68"/>
        <v>224879.80769230769</v>
      </c>
      <c r="Z284" s="260">
        <f t="shared" si="69"/>
        <v>899519.23076923075</v>
      </c>
      <c r="AA284" s="260">
        <f t="shared" si="70"/>
        <v>8095673.076923077</v>
      </c>
      <c r="AB284" s="167">
        <f t="shared" si="39"/>
        <v>5</v>
      </c>
      <c r="AC284" s="260">
        <f t="shared" si="71"/>
        <v>224879.80769230769</v>
      </c>
      <c r="AD284" s="260">
        <f t="shared" si="72"/>
        <v>1124399.0384615385</v>
      </c>
      <c r="AE284" s="260">
        <f t="shared" si="73"/>
        <v>7870793.2692307699</v>
      </c>
      <c r="AF284" s="167" t="b">
        <f t="shared" si="74"/>
        <v>1</v>
      </c>
    </row>
    <row r="285" spans="1:32" s="167" customFormat="1" ht="86.25" hidden="1" customHeight="1">
      <c r="A285" s="297" t="s">
        <v>759</v>
      </c>
      <c r="B285" s="903">
        <v>211</v>
      </c>
      <c r="C285" s="593" t="s">
        <v>774</v>
      </c>
      <c r="D285" s="349" t="s">
        <v>801</v>
      </c>
      <c r="E285" s="312" t="s">
        <v>806</v>
      </c>
      <c r="F285" s="312" t="s">
        <v>199</v>
      </c>
      <c r="G285" s="819" t="s">
        <v>775</v>
      </c>
      <c r="H285" s="819" t="s">
        <v>769</v>
      </c>
      <c r="I285" s="819" t="s">
        <v>761</v>
      </c>
      <c r="J285" s="859" t="s">
        <v>385</v>
      </c>
      <c r="K285" s="312" t="s">
        <v>776</v>
      </c>
      <c r="L285" s="731">
        <v>41418</v>
      </c>
      <c r="M285" s="312" t="s">
        <v>222</v>
      </c>
      <c r="N285" s="312" t="s">
        <v>771</v>
      </c>
      <c r="O285" s="312">
        <v>2013</v>
      </c>
      <c r="P285" s="312">
        <v>1</v>
      </c>
      <c r="Q285" s="312" t="s">
        <v>772</v>
      </c>
      <c r="R285" s="421">
        <v>8995192.307692308</v>
      </c>
      <c r="S285" s="312" t="s">
        <v>98</v>
      </c>
      <c r="T285" s="312"/>
      <c r="U285" s="312"/>
      <c r="V285" s="860" t="s">
        <v>777</v>
      </c>
      <c r="W285" s="167">
        <v>40</v>
      </c>
      <c r="X285" s="167">
        <f t="shared" si="67"/>
        <v>4</v>
      </c>
      <c r="Y285" s="260">
        <f t="shared" si="68"/>
        <v>224879.80769230769</v>
      </c>
      <c r="Z285" s="260">
        <f t="shared" si="69"/>
        <v>899519.23076923075</v>
      </c>
      <c r="AA285" s="260">
        <f t="shared" si="70"/>
        <v>8095673.076923077</v>
      </c>
      <c r="AB285" s="167">
        <f t="shared" si="39"/>
        <v>5</v>
      </c>
      <c r="AC285" s="260">
        <f t="shared" si="71"/>
        <v>224879.80769230769</v>
      </c>
      <c r="AD285" s="260">
        <f t="shared" si="72"/>
        <v>1124399.0384615385</v>
      </c>
      <c r="AE285" s="260">
        <f t="shared" si="73"/>
        <v>7870793.2692307699</v>
      </c>
      <c r="AF285" s="167" t="b">
        <f t="shared" si="74"/>
        <v>1</v>
      </c>
    </row>
    <row r="286" spans="1:32" s="167" customFormat="1" ht="86.25" hidden="1" customHeight="1">
      <c r="A286" s="297" t="s">
        <v>759</v>
      </c>
      <c r="B286" s="903">
        <v>212</v>
      </c>
      <c r="C286" s="593" t="s">
        <v>774</v>
      </c>
      <c r="D286" s="349" t="s">
        <v>801</v>
      </c>
      <c r="E286" s="312" t="s">
        <v>806</v>
      </c>
      <c r="F286" s="312" t="s">
        <v>199</v>
      </c>
      <c r="G286" s="819" t="s">
        <v>775</v>
      </c>
      <c r="H286" s="819" t="s">
        <v>769</v>
      </c>
      <c r="I286" s="819" t="s">
        <v>761</v>
      </c>
      <c r="J286" s="859" t="s">
        <v>385</v>
      </c>
      <c r="K286" s="312" t="s">
        <v>776</v>
      </c>
      <c r="L286" s="731">
        <v>41418</v>
      </c>
      <c r="M286" s="312" t="s">
        <v>222</v>
      </c>
      <c r="N286" s="312" t="s">
        <v>771</v>
      </c>
      <c r="O286" s="312">
        <v>2013</v>
      </c>
      <c r="P286" s="312">
        <v>1</v>
      </c>
      <c r="Q286" s="312" t="s">
        <v>772</v>
      </c>
      <c r="R286" s="421">
        <v>8995192.307692308</v>
      </c>
      <c r="S286" s="312" t="s">
        <v>98</v>
      </c>
      <c r="T286" s="312"/>
      <c r="U286" s="312"/>
      <c r="V286" s="860" t="s">
        <v>777</v>
      </c>
      <c r="W286" s="167">
        <v>40</v>
      </c>
      <c r="X286" s="167">
        <f t="shared" si="67"/>
        <v>4</v>
      </c>
      <c r="Y286" s="260">
        <f t="shared" si="68"/>
        <v>224879.80769230769</v>
      </c>
      <c r="Z286" s="260">
        <f t="shared" si="69"/>
        <v>899519.23076923075</v>
      </c>
      <c r="AA286" s="260">
        <f t="shared" si="70"/>
        <v>8095673.076923077</v>
      </c>
      <c r="AB286" s="167">
        <f t="shared" si="39"/>
        <v>5</v>
      </c>
      <c r="AC286" s="260">
        <f t="shared" si="71"/>
        <v>224879.80769230769</v>
      </c>
      <c r="AD286" s="260">
        <f t="shared" si="72"/>
        <v>1124399.0384615385</v>
      </c>
      <c r="AE286" s="260">
        <f t="shared" si="73"/>
        <v>7870793.2692307699</v>
      </c>
      <c r="AF286" s="167" t="b">
        <f t="shared" si="74"/>
        <v>1</v>
      </c>
    </row>
    <row r="287" spans="1:32" s="167" customFormat="1" ht="86.25" hidden="1" customHeight="1">
      <c r="A287" s="297" t="s">
        <v>759</v>
      </c>
      <c r="B287" s="903">
        <v>213</v>
      </c>
      <c r="C287" s="593" t="s">
        <v>774</v>
      </c>
      <c r="D287" s="349" t="s">
        <v>801</v>
      </c>
      <c r="E287" s="312" t="s">
        <v>806</v>
      </c>
      <c r="F287" s="312" t="s">
        <v>199</v>
      </c>
      <c r="G287" s="819" t="s">
        <v>775</v>
      </c>
      <c r="H287" s="819" t="s">
        <v>769</v>
      </c>
      <c r="I287" s="819" t="s">
        <v>761</v>
      </c>
      <c r="J287" s="859" t="s">
        <v>385</v>
      </c>
      <c r="K287" s="312" t="s">
        <v>776</v>
      </c>
      <c r="L287" s="731">
        <v>41418</v>
      </c>
      <c r="M287" s="312" t="s">
        <v>222</v>
      </c>
      <c r="N287" s="312" t="s">
        <v>771</v>
      </c>
      <c r="O287" s="312">
        <v>2013</v>
      </c>
      <c r="P287" s="312">
        <v>1</v>
      </c>
      <c r="Q287" s="312" t="s">
        <v>772</v>
      </c>
      <c r="R287" s="421">
        <v>8995192.307692308</v>
      </c>
      <c r="S287" s="312" t="s">
        <v>98</v>
      </c>
      <c r="T287" s="312"/>
      <c r="U287" s="312"/>
      <c r="V287" s="860" t="s">
        <v>777</v>
      </c>
      <c r="W287" s="167">
        <v>40</v>
      </c>
      <c r="X287" s="167">
        <f t="shared" si="67"/>
        <v>4</v>
      </c>
      <c r="Y287" s="260">
        <f t="shared" si="68"/>
        <v>224879.80769230769</v>
      </c>
      <c r="Z287" s="260">
        <f t="shared" si="69"/>
        <v>899519.23076923075</v>
      </c>
      <c r="AA287" s="260">
        <f t="shared" si="70"/>
        <v>8095673.076923077</v>
      </c>
      <c r="AB287" s="167">
        <f t="shared" si="39"/>
        <v>5</v>
      </c>
      <c r="AC287" s="260">
        <f t="shared" si="71"/>
        <v>224879.80769230769</v>
      </c>
      <c r="AD287" s="260">
        <f t="shared" si="72"/>
        <v>1124399.0384615385</v>
      </c>
      <c r="AE287" s="260">
        <f t="shared" si="73"/>
        <v>7870793.2692307699</v>
      </c>
      <c r="AF287" s="167" t="b">
        <f t="shared" si="74"/>
        <v>1</v>
      </c>
    </row>
    <row r="288" spans="1:32" s="167" customFormat="1" ht="86.25" hidden="1" customHeight="1">
      <c r="A288" s="297" t="s">
        <v>759</v>
      </c>
      <c r="B288" s="903">
        <v>214</v>
      </c>
      <c r="C288" s="593" t="s">
        <v>774</v>
      </c>
      <c r="D288" s="349" t="s">
        <v>801</v>
      </c>
      <c r="E288" s="312" t="s">
        <v>806</v>
      </c>
      <c r="F288" s="312" t="s">
        <v>199</v>
      </c>
      <c r="G288" s="819" t="s">
        <v>775</v>
      </c>
      <c r="H288" s="819" t="s">
        <v>769</v>
      </c>
      <c r="I288" s="819" t="s">
        <v>761</v>
      </c>
      <c r="J288" s="859" t="s">
        <v>385</v>
      </c>
      <c r="K288" s="312" t="s">
        <v>776</v>
      </c>
      <c r="L288" s="731">
        <v>41418</v>
      </c>
      <c r="M288" s="312" t="s">
        <v>222</v>
      </c>
      <c r="N288" s="312" t="s">
        <v>771</v>
      </c>
      <c r="O288" s="312">
        <v>2013</v>
      </c>
      <c r="P288" s="312">
        <v>1</v>
      </c>
      <c r="Q288" s="312" t="s">
        <v>772</v>
      </c>
      <c r="R288" s="421">
        <v>8995192.307692308</v>
      </c>
      <c r="S288" s="312" t="s">
        <v>98</v>
      </c>
      <c r="T288" s="312"/>
      <c r="U288" s="312"/>
      <c r="V288" s="860" t="s">
        <v>777</v>
      </c>
      <c r="W288" s="167">
        <v>40</v>
      </c>
      <c r="X288" s="167">
        <f t="shared" si="67"/>
        <v>4</v>
      </c>
      <c r="Y288" s="260">
        <f t="shared" si="68"/>
        <v>224879.80769230769</v>
      </c>
      <c r="Z288" s="260">
        <f t="shared" si="69"/>
        <v>899519.23076923075</v>
      </c>
      <c r="AA288" s="260">
        <f t="shared" si="70"/>
        <v>8095673.076923077</v>
      </c>
      <c r="AB288" s="167">
        <f t="shared" si="39"/>
        <v>5</v>
      </c>
      <c r="AC288" s="260">
        <f t="shared" si="71"/>
        <v>224879.80769230769</v>
      </c>
      <c r="AD288" s="260">
        <f t="shared" si="72"/>
        <v>1124399.0384615385</v>
      </c>
      <c r="AE288" s="260">
        <f t="shared" si="73"/>
        <v>7870793.2692307699</v>
      </c>
      <c r="AF288" s="167" t="b">
        <f t="shared" si="74"/>
        <v>1</v>
      </c>
    </row>
    <row r="289" spans="1:32" s="167" customFormat="1" ht="86.25" hidden="1" customHeight="1">
      <c r="A289" s="297" t="s">
        <v>759</v>
      </c>
      <c r="B289" s="917">
        <v>215</v>
      </c>
      <c r="C289" s="637" t="s">
        <v>774</v>
      </c>
      <c r="D289" s="447" t="s">
        <v>801</v>
      </c>
      <c r="E289" s="442" t="s">
        <v>806</v>
      </c>
      <c r="F289" s="442" t="s">
        <v>199</v>
      </c>
      <c r="G289" s="823" t="s">
        <v>775</v>
      </c>
      <c r="H289" s="823" t="s">
        <v>769</v>
      </c>
      <c r="I289" s="823" t="s">
        <v>761</v>
      </c>
      <c r="J289" s="869" t="s">
        <v>385</v>
      </c>
      <c r="K289" s="442" t="s">
        <v>776</v>
      </c>
      <c r="L289" s="815">
        <v>41418</v>
      </c>
      <c r="M289" s="442" t="s">
        <v>222</v>
      </c>
      <c r="N289" s="442" t="s">
        <v>771</v>
      </c>
      <c r="O289" s="442">
        <v>2013</v>
      </c>
      <c r="P289" s="442">
        <v>1</v>
      </c>
      <c r="Q289" s="442" t="s">
        <v>772</v>
      </c>
      <c r="R289" s="449">
        <v>8995192.307692308</v>
      </c>
      <c r="S289" s="442" t="s">
        <v>98</v>
      </c>
      <c r="T289" s="442"/>
      <c r="U289" s="442"/>
      <c r="V289" s="914" t="s">
        <v>777</v>
      </c>
      <c r="W289" s="167">
        <v>40</v>
      </c>
      <c r="X289" s="167">
        <f t="shared" si="67"/>
        <v>4</v>
      </c>
      <c r="Y289" s="260">
        <f t="shared" si="68"/>
        <v>224879.80769230769</v>
      </c>
      <c r="Z289" s="260">
        <f t="shared" si="69"/>
        <v>899519.23076923075</v>
      </c>
      <c r="AA289" s="260">
        <f t="shared" si="70"/>
        <v>8095673.076923077</v>
      </c>
      <c r="AB289" s="167">
        <f t="shared" si="39"/>
        <v>5</v>
      </c>
      <c r="AC289" s="260">
        <f t="shared" si="71"/>
        <v>224879.80769230769</v>
      </c>
      <c r="AD289" s="260">
        <f t="shared" si="72"/>
        <v>1124399.0384615385</v>
      </c>
      <c r="AE289" s="260">
        <f t="shared" si="73"/>
        <v>7870793.2692307699</v>
      </c>
      <c r="AF289" s="167" t="b">
        <f t="shared" si="74"/>
        <v>1</v>
      </c>
    </row>
    <row r="290" spans="1:32" s="167" customFormat="1" ht="86.25" hidden="1" customHeight="1">
      <c r="A290" s="297" t="s">
        <v>759</v>
      </c>
      <c r="B290" s="915">
        <v>216</v>
      </c>
      <c r="C290" s="636" t="s">
        <v>774</v>
      </c>
      <c r="D290" s="443" t="s">
        <v>801</v>
      </c>
      <c r="E290" s="640" t="s">
        <v>806</v>
      </c>
      <c r="F290" s="640" t="s">
        <v>199</v>
      </c>
      <c r="G290" s="916" t="s">
        <v>775</v>
      </c>
      <c r="H290" s="916" t="s">
        <v>769</v>
      </c>
      <c r="I290" s="916" t="s">
        <v>761</v>
      </c>
      <c r="J290" s="876" t="s">
        <v>385</v>
      </c>
      <c r="K290" s="640" t="s">
        <v>776</v>
      </c>
      <c r="L290" s="813">
        <v>41418</v>
      </c>
      <c r="M290" s="640" t="s">
        <v>222</v>
      </c>
      <c r="N290" s="640" t="s">
        <v>771</v>
      </c>
      <c r="O290" s="640">
        <v>2013</v>
      </c>
      <c r="P290" s="640">
        <v>1</v>
      </c>
      <c r="Q290" s="640" t="s">
        <v>772</v>
      </c>
      <c r="R290" s="445">
        <v>8995192.307692308</v>
      </c>
      <c r="S290" s="640" t="s">
        <v>98</v>
      </c>
      <c r="T290" s="640"/>
      <c r="U290" s="640"/>
      <c r="V290" s="913" t="s">
        <v>777</v>
      </c>
      <c r="W290" s="167">
        <v>40</v>
      </c>
      <c r="X290" s="167">
        <f t="shared" si="67"/>
        <v>4</v>
      </c>
      <c r="Y290" s="260">
        <f t="shared" si="68"/>
        <v>224879.80769230769</v>
      </c>
      <c r="Z290" s="260">
        <f t="shared" si="69"/>
        <v>899519.23076923075</v>
      </c>
      <c r="AA290" s="260">
        <f t="shared" si="70"/>
        <v>8095673.076923077</v>
      </c>
      <c r="AB290" s="167">
        <f t="shared" si="39"/>
        <v>5</v>
      </c>
      <c r="AC290" s="260">
        <f t="shared" si="71"/>
        <v>224879.80769230769</v>
      </c>
      <c r="AD290" s="260">
        <f t="shared" si="72"/>
        <v>1124399.0384615385</v>
      </c>
      <c r="AE290" s="260">
        <f t="shared" si="73"/>
        <v>7870793.2692307699</v>
      </c>
      <c r="AF290" s="167" t="b">
        <f t="shared" si="74"/>
        <v>1</v>
      </c>
    </row>
    <row r="291" spans="1:32" s="167" customFormat="1" ht="86.25" hidden="1" customHeight="1">
      <c r="A291" s="297" t="s">
        <v>759</v>
      </c>
      <c r="B291" s="903">
        <v>217</v>
      </c>
      <c r="C291" s="593" t="s">
        <v>774</v>
      </c>
      <c r="D291" s="349" t="s">
        <v>801</v>
      </c>
      <c r="E291" s="312" t="s">
        <v>806</v>
      </c>
      <c r="F291" s="312" t="s">
        <v>199</v>
      </c>
      <c r="G291" s="819" t="s">
        <v>775</v>
      </c>
      <c r="H291" s="819" t="s">
        <v>769</v>
      </c>
      <c r="I291" s="819" t="s">
        <v>761</v>
      </c>
      <c r="J291" s="859" t="s">
        <v>385</v>
      </c>
      <c r="K291" s="312" t="s">
        <v>776</v>
      </c>
      <c r="L291" s="731">
        <v>41418</v>
      </c>
      <c r="M291" s="312" t="s">
        <v>222</v>
      </c>
      <c r="N291" s="312" t="s">
        <v>771</v>
      </c>
      <c r="O291" s="312">
        <v>2013</v>
      </c>
      <c r="P291" s="312">
        <v>1</v>
      </c>
      <c r="Q291" s="312" t="s">
        <v>772</v>
      </c>
      <c r="R291" s="421">
        <v>8995192.307692308</v>
      </c>
      <c r="S291" s="312" t="s">
        <v>98</v>
      </c>
      <c r="T291" s="312"/>
      <c r="U291" s="312"/>
      <c r="V291" s="860" t="s">
        <v>777</v>
      </c>
      <c r="W291" s="167">
        <v>40</v>
      </c>
      <c r="X291" s="167">
        <f t="shared" si="67"/>
        <v>4</v>
      </c>
      <c r="Y291" s="260">
        <f t="shared" si="68"/>
        <v>224879.80769230769</v>
      </c>
      <c r="Z291" s="260">
        <f t="shared" si="69"/>
        <v>899519.23076923075</v>
      </c>
      <c r="AA291" s="260">
        <f t="shared" si="70"/>
        <v>8095673.076923077</v>
      </c>
      <c r="AB291" s="167">
        <f t="shared" si="39"/>
        <v>5</v>
      </c>
      <c r="AC291" s="260">
        <f t="shared" si="71"/>
        <v>224879.80769230769</v>
      </c>
      <c r="AD291" s="260">
        <f t="shared" si="72"/>
        <v>1124399.0384615385</v>
      </c>
      <c r="AE291" s="260">
        <f t="shared" si="73"/>
        <v>7870793.2692307699</v>
      </c>
      <c r="AF291" s="167" t="b">
        <f t="shared" si="74"/>
        <v>1</v>
      </c>
    </row>
    <row r="292" spans="1:32" s="167" customFormat="1" ht="86.25" hidden="1" customHeight="1">
      <c r="A292" s="297" t="s">
        <v>759</v>
      </c>
      <c r="B292" s="903">
        <v>218</v>
      </c>
      <c r="C292" s="593" t="s">
        <v>774</v>
      </c>
      <c r="D292" s="349" t="s">
        <v>801</v>
      </c>
      <c r="E292" s="312" t="s">
        <v>806</v>
      </c>
      <c r="F292" s="312" t="s">
        <v>199</v>
      </c>
      <c r="G292" s="819" t="s">
        <v>775</v>
      </c>
      <c r="H292" s="819" t="s">
        <v>769</v>
      </c>
      <c r="I292" s="819" t="s">
        <v>761</v>
      </c>
      <c r="J292" s="859" t="s">
        <v>385</v>
      </c>
      <c r="K292" s="312" t="s">
        <v>776</v>
      </c>
      <c r="L292" s="731">
        <v>41418</v>
      </c>
      <c r="M292" s="312" t="s">
        <v>222</v>
      </c>
      <c r="N292" s="312" t="s">
        <v>771</v>
      </c>
      <c r="O292" s="312">
        <v>2013</v>
      </c>
      <c r="P292" s="312">
        <v>1</v>
      </c>
      <c r="Q292" s="312" t="s">
        <v>772</v>
      </c>
      <c r="R292" s="421">
        <v>8995192.307692308</v>
      </c>
      <c r="S292" s="312" t="s">
        <v>98</v>
      </c>
      <c r="T292" s="312"/>
      <c r="U292" s="312"/>
      <c r="V292" s="860" t="s">
        <v>777</v>
      </c>
      <c r="W292" s="167">
        <v>40</v>
      </c>
      <c r="X292" s="167">
        <f t="shared" si="67"/>
        <v>4</v>
      </c>
      <c r="Y292" s="260">
        <f t="shared" si="68"/>
        <v>224879.80769230769</v>
      </c>
      <c r="Z292" s="260">
        <f t="shared" si="69"/>
        <v>899519.23076923075</v>
      </c>
      <c r="AA292" s="260">
        <f t="shared" si="70"/>
        <v>8095673.076923077</v>
      </c>
      <c r="AB292" s="167">
        <f t="shared" si="39"/>
        <v>5</v>
      </c>
      <c r="AC292" s="260">
        <f t="shared" si="71"/>
        <v>224879.80769230769</v>
      </c>
      <c r="AD292" s="260">
        <f t="shared" si="72"/>
        <v>1124399.0384615385</v>
      </c>
      <c r="AE292" s="260">
        <f t="shared" si="73"/>
        <v>7870793.2692307699</v>
      </c>
      <c r="AF292" s="167" t="b">
        <f t="shared" si="74"/>
        <v>1</v>
      </c>
    </row>
    <row r="293" spans="1:32" s="167" customFormat="1" ht="86.25" hidden="1" customHeight="1">
      <c r="A293" s="297" t="s">
        <v>759</v>
      </c>
      <c r="B293" s="903">
        <v>219</v>
      </c>
      <c r="C293" s="593" t="s">
        <v>774</v>
      </c>
      <c r="D293" s="349" t="s">
        <v>801</v>
      </c>
      <c r="E293" s="312" t="s">
        <v>806</v>
      </c>
      <c r="F293" s="312" t="s">
        <v>199</v>
      </c>
      <c r="G293" s="819" t="s">
        <v>775</v>
      </c>
      <c r="H293" s="819" t="s">
        <v>769</v>
      </c>
      <c r="I293" s="819" t="s">
        <v>761</v>
      </c>
      <c r="J293" s="859" t="s">
        <v>385</v>
      </c>
      <c r="K293" s="312" t="s">
        <v>776</v>
      </c>
      <c r="L293" s="731">
        <v>41418</v>
      </c>
      <c r="M293" s="312" t="s">
        <v>222</v>
      </c>
      <c r="N293" s="312" t="s">
        <v>771</v>
      </c>
      <c r="O293" s="312">
        <v>2013</v>
      </c>
      <c r="P293" s="312">
        <v>1</v>
      </c>
      <c r="Q293" s="312" t="s">
        <v>772</v>
      </c>
      <c r="R293" s="421">
        <v>8995192.307692308</v>
      </c>
      <c r="S293" s="312" t="s">
        <v>98</v>
      </c>
      <c r="T293" s="312"/>
      <c r="U293" s="312"/>
      <c r="V293" s="860" t="s">
        <v>777</v>
      </c>
      <c r="W293" s="167">
        <v>40</v>
      </c>
      <c r="X293" s="167">
        <f t="shared" si="67"/>
        <v>4</v>
      </c>
      <c r="Y293" s="260">
        <f t="shared" si="68"/>
        <v>224879.80769230769</v>
      </c>
      <c r="Z293" s="260">
        <f t="shared" si="69"/>
        <v>899519.23076923075</v>
      </c>
      <c r="AA293" s="260">
        <f t="shared" si="70"/>
        <v>8095673.076923077</v>
      </c>
      <c r="AB293" s="167">
        <f t="shared" si="39"/>
        <v>5</v>
      </c>
      <c r="AC293" s="260">
        <f t="shared" si="71"/>
        <v>224879.80769230769</v>
      </c>
      <c r="AD293" s="260">
        <f t="shared" si="72"/>
        <v>1124399.0384615385</v>
      </c>
      <c r="AE293" s="260">
        <f t="shared" si="73"/>
        <v>7870793.2692307699</v>
      </c>
      <c r="AF293" s="167" t="b">
        <f t="shared" si="74"/>
        <v>1</v>
      </c>
    </row>
    <row r="294" spans="1:32" s="167" customFormat="1" ht="86.25" hidden="1" customHeight="1">
      <c r="A294" s="297" t="s">
        <v>759</v>
      </c>
      <c r="B294" s="903">
        <v>220</v>
      </c>
      <c r="C294" s="593" t="s">
        <v>774</v>
      </c>
      <c r="D294" s="349" t="s">
        <v>801</v>
      </c>
      <c r="E294" s="312" t="s">
        <v>806</v>
      </c>
      <c r="F294" s="312" t="s">
        <v>199</v>
      </c>
      <c r="G294" s="819" t="s">
        <v>775</v>
      </c>
      <c r="H294" s="819" t="s">
        <v>769</v>
      </c>
      <c r="I294" s="819" t="s">
        <v>761</v>
      </c>
      <c r="J294" s="859" t="s">
        <v>385</v>
      </c>
      <c r="K294" s="312" t="s">
        <v>776</v>
      </c>
      <c r="L294" s="731">
        <v>41418</v>
      </c>
      <c r="M294" s="312" t="s">
        <v>222</v>
      </c>
      <c r="N294" s="312" t="s">
        <v>771</v>
      </c>
      <c r="O294" s="312">
        <v>2013</v>
      </c>
      <c r="P294" s="312">
        <v>1</v>
      </c>
      <c r="Q294" s="312" t="s">
        <v>772</v>
      </c>
      <c r="R294" s="421">
        <v>8995192.307692308</v>
      </c>
      <c r="S294" s="312" t="s">
        <v>98</v>
      </c>
      <c r="T294" s="312"/>
      <c r="U294" s="312"/>
      <c r="V294" s="860" t="s">
        <v>777</v>
      </c>
      <c r="W294" s="167">
        <v>40</v>
      </c>
      <c r="X294" s="167">
        <f t="shared" si="67"/>
        <v>4</v>
      </c>
      <c r="Y294" s="260">
        <f t="shared" si="68"/>
        <v>224879.80769230769</v>
      </c>
      <c r="Z294" s="260">
        <f t="shared" si="69"/>
        <v>899519.23076923075</v>
      </c>
      <c r="AA294" s="260">
        <f t="shared" si="70"/>
        <v>8095673.076923077</v>
      </c>
      <c r="AB294" s="167">
        <f t="shared" si="39"/>
        <v>5</v>
      </c>
      <c r="AC294" s="260">
        <f t="shared" si="71"/>
        <v>224879.80769230769</v>
      </c>
      <c r="AD294" s="260">
        <f t="shared" si="72"/>
        <v>1124399.0384615385</v>
      </c>
      <c r="AE294" s="260">
        <f t="shared" si="73"/>
        <v>7870793.2692307699</v>
      </c>
      <c r="AF294" s="167" t="b">
        <f t="shared" si="74"/>
        <v>1</v>
      </c>
    </row>
    <row r="295" spans="1:32" s="167" customFormat="1" ht="86.25" hidden="1" customHeight="1">
      <c r="A295" s="297" t="s">
        <v>759</v>
      </c>
      <c r="B295" s="903">
        <v>221</v>
      </c>
      <c r="C295" s="593" t="s">
        <v>774</v>
      </c>
      <c r="D295" s="349" t="s">
        <v>801</v>
      </c>
      <c r="E295" s="312" t="s">
        <v>806</v>
      </c>
      <c r="F295" s="312" t="s">
        <v>199</v>
      </c>
      <c r="G295" s="819" t="s">
        <v>775</v>
      </c>
      <c r="H295" s="819" t="s">
        <v>769</v>
      </c>
      <c r="I295" s="819" t="s">
        <v>761</v>
      </c>
      <c r="J295" s="859" t="s">
        <v>385</v>
      </c>
      <c r="K295" s="312" t="s">
        <v>776</v>
      </c>
      <c r="L295" s="731">
        <v>41418</v>
      </c>
      <c r="M295" s="312" t="s">
        <v>222</v>
      </c>
      <c r="N295" s="312" t="s">
        <v>771</v>
      </c>
      <c r="O295" s="312">
        <v>2013</v>
      </c>
      <c r="P295" s="312">
        <v>1</v>
      </c>
      <c r="Q295" s="312" t="s">
        <v>772</v>
      </c>
      <c r="R295" s="421">
        <v>8995192.307692308</v>
      </c>
      <c r="S295" s="312" t="s">
        <v>98</v>
      </c>
      <c r="T295" s="312"/>
      <c r="U295" s="312"/>
      <c r="V295" s="860" t="s">
        <v>777</v>
      </c>
      <c r="W295" s="167">
        <v>40</v>
      </c>
      <c r="X295" s="167">
        <f t="shared" si="67"/>
        <v>4</v>
      </c>
      <c r="Y295" s="260">
        <f t="shared" si="68"/>
        <v>224879.80769230769</v>
      </c>
      <c r="Z295" s="260">
        <f t="shared" si="69"/>
        <v>899519.23076923075</v>
      </c>
      <c r="AA295" s="260">
        <f t="shared" si="70"/>
        <v>8095673.076923077</v>
      </c>
      <c r="AB295" s="167">
        <f t="shared" si="39"/>
        <v>5</v>
      </c>
      <c r="AC295" s="260">
        <f t="shared" si="71"/>
        <v>224879.80769230769</v>
      </c>
      <c r="AD295" s="260">
        <f t="shared" si="72"/>
        <v>1124399.0384615385</v>
      </c>
      <c r="AE295" s="260">
        <f t="shared" si="73"/>
        <v>7870793.2692307699</v>
      </c>
      <c r="AF295" s="167" t="b">
        <f t="shared" si="74"/>
        <v>1</v>
      </c>
    </row>
    <row r="296" spans="1:32" s="167" customFormat="1" ht="86.25" hidden="1" customHeight="1">
      <c r="A296" s="297" t="s">
        <v>759</v>
      </c>
      <c r="B296" s="917">
        <v>222</v>
      </c>
      <c r="C296" s="637" t="s">
        <v>774</v>
      </c>
      <c r="D296" s="447" t="s">
        <v>801</v>
      </c>
      <c r="E296" s="442" t="s">
        <v>806</v>
      </c>
      <c r="F296" s="442" t="s">
        <v>199</v>
      </c>
      <c r="G296" s="823" t="s">
        <v>775</v>
      </c>
      <c r="H296" s="823" t="s">
        <v>769</v>
      </c>
      <c r="I296" s="823" t="s">
        <v>761</v>
      </c>
      <c r="J296" s="869" t="s">
        <v>385</v>
      </c>
      <c r="K296" s="442" t="s">
        <v>776</v>
      </c>
      <c r="L296" s="815">
        <v>41418</v>
      </c>
      <c r="M296" s="442" t="s">
        <v>222</v>
      </c>
      <c r="N296" s="442" t="s">
        <v>771</v>
      </c>
      <c r="O296" s="442">
        <v>2013</v>
      </c>
      <c r="P296" s="442">
        <v>1</v>
      </c>
      <c r="Q296" s="442" t="s">
        <v>772</v>
      </c>
      <c r="R296" s="449">
        <v>8995192.307692308</v>
      </c>
      <c r="S296" s="442" t="s">
        <v>98</v>
      </c>
      <c r="T296" s="442"/>
      <c r="U296" s="442"/>
      <c r="V296" s="914" t="s">
        <v>777</v>
      </c>
      <c r="W296" s="167">
        <v>40</v>
      </c>
      <c r="X296" s="167">
        <f t="shared" si="67"/>
        <v>4</v>
      </c>
      <c r="Y296" s="260">
        <f t="shared" si="68"/>
        <v>224879.80769230769</v>
      </c>
      <c r="Z296" s="260">
        <f t="shared" si="69"/>
        <v>899519.23076923075</v>
      </c>
      <c r="AA296" s="260">
        <f t="shared" si="70"/>
        <v>8095673.076923077</v>
      </c>
      <c r="AB296" s="167">
        <f t="shared" si="39"/>
        <v>5</v>
      </c>
      <c r="AC296" s="260">
        <f t="shared" si="71"/>
        <v>224879.80769230769</v>
      </c>
      <c r="AD296" s="260">
        <f t="shared" si="72"/>
        <v>1124399.0384615385</v>
      </c>
      <c r="AE296" s="260">
        <f t="shared" si="73"/>
        <v>7870793.2692307699</v>
      </c>
      <c r="AF296" s="167" t="b">
        <f t="shared" si="74"/>
        <v>1</v>
      </c>
    </row>
    <row r="297" spans="1:32" s="167" customFormat="1" ht="86.25" hidden="1" customHeight="1">
      <c r="A297" s="297" t="s">
        <v>759</v>
      </c>
      <c r="B297" s="915">
        <v>223</v>
      </c>
      <c r="C297" s="636" t="s">
        <v>774</v>
      </c>
      <c r="D297" s="443" t="s">
        <v>801</v>
      </c>
      <c r="E297" s="640" t="s">
        <v>806</v>
      </c>
      <c r="F297" s="640" t="s">
        <v>199</v>
      </c>
      <c r="G297" s="916" t="s">
        <v>775</v>
      </c>
      <c r="H297" s="916" t="s">
        <v>769</v>
      </c>
      <c r="I297" s="916" t="s">
        <v>761</v>
      </c>
      <c r="J297" s="876" t="s">
        <v>385</v>
      </c>
      <c r="K297" s="640" t="s">
        <v>776</v>
      </c>
      <c r="L297" s="813">
        <v>41418</v>
      </c>
      <c r="M297" s="640" t="s">
        <v>222</v>
      </c>
      <c r="N297" s="640" t="s">
        <v>771</v>
      </c>
      <c r="O297" s="640">
        <v>2013</v>
      </c>
      <c r="P297" s="640">
        <v>1</v>
      </c>
      <c r="Q297" s="640" t="s">
        <v>772</v>
      </c>
      <c r="R297" s="445">
        <v>8995192.307692308</v>
      </c>
      <c r="S297" s="640" t="s">
        <v>98</v>
      </c>
      <c r="T297" s="640"/>
      <c r="U297" s="640"/>
      <c r="V297" s="913" t="s">
        <v>777</v>
      </c>
      <c r="W297" s="167">
        <v>40</v>
      </c>
      <c r="X297" s="167">
        <f t="shared" si="67"/>
        <v>4</v>
      </c>
      <c r="Y297" s="260">
        <f t="shared" si="68"/>
        <v>224879.80769230769</v>
      </c>
      <c r="Z297" s="260">
        <f t="shared" si="69"/>
        <v>899519.23076923075</v>
      </c>
      <c r="AA297" s="260">
        <f t="shared" si="70"/>
        <v>8095673.076923077</v>
      </c>
      <c r="AB297" s="167">
        <f t="shared" si="39"/>
        <v>5</v>
      </c>
      <c r="AC297" s="260">
        <f t="shared" si="71"/>
        <v>224879.80769230769</v>
      </c>
      <c r="AD297" s="260">
        <f t="shared" si="72"/>
        <v>1124399.0384615385</v>
      </c>
      <c r="AE297" s="260">
        <f t="shared" si="73"/>
        <v>7870793.2692307699</v>
      </c>
      <c r="AF297" s="167" t="b">
        <f t="shared" si="74"/>
        <v>1</v>
      </c>
    </row>
    <row r="298" spans="1:32" s="167" customFormat="1" ht="86.25" hidden="1" customHeight="1">
      <c r="A298" s="297" t="s">
        <v>759</v>
      </c>
      <c r="B298" s="903">
        <v>224</v>
      </c>
      <c r="C298" s="593" t="s">
        <v>774</v>
      </c>
      <c r="D298" s="349" t="s">
        <v>801</v>
      </c>
      <c r="E298" s="312" t="s">
        <v>806</v>
      </c>
      <c r="F298" s="312" t="s">
        <v>199</v>
      </c>
      <c r="G298" s="819" t="s">
        <v>775</v>
      </c>
      <c r="H298" s="819" t="s">
        <v>769</v>
      </c>
      <c r="I298" s="819" t="s">
        <v>761</v>
      </c>
      <c r="J298" s="859" t="s">
        <v>385</v>
      </c>
      <c r="K298" s="312" t="s">
        <v>776</v>
      </c>
      <c r="L298" s="731">
        <v>41418</v>
      </c>
      <c r="M298" s="312" t="s">
        <v>222</v>
      </c>
      <c r="N298" s="312" t="s">
        <v>771</v>
      </c>
      <c r="O298" s="312">
        <v>2013</v>
      </c>
      <c r="P298" s="312">
        <v>1</v>
      </c>
      <c r="Q298" s="312" t="s">
        <v>772</v>
      </c>
      <c r="R298" s="421">
        <v>8995192.307692308</v>
      </c>
      <c r="S298" s="312" t="s">
        <v>98</v>
      </c>
      <c r="T298" s="312"/>
      <c r="U298" s="312"/>
      <c r="V298" s="860" t="s">
        <v>777</v>
      </c>
      <c r="W298" s="167">
        <v>40</v>
      </c>
      <c r="X298" s="167">
        <f t="shared" si="67"/>
        <v>4</v>
      </c>
      <c r="Y298" s="260">
        <f t="shared" si="68"/>
        <v>224879.80769230769</v>
      </c>
      <c r="Z298" s="260">
        <f t="shared" si="69"/>
        <v>899519.23076923075</v>
      </c>
      <c r="AA298" s="260">
        <f t="shared" si="70"/>
        <v>8095673.076923077</v>
      </c>
      <c r="AB298" s="167">
        <f t="shared" si="39"/>
        <v>5</v>
      </c>
      <c r="AC298" s="260">
        <f t="shared" si="71"/>
        <v>224879.80769230769</v>
      </c>
      <c r="AD298" s="260">
        <f t="shared" si="72"/>
        <v>1124399.0384615385</v>
      </c>
      <c r="AE298" s="260">
        <f t="shared" si="73"/>
        <v>7870793.2692307699</v>
      </c>
      <c r="AF298" s="167" t="b">
        <f t="shared" si="74"/>
        <v>1</v>
      </c>
    </row>
    <row r="299" spans="1:32" s="167" customFormat="1" ht="86.25" hidden="1" customHeight="1">
      <c r="A299" s="297" t="s">
        <v>759</v>
      </c>
      <c r="B299" s="903">
        <v>225</v>
      </c>
      <c r="C299" s="593" t="s">
        <v>774</v>
      </c>
      <c r="D299" s="349" t="s">
        <v>801</v>
      </c>
      <c r="E299" s="312" t="s">
        <v>806</v>
      </c>
      <c r="F299" s="312" t="s">
        <v>199</v>
      </c>
      <c r="G299" s="819" t="s">
        <v>775</v>
      </c>
      <c r="H299" s="819" t="s">
        <v>769</v>
      </c>
      <c r="I299" s="819" t="s">
        <v>761</v>
      </c>
      <c r="J299" s="859" t="s">
        <v>385</v>
      </c>
      <c r="K299" s="312" t="s">
        <v>776</v>
      </c>
      <c r="L299" s="731">
        <v>41418</v>
      </c>
      <c r="M299" s="312" t="s">
        <v>222</v>
      </c>
      <c r="N299" s="312" t="s">
        <v>771</v>
      </c>
      <c r="O299" s="312">
        <v>2013</v>
      </c>
      <c r="P299" s="312">
        <v>1</v>
      </c>
      <c r="Q299" s="312" t="s">
        <v>772</v>
      </c>
      <c r="R299" s="421">
        <v>8995192.307692308</v>
      </c>
      <c r="S299" s="312" t="s">
        <v>98</v>
      </c>
      <c r="T299" s="312"/>
      <c r="U299" s="312"/>
      <c r="V299" s="860" t="s">
        <v>777</v>
      </c>
      <c r="W299" s="167">
        <v>40</v>
      </c>
      <c r="X299" s="167">
        <f t="shared" si="67"/>
        <v>4</v>
      </c>
      <c r="Y299" s="260">
        <f t="shared" si="68"/>
        <v>224879.80769230769</v>
      </c>
      <c r="Z299" s="260">
        <f t="shared" si="69"/>
        <v>899519.23076923075</v>
      </c>
      <c r="AA299" s="260">
        <f t="shared" si="70"/>
        <v>8095673.076923077</v>
      </c>
      <c r="AB299" s="167">
        <f t="shared" si="39"/>
        <v>5</v>
      </c>
      <c r="AC299" s="260">
        <f t="shared" si="71"/>
        <v>224879.80769230769</v>
      </c>
      <c r="AD299" s="260">
        <f t="shared" si="72"/>
        <v>1124399.0384615385</v>
      </c>
      <c r="AE299" s="260">
        <f t="shared" si="73"/>
        <v>7870793.2692307699</v>
      </c>
      <c r="AF299" s="167" t="b">
        <f t="shared" si="74"/>
        <v>1</v>
      </c>
    </row>
    <row r="300" spans="1:32" s="167" customFormat="1" ht="86.25" hidden="1" customHeight="1">
      <c r="A300" s="297" t="s">
        <v>759</v>
      </c>
      <c r="B300" s="903">
        <v>226</v>
      </c>
      <c r="C300" s="593" t="s">
        <v>774</v>
      </c>
      <c r="D300" s="349" t="s">
        <v>801</v>
      </c>
      <c r="E300" s="312" t="s">
        <v>806</v>
      </c>
      <c r="F300" s="312" t="s">
        <v>199</v>
      </c>
      <c r="G300" s="819" t="s">
        <v>775</v>
      </c>
      <c r="H300" s="819" t="s">
        <v>769</v>
      </c>
      <c r="I300" s="819" t="s">
        <v>761</v>
      </c>
      <c r="J300" s="859" t="s">
        <v>385</v>
      </c>
      <c r="K300" s="312" t="s">
        <v>776</v>
      </c>
      <c r="L300" s="731">
        <v>41418</v>
      </c>
      <c r="M300" s="312" t="s">
        <v>222</v>
      </c>
      <c r="N300" s="312" t="s">
        <v>771</v>
      </c>
      <c r="O300" s="312">
        <v>2013</v>
      </c>
      <c r="P300" s="312">
        <v>1</v>
      </c>
      <c r="Q300" s="312" t="s">
        <v>772</v>
      </c>
      <c r="R300" s="421">
        <v>8995192.307692308</v>
      </c>
      <c r="S300" s="312" t="s">
        <v>98</v>
      </c>
      <c r="T300" s="312"/>
      <c r="U300" s="312"/>
      <c r="V300" s="860" t="s">
        <v>777</v>
      </c>
      <c r="W300" s="167">
        <v>40</v>
      </c>
      <c r="X300" s="167">
        <f t="shared" si="67"/>
        <v>4</v>
      </c>
      <c r="Y300" s="260">
        <f t="shared" si="68"/>
        <v>224879.80769230769</v>
      </c>
      <c r="Z300" s="260">
        <f t="shared" si="69"/>
        <v>899519.23076923075</v>
      </c>
      <c r="AA300" s="260">
        <f t="shared" si="70"/>
        <v>8095673.076923077</v>
      </c>
      <c r="AB300" s="167">
        <f t="shared" si="39"/>
        <v>5</v>
      </c>
      <c r="AC300" s="260">
        <f t="shared" si="71"/>
        <v>224879.80769230769</v>
      </c>
      <c r="AD300" s="260">
        <f t="shared" si="72"/>
        <v>1124399.0384615385</v>
      </c>
      <c r="AE300" s="260">
        <f t="shared" si="73"/>
        <v>7870793.2692307699</v>
      </c>
      <c r="AF300" s="167" t="b">
        <f t="shared" si="74"/>
        <v>1</v>
      </c>
    </row>
    <row r="301" spans="1:32" s="167" customFormat="1" ht="86.25" hidden="1" customHeight="1">
      <c r="A301" s="297" t="s">
        <v>759</v>
      </c>
      <c r="B301" s="903">
        <v>227</v>
      </c>
      <c r="C301" s="593" t="s">
        <v>774</v>
      </c>
      <c r="D301" s="349" t="s">
        <v>801</v>
      </c>
      <c r="E301" s="312" t="s">
        <v>806</v>
      </c>
      <c r="F301" s="312" t="s">
        <v>199</v>
      </c>
      <c r="G301" s="819" t="s">
        <v>775</v>
      </c>
      <c r="H301" s="819" t="s">
        <v>769</v>
      </c>
      <c r="I301" s="819" t="s">
        <v>761</v>
      </c>
      <c r="J301" s="859" t="s">
        <v>385</v>
      </c>
      <c r="K301" s="312" t="s">
        <v>776</v>
      </c>
      <c r="L301" s="731">
        <v>41418</v>
      </c>
      <c r="M301" s="312" t="s">
        <v>222</v>
      </c>
      <c r="N301" s="312" t="s">
        <v>771</v>
      </c>
      <c r="O301" s="312">
        <v>2013</v>
      </c>
      <c r="P301" s="312">
        <v>1</v>
      </c>
      <c r="Q301" s="312" t="s">
        <v>772</v>
      </c>
      <c r="R301" s="421">
        <v>8995192.307692308</v>
      </c>
      <c r="S301" s="312" t="s">
        <v>98</v>
      </c>
      <c r="T301" s="312"/>
      <c r="U301" s="312"/>
      <c r="V301" s="860" t="s">
        <v>777</v>
      </c>
      <c r="W301" s="167">
        <v>40</v>
      </c>
      <c r="X301" s="167">
        <f t="shared" si="67"/>
        <v>4</v>
      </c>
      <c r="Y301" s="260">
        <f t="shared" si="68"/>
        <v>224879.80769230769</v>
      </c>
      <c r="Z301" s="260">
        <f t="shared" si="69"/>
        <v>899519.23076923075</v>
      </c>
      <c r="AA301" s="260">
        <f t="shared" si="70"/>
        <v>8095673.076923077</v>
      </c>
      <c r="AB301" s="167">
        <f t="shared" si="39"/>
        <v>5</v>
      </c>
      <c r="AC301" s="260">
        <f t="shared" si="71"/>
        <v>224879.80769230769</v>
      </c>
      <c r="AD301" s="260">
        <f t="shared" si="72"/>
        <v>1124399.0384615385</v>
      </c>
      <c r="AE301" s="260">
        <f t="shared" si="73"/>
        <v>7870793.2692307699</v>
      </c>
      <c r="AF301" s="167" t="b">
        <f t="shared" si="74"/>
        <v>1</v>
      </c>
    </row>
    <row r="302" spans="1:32" s="167" customFormat="1" ht="86.25" hidden="1" customHeight="1">
      <c r="A302" s="297" t="s">
        <v>759</v>
      </c>
      <c r="B302" s="903">
        <v>228</v>
      </c>
      <c r="C302" s="593" t="s">
        <v>774</v>
      </c>
      <c r="D302" s="349" t="s">
        <v>801</v>
      </c>
      <c r="E302" s="312" t="s">
        <v>806</v>
      </c>
      <c r="F302" s="312" t="s">
        <v>199</v>
      </c>
      <c r="G302" s="819" t="s">
        <v>775</v>
      </c>
      <c r="H302" s="819" t="s">
        <v>769</v>
      </c>
      <c r="I302" s="819" t="s">
        <v>761</v>
      </c>
      <c r="J302" s="859" t="s">
        <v>385</v>
      </c>
      <c r="K302" s="312" t="s">
        <v>776</v>
      </c>
      <c r="L302" s="731">
        <v>41418</v>
      </c>
      <c r="M302" s="312" t="s">
        <v>222</v>
      </c>
      <c r="N302" s="312" t="s">
        <v>771</v>
      </c>
      <c r="O302" s="312">
        <v>2013</v>
      </c>
      <c r="P302" s="312">
        <v>1</v>
      </c>
      <c r="Q302" s="312" t="s">
        <v>772</v>
      </c>
      <c r="R302" s="421">
        <v>8995192.307692308</v>
      </c>
      <c r="S302" s="312" t="s">
        <v>98</v>
      </c>
      <c r="T302" s="312"/>
      <c r="U302" s="312"/>
      <c r="V302" s="860" t="s">
        <v>777</v>
      </c>
      <c r="W302" s="167">
        <v>40</v>
      </c>
      <c r="X302" s="167">
        <f t="shared" si="67"/>
        <v>4</v>
      </c>
      <c r="Y302" s="260">
        <f t="shared" si="68"/>
        <v>224879.80769230769</v>
      </c>
      <c r="Z302" s="260">
        <f t="shared" si="69"/>
        <v>899519.23076923075</v>
      </c>
      <c r="AA302" s="260">
        <f t="shared" si="70"/>
        <v>8095673.076923077</v>
      </c>
      <c r="AB302" s="167">
        <f t="shared" si="39"/>
        <v>5</v>
      </c>
      <c r="AC302" s="260">
        <f t="shared" si="71"/>
        <v>224879.80769230769</v>
      </c>
      <c r="AD302" s="260">
        <f t="shared" si="72"/>
        <v>1124399.0384615385</v>
      </c>
      <c r="AE302" s="260">
        <f t="shared" si="73"/>
        <v>7870793.2692307699</v>
      </c>
      <c r="AF302" s="167" t="b">
        <f t="shared" si="74"/>
        <v>1</v>
      </c>
    </row>
    <row r="303" spans="1:32" s="167" customFormat="1" ht="86.25" hidden="1" customHeight="1">
      <c r="A303" s="297" t="s">
        <v>759</v>
      </c>
      <c r="B303" s="917">
        <v>229</v>
      </c>
      <c r="C303" s="637" t="s">
        <v>774</v>
      </c>
      <c r="D303" s="447" t="s">
        <v>801</v>
      </c>
      <c r="E303" s="442" t="s">
        <v>806</v>
      </c>
      <c r="F303" s="442" t="s">
        <v>199</v>
      </c>
      <c r="G303" s="823" t="s">
        <v>775</v>
      </c>
      <c r="H303" s="823" t="s">
        <v>769</v>
      </c>
      <c r="I303" s="823" t="s">
        <v>761</v>
      </c>
      <c r="J303" s="869" t="s">
        <v>385</v>
      </c>
      <c r="K303" s="442" t="s">
        <v>776</v>
      </c>
      <c r="L303" s="815">
        <v>41418</v>
      </c>
      <c r="M303" s="442" t="s">
        <v>222</v>
      </c>
      <c r="N303" s="442" t="s">
        <v>771</v>
      </c>
      <c r="O303" s="442">
        <v>2013</v>
      </c>
      <c r="P303" s="442">
        <v>1</v>
      </c>
      <c r="Q303" s="442" t="s">
        <v>772</v>
      </c>
      <c r="R303" s="449">
        <v>8995192.307692308</v>
      </c>
      <c r="S303" s="442" t="s">
        <v>98</v>
      </c>
      <c r="T303" s="442"/>
      <c r="U303" s="442"/>
      <c r="V303" s="860" t="s">
        <v>777</v>
      </c>
      <c r="W303" s="167">
        <v>40</v>
      </c>
      <c r="X303" s="167">
        <f t="shared" si="67"/>
        <v>4</v>
      </c>
      <c r="Y303" s="260">
        <f t="shared" si="68"/>
        <v>224879.80769230769</v>
      </c>
      <c r="Z303" s="260">
        <f t="shared" si="69"/>
        <v>899519.23076923075</v>
      </c>
      <c r="AA303" s="260">
        <f t="shared" si="70"/>
        <v>8095673.076923077</v>
      </c>
      <c r="AB303" s="167">
        <f t="shared" si="39"/>
        <v>5</v>
      </c>
      <c r="AC303" s="260">
        <f t="shared" si="71"/>
        <v>224879.80769230769</v>
      </c>
      <c r="AD303" s="260">
        <f t="shared" si="72"/>
        <v>1124399.0384615385</v>
      </c>
      <c r="AE303" s="260">
        <f t="shared" si="73"/>
        <v>7870793.2692307699</v>
      </c>
      <c r="AF303" s="167" t="b">
        <f t="shared" si="74"/>
        <v>1</v>
      </c>
    </row>
    <row r="304" spans="1:32" s="167" customFormat="1" ht="86.25" hidden="1" customHeight="1">
      <c r="A304" s="297" t="s">
        <v>759</v>
      </c>
      <c r="B304" s="915">
        <v>230</v>
      </c>
      <c r="C304" s="636" t="s">
        <v>778</v>
      </c>
      <c r="D304" s="443" t="s">
        <v>802</v>
      </c>
      <c r="E304" s="640" t="s">
        <v>622</v>
      </c>
      <c r="F304" s="640" t="s">
        <v>199</v>
      </c>
      <c r="G304" s="875" t="s">
        <v>198</v>
      </c>
      <c r="H304" s="875" t="s">
        <v>198</v>
      </c>
      <c r="I304" s="875" t="s">
        <v>198</v>
      </c>
      <c r="J304" s="876" t="s">
        <v>385</v>
      </c>
      <c r="K304" s="640" t="s">
        <v>780</v>
      </c>
      <c r="L304" s="918" t="s">
        <v>198</v>
      </c>
      <c r="M304" s="640" t="s">
        <v>222</v>
      </c>
      <c r="N304" s="640" t="s">
        <v>515</v>
      </c>
      <c r="O304" s="640">
        <v>2013</v>
      </c>
      <c r="P304" s="524">
        <v>1</v>
      </c>
      <c r="Q304" s="640" t="s">
        <v>1619</v>
      </c>
      <c r="R304" s="445">
        <v>60000000</v>
      </c>
      <c r="S304" s="640" t="s">
        <v>98</v>
      </c>
      <c r="T304" s="640"/>
      <c r="U304" s="640"/>
      <c r="V304" s="860" t="s">
        <v>781</v>
      </c>
      <c r="W304" s="167">
        <v>40</v>
      </c>
      <c r="X304" s="167">
        <f t="shared" si="35"/>
        <v>4</v>
      </c>
      <c r="Y304" s="260">
        <f t="shared" si="36"/>
        <v>1500000</v>
      </c>
      <c r="Z304" s="260">
        <f t="shared" si="37"/>
        <v>6000000</v>
      </c>
      <c r="AA304" s="260">
        <f t="shared" si="38"/>
        <v>54000000</v>
      </c>
      <c r="AB304" s="167">
        <f t="shared" si="39"/>
        <v>5</v>
      </c>
      <c r="AC304" s="260">
        <f t="shared" si="40"/>
        <v>1500000</v>
      </c>
      <c r="AD304" s="260">
        <f t="shared" si="41"/>
        <v>7500000</v>
      </c>
      <c r="AE304" s="260">
        <f t="shared" si="42"/>
        <v>52500000</v>
      </c>
      <c r="AF304" s="167" t="b">
        <f t="shared" si="8"/>
        <v>1</v>
      </c>
    </row>
    <row r="305" spans="1:32" s="167" customFormat="1" ht="86.25" hidden="1" customHeight="1">
      <c r="A305" s="297" t="s">
        <v>759</v>
      </c>
      <c r="B305" s="903">
        <v>231</v>
      </c>
      <c r="C305" s="593" t="s">
        <v>782</v>
      </c>
      <c r="D305" s="349" t="s">
        <v>400</v>
      </c>
      <c r="E305" s="312" t="s">
        <v>807</v>
      </c>
      <c r="F305" s="312" t="s">
        <v>199</v>
      </c>
      <c r="G305" s="819" t="s">
        <v>783</v>
      </c>
      <c r="H305" s="819" t="s">
        <v>784</v>
      </c>
      <c r="I305" s="861" t="s">
        <v>198</v>
      </c>
      <c r="J305" s="859" t="s">
        <v>385</v>
      </c>
      <c r="K305" s="312" t="s">
        <v>785</v>
      </c>
      <c r="L305" s="312" t="s">
        <v>786</v>
      </c>
      <c r="M305" s="312" t="s">
        <v>222</v>
      </c>
      <c r="N305" s="312" t="s">
        <v>515</v>
      </c>
      <c r="O305" s="312">
        <v>2013</v>
      </c>
      <c r="P305" s="312">
        <v>1</v>
      </c>
      <c r="Q305" s="312" t="s">
        <v>1619</v>
      </c>
      <c r="R305" s="421">
        <v>193050000</v>
      </c>
      <c r="S305" s="312" t="s">
        <v>98</v>
      </c>
      <c r="T305" s="312"/>
      <c r="U305" s="312"/>
      <c r="V305" s="860" t="s">
        <v>787</v>
      </c>
      <c r="W305" s="167">
        <v>40</v>
      </c>
      <c r="X305" s="167">
        <f t="shared" si="35"/>
        <v>4</v>
      </c>
      <c r="Y305" s="260">
        <f t="shared" si="36"/>
        <v>4826250</v>
      </c>
      <c r="Z305" s="260">
        <f t="shared" si="37"/>
        <v>19305000</v>
      </c>
      <c r="AA305" s="260">
        <f t="shared" si="38"/>
        <v>173745000</v>
      </c>
      <c r="AB305" s="167">
        <f t="shared" si="39"/>
        <v>5</v>
      </c>
      <c r="AC305" s="260">
        <f t="shared" si="40"/>
        <v>4826250</v>
      </c>
      <c r="AD305" s="260">
        <f t="shared" si="41"/>
        <v>24131250</v>
      </c>
      <c r="AE305" s="260">
        <f t="shared" si="42"/>
        <v>168918750</v>
      </c>
      <c r="AF305" s="167" t="b">
        <f t="shared" si="8"/>
        <v>1</v>
      </c>
    </row>
    <row r="306" spans="1:32" s="167" customFormat="1" ht="86.25" hidden="1" customHeight="1">
      <c r="A306" s="297" t="s">
        <v>759</v>
      </c>
      <c r="B306" s="903">
        <v>232</v>
      </c>
      <c r="C306" s="593" t="s">
        <v>782</v>
      </c>
      <c r="D306" s="349" t="s">
        <v>400</v>
      </c>
      <c r="E306" s="312" t="s">
        <v>807</v>
      </c>
      <c r="F306" s="312" t="s">
        <v>199</v>
      </c>
      <c r="G306" s="819" t="s">
        <v>783</v>
      </c>
      <c r="H306" s="819" t="s">
        <v>784</v>
      </c>
      <c r="I306" s="861" t="s">
        <v>198</v>
      </c>
      <c r="J306" s="859" t="s">
        <v>385</v>
      </c>
      <c r="K306" s="312" t="s">
        <v>785</v>
      </c>
      <c r="L306" s="312" t="s">
        <v>786</v>
      </c>
      <c r="M306" s="312" t="s">
        <v>222</v>
      </c>
      <c r="N306" s="312" t="s">
        <v>515</v>
      </c>
      <c r="O306" s="312">
        <v>2013</v>
      </c>
      <c r="P306" s="312">
        <v>1</v>
      </c>
      <c r="Q306" s="312" t="s">
        <v>1619</v>
      </c>
      <c r="R306" s="421">
        <v>193050000</v>
      </c>
      <c r="S306" s="312" t="s">
        <v>98</v>
      </c>
      <c r="T306" s="312"/>
      <c r="U306" s="312"/>
      <c r="V306" s="860" t="s">
        <v>787</v>
      </c>
      <c r="W306" s="167">
        <v>40</v>
      </c>
      <c r="X306" s="167">
        <f t="shared" ref="X306" si="75">2016-O306+1</f>
        <v>4</v>
      </c>
      <c r="Y306" s="260">
        <f t="shared" ref="Y306" si="76">R306/W306</f>
        <v>4826250</v>
      </c>
      <c r="Z306" s="260">
        <f t="shared" ref="Z306" si="77">X306*Y306</f>
        <v>19305000</v>
      </c>
      <c r="AA306" s="260">
        <f t="shared" ref="AA306" si="78">R306-Z306</f>
        <v>173745000</v>
      </c>
      <c r="AB306" s="167">
        <f t="shared" si="39"/>
        <v>5</v>
      </c>
      <c r="AC306" s="260">
        <f t="shared" ref="AC306" si="79">R306/W306</f>
        <v>4826250</v>
      </c>
      <c r="AD306" s="260">
        <f t="shared" ref="AD306" si="80">AB306*AC306</f>
        <v>24131250</v>
      </c>
      <c r="AE306" s="260">
        <f t="shared" ref="AE306" si="81">R306-AD306</f>
        <v>168918750</v>
      </c>
      <c r="AF306" s="167" t="b">
        <f t="shared" ref="AF306" si="82">AD306+AE306=R306</f>
        <v>1</v>
      </c>
    </row>
    <row r="307" spans="1:32" s="167" customFormat="1" ht="86.25" hidden="1" customHeight="1">
      <c r="A307" s="297" t="s">
        <v>759</v>
      </c>
      <c r="B307" s="903">
        <v>233</v>
      </c>
      <c r="C307" s="593" t="s">
        <v>788</v>
      </c>
      <c r="D307" s="349" t="s">
        <v>400</v>
      </c>
      <c r="E307" s="312" t="s">
        <v>808</v>
      </c>
      <c r="F307" s="312" t="s">
        <v>199</v>
      </c>
      <c r="G307" s="819" t="s">
        <v>789</v>
      </c>
      <c r="H307" s="819" t="s">
        <v>790</v>
      </c>
      <c r="I307" s="861" t="s">
        <v>198</v>
      </c>
      <c r="J307" s="859" t="s">
        <v>385</v>
      </c>
      <c r="K307" s="312" t="s">
        <v>791</v>
      </c>
      <c r="L307" s="312" t="s">
        <v>786</v>
      </c>
      <c r="M307" s="312" t="s">
        <v>222</v>
      </c>
      <c r="N307" s="312" t="s">
        <v>515</v>
      </c>
      <c r="O307" s="312">
        <v>2013</v>
      </c>
      <c r="P307" s="312">
        <v>1</v>
      </c>
      <c r="Q307" s="312" t="s">
        <v>1619</v>
      </c>
      <c r="R307" s="421">
        <v>94325000</v>
      </c>
      <c r="S307" s="312" t="s">
        <v>98</v>
      </c>
      <c r="T307" s="312"/>
      <c r="U307" s="312"/>
      <c r="V307" s="860" t="s">
        <v>792</v>
      </c>
      <c r="W307" s="167">
        <v>40</v>
      </c>
      <c r="X307" s="167">
        <f t="shared" si="35"/>
        <v>4</v>
      </c>
      <c r="Y307" s="260">
        <f t="shared" si="36"/>
        <v>2358125</v>
      </c>
      <c r="Z307" s="260">
        <f t="shared" si="37"/>
        <v>9432500</v>
      </c>
      <c r="AA307" s="260">
        <f t="shared" si="38"/>
        <v>84892500</v>
      </c>
      <c r="AB307" s="167">
        <f t="shared" si="39"/>
        <v>5</v>
      </c>
      <c r="AC307" s="260">
        <f t="shared" si="40"/>
        <v>2358125</v>
      </c>
      <c r="AD307" s="260">
        <f t="shared" si="41"/>
        <v>11790625</v>
      </c>
      <c r="AE307" s="260">
        <f t="shared" si="42"/>
        <v>82534375</v>
      </c>
      <c r="AF307" s="167" t="b">
        <f t="shared" si="8"/>
        <v>1</v>
      </c>
    </row>
    <row r="308" spans="1:32" s="167" customFormat="1" ht="86.25" hidden="1" customHeight="1">
      <c r="A308" s="297" t="s">
        <v>759</v>
      </c>
      <c r="B308" s="903">
        <v>234</v>
      </c>
      <c r="C308" s="593" t="s">
        <v>788</v>
      </c>
      <c r="D308" s="349" t="s">
        <v>400</v>
      </c>
      <c r="E308" s="312" t="s">
        <v>808</v>
      </c>
      <c r="F308" s="312" t="s">
        <v>199</v>
      </c>
      <c r="G308" s="819" t="s">
        <v>789</v>
      </c>
      <c r="H308" s="819" t="s">
        <v>790</v>
      </c>
      <c r="I308" s="861" t="s">
        <v>198</v>
      </c>
      <c r="J308" s="859" t="s">
        <v>385</v>
      </c>
      <c r="K308" s="312" t="s">
        <v>791</v>
      </c>
      <c r="L308" s="312" t="s">
        <v>786</v>
      </c>
      <c r="M308" s="312" t="s">
        <v>222</v>
      </c>
      <c r="N308" s="312" t="s">
        <v>515</v>
      </c>
      <c r="O308" s="312">
        <v>2013</v>
      </c>
      <c r="P308" s="312">
        <v>1</v>
      </c>
      <c r="Q308" s="312" t="s">
        <v>1619</v>
      </c>
      <c r="R308" s="421">
        <v>94325000</v>
      </c>
      <c r="S308" s="312" t="s">
        <v>98</v>
      </c>
      <c r="T308" s="312"/>
      <c r="U308" s="312"/>
      <c r="V308" s="860" t="s">
        <v>792</v>
      </c>
      <c r="W308" s="167">
        <v>40</v>
      </c>
      <c r="X308" s="167">
        <f t="shared" ref="X308:X310" si="83">2016-O308+1</f>
        <v>4</v>
      </c>
      <c r="Y308" s="260">
        <f t="shared" ref="Y308:Y310" si="84">R308/W308</f>
        <v>2358125</v>
      </c>
      <c r="Z308" s="260">
        <f t="shared" ref="Z308:Z310" si="85">X308*Y308</f>
        <v>9432500</v>
      </c>
      <c r="AA308" s="260">
        <f t="shared" ref="AA308:AA310" si="86">R308-Z308</f>
        <v>84892500</v>
      </c>
      <c r="AB308" s="167">
        <f t="shared" si="39"/>
        <v>5</v>
      </c>
      <c r="AC308" s="260">
        <f t="shared" ref="AC308:AC310" si="87">R308/W308</f>
        <v>2358125</v>
      </c>
      <c r="AD308" s="260">
        <f t="shared" ref="AD308:AD310" si="88">AB308*AC308</f>
        <v>11790625</v>
      </c>
      <c r="AE308" s="260">
        <f t="shared" ref="AE308:AE310" si="89">R308-AD308</f>
        <v>82534375</v>
      </c>
      <c r="AF308" s="167" t="b">
        <f t="shared" ref="AF308:AF310" si="90">AD308+AE308=R308</f>
        <v>1</v>
      </c>
    </row>
    <row r="309" spans="1:32" s="167" customFormat="1" ht="86.25" hidden="1" customHeight="1">
      <c r="A309" s="297" t="s">
        <v>759</v>
      </c>
      <c r="B309" s="903">
        <v>235</v>
      </c>
      <c r="C309" s="593" t="s">
        <v>788</v>
      </c>
      <c r="D309" s="349" t="s">
        <v>400</v>
      </c>
      <c r="E309" s="312" t="s">
        <v>808</v>
      </c>
      <c r="F309" s="312" t="s">
        <v>199</v>
      </c>
      <c r="G309" s="819" t="s">
        <v>789</v>
      </c>
      <c r="H309" s="819" t="s">
        <v>790</v>
      </c>
      <c r="I309" s="861" t="s">
        <v>198</v>
      </c>
      <c r="J309" s="859" t="s">
        <v>385</v>
      </c>
      <c r="K309" s="312" t="s">
        <v>791</v>
      </c>
      <c r="L309" s="312" t="s">
        <v>786</v>
      </c>
      <c r="M309" s="312" t="s">
        <v>222</v>
      </c>
      <c r="N309" s="312" t="s">
        <v>515</v>
      </c>
      <c r="O309" s="312">
        <v>2013</v>
      </c>
      <c r="P309" s="312">
        <v>1</v>
      </c>
      <c r="Q309" s="312" t="s">
        <v>1619</v>
      </c>
      <c r="R309" s="421">
        <v>94325000</v>
      </c>
      <c r="S309" s="312" t="s">
        <v>98</v>
      </c>
      <c r="T309" s="312"/>
      <c r="U309" s="312"/>
      <c r="V309" s="860" t="s">
        <v>792</v>
      </c>
      <c r="W309" s="167">
        <v>40</v>
      </c>
      <c r="X309" s="167">
        <f t="shared" si="83"/>
        <v>4</v>
      </c>
      <c r="Y309" s="260">
        <f t="shared" si="84"/>
        <v>2358125</v>
      </c>
      <c r="Z309" s="260">
        <f t="shared" si="85"/>
        <v>9432500</v>
      </c>
      <c r="AA309" s="260">
        <f t="shared" si="86"/>
        <v>84892500</v>
      </c>
      <c r="AB309" s="167">
        <f t="shared" si="39"/>
        <v>5</v>
      </c>
      <c r="AC309" s="260">
        <f t="shared" si="87"/>
        <v>2358125</v>
      </c>
      <c r="AD309" s="260">
        <f t="shared" si="88"/>
        <v>11790625</v>
      </c>
      <c r="AE309" s="260">
        <f t="shared" si="89"/>
        <v>82534375</v>
      </c>
      <c r="AF309" s="167" t="b">
        <f t="shared" si="90"/>
        <v>1</v>
      </c>
    </row>
    <row r="310" spans="1:32" s="167" customFormat="1" ht="86.25" hidden="1" customHeight="1">
      <c r="A310" s="297" t="s">
        <v>759</v>
      </c>
      <c r="B310" s="917">
        <v>236</v>
      </c>
      <c r="C310" s="637" t="s">
        <v>788</v>
      </c>
      <c r="D310" s="447" t="s">
        <v>400</v>
      </c>
      <c r="E310" s="442" t="s">
        <v>808</v>
      </c>
      <c r="F310" s="442" t="s">
        <v>199</v>
      </c>
      <c r="G310" s="823" t="s">
        <v>789</v>
      </c>
      <c r="H310" s="823" t="s">
        <v>790</v>
      </c>
      <c r="I310" s="872" t="s">
        <v>198</v>
      </c>
      <c r="J310" s="869" t="s">
        <v>385</v>
      </c>
      <c r="K310" s="442" t="s">
        <v>791</v>
      </c>
      <c r="L310" s="442" t="s">
        <v>786</v>
      </c>
      <c r="M310" s="442" t="s">
        <v>222</v>
      </c>
      <c r="N310" s="442" t="s">
        <v>515</v>
      </c>
      <c r="O310" s="442">
        <v>2013</v>
      </c>
      <c r="P310" s="442">
        <v>1</v>
      </c>
      <c r="Q310" s="442" t="s">
        <v>1619</v>
      </c>
      <c r="R310" s="449">
        <v>94325000</v>
      </c>
      <c r="S310" s="442" t="s">
        <v>98</v>
      </c>
      <c r="T310" s="442"/>
      <c r="U310" s="442"/>
      <c r="V310" s="914" t="s">
        <v>792</v>
      </c>
      <c r="W310" s="167">
        <v>40</v>
      </c>
      <c r="X310" s="167">
        <f t="shared" si="83"/>
        <v>4</v>
      </c>
      <c r="Y310" s="260">
        <f t="shared" si="84"/>
        <v>2358125</v>
      </c>
      <c r="Z310" s="260">
        <f t="shared" si="85"/>
        <v>9432500</v>
      </c>
      <c r="AA310" s="260">
        <f t="shared" si="86"/>
        <v>84892500</v>
      </c>
      <c r="AB310" s="167">
        <f t="shared" si="39"/>
        <v>5</v>
      </c>
      <c r="AC310" s="260">
        <f t="shared" si="87"/>
        <v>2358125</v>
      </c>
      <c r="AD310" s="260">
        <f t="shared" si="88"/>
        <v>11790625</v>
      </c>
      <c r="AE310" s="260">
        <f t="shared" si="89"/>
        <v>82534375</v>
      </c>
      <c r="AF310" s="167" t="b">
        <f t="shared" si="90"/>
        <v>1</v>
      </c>
    </row>
    <row r="311" spans="1:32" s="167" customFormat="1" ht="86.25" hidden="1" customHeight="1">
      <c r="A311" s="297" t="s">
        <v>759</v>
      </c>
      <c r="B311" s="915">
        <v>237</v>
      </c>
      <c r="C311" s="636" t="s">
        <v>793</v>
      </c>
      <c r="D311" s="443" t="s">
        <v>400</v>
      </c>
      <c r="E311" s="640" t="s">
        <v>622</v>
      </c>
      <c r="F311" s="640" t="s">
        <v>199</v>
      </c>
      <c r="G311" s="916" t="s">
        <v>794</v>
      </c>
      <c r="H311" s="916" t="s">
        <v>626</v>
      </c>
      <c r="I311" s="875" t="s">
        <v>198</v>
      </c>
      <c r="J311" s="876" t="s">
        <v>385</v>
      </c>
      <c r="K311" s="640" t="s">
        <v>795</v>
      </c>
      <c r="L311" s="524" t="s">
        <v>198</v>
      </c>
      <c r="M311" s="640" t="s">
        <v>222</v>
      </c>
      <c r="N311" s="640" t="s">
        <v>771</v>
      </c>
      <c r="O311" s="640">
        <v>2013</v>
      </c>
      <c r="P311" s="524">
        <v>1</v>
      </c>
      <c r="Q311" s="640" t="s">
        <v>1619</v>
      </c>
      <c r="R311" s="445">
        <v>99850000</v>
      </c>
      <c r="S311" s="640" t="s">
        <v>98</v>
      </c>
      <c r="T311" s="640"/>
      <c r="U311" s="640"/>
      <c r="V311" s="913" t="s">
        <v>796</v>
      </c>
      <c r="W311" s="167">
        <v>40</v>
      </c>
      <c r="X311" s="167">
        <f t="shared" si="35"/>
        <v>4</v>
      </c>
      <c r="Y311" s="260">
        <f t="shared" si="36"/>
        <v>2496250</v>
      </c>
      <c r="Z311" s="260">
        <f t="shared" si="37"/>
        <v>9985000</v>
      </c>
      <c r="AA311" s="260">
        <f t="shared" si="38"/>
        <v>89865000</v>
      </c>
      <c r="AB311" s="167">
        <f t="shared" si="39"/>
        <v>5</v>
      </c>
      <c r="AC311" s="260">
        <f t="shared" si="40"/>
        <v>2496250</v>
      </c>
      <c r="AD311" s="260">
        <f t="shared" si="41"/>
        <v>12481250</v>
      </c>
      <c r="AE311" s="260">
        <f t="shared" si="42"/>
        <v>87368750</v>
      </c>
      <c r="AF311" s="167" t="b">
        <f t="shared" si="8"/>
        <v>1</v>
      </c>
    </row>
    <row r="312" spans="1:32" s="167" customFormat="1" ht="86.25" hidden="1" customHeight="1">
      <c r="A312" s="297" t="s">
        <v>759</v>
      </c>
      <c r="B312" s="903">
        <v>238</v>
      </c>
      <c r="C312" s="593" t="s">
        <v>797</v>
      </c>
      <c r="D312" s="349" t="s">
        <v>802</v>
      </c>
      <c r="E312" s="312" t="s">
        <v>622</v>
      </c>
      <c r="F312" s="311" t="s">
        <v>198</v>
      </c>
      <c r="G312" s="311" t="s">
        <v>198</v>
      </c>
      <c r="H312" s="311" t="s">
        <v>198</v>
      </c>
      <c r="I312" s="311" t="s">
        <v>198</v>
      </c>
      <c r="J312" s="859" t="s">
        <v>385</v>
      </c>
      <c r="K312" s="312" t="s">
        <v>798</v>
      </c>
      <c r="L312" s="311" t="s">
        <v>198</v>
      </c>
      <c r="M312" s="312" t="s">
        <v>222</v>
      </c>
      <c r="N312" s="312" t="s">
        <v>186</v>
      </c>
      <c r="O312" s="312">
        <v>2013</v>
      </c>
      <c r="P312" s="311">
        <v>1</v>
      </c>
      <c r="Q312" s="312" t="s">
        <v>1619</v>
      </c>
      <c r="R312" s="421">
        <v>50000000</v>
      </c>
      <c r="S312" s="312" t="s">
        <v>98</v>
      </c>
      <c r="T312" s="312"/>
      <c r="U312" s="312"/>
      <c r="V312" s="312" t="s">
        <v>799</v>
      </c>
      <c r="W312" s="167">
        <v>40</v>
      </c>
      <c r="X312" s="167">
        <f t="shared" si="35"/>
        <v>4</v>
      </c>
      <c r="Y312" s="260">
        <f t="shared" si="36"/>
        <v>1250000</v>
      </c>
      <c r="Z312" s="260">
        <f t="shared" si="37"/>
        <v>5000000</v>
      </c>
      <c r="AA312" s="260">
        <f t="shared" si="38"/>
        <v>45000000</v>
      </c>
      <c r="AB312" s="167">
        <f t="shared" si="39"/>
        <v>5</v>
      </c>
      <c r="AC312" s="260">
        <f t="shared" si="40"/>
        <v>1250000</v>
      </c>
      <c r="AD312" s="260">
        <f t="shared" si="41"/>
        <v>6250000</v>
      </c>
      <c r="AE312" s="260">
        <f t="shared" si="42"/>
        <v>43750000</v>
      </c>
      <c r="AF312" s="167" t="b">
        <f t="shared" si="8"/>
        <v>1</v>
      </c>
    </row>
    <row r="313" spans="1:32" s="167" customFormat="1" ht="86.25" hidden="1" customHeight="1">
      <c r="A313" s="297" t="s">
        <v>759</v>
      </c>
      <c r="B313" s="903">
        <v>239</v>
      </c>
      <c r="C313" s="593" t="s">
        <v>760</v>
      </c>
      <c r="D313" s="349" t="s">
        <v>801</v>
      </c>
      <c r="E313" s="312" t="s">
        <v>622</v>
      </c>
      <c r="F313" s="312" t="s">
        <v>199</v>
      </c>
      <c r="G313" s="819" t="s">
        <v>761</v>
      </c>
      <c r="H313" s="819" t="s">
        <v>762</v>
      </c>
      <c r="I313" s="819" t="s">
        <v>761</v>
      </c>
      <c r="J313" s="859" t="s">
        <v>385</v>
      </c>
      <c r="K313" s="311" t="s">
        <v>198</v>
      </c>
      <c r="L313" s="311" t="s">
        <v>198</v>
      </c>
      <c r="M313" s="312" t="s">
        <v>222</v>
      </c>
      <c r="N313" s="312" t="s">
        <v>186</v>
      </c>
      <c r="O313" s="312">
        <v>2013</v>
      </c>
      <c r="P313" s="311">
        <v>1</v>
      </c>
      <c r="Q313" s="312" t="s">
        <v>1619</v>
      </c>
      <c r="R313" s="421">
        <v>239285466</v>
      </c>
      <c r="S313" s="312" t="s">
        <v>98</v>
      </c>
      <c r="T313" s="312"/>
      <c r="U313" s="312"/>
      <c r="V313" s="860" t="s">
        <v>800</v>
      </c>
      <c r="W313" s="167">
        <v>40</v>
      </c>
      <c r="X313" s="167">
        <f t="shared" si="35"/>
        <v>4</v>
      </c>
      <c r="Y313" s="260">
        <f t="shared" si="36"/>
        <v>5982136.6500000004</v>
      </c>
      <c r="Z313" s="260">
        <f t="shared" si="37"/>
        <v>23928546.600000001</v>
      </c>
      <c r="AA313" s="260">
        <f t="shared" si="38"/>
        <v>215356919.40000001</v>
      </c>
      <c r="AB313" s="167">
        <f t="shared" si="39"/>
        <v>5</v>
      </c>
      <c r="AC313" s="260">
        <f t="shared" si="40"/>
        <v>5982136.6500000004</v>
      </c>
      <c r="AD313" s="260">
        <f t="shared" si="41"/>
        <v>29910683.25</v>
      </c>
      <c r="AE313" s="260">
        <f t="shared" si="42"/>
        <v>209374782.75</v>
      </c>
      <c r="AF313" s="167" t="b">
        <f t="shared" si="8"/>
        <v>1</v>
      </c>
    </row>
    <row r="314" spans="1:32" s="167" customFormat="1" ht="92.25" hidden="1" customHeight="1">
      <c r="A314" s="297" t="s">
        <v>867</v>
      </c>
      <c r="B314" s="871">
        <v>1</v>
      </c>
      <c r="C314" s="593" t="s">
        <v>976</v>
      </c>
      <c r="D314" s="349" t="s">
        <v>400</v>
      </c>
      <c r="E314" s="312" t="s">
        <v>986</v>
      </c>
      <c r="F314" s="312" t="s">
        <v>199</v>
      </c>
      <c r="G314" s="861" t="s">
        <v>198</v>
      </c>
      <c r="H314" s="819" t="s">
        <v>762</v>
      </c>
      <c r="I314" s="861" t="s">
        <v>198</v>
      </c>
      <c r="J314" s="859" t="s">
        <v>388</v>
      </c>
      <c r="K314" s="311" t="s">
        <v>977</v>
      </c>
      <c r="L314" s="744">
        <v>41730</v>
      </c>
      <c r="M314" s="312" t="s">
        <v>222</v>
      </c>
      <c r="N314" s="312" t="s">
        <v>186</v>
      </c>
      <c r="O314" s="312">
        <v>2014</v>
      </c>
      <c r="P314" s="311">
        <v>1</v>
      </c>
      <c r="Q314" s="311" t="s">
        <v>1619</v>
      </c>
      <c r="R314" s="425">
        <v>53637481</v>
      </c>
      <c r="S314" s="312" t="s">
        <v>98</v>
      </c>
      <c r="T314" s="312"/>
      <c r="U314" s="312"/>
      <c r="V314" s="312" t="s">
        <v>978</v>
      </c>
      <c r="W314" s="167">
        <v>40</v>
      </c>
      <c r="X314" s="167">
        <f t="shared" si="35"/>
        <v>3</v>
      </c>
      <c r="Y314" s="261">
        <f>R314/W314</f>
        <v>1340937.0249999999</v>
      </c>
      <c r="Z314" s="261">
        <f>X314*Y314</f>
        <v>4022811.0749999997</v>
      </c>
      <c r="AA314" s="261">
        <f>R314-Z314</f>
        <v>49614669.924999997</v>
      </c>
      <c r="AB314" s="167">
        <f t="shared" si="39"/>
        <v>4</v>
      </c>
      <c r="AC314" s="261">
        <f>R314/W314</f>
        <v>1340937.0249999999</v>
      </c>
      <c r="AD314" s="261">
        <f>AB314*AC314</f>
        <v>5363748.0999999996</v>
      </c>
      <c r="AE314" s="261">
        <f>R314-AD314</f>
        <v>48273732.899999999</v>
      </c>
      <c r="AF314" s="167" t="b">
        <f t="shared" si="8"/>
        <v>1</v>
      </c>
    </row>
    <row r="315" spans="1:32" s="167" customFormat="1" ht="92.25" hidden="1" customHeight="1">
      <c r="A315" s="297" t="s">
        <v>867</v>
      </c>
      <c r="B315" s="871">
        <v>2</v>
      </c>
      <c r="C315" s="593" t="s">
        <v>976</v>
      </c>
      <c r="D315" s="349" t="s">
        <v>400</v>
      </c>
      <c r="E315" s="312" t="s">
        <v>986</v>
      </c>
      <c r="F315" s="312" t="s">
        <v>199</v>
      </c>
      <c r="G315" s="861" t="s">
        <v>198</v>
      </c>
      <c r="H315" s="819" t="s">
        <v>762</v>
      </c>
      <c r="I315" s="861" t="s">
        <v>198</v>
      </c>
      <c r="J315" s="859" t="s">
        <v>388</v>
      </c>
      <c r="K315" s="311" t="s">
        <v>977</v>
      </c>
      <c r="L315" s="744">
        <v>41730</v>
      </c>
      <c r="M315" s="312" t="s">
        <v>222</v>
      </c>
      <c r="N315" s="312" t="s">
        <v>186</v>
      </c>
      <c r="O315" s="312">
        <v>2014</v>
      </c>
      <c r="P315" s="311">
        <v>1</v>
      </c>
      <c r="Q315" s="311" t="s">
        <v>1619</v>
      </c>
      <c r="R315" s="425">
        <v>53637481</v>
      </c>
      <c r="S315" s="312" t="s">
        <v>98</v>
      </c>
      <c r="T315" s="312"/>
      <c r="U315" s="312"/>
      <c r="V315" s="312" t="s">
        <v>978</v>
      </c>
      <c r="W315" s="167">
        <v>40</v>
      </c>
      <c r="X315" s="167">
        <f t="shared" ref="X315:X363" si="91">2016-O315+1</f>
        <v>3</v>
      </c>
      <c r="Y315" s="261">
        <f t="shared" ref="Y315:Y363" si="92">R315/W315</f>
        <v>1340937.0249999999</v>
      </c>
      <c r="Z315" s="261">
        <f t="shared" ref="Z315:Z363" si="93">X315*Y315</f>
        <v>4022811.0749999997</v>
      </c>
      <c r="AA315" s="261">
        <f t="shared" ref="AA315:AA363" si="94">R315-Z315</f>
        <v>49614669.924999997</v>
      </c>
      <c r="AB315" s="167">
        <f t="shared" si="39"/>
        <v>4</v>
      </c>
      <c r="AC315" s="261">
        <f t="shared" ref="AC315:AC363" si="95">R315/W315</f>
        <v>1340937.0249999999</v>
      </c>
      <c r="AD315" s="261">
        <f t="shared" ref="AD315:AD363" si="96">AB315*AC315</f>
        <v>5363748.0999999996</v>
      </c>
      <c r="AE315" s="261">
        <f t="shared" ref="AE315:AE363" si="97">R315-AD315</f>
        <v>48273732.899999999</v>
      </c>
      <c r="AF315" s="167" t="b">
        <f t="shared" ref="AF315:AF363" si="98">AD315+AE315=R315</f>
        <v>1</v>
      </c>
    </row>
    <row r="316" spans="1:32" s="167" customFormat="1" ht="92.25" hidden="1" customHeight="1">
      <c r="A316" s="297" t="s">
        <v>867</v>
      </c>
      <c r="B316" s="871">
        <v>3</v>
      </c>
      <c r="C316" s="593" t="s">
        <v>976</v>
      </c>
      <c r="D316" s="349" t="s">
        <v>400</v>
      </c>
      <c r="E316" s="312" t="s">
        <v>986</v>
      </c>
      <c r="F316" s="312" t="s">
        <v>199</v>
      </c>
      <c r="G316" s="861" t="s">
        <v>198</v>
      </c>
      <c r="H316" s="819" t="s">
        <v>762</v>
      </c>
      <c r="I316" s="861" t="s">
        <v>198</v>
      </c>
      <c r="J316" s="859" t="s">
        <v>388</v>
      </c>
      <c r="K316" s="311" t="s">
        <v>977</v>
      </c>
      <c r="L316" s="744">
        <v>41730</v>
      </c>
      <c r="M316" s="312" t="s">
        <v>222</v>
      </c>
      <c r="N316" s="312" t="s">
        <v>186</v>
      </c>
      <c r="O316" s="312">
        <v>2014</v>
      </c>
      <c r="P316" s="311">
        <v>1</v>
      </c>
      <c r="Q316" s="311" t="s">
        <v>1619</v>
      </c>
      <c r="R316" s="425">
        <v>53637481</v>
      </c>
      <c r="S316" s="312" t="s">
        <v>98</v>
      </c>
      <c r="T316" s="312"/>
      <c r="U316" s="312"/>
      <c r="V316" s="312" t="s">
        <v>978</v>
      </c>
      <c r="W316" s="167">
        <v>40</v>
      </c>
      <c r="X316" s="167">
        <f t="shared" si="91"/>
        <v>3</v>
      </c>
      <c r="Y316" s="261">
        <f t="shared" si="92"/>
        <v>1340937.0249999999</v>
      </c>
      <c r="Z316" s="261">
        <f t="shared" si="93"/>
        <v>4022811.0749999997</v>
      </c>
      <c r="AA316" s="261">
        <f t="shared" si="94"/>
        <v>49614669.924999997</v>
      </c>
      <c r="AB316" s="167">
        <f t="shared" si="39"/>
        <v>4</v>
      </c>
      <c r="AC316" s="261">
        <f t="shared" si="95"/>
        <v>1340937.0249999999</v>
      </c>
      <c r="AD316" s="261">
        <f t="shared" si="96"/>
        <v>5363748.0999999996</v>
      </c>
      <c r="AE316" s="261">
        <f t="shared" si="97"/>
        <v>48273732.899999999</v>
      </c>
      <c r="AF316" s="167" t="b">
        <f t="shared" si="98"/>
        <v>1</v>
      </c>
    </row>
    <row r="317" spans="1:32" s="167" customFormat="1" ht="92.25" hidden="1" customHeight="1">
      <c r="A317" s="297" t="s">
        <v>867</v>
      </c>
      <c r="B317" s="871">
        <v>4</v>
      </c>
      <c r="C317" s="593" t="s">
        <v>976</v>
      </c>
      <c r="D317" s="349" t="s">
        <v>400</v>
      </c>
      <c r="E317" s="312" t="s">
        <v>986</v>
      </c>
      <c r="F317" s="312" t="s">
        <v>199</v>
      </c>
      <c r="G317" s="861" t="s">
        <v>198</v>
      </c>
      <c r="H317" s="819" t="s">
        <v>762</v>
      </c>
      <c r="I317" s="861" t="s">
        <v>198</v>
      </c>
      <c r="J317" s="859" t="s">
        <v>388</v>
      </c>
      <c r="K317" s="311" t="s">
        <v>977</v>
      </c>
      <c r="L317" s="744">
        <v>41730</v>
      </c>
      <c r="M317" s="312" t="s">
        <v>222</v>
      </c>
      <c r="N317" s="312" t="s">
        <v>186</v>
      </c>
      <c r="O317" s="312">
        <v>2014</v>
      </c>
      <c r="P317" s="311">
        <v>1</v>
      </c>
      <c r="Q317" s="311" t="s">
        <v>1619</v>
      </c>
      <c r="R317" s="425">
        <v>53637481</v>
      </c>
      <c r="S317" s="312" t="s">
        <v>98</v>
      </c>
      <c r="T317" s="312"/>
      <c r="U317" s="312"/>
      <c r="V317" s="312" t="s">
        <v>978</v>
      </c>
      <c r="W317" s="167">
        <v>40</v>
      </c>
      <c r="X317" s="167">
        <f t="shared" si="91"/>
        <v>3</v>
      </c>
      <c r="Y317" s="261">
        <f t="shared" si="92"/>
        <v>1340937.0249999999</v>
      </c>
      <c r="Z317" s="261">
        <f t="shared" si="93"/>
        <v>4022811.0749999997</v>
      </c>
      <c r="AA317" s="261">
        <f t="shared" si="94"/>
        <v>49614669.924999997</v>
      </c>
      <c r="AB317" s="167">
        <f t="shared" si="39"/>
        <v>4</v>
      </c>
      <c r="AC317" s="261">
        <f t="shared" si="95"/>
        <v>1340937.0249999999</v>
      </c>
      <c r="AD317" s="261">
        <f t="shared" si="96"/>
        <v>5363748.0999999996</v>
      </c>
      <c r="AE317" s="261">
        <f t="shared" si="97"/>
        <v>48273732.899999999</v>
      </c>
      <c r="AF317" s="167" t="b">
        <f t="shared" si="98"/>
        <v>1</v>
      </c>
    </row>
    <row r="318" spans="1:32" s="167" customFormat="1" ht="92.25" hidden="1" customHeight="1">
      <c r="A318" s="297" t="s">
        <v>867</v>
      </c>
      <c r="B318" s="926">
        <v>5</v>
      </c>
      <c r="C318" s="637" t="s">
        <v>976</v>
      </c>
      <c r="D318" s="447" t="s">
        <v>400</v>
      </c>
      <c r="E318" s="442" t="s">
        <v>986</v>
      </c>
      <c r="F318" s="442" t="s">
        <v>199</v>
      </c>
      <c r="G318" s="872" t="s">
        <v>198</v>
      </c>
      <c r="H318" s="823" t="s">
        <v>762</v>
      </c>
      <c r="I318" s="872" t="s">
        <v>198</v>
      </c>
      <c r="J318" s="869" t="s">
        <v>388</v>
      </c>
      <c r="K318" s="533" t="s">
        <v>977</v>
      </c>
      <c r="L318" s="814">
        <v>41730</v>
      </c>
      <c r="M318" s="442" t="s">
        <v>222</v>
      </c>
      <c r="N318" s="442" t="s">
        <v>186</v>
      </c>
      <c r="O318" s="442">
        <v>2014</v>
      </c>
      <c r="P318" s="533">
        <v>1</v>
      </c>
      <c r="Q318" s="533" t="s">
        <v>1619</v>
      </c>
      <c r="R318" s="889">
        <v>53637481</v>
      </c>
      <c r="S318" s="442" t="s">
        <v>98</v>
      </c>
      <c r="T318" s="442"/>
      <c r="U318" s="442"/>
      <c r="V318" s="442" t="s">
        <v>978</v>
      </c>
      <c r="W318" s="167">
        <v>40</v>
      </c>
      <c r="X318" s="167">
        <f t="shared" si="91"/>
        <v>3</v>
      </c>
      <c r="Y318" s="261">
        <f t="shared" si="92"/>
        <v>1340937.0249999999</v>
      </c>
      <c r="Z318" s="261">
        <f t="shared" si="93"/>
        <v>4022811.0749999997</v>
      </c>
      <c r="AA318" s="261">
        <f t="shared" si="94"/>
        <v>49614669.924999997</v>
      </c>
      <c r="AB318" s="167">
        <f t="shared" si="39"/>
        <v>4</v>
      </c>
      <c r="AC318" s="261">
        <f t="shared" si="95"/>
        <v>1340937.0249999999</v>
      </c>
      <c r="AD318" s="261">
        <f t="shared" si="96"/>
        <v>5363748.0999999996</v>
      </c>
      <c r="AE318" s="261">
        <f t="shared" si="97"/>
        <v>48273732.899999999</v>
      </c>
      <c r="AF318" s="167" t="b">
        <f t="shared" si="98"/>
        <v>1</v>
      </c>
    </row>
    <row r="319" spans="1:32" s="167" customFormat="1" ht="92.25" hidden="1" customHeight="1">
      <c r="A319" s="297" t="s">
        <v>867</v>
      </c>
      <c r="B319" s="925">
        <v>6</v>
      </c>
      <c r="C319" s="636" t="s">
        <v>976</v>
      </c>
      <c r="D319" s="443" t="s">
        <v>400</v>
      </c>
      <c r="E319" s="640" t="s">
        <v>986</v>
      </c>
      <c r="F319" s="640" t="s">
        <v>199</v>
      </c>
      <c r="G319" s="875" t="s">
        <v>198</v>
      </c>
      <c r="H319" s="916" t="s">
        <v>762</v>
      </c>
      <c r="I319" s="875" t="s">
        <v>198</v>
      </c>
      <c r="J319" s="876" t="s">
        <v>388</v>
      </c>
      <c r="K319" s="524" t="s">
        <v>977</v>
      </c>
      <c r="L319" s="918">
        <v>41730</v>
      </c>
      <c r="M319" s="640" t="s">
        <v>222</v>
      </c>
      <c r="N319" s="640" t="s">
        <v>186</v>
      </c>
      <c r="O319" s="640">
        <v>2014</v>
      </c>
      <c r="P319" s="524">
        <v>1</v>
      </c>
      <c r="Q319" s="524" t="s">
        <v>1619</v>
      </c>
      <c r="R319" s="890">
        <v>53637481</v>
      </c>
      <c r="S319" s="640" t="s">
        <v>98</v>
      </c>
      <c r="T319" s="640"/>
      <c r="U319" s="640"/>
      <c r="V319" s="640" t="s">
        <v>978</v>
      </c>
      <c r="W319" s="167">
        <v>40</v>
      </c>
      <c r="X319" s="167">
        <f t="shared" si="91"/>
        <v>3</v>
      </c>
      <c r="Y319" s="261">
        <f t="shared" si="92"/>
        <v>1340937.0249999999</v>
      </c>
      <c r="Z319" s="261">
        <f t="shared" si="93"/>
        <v>4022811.0749999997</v>
      </c>
      <c r="AA319" s="261">
        <f t="shared" si="94"/>
        <v>49614669.924999997</v>
      </c>
      <c r="AB319" s="167">
        <f t="shared" si="39"/>
        <v>4</v>
      </c>
      <c r="AC319" s="261">
        <f t="shared" si="95"/>
        <v>1340937.0249999999</v>
      </c>
      <c r="AD319" s="261">
        <f t="shared" si="96"/>
        <v>5363748.0999999996</v>
      </c>
      <c r="AE319" s="261">
        <f t="shared" si="97"/>
        <v>48273732.899999999</v>
      </c>
      <c r="AF319" s="167" t="b">
        <f t="shared" si="98"/>
        <v>1</v>
      </c>
    </row>
    <row r="320" spans="1:32" s="167" customFormat="1" ht="92.25" hidden="1" customHeight="1">
      <c r="A320" s="297" t="s">
        <v>867</v>
      </c>
      <c r="B320" s="871">
        <v>7</v>
      </c>
      <c r="C320" s="593" t="s">
        <v>976</v>
      </c>
      <c r="D320" s="349" t="s">
        <v>400</v>
      </c>
      <c r="E320" s="312" t="s">
        <v>986</v>
      </c>
      <c r="F320" s="312" t="s">
        <v>199</v>
      </c>
      <c r="G320" s="861" t="s">
        <v>198</v>
      </c>
      <c r="H320" s="819" t="s">
        <v>762</v>
      </c>
      <c r="I320" s="861" t="s">
        <v>198</v>
      </c>
      <c r="J320" s="859" t="s">
        <v>388</v>
      </c>
      <c r="K320" s="311" t="s">
        <v>977</v>
      </c>
      <c r="L320" s="744">
        <v>41730</v>
      </c>
      <c r="M320" s="312" t="s">
        <v>222</v>
      </c>
      <c r="N320" s="312" t="s">
        <v>186</v>
      </c>
      <c r="O320" s="312">
        <v>2014</v>
      </c>
      <c r="P320" s="311">
        <v>1</v>
      </c>
      <c r="Q320" s="311" t="s">
        <v>1619</v>
      </c>
      <c r="R320" s="425">
        <v>53637481</v>
      </c>
      <c r="S320" s="312" t="s">
        <v>98</v>
      </c>
      <c r="T320" s="312"/>
      <c r="U320" s="312"/>
      <c r="V320" s="312" t="s">
        <v>978</v>
      </c>
      <c r="W320" s="167">
        <v>40</v>
      </c>
      <c r="X320" s="167">
        <f t="shared" si="91"/>
        <v>3</v>
      </c>
      <c r="Y320" s="261">
        <f t="shared" si="92"/>
        <v>1340937.0249999999</v>
      </c>
      <c r="Z320" s="261">
        <f t="shared" si="93"/>
        <v>4022811.0749999997</v>
      </c>
      <c r="AA320" s="261">
        <f t="shared" si="94"/>
        <v>49614669.924999997</v>
      </c>
      <c r="AB320" s="167">
        <f t="shared" si="39"/>
        <v>4</v>
      </c>
      <c r="AC320" s="261">
        <f t="shared" si="95"/>
        <v>1340937.0249999999</v>
      </c>
      <c r="AD320" s="261">
        <f t="shared" si="96"/>
        <v>5363748.0999999996</v>
      </c>
      <c r="AE320" s="261">
        <f t="shared" si="97"/>
        <v>48273732.899999999</v>
      </c>
      <c r="AF320" s="167" t="b">
        <f t="shared" si="98"/>
        <v>1</v>
      </c>
    </row>
    <row r="321" spans="1:32" s="167" customFormat="1" ht="92.25" hidden="1" customHeight="1">
      <c r="A321" s="297" t="s">
        <v>867</v>
      </c>
      <c r="B321" s="871">
        <v>8</v>
      </c>
      <c r="C321" s="593" t="s">
        <v>976</v>
      </c>
      <c r="D321" s="349" t="s">
        <v>400</v>
      </c>
      <c r="E321" s="312" t="s">
        <v>986</v>
      </c>
      <c r="F321" s="312" t="s">
        <v>199</v>
      </c>
      <c r="G321" s="861" t="s">
        <v>198</v>
      </c>
      <c r="H321" s="819" t="s">
        <v>762</v>
      </c>
      <c r="I321" s="861" t="s">
        <v>198</v>
      </c>
      <c r="J321" s="859" t="s">
        <v>388</v>
      </c>
      <c r="K321" s="311" t="s">
        <v>977</v>
      </c>
      <c r="L321" s="744">
        <v>41730</v>
      </c>
      <c r="M321" s="312" t="s">
        <v>222</v>
      </c>
      <c r="N321" s="312" t="s">
        <v>186</v>
      </c>
      <c r="O321" s="312">
        <v>2014</v>
      </c>
      <c r="P321" s="311">
        <v>1</v>
      </c>
      <c r="Q321" s="311" t="s">
        <v>1619</v>
      </c>
      <c r="R321" s="425">
        <v>53637481</v>
      </c>
      <c r="S321" s="312" t="s">
        <v>98</v>
      </c>
      <c r="T321" s="312"/>
      <c r="U321" s="312"/>
      <c r="V321" s="312" t="s">
        <v>978</v>
      </c>
      <c r="W321" s="167">
        <v>40</v>
      </c>
      <c r="X321" s="167">
        <f t="shared" si="91"/>
        <v>3</v>
      </c>
      <c r="Y321" s="261">
        <f t="shared" si="92"/>
        <v>1340937.0249999999</v>
      </c>
      <c r="Z321" s="261">
        <f t="shared" si="93"/>
        <v>4022811.0749999997</v>
      </c>
      <c r="AA321" s="261">
        <f t="shared" si="94"/>
        <v>49614669.924999997</v>
      </c>
      <c r="AB321" s="167">
        <f t="shared" si="39"/>
        <v>4</v>
      </c>
      <c r="AC321" s="261">
        <f t="shared" si="95"/>
        <v>1340937.0249999999</v>
      </c>
      <c r="AD321" s="261">
        <f t="shared" si="96"/>
        <v>5363748.0999999996</v>
      </c>
      <c r="AE321" s="261">
        <f t="shared" si="97"/>
        <v>48273732.899999999</v>
      </c>
      <c r="AF321" s="167" t="b">
        <f t="shared" si="98"/>
        <v>1</v>
      </c>
    </row>
    <row r="322" spans="1:32" s="167" customFormat="1" ht="92.25" hidden="1" customHeight="1">
      <c r="A322" s="297" t="s">
        <v>867</v>
      </c>
      <c r="B322" s="871">
        <v>9</v>
      </c>
      <c r="C322" s="593" t="s">
        <v>976</v>
      </c>
      <c r="D322" s="349" t="s">
        <v>400</v>
      </c>
      <c r="E322" s="312" t="s">
        <v>986</v>
      </c>
      <c r="F322" s="312" t="s">
        <v>199</v>
      </c>
      <c r="G322" s="861" t="s">
        <v>198</v>
      </c>
      <c r="H322" s="819" t="s">
        <v>762</v>
      </c>
      <c r="I322" s="861" t="s">
        <v>198</v>
      </c>
      <c r="J322" s="859" t="s">
        <v>388</v>
      </c>
      <c r="K322" s="311" t="s">
        <v>977</v>
      </c>
      <c r="L322" s="744">
        <v>41730</v>
      </c>
      <c r="M322" s="312" t="s">
        <v>222</v>
      </c>
      <c r="N322" s="312" t="s">
        <v>186</v>
      </c>
      <c r="O322" s="312">
        <v>2014</v>
      </c>
      <c r="P322" s="311">
        <v>1</v>
      </c>
      <c r="Q322" s="311" t="s">
        <v>1619</v>
      </c>
      <c r="R322" s="425">
        <v>53637481</v>
      </c>
      <c r="S322" s="312" t="s">
        <v>98</v>
      </c>
      <c r="T322" s="312"/>
      <c r="U322" s="312"/>
      <c r="V322" s="312" t="s">
        <v>978</v>
      </c>
      <c r="W322" s="167">
        <v>40</v>
      </c>
      <c r="X322" s="167">
        <f t="shared" si="91"/>
        <v>3</v>
      </c>
      <c r="Y322" s="261">
        <f t="shared" si="92"/>
        <v>1340937.0249999999</v>
      </c>
      <c r="Z322" s="261">
        <f t="shared" si="93"/>
        <v>4022811.0749999997</v>
      </c>
      <c r="AA322" s="261">
        <f t="shared" si="94"/>
        <v>49614669.924999997</v>
      </c>
      <c r="AB322" s="167">
        <f t="shared" si="39"/>
        <v>4</v>
      </c>
      <c r="AC322" s="261">
        <f t="shared" si="95"/>
        <v>1340937.0249999999</v>
      </c>
      <c r="AD322" s="261">
        <f t="shared" si="96"/>
        <v>5363748.0999999996</v>
      </c>
      <c r="AE322" s="261">
        <f t="shared" si="97"/>
        <v>48273732.899999999</v>
      </c>
      <c r="AF322" s="167" t="b">
        <f t="shared" si="98"/>
        <v>1</v>
      </c>
    </row>
    <row r="323" spans="1:32" s="167" customFormat="1" ht="92.25" hidden="1" customHeight="1">
      <c r="A323" s="297" t="s">
        <v>867</v>
      </c>
      <c r="B323" s="871">
        <v>10</v>
      </c>
      <c r="C323" s="593" t="s">
        <v>976</v>
      </c>
      <c r="D323" s="349" t="s">
        <v>400</v>
      </c>
      <c r="E323" s="312" t="s">
        <v>986</v>
      </c>
      <c r="F323" s="312" t="s">
        <v>199</v>
      </c>
      <c r="G323" s="861" t="s">
        <v>198</v>
      </c>
      <c r="H323" s="819" t="s">
        <v>762</v>
      </c>
      <c r="I323" s="861" t="s">
        <v>198</v>
      </c>
      <c r="J323" s="859" t="s">
        <v>388</v>
      </c>
      <c r="K323" s="311" t="s">
        <v>977</v>
      </c>
      <c r="L323" s="744">
        <v>41730</v>
      </c>
      <c r="M323" s="312" t="s">
        <v>222</v>
      </c>
      <c r="N323" s="312" t="s">
        <v>186</v>
      </c>
      <c r="O323" s="312">
        <v>2014</v>
      </c>
      <c r="P323" s="311">
        <v>1</v>
      </c>
      <c r="Q323" s="311" t="s">
        <v>1619</v>
      </c>
      <c r="R323" s="425">
        <v>53637481</v>
      </c>
      <c r="S323" s="312" t="s">
        <v>98</v>
      </c>
      <c r="T323" s="312"/>
      <c r="U323" s="312"/>
      <c r="V323" s="312" t="s">
        <v>978</v>
      </c>
      <c r="W323" s="167">
        <v>40</v>
      </c>
      <c r="X323" s="167">
        <f t="shared" si="91"/>
        <v>3</v>
      </c>
      <c r="Y323" s="261">
        <f t="shared" si="92"/>
        <v>1340937.0249999999</v>
      </c>
      <c r="Z323" s="261">
        <f t="shared" si="93"/>
        <v>4022811.0749999997</v>
      </c>
      <c r="AA323" s="261">
        <f t="shared" si="94"/>
        <v>49614669.924999997</v>
      </c>
      <c r="AB323" s="167">
        <f t="shared" si="39"/>
        <v>4</v>
      </c>
      <c r="AC323" s="261">
        <f t="shared" si="95"/>
        <v>1340937.0249999999</v>
      </c>
      <c r="AD323" s="261">
        <f t="shared" si="96"/>
        <v>5363748.0999999996</v>
      </c>
      <c r="AE323" s="261">
        <f t="shared" si="97"/>
        <v>48273732.899999999</v>
      </c>
      <c r="AF323" s="167" t="b">
        <f t="shared" si="98"/>
        <v>1</v>
      </c>
    </row>
    <row r="324" spans="1:32" s="167" customFormat="1" ht="92.25" hidden="1" customHeight="1">
      <c r="A324" s="297" t="s">
        <v>867</v>
      </c>
      <c r="B324" s="926">
        <v>11</v>
      </c>
      <c r="C324" s="637" t="s">
        <v>976</v>
      </c>
      <c r="D324" s="447" t="s">
        <v>400</v>
      </c>
      <c r="E324" s="442" t="s">
        <v>986</v>
      </c>
      <c r="F324" s="442" t="s">
        <v>199</v>
      </c>
      <c r="G324" s="872" t="s">
        <v>198</v>
      </c>
      <c r="H324" s="823" t="s">
        <v>762</v>
      </c>
      <c r="I324" s="872" t="s">
        <v>198</v>
      </c>
      <c r="J324" s="869" t="s">
        <v>388</v>
      </c>
      <c r="K324" s="533" t="s">
        <v>977</v>
      </c>
      <c r="L324" s="814">
        <v>41730</v>
      </c>
      <c r="M324" s="442" t="s">
        <v>222</v>
      </c>
      <c r="N324" s="442" t="s">
        <v>186</v>
      </c>
      <c r="O324" s="442">
        <v>2014</v>
      </c>
      <c r="P324" s="533">
        <v>1</v>
      </c>
      <c r="Q324" s="533" t="s">
        <v>1619</v>
      </c>
      <c r="R324" s="889">
        <v>53637481</v>
      </c>
      <c r="S324" s="442" t="s">
        <v>98</v>
      </c>
      <c r="T324" s="442"/>
      <c r="U324" s="442"/>
      <c r="V324" s="442" t="s">
        <v>978</v>
      </c>
      <c r="W324" s="167">
        <v>40</v>
      </c>
      <c r="X324" s="167">
        <f t="shared" si="91"/>
        <v>3</v>
      </c>
      <c r="Y324" s="261">
        <f t="shared" si="92"/>
        <v>1340937.0249999999</v>
      </c>
      <c r="Z324" s="261">
        <f t="shared" si="93"/>
        <v>4022811.0749999997</v>
      </c>
      <c r="AA324" s="261">
        <f t="shared" si="94"/>
        <v>49614669.924999997</v>
      </c>
      <c r="AB324" s="167">
        <f t="shared" si="39"/>
        <v>4</v>
      </c>
      <c r="AC324" s="261">
        <f t="shared" si="95"/>
        <v>1340937.0249999999</v>
      </c>
      <c r="AD324" s="261">
        <f t="shared" si="96"/>
        <v>5363748.0999999996</v>
      </c>
      <c r="AE324" s="261">
        <f t="shared" si="97"/>
        <v>48273732.899999999</v>
      </c>
      <c r="AF324" s="167" t="b">
        <f t="shared" si="98"/>
        <v>1</v>
      </c>
    </row>
    <row r="325" spans="1:32" s="167" customFormat="1" ht="92.25" hidden="1" customHeight="1">
      <c r="A325" s="297" t="s">
        <v>867</v>
      </c>
      <c r="B325" s="925">
        <v>12</v>
      </c>
      <c r="C325" s="636" t="s">
        <v>976</v>
      </c>
      <c r="D325" s="443" t="s">
        <v>400</v>
      </c>
      <c r="E325" s="640" t="s">
        <v>986</v>
      </c>
      <c r="F325" s="640" t="s">
        <v>199</v>
      </c>
      <c r="G325" s="875" t="s">
        <v>198</v>
      </c>
      <c r="H325" s="916" t="s">
        <v>762</v>
      </c>
      <c r="I325" s="875" t="s">
        <v>198</v>
      </c>
      <c r="J325" s="876" t="s">
        <v>388</v>
      </c>
      <c r="K325" s="524" t="s">
        <v>977</v>
      </c>
      <c r="L325" s="918">
        <v>41730</v>
      </c>
      <c r="M325" s="640" t="s">
        <v>222</v>
      </c>
      <c r="N325" s="640" t="s">
        <v>186</v>
      </c>
      <c r="O325" s="640">
        <v>2014</v>
      </c>
      <c r="P325" s="524">
        <v>1</v>
      </c>
      <c r="Q325" s="524" t="s">
        <v>1619</v>
      </c>
      <c r="R325" s="890">
        <v>53637481</v>
      </c>
      <c r="S325" s="640" t="s">
        <v>98</v>
      </c>
      <c r="T325" s="640"/>
      <c r="U325" s="640"/>
      <c r="V325" s="640" t="s">
        <v>978</v>
      </c>
      <c r="W325" s="167">
        <v>40</v>
      </c>
      <c r="X325" s="167">
        <f t="shared" si="91"/>
        <v>3</v>
      </c>
      <c r="Y325" s="261">
        <f t="shared" si="92"/>
        <v>1340937.0249999999</v>
      </c>
      <c r="Z325" s="261">
        <f t="shared" si="93"/>
        <v>4022811.0749999997</v>
      </c>
      <c r="AA325" s="261">
        <f t="shared" si="94"/>
        <v>49614669.924999997</v>
      </c>
      <c r="AB325" s="167">
        <f t="shared" si="39"/>
        <v>4</v>
      </c>
      <c r="AC325" s="261">
        <f t="shared" si="95"/>
        <v>1340937.0249999999</v>
      </c>
      <c r="AD325" s="261">
        <f t="shared" si="96"/>
        <v>5363748.0999999996</v>
      </c>
      <c r="AE325" s="261">
        <f t="shared" si="97"/>
        <v>48273732.899999999</v>
      </c>
      <c r="AF325" s="167" t="b">
        <f t="shared" si="98"/>
        <v>1</v>
      </c>
    </row>
    <row r="326" spans="1:32" s="167" customFormat="1" ht="92.25" hidden="1" customHeight="1">
      <c r="A326" s="297" t="s">
        <v>867</v>
      </c>
      <c r="B326" s="871">
        <v>13</v>
      </c>
      <c r="C326" s="593" t="s">
        <v>976</v>
      </c>
      <c r="D326" s="349" t="s">
        <v>400</v>
      </c>
      <c r="E326" s="312" t="s">
        <v>986</v>
      </c>
      <c r="F326" s="312" t="s">
        <v>199</v>
      </c>
      <c r="G326" s="861" t="s">
        <v>198</v>
      </c>
      <c r="H326" s="819" t="s">
        <v>762</v>
      </c>
      <c r="I326" s="861" t="s">
        <v>198</v>
      </c>
      <c r="J326" s="859" t="s">
        <v>388</v>
      </c>
      <c r="K326" s="311" t="s">
        <v>977</v>
      </c>
      <c r="L326" s="744">
        <v>41730</v>
      </c>
      <c r="M326" s="312" t="s">
        <v>222</v>
      </c>
      <c r="N326" s="312" t="s">
        <v>186</v>
      </c>
      <c r="O326" s="312">
        <v>2014</v>
      </c>
      <c r="P326" s="311">
        <v>1</v>
      </c>
      <c r="Q326" s="311" t="s">
        <v>1619</v>
      </c>
      <c r="R326" s="425">
        <v>53637481</v>
      </c>
      <c r="S326" s="312" t="s">
        <v>98</v>
      </c>
      <c r="T326" s="312"/>
      <c r="U326" s="312"/>
      <c r="V326" s="312" t="s">
        <v>978</v>
      </c>
      <c r="W326" s="167">
        <v>40</v>
      </c>
      <c r="X326" s="167">
        <f t="shared" si="91"/>
        <v>3</v>
      </c>
      <c r="Y326" s="261">
        <f t="shared" si="92"/>
        <v>1340937.0249999999</v>
      </c>
      <c r="Z326" s="261">
        <f t="shared" si="93"/>
        <v>4022811.0749999997</v>
      </c>
      <c r="AA326" s="261">
        <f t="shared" si="94"/>
        <v>49614669.924999997</v>
      </c>
      <c r="AB326" s="167">
        <f t="shared" si="39"/>
        <v>4</v>
      </c>
      <c r="AC326" s="261">
        <f t="shared" si="95"/>
        <v>1340937.0249999999</v>
      </c>
      <c r="AD326" s="261">
        <f t="shared" si="96"/>
        <v>5363748.0999999996</v>
      </c>
      <c r="AE326" s="261">
        <f t="shared" si="97"/>
        <v>48273732.899999999</v>
      </c>
      <c r="AF326" s="167" t="b">
        <f t="shared" si="98"/>
        <v>1</v>
      </c>
    </row>
    <row r="327" spans="1:32" s="167" customFormat="1" ht="92.25" hidden="1" customHeight="1">
      <c r="A327" s="297" t="s">
        <v>867</v>
      </c>
      <c r="B327" s="871">
        <v>14</v>
      </c>
      <c r="C327" s="593" t="s">
        <v>976</v>
      </c>
      <c r="D327" s="349" t="s">
        <v>400</v>
      </c>
      <c r="E327" s="312" t="s">
        <v>986</v>
      </c>
      <c r="F327" s="312" t="s">
        <v>199</v>
      </c>
      <c r="G327" s="861" t="s">
        <v>198</v>
      </c>
      <c r="H327" s="819" t="s">
        <v>762</v>
      </c>
      <c r="I327" s="861" t="s">
        <v>198</v>
      </c>
      <c r="J327" s="859" t="s">
        <v>388</v>
      </c>
      <c r="K327" s="311" t="s">
        <v>977</v>
      </c>
      <c r="L327" s="744">
        <v>41730</v>
      </c>
      <c r="M327" s="312" t="s">
        <v>222</v>
      </c>
      <c r="N327" s="312" t="s">
        <v>186</v>
      </c>
      <c r="O327" s="312">
        <v>2014</v>
      </c>
      <c r="P327" s="311">
        <v>1</v>
      </c>
      <c r="Q327" s="311" t="s">
        <v>1619</v>
      </c>
      <c r="R327" s="425">
        <v>53637481</v>
      </c>
      <c r="S327" s="312" t="s">
        <v>98</v>
      </c>
      <c r="T327" s="312"/>
      <c r="U327" s="312"/>
      <c r="V327" s="312" t="s">
        <v>978</v>
      </c>
      <c r="W327" s="167">
        <v>40</v>
      </c>
      <c r="X327" s="167">
        <f t="shared" si="91"/>
        <v>3</v>
      </c>
      <c r="Y327" s="261">
        <f t="shared" si="92"/>
        <v>1340937.0249999999</v>
      </c>
      <c r="Z327" s="261">
        <f t="shared" si="93"/>
        <v>4022811.0749999997</v>
      </c>
      <c r="AA327" s="261">
        <f t="shared" si="94"/>
        <v>49614669.924999997</v>
      </c>
      <c r="AB327" s="167">
        <f t="shared" si="39"/>
        <v>4</v>
      </c>
      <c r="AC327" s="261">
        <f t="shared" si="95"/>
        <v>1340937.0249999999</v>
      </c>
      <c r="AD327" s="261">
        <f t="shared" si="96"/>
        <v>5363748.0999999996</v>
      </c>
      <c r="AE327" s="261">
        <f t="shared" si="97"/>
        <v>48273732.899999999</v>
      </c>
      <c r="AF327" s="167" t="b">
        <f t="shared" si="98"/>
        <v>1</v>
      </c>
    </row>
    <row r="328" spans="1:32" s="167" customFormat="1" ht="92.25" hidden="1" customHeight="1">
      <c r="A328" s="297" t="s">
        <v>867</v>
      </c>
      <c r="B328" s="871">
        <v>15</v>
      </c>
      <c r="C328" s="593" t="s">
        <v>976</v>
      </c>
      <c r="D328" s="349" t="s">
        <v>400</v>
      </c>
      <c r="E328" s="312" t="s">
        <v>986</v>
      </c>
      <c r="F328" s="312" t="s">
        <v>199</v>
      </c>
      <c r="G328" s="861" t="s">
        <v>198</v>
      </c>
      <c r="H328" s="819" t="s">
        <v>762</v>
      </c>
      <c r="I328" s="861" t="s">
        <v>198</v>
      </c>
      <c r="J328" s="859" t="s">
        <v>388</v>
      </c>
      <c r="K328" s="311" t="s">
        <v>977</v>
      </c>
      <c r="L328" s="744">
        <v>41730</v>
      </c>
      <c r="M328" s="312" t="s">
        <v>222</v>
      </c>
      <c r="N328" s="312" t="s">
        <v>186</v>
      </c>
      <c r="O328" s="312">
        <v>2014</v>
      </c>
      <c r="P328" s="311">
        <v>1</v>
      </c>
      <c r="Q328" s="311" t="s">
        <v>1619</v>
      </c>
      <c r="R328" s="425">
        <v>53637481</v>
      </c>
      <c r="S328" s="312" t="s">
        <v>98</v>
      </c>
      <c r="T328" s="312"/>
      <c r="U328" s="312"/>
      <c r="V328" s="312" t="s">
        <v>978</v>
      </c>
      <c r="W328" s="167">
        <v>40</v>
      </c>
      <c r="X328" s="167">
        <f t="shared" si="91"/>
        <v>3</v>
      </c>
      <c r="Y328" s="261">
        <f t="shared" si="92"/>
        <v>1340937.0249999999</v>
      </c>
      <c r="Z328" s="261">
        <f t="shared" si="93"/>
        <v>4022811.0749999997</v>
      </c>
      <c r="AA328" s="261">
        <f t="shared" si="94"/>
        <v>49614669.924999997</v>
      </c>
      <c r="AB328" s="167">
        <f t="shared" si="39"/>
        <v>4</v>
      </c>
      <c r="AC328" s="261">
        <f t="shared" si="95"/>
        <v>1340937.0249999999</v>
      </c>
      <c r="AD328" s="261">
        <f t="shared" si="96"/>
        <v>5363748.0999999996</v>
      </c>
      <c r="AE328" s="261">
        <f t="shared" si="97"/>
        <v>48273732.899999999</v>
      </c>
      <c r="AF328" s="167" t="b">
        <f t="shared" si="98"/>
        <v>1</v>
      </c>
    </row>
    <row r="329" spans="1:32" s="167" customFormat="1" ht="92.25" hidden="1" customHeight="1">
      <c r="A329" s="297" t="s">
        <v>867</v>
      </c>
      <c r="B329" s="871">
        <v>16</v>
      </c>
      <c r="C329" s="593" t="s">
        <v>976</v>
      </c>
      <c r="D329" s="349" t="s">
        <v>400</v>
      </c>
      <c r="E329" s="312" t="s">
        <v>986</v>
      </c>
      <c r="F329" s="312" t="s">
        <v>199</v>
      </c>
      <c r="G329" s="861" t="s">
        <v>198</v>
      </c>
      <c r="H329" s="819" t="s">
        <v>762</v>
      </c>
      <c r="I329" s="861" t="s">
        <v>198</v>
      </c>
      <c r="J329" s="859" t="s">
        <v>388</v>
      </c>
      <c r="K329" s="311" t="s">
        <v>977</v>
      </c>
      <c r="L329" s="744">
        <v>41730</v>
      </c>
      <c r="M329" s="312" t="s">
        <v>222</v>
      </c>
      <c r="N329" s="312" t="s">
        <v>186</v>
      </c>
      <c r="O329" s="312">
        <v>2014</v>
      </c>
      <c r="P329" s="311">
        <v>1</v>
      </c>
      <c r="Q329" s="311" t="s">
        <v>1619</v>
      </c>
      <c r="R329" s="425">
        <v>53637481</v>
      </c>
      <c r="S329" s="312" t="s">
        <v>98</v>
      </c>
      <c r="T329" s="312"/>
      <c r="U329" s="312"/>
      <c r="V329" s="312" t="s">
        <v>978</v>
      </c>
      <c r="W329" s="167">
        <v>40</v>
      </c>
      <c r="X329" s="167">
        <f t="shared" si="91"/>
        <v>3</v>
      </c>
      <c r="Y329" s="261">
        <f t="shared" si="92"/>
        <v>1340937.0249999999</v>
      </c>
      <c r="Z329" s="261">
        <f t="shared" si="93"/>
        <v>4022811.0749999997</v>
      </c>
      <c r="AA329" s="261">
        <f t="shared" si="94"/>
        <v>49614669.924999997</v>
      </c>
      <c r="AB329" s="167">
        <f t="shared" si="39"/>
        <v>4</v>
      </c>
      <c r="AC329" s="261">
        <f t="shared" si="95"/>
        <v>1340937.0249999999</v>
      </c>
      <c r="AD329" s="261">
        <f t="shared" si="96"/>
        <v>5363748.0999999996</v>
      </c>
      <c r="AE329" s="261">
        <f t="shared" si="97"/>
        <v>48273732.899999999</v>
      </c>
      <c r="AF329" s="167" t="b">
        <f t="shared" si="98"/>
        <v>1</v>
      </c>
    </row>
    <row r="330" spans="1:32" s="167" customFormat="1" ht="92.25" hidden="1" customHeight="1">
      <c r="A330" s="297" t="s">
        <v>867</v>
      </c>
      <c r="B330" s="926">
        <v>17</v>
      </c>
      <c r="C330" s="637" t="s">
        <v>976</v>
      </c>
      <c r="D330" s="447" t="s">
        <v>400</v>
      </c>
      <c r="E330" s="442" t="s">
        <v>986</v>
      </c>
      <c r="F330" s="442" t="s">
        <v>199</v>
      </c>
      <c r="G330" s="872" t="s">
        <v>198</v>
      </c>
      <c r="H330" s="823" t="s">
        <v>762</v>
      </c>
      <c r="I330" s="872" t="s">
        <v>198</v>
      </c>
      <c r="J330" s="869" t="s">
        <v>388</v>
      </c>
      <c r="K330" s="533" t="s">
        <v>977</v>
      </c>
      <c r="L330" s="814">
        <v>41730</v>
      </c>
      <c r="M330" s="442" t="s">
        <v>222</v>
      </c>
      <c r="N330" s="442" t="s">
        <v>186</v>
      </c>
      <c r="O330" s="442">
        <v>2014</v>
      </c>
      <c r="P330" s="533">
        <v>1</v>
      </c>
      <c r="Q330" s="533" t="s">
        <v>1619</v>
      </c>
      <c r="R330" s="889">
        <v>53637481</v>
      </c>
      <c r="S330" s="442" t="s">
        <v>98</v>
      </c>
      <c r="T330" s="442"/>
      <c r="U330" s="442"/>
      <c r="V330" s="442" t="s">
        <v>978</v>
      </c>
      <c r="W330" s="167">
        <v>40</v>
      </c>
      <c r="X330" s="167">
        <f t="shared" si="91"/>
        <v>3</v>
      </c>
      <c r="Y330" s="261">
        <f t="shared" si="92"/>
        <v>1340937.0249999999</v>
      </c>
      <c r="Z330" s="261">
        <f t="shared" si="93"/>
        <v>4022811.0749999997</v>
      </c>
      <c r="AA330" s="261">
        <f t="shared" si="94"/>
        <v>49614669.924999997</v>
      </c>
      <c r="AB330" s="167">
        <f t="shared" si="39"/>
        <v>4</v>
      </c>
      <c r="AC330" s="261">
        <f t="shared" si="95"/>
        <v>1340937.0249999999</v>
      </c>
      <c r="AD330" s="261">
        <f t="shared" si="96"/>
        <v>5363748.0999999996</v>
      </c>
      <c r="AE330" s="261">
        <f t="shared" si="97"/>
        <v>48273732.899999999</v>
      </c>
      <c r="AF330" s="167" t="b">
        <f t="shared" si="98"/>
        <v>1</v>
      </c>
    </row>
    <row r="331" spans="1:32" s="167" customFormat="1" ht="92.25" hidden="1" customHeight="1">
      <c r="A331" s="297" t="s">
        <v>867</v>
      </c>
      <c r="B331" s="925">
        <v>18</v>
      </c>
      <c r="C331" s="636" t="s">
        <v>976</v>
      </c>
      <c r="D331" s="443" t="s">
        <v>400</v>
      </c>
      <c r="E331" s="640" t="s">
        <v>986</v>
      </c>
      <c r="F331" s="640" t="s">
        <v>199</v>
      </c>
      <c r="G331" s="875" t="s">
        <v>198</v>
      </c>
      <c r="H331" s="916" t="s">
        <v>762</v>
      </c>
      <c r="I331" s="875" t="s">
        <v>198</v>
      </c>
      <c r="J331" s="876" t="s">
        <v>388</v>
      </c>
      <c r="K331" s="524" t="s">
        <v>977</v>
      </c>
      <c r="L331" s="918">
        <v>41730</v>
      </c>
      <c r="M331" s="640" t="s">
        <v>222</v>
      </c>
      <c r="N331" s="640" t="s">
        <v>186</v>
      </c>
      <c r="O331" s="640">
        <v>2014</v>
      </c>
      <c r="P331" s="524">
        <v>1</v>
      </c>
      <c r="Q331" s="524" t="s">
        <v>1619</v>
      </c>
      <c r="R331" s="890">
        <v>53637481</v>
      </c>
      <c r="S331" s="640" t="s">
        <v>98</v>
      </c>
      <c r="T331" s="640"/>
      <c r="U331" s="640"/>
      <c r="V331" s="640" t="s">
        <v>978</v>
      </c>
      <c r="W331" s="167">
        <v>40</v>
      </c>
      <c r="X331" s="167">
        <f t="shared" si="91"/>
        <v>3</v>
      </c>
      <c r="Y331" s="261">
        <f t="shared" si="92"/>
        <v>1340937.0249999999</v>
      </c>
      <c r="Z331" s="261">
        <f t="shared" si="93"/>
        <v>4022811.0749999997</v>
      </c>
      <c r="AA331" s="261">
        <f t="shared" si="94"/>
        <v>49614669.924999997</v>
      </c>
      <c r="AB331" s="167">
        <f t="shared" si="39"/>
        <v>4</v>
      </c>
      <c r="AC331" s="261">
        <f t="shared" si="95"/>
        <v>1340937.0249999999</v>
      </c>
      <c r="AD331" s="261">
        <f t="shared" si="96"/>
        <v>5363748.0999999996</v>
      </c>
      <c r="AE331" s="261">
        <f t="shared" si="97"/>
        <v>48273732.899999999</v>
      </c>
      <c r="AF331" s="167" t="b">
        <f t="shared" si="98"/>
        <v>1</v>
      </c>
    </row>
    <row r="332" spans="1:32" s="167" customFormat="1" ht="92.25" hidden="1" customHeight="1">
      <c r="A332" s="297" t="s">
        <v>867</v>
      </c>
      <c r="B332" s="871">
        <v>19</v>
      </c>
      <c r="C332" s="593" t="s">
        <v>976</v>
      </c>
      <c r="D332" s="349" t="s">
        <v>400</v>
      </c>
      <c r="E332" s="312" t="s">
        <v>986</v>
      </c>
      <c r="F332" s="312" t="s">
        <v>199</v>
      </c>
      <c r="G332" s="861" t="s">
        <v>198</v>
      </c>
      <c r="H332" s="819" t="s">
        <v>762</v>
      </c>
      <c r="I332" s="861" t="s">
        <v>198</v>
      </c>
      <c r="J332" s="859" t="s">
        <v>388</v>
      </c>
      <c r="K332" s="311" t="s">
        <v>977</v>
      </c>
      <c r="L332" s="744">
        <v>41730</v>
      </c>
      <c r="M332" s="312" t="s">
        <v>222</v>
      </c>
      <c r="N332" s="312" t="s">
        <v>186</v>
      </c>
      <c r="O332" s="312">
        <v>2014</v>
      </c>
      <c r="P332" s="311">
        <v>1</v>
      </c>
      <c r="Q332" s="311" t="s">
        <v>1619</v>
      </c>
      <c r="R332" s="425">
        <v>53637481</v>
      </c>
      <c r="S332" s="312" t="s">
        <v>98</v>
      </c>
      <c r="T332" s="312"/>
      <c r="U332" s="312"/>
      <c r="V332" s="312" t="s">
        <v>978</v>
      </c>
      <c r="W332" s="167">
        <v>40</v>
      </c>
      <c r="X332" s="167">
        <f t="shared" si="91"/>
        <v>3</v>
      </c>
      <c r="Y332" s="261">
        <f t="shared" si="92"/>
        <v>1340937.0249999999</v>
      </c>
      <c r="Z332" s="261">
        <f t="shared" si="93"/>
        <v>4022811.0749999997</v>
      </c>
      <c r="AA332" s="261">
        <f t="shared" si="94"/>
        <v>49614669.924999997</v>
      </c>
      <c r="AB332" s="167">
        <f t="shared" si="39"/>
        <v>4</v>
      </c>
      <c r="AC332" s="261">
        <f t="shared" si="95"/>
        <v>1340937.0249999999</v>
      </c>
      <c r="AD332" s="261">
        <f t="shared" si="96"/>
        <v>5363748.0999999996</v>
      </c>
      <c r="AE332" s="261">
        <f t="shared" si="97"/>
        <v>48273732.899999999</v>
      </c>
      <c r="AF332" s="167" t="b">
        <f t="shared" si="98"/>
        <v>1</v>
      </c>
    </row>
    <row r="333" spans="1:32" s="167" customFormat="1" ht="92.25" hidden="1" customHeight="1">
      <c r="A333" s="297" t="s">
        <v>867</v>
      </c>
      <c r="B333" s="871">
        <v>20</v>
      </c>
      <c r="C333" s="593" t="s">
        <v>976</v>
      </c>
      <c r="D333" s="349" t="s">
        <v>400</v>
      </c>
      <c r="E333" s="312" t="s">
        <v>986</v>
      </c>
      <c r="F333" s="312" t="s">
        <v>199</v>
      </c>
      <c r="G333" s="861" t="s">
        <v>198</v>
      </c>
      <c r="H333" s="819" t="s">
        <v>762</v>
      </c>
      <c r="I333" s="861" t="s">
        <v>198</v>
      </c>
      <c r="J333" s="859" t="s">
        <v>388</v>
      </c>
      <c r="K333" s="311" t="s">
        <v>977</v>
      </c>
      <c r="L333" s="744">
        <v>41730</v>
      </c>
      <c r="M333" s="312" t="s">
        <v>222</v>
      </c>
      <c r="N333" s="312" t="s">
        <v>186</v>
      </c>
      <c r="O333" s="312">
        <v>2014</v>
      </c>
      <c r="P333" s="311">
        <v>1</v>
      </c>
      <c r="Q333" s="311" t="s">
        <v>1619</v>
      </c>
      <c r="R333" s="425">
        <v>53637481</v>
      </c>
      <c r="S333" s="312" t="s">
        <v>98</v>
      </c>
      <c r="T333" s="312"/>
      <c r="U333" s="312"/>
      <c r="V333" s="312" t="s">
        <v>978</v>
      </c>
      <c r="W333" s="167">
        <v>40</v>
      </c>
      <c r="X333" s="167">
        <f t="shared" si="91"/>
        <v>3</v>
      </c>
      <c r="Y333" s="261">
        <f t="shared" si="92"/>
        <v>1340937.0249999999</v>
      </c>
      <c r="Z333" s="261">
        <f t="shared" si="93"/>
        <v>4022811.0749999997</v>
      </c>
      <c r="AA333" s="261">
        <f t="shared" si="94"/>
        <v>49614669.924999997</v>
      </c>
      <c r="AB333" s="167">
        <f t="shared" si="39"/>
        <v>4</v>
      </c>
      <c r="AC333" s="261">
        <f t="shared" si="95"/>
        <v>1340937.0249999999</v>
      </c>
      <c r="AD333" s="261">
        <f t="shared" si="96"/>
        <v>5363748.0999999996</v>
      </c>
      <c r="AE333" s="261">
        <f t="shared" si="97"/>
        <v>48273732.899999999</v>
      </c>
      <c r="AF333" s="167" t="b">
        <f t="shared" si="98"/>
        <v>1</v>
      </c>
    </row>
    <row r="334" spans="1:32" s="167" customFormat="1" ht="92.25" hidden="1" customHeight="1">
      <c r="A334" s="297" t="s">
        <v>867</v>
      </c>
      <c r="B334" s="871">
        <v>21</v>
      </c>
      <c r="C334" s="593" t="s">
        <v>976</v>
      </c>
      <c r="D334" s="349" t="s">
        <v>400</v>
      </c>
      <c r="E334" s="312" t="s">
        <v>986</v>
      </c>
      <c r="F334" s="312" t="s">
        <v>199</v>
      </c>
      <c r="G334" s="861" t="s">
        <v>198</v>
      </c>
      <c r="H334" s="819" t="s">
        <v>762</v>
      </c>
      <c r="I334" s="861" t="s">
        <v>198</v>
      </c>
      <c r="J334" s="859" t="s">
        <v>388</v>
      </c>
      <c r="K334" s="311" t="s">
        <v>977</v>
      </c>
      <c r="L334" s="744">
        <v>41730</v>
      </c>
      <c r="M334" s="312" t="s">
        <v>222</v>
      </c>
      <c r="N334" s="312" t="s">
        <v>186</v>
      </c>
      <c r="O334" s="312">
        <v>2014</v>
      </c>
      <c r="P334" s="311">
        <v>1</v>
      </c>
      <c r="Q334" s="311" t="s">
        <v>1619</v>
      </c>
      <c r="R334" s="425">
        <v>53637481</v>
      </c>
      <c r="S334" s="312" t="s">
        <v>98</v>
      </c>
      <c r="T334" s="312"/>
      <c r="U334" s="312"/>
      <c r="V334" s="312" t="s">
        <v>978</v>
      </c>
      <c r="W334" s="167">
        <v>40</v>
      </c>
      <c r="X334" s="167">
        <f t="shared" si="91"/>
        <v>3</v>
      </c>
      <c r="Y334" s="261">
        <f t="shared" si="92"/>
        <v>1340937.0249999999</v>
      </c>
      <c r="Z334" s="261">
        <f t="shared" si="93"/>
        <v>4022811.0749999997</v>
      </c>
      <c r="AA334" s="261">
        <f t="shared" si="94"/>
        <v>49614669.924999997</v>
      </c>
      <c r="AB334" s="167">
        <f t="shared" si="39"/>
        <v>4</v>
      </c>
      <c r="AC334" s="261">
        <f t="shared" si="95"/>
        <v>1340937.0249999999</v>
      </c>
      <c r="AD334" s="261">
        <f t="shared" si="96"/>
        <v>5363748.0999999996</v>
      </c>
      <c r="AE334" s="261">
        <f t="shared" si="97"/>
        <v>48273732.899999999</v>
      </c>
      <c r="AF334" s="167" t="b">
        <f t="shared" si="98"/>
        <v>1</v>
      </c>
    </row>
    <row r="335" spans="1:32" s="167" customFormat="1" ht="92.25" hidden="1" customHeight="1">
      <c r="A335" s="297" t="s">
        <v>867</v>
      </c>
      <c r="B335" s="871">
        <v>22</v>
      </c>
      <c r="C335" s="593" t="s">
        <v>976</v>
      </c>
      <c r="D335" s="349" t="s">
        <v>400</v>
      </c>
      <c r="E335" s="312" t="s">
        <v>986</v>
      </c>
      <c r="F335" s="312" t="s">
        <v>199</v>
      </c>
      <c r="G335" s="861" t="s">
        <v>198</v>
      </c>
      <c r="H335" s="819" t="s">
        <v>762</v>
      </c>
      <c r="I335" s="861" t="s">
        <v>198</v>
      </c>
      <c r="J335" s="859" t="s">
        <v>388</v>
      </c>
      <c r="K335" s="311" t="s">
        <v>977</v>
      </c>
      <c r="L335" s="744">
        <v>41730</v>
      </c>
      <c r="M335" s="312" t="s">
        <v>222</v>
      </c>
      <c r="N335" s="312" t="s">
        <v>186</v>
      </c>
      <c r="O335" s="312">
        <v>2014</v>
      </c>
      <c r="P335" s="311">
        <v>1</v>
      </c>
      <c r="Q335" s="311" t="s">
        <v>1619</v>
      </c>
      <c r="R335" s="425">
        <v>53637481</v>
      </c>
      <c r="S335" s="312" t="s">
        <v>98</v>
      </c>
      <c r="T335" s="312"/>
      <c r="U335" s="312"/>
      <c r="V335" s="312" t="s">
        <v>978</v>
      </c>
      <c r="W335" s="167">
        <v>40</v>
      </c>
      <c r="X335" s="167">
        <f t="shared" si="91"/>
        <v>3</v>
      </c>
      <c r="Y335" s="261">
        <f t="shared" si="92"/>
        <v>1340937.0249999999</v>
      </c>
      <c r="Z335" s="261">
        <f t="shared" si="93"/>
        <v>4022811.0749999997</v>
      </c>
      <c r="AA335" s="261">
        <f t="shared" si="94"/>
        <v>49614669.924999997</v>
      </c>
      <c r="AB335" s="167">
        <f t="shared" si="39"/>
        <v>4</v>
      </c>
      <c r="AC335" s="261">
        <f t="shared" si="95"/>
        <v>1340937.0249999999</v>
      </c>
      <c r="AD335" s="261">
        <f t="shared" si="96"/>
        <v>5363748.0999999996</v>
      </c>
      <c r="AE335" s="261">
        <f t="shared" si="97"/>
        <v>48273732.899999999</v>
      </c>
      <c r="AF335" s="167" t="b">
        <f t="shared" si="98"/>
        <v>1</v>
      </c>
    </row>
    <row r="336" spans="1:32" s="167" customFormat="1" ht="92.25" hidden="1" customHeight="1">
      <c r="A336" s="297" t="s">
        <v>867</v>
      </c>
      <c r="B336" s="926">
        <v>23</v>
      </c>
      <c r="C336" s="637" t="s">
        <v>976</v>
      </c>
      <c r="D336" s="447" t="s">
        <v>400</v>
      </c>
      <c r="E336" s="442" t="s">
        <v>986</v>
      </c>
      <c r="F336" s="442" t="s">
        <v>199</v>
      </c>
      <c r="G336" s="872" t="s">
        <v>198</v>
      </c>
      <c r="H336" s="823" t="s">
        <v>762</v>
      </c>
      <c r="I336" s="872" t="s">
        <v>198</v>
      </c>
      <c r="J336" s="869" t="s">
        <v>388</v>
      </c>
      <c r="K336" s="533" t="s">
        <v>977</v>
      </c>
      <c r="L336" s="814">
        <v>41730</v>
      </c>
      <c r="M336" s="442" t="s">
        <v>222</v>
      </c>
      <c r="N336" s="442" t="s">
        <v>186</v>
      </c>
      <c r="O336" s="442">
        <v>2014</v>
      </c>
      <c r="P336" s="533">
        <v>1</v>
      </c>
      <c r="Q336" s="533" t="s">
        <v>1619</v>
      </c>
      <c r="R336" s="889">
        <v>53637481</v>
      </c>
      <c r="S336" s="442" t="s">
        <v>98</v>
      </c>
      <c r="T336" s="442"/>
      <c r="U336" s="442"/>
      <c r="V336" s="442" t="s">
        <v>978</v>
      </c>
      <c r="W336" s="167">
        <v>40</v>
      </c>
      <c r="X336" s="167">
        <f t="shared" si="91"/>
        <v>3</v>
      </c>
      <c r="Y336" s="261">
        <f t="shared" si="92"/>
        <v>1340937.0249999999</v>
      </c>
      <c r="Z336" s="261">
        <f t="shared" si="93"/>
        <v>4022811.0749999997</v>
      </c>
      <c r="AA336" s="261">
        <f t="shared" si="94"/>
        <v>49614669.924999997</v>
      </c>
      <c r="AB336" s="167">
        <f t="shared" si="39"/>
        <v>4</v>
      </c>
      <c r="AC336" s="261">
        <f t="shared" si="95"/>
        <v>1340937.0249999999</v>
      </c>
      <c r="AD336" s="261">
        <f t="shared" si="96"/>
        <v>5363748.0999999996</v>
      </c>
      <c r="AE336" s="261">
        <f t="shared" si="97"/>
        <v>48273732.899999999</v>
      </c>
      <c r="AF336" s="167" t="b">
        <f t="shared" si="98"/>
        <v>1</v>
      </c>
    </row>
    <row r="337" spans="1:32" s="167" customFormat="1" ht="92.25" hidden="1" customHeight="1">
      <c r="A337" s="297" t="s">
        <v>867</v>
      </c>
      <c r="B337" s="925">
        <v>24</v>
      </c>
      <c r="C337" s="636" t="s">
        <v>976</v>
      </c>
      <c r="D337" s="443" t="s">
        <v>400</v>
      </c>
      <c r="E337" s="640" t="s">
        <v>986</v>
      </c>
      <c r="F337" s="640" t="s">
        <v>199</v>
      </c>
      <c r="G337" s="875" t="s">
        <v>198</v>
      </c>
      <c r="H337" s="916" t="s">
        <v>762</v>
      </c>
      <c r="I337" s="875" t="s">
        <v>198</v>
      </c>
      <c r="J337" s="876" t="s">
        <v>388</v>
      </c>
      <c r="K337" s="524" t="s">
        <v>977</v>
      </c>
      <c r="L337" s="918">
        <v>41730</v>
      </c>
      <c r="M337" s="640" t="s">
        <v>222</v>
      </c>
      <c r="N337" s="640" t="s">
        <v>186</v>
      </c>
      <c r="O337" s="640">
        <v>2014</v>
      </c>
      <c r="P337" s="524">
        <v>1</v>
      </c>
      <c r="Q337" s="524" t="s">
        <v>1619</v>
      </c>
      <c r="R337" s="890">
        <v>53637481</v>
      </c>
      <c r="S337" s="640" t="s">
        <v>98</v>
      </c>
      <c r="T337" s="640"/>
      <c r="U337" s="640"/>
      <c r="V337" s="640" t="s">
        <v>978</v>
      </c>
      <c r="W337" s="167">
        <v>40</v>
      </c>
      <c r="X337" s="167">
        <f t="shared" si="91"/>
        <v>3</v>
      </c>
      <c r="Y337" s="261">
        <f t="shared" si="92"/>
        <v>1340937.0249999999</v>
      </c>
      <c r="Z337" s="261">
        <f t="shared" si="93"/>
        <v>4022811.0749999997</v>
      </c>
      <c r="AA337" s="261">
        <f t="shared" si="94"/>
        <v>49614669.924999997</v>
      </c>
      <c r="AB337" s="167">
        <f t="shared" si="39"/>
        <v>4</v>
      </c>
      <c r="AC337" s="261">
        <f t="shared" si="95"/>
        <v>1340937.0249999999</v>
      </c>
      <c r="AD337" s="261">
        <f t="shared" si="96"/>
        <v>5363748.0999999996</v>
      </c>
      <c r="AE337" s="261">
        <f t="shared" si="97"/>
        <v>48273732.899999999</v>
      </c>
      <c r="AF337" s="167" t="b">
        <f t="shared" si="98"/>
        <v>1</v>
      </c>
    </row>
    <row r="338" spans="1:32" s="167" customFormat="1" ht="92.25" hidden="1" customHeight="1">
      <c r="A338" s="297" t="s">
        <v>867</v>
      </c>
      <c r="B338" s="871">
        <v>25</v>
      </c>
      <c r="C338" s="593" t="s">
        <v>976</v>
      </c>
      <c r="D338" s="349" t="s">
        <v>400</v>
      </c>
      <c r="E338" s="312" t="s">
        <v>986</v>
      </c>
      <c r="F338" s="312" t="s">
        <v>199</v>
      </c>
      <c r="G338" s="861" t="s">
        <v>198</v>
      </c>
      <c r="H338" s="819" t="s">
        <v>762</v>
      </c>
      <c r="I338" s="861" t="s">
        <v>198</v>
      </c>
      <c r="J338" s="859" t="s">
        <v>388</v>
      </c>
      <c r="K338" s="311" t="s">
        <v>977</v>
      </c>
      <c r="L338" s="744">
        <v>41730</v>
      </c>
      <c r="M338" s="312" t="s">
        <v>222</v>
      </c>
      <c r="N338" s="312" t="s">
        <v>186</v>
      </c>
      <c r="O338" s="312">
        <v>2014</v>
      </c>
      <c r="P338" s="311">
        <v>1</v>
      </c>
      <c r="Q338" s="311" t="s">
        <v>1619</v>
      </c>
      <c r="R338" s="425">
        <v>53637481</v>
      </c>
      <c r="S338" s="312" t="s">
        <v>98</v>
      </c>
      <c r="T338" s="312"/>
      <c r="U338" s="312"/>
      <c r="V338" s="312" t="s">
        <v>978</v>
      </c>
      <c r="W338" s="167">
        <v>40</v>
      </c>
      <c r="X338" s="167">
        <f t="shared" si="91"/>
        <v>3</v>
      </c>
      <c r="Y338" s="261">
        <f t="shared" si="92"/>
        <v>1340937.0249999999</v>
      </c>
      <c r="Z338" s="261">
        <f t="shared" si="93"/>
        <v>4022811.0749999997</v>
      </c>
      <c r="AA338" s="261">
        <f t="shared" si="94"/>
        <v>49614669.924999997</v>
      </c>
      <c r="AB338" s="167">
        <f t="shared" si="39"/>
        <v>4</v>
      </c>
      <c r="AC338" s="261">
        <f t="shared" si="95"/>
        <v>1340937.0249999999</v>
      </c>
      <c r="AD338" s="261">
        <f t="shared" si="96"/>
        <v>5363748.0999999996</v>
      </c>
      <c r="AE338" s="261">
        <f t="shared" si="97"/>
        <v>48273732.899999999</v>
      </c>
      <c r="AF338" s="167" t="b">
        <f t="shared" si="98"/>
        <v>1</v>
      </c>
    </row>
    <row r="339" spans="1:32" s="167" customFormat="1" ht="92.25" hidden="1" customHeight="1">
      <c r="A339" s="297" t="s">
        <v>867</v>
      </c>
      <c r="B339" s="871">
        <v>26</v>
      </c>
      <c r="C339" s="593" t="s">
        <v>976</v>
      </c>
      <c r="D339" s="349" t="s">
        <v>400</v>
      </c>
      <c r="E339" s="312" t="s">
        <v>986</v>
      </c>
      <c r="F339" s="312" t="s">
        <v>199</v>
      </c>
      <c r="G339" s="861" t="s">
        <v>198</v>
      </c>
      <c r="H339" s="819" t="s">
        <v>762</v>
      </c>
      <c r="I339" s="861" t="s">
        <v>198</v>
      </c>
      <c r="J339" s="859" t="s">
        <v>388</v>
      </c>
      <c r="K339" s="311" t="s">
        <v>977</v>
      </c>
      <c r="L339" s="744">
        <v>41730</v>
      </c>
      <c r="M339" s="312" t="s">
        <v>222</v>
      </c>
      <c r="N339" s="312" t="s">
        <v>186</v>
      </c>
      <c r="O339" s="312">
        <v>2014</v>
      </c>
      <c r="P339" s="311">
        <v>1</v>
      </c>
      <c r="Q339" s="311" t="s">
        <v>1619</v>
      </c>
      <c r="R339" s="425">
        <v>53637481</v>
      </c>
      <c r="S339" s="312" t="s">
        <v>98</v>
      </c>
      <c r="T339" s="312"/>
      <c r="U339" s="312"/>
      <c r="V339" s="312" t="s">
        <v>978</v>
      </c>
      <c r="W339" s="167">
        <v>40</v>
      </c>
      <c r="X339" s="167">
        <f t="shared" si="91"/>
        <v>3</v>
      </c>
      <c r="Y339" s="261">
        <f t="shared" si="92"/>
        <v>1340937.0249999999</v>
      </c>
      <c r="Z339" s="261">
        <f t="shared" si="93"/>
        <v>4022811.0749999997</v>
      </c>
      <c r="AA339" s="261">
        <f t="shared" si="94"/>
        <v>49614669.924999997</v>
      </c>
      <c r="AB339" s="167">
        <f t="shared" si="39"/>
        <v>4</v>
      </c>
      <c r="AC339" s="261">
        <f t="shared" si="95"/>
        <v>1340937.0249999999</v>
      </c>
      <c r="AD339" s="261">
        <f t="shared" si="96"/>
        <v>5363748.0999999996</v>
      </c>
      <c r="AE339" s="261">
        <f t="shared" si="97"/>
        <v>48273732.899999999</v>
      </c>
      <c r="AF339" s="167" t="b">
        <f t="shared" si="98"/>
        <v>1</v>
      </c>
    </row>
    <row r="340" spans="1:32" s="167" customFormat="1" ht="92.25" hidden="1" customHeight="1">
      <c r="A340" s="297" t="s">
        <v>867</v>
      </c>
      <c r="B340" s="871">
        <v>27</v>
      </c>
      <c r="C340" s="593" t="s">
        <v>976</v>
      </c>
      <c r="D340" s="349" t="s">
        <v>400</v>
      </c>
      <c r="E340" s="312" t="s">
        <v>986</v>
      </c>
      <c r="F340" s="312" t="s">
        <v>199</v>
      </c>
      <c r="G340" s="861" t="s">
        <v>198</v>
      </c>
      <c r="H340" s="819" t="s">
        <v>762</v>
      </c>
      <c r="I340" s="861" t="s">
        <v>198</v>
      </c>
      <c r="J340" s="859" t="s">
        <v>388</v>
      </c>
      <c r="K340" s="311" t="s">
        <v>977</v>
      </c>
      <c r="L340" s="744">
        <v>41730</v>
      </c>
      <c r="M340" s="312" t="s">
        <v>222</v>
      </c>
      <c r="N340" s="312" t="s">
        <v>186</v>
      </c>
      <c r="O340" s="312">
        <v>2014</v>
      </c>
      <c r="P340" s="311">
        <v>1</v>
      </c>
      <c r="Q340" s="311" t="s">
        <v>1619</v>
      </c>
      <c r="R340" s="425">
        <v>53637481</v>
      </c>
      <c r="S340" s="312" t="s">
        <v>98</v>
      </c>
      <c r="T340" s="312"/>
      <c r="U340" s="312"/>
      <c r="V340" s="312" t="s">
        <v>978</v>
      </c>
      <c r="W340" s="167">
        <v>40</v>
      </c>
      <c r="X340" s="167">
        <f t="shared" si="91"/>
        <v>3</v>
      </c>
      <c r="Y340" s="261">
        <f t="shared" si="92"/>
        <v>1340937.0249999999</v>
      </c>
      <c r="Z340" s="261">
        <f t="shared" si="93"/>
        <v>4022811.0749999997</v>
      </c>
      <c r="AA340" s="261">
        <f t="shared" si="94"/>
        <v>49614669.924999997</v>
      </c>
      <c r="AB340" s="167">
        <f t="shared" si="39"/>
        <v>4</v>
      </c>
      <c r="AC340" s="261">
        <f t="shared" si="95"/>
        <v>1340937.0249999999</v>
      </c>
      <c r="AD340" s="261">
        <f t="shared" si="96"/>
        <v>5363748.0999999996</v>
      </c>
      <c r="AE340" s="261">
        <f t="shared" si="97"/>
        <v>48273732.899999999</v>
      </c>
      <c r="AF340" s="167" t="b">
        <f t="shared" si="98"/>
        <v>1</v>
      </c>
    </row>
    <row r="341" spans="1:32" s="167" customFormat="1" ht="92.25" hidden="1" customHeight="1">
      <c r="A341" s="297" t="s">
        <v>867</v>
      </c>
      <c r="B341" s="871">
        <v>28</v>
      </c>
      <c r="C341" s="593" t="s">
        <v>976</v>
      </c>
      <c r="D341" s="349" t="s">
        <v>400</v>
      </c>
      <c r="E341" s="312" t="s">
        <v>986</v>
      </c>
      <c r="F341" s="312" t="s">
        <v>199</v>
      </c>
      <c r="G341" s="861" t="s">
        <v>198</v>
      </c>
      <c r="H341" s="819" t="s">
        <v>762</v>
      </c>
      <c r="I341" s="861" t="s">
        <v>198</v>
      </c>
      <c r="J341" s="859" t="s">
        <v>388</v>
      </c>
      <c r="K341" s="311" t="s">
        <v>977</v>
      </c>
      <c r="L341" s="744">
        <v>41730</v>
      </c>
      <c r="M341" s="312" t="s">
        <v>222</v>
      </c>
      <c r="N341" s="312" t="s">
        <v>186</v>
      </c>
      <c r="O341" s="312">
        <v>2014</v>
      </c>
      <c r="P341" s="311">
        <v>1</v>
      </c>
      <c r="Q341" s="311" t="s">
        <v>1619</v>
      </c>
      <c r="R341" s="425">
        <v>53637481</v>
      </c>
      <c r="S341" s="312" t="s">
        <v>98</v>
      </c>
      <c r="T341" s="312"/>
      <c r="U341" s="312"/>
      <c r="V341" s="312" t="s">
        <v>978</v>
      </c>
      <c r="W341" s="167">
        <v>40</v>
      </c>
      <c r="X341" s="167">
        <f t="shared" si="91"/>
        <v>3</v>
      </c>
      <c r="Y341" s="261">
        <f t="shared" si="92"/>
        <v>1340937.0249999999</v>
      </c>
      <c r="Z341" s="261">
        <f t="shared" si="93"/>
        <v>4022811.0749999997</v>
      </c>
      <c r="AA341" s="261">
        <f t="shared" si="94"/>
        <v>49614669.924999997</v>
      </c>
      <c r="AB341" s="167">
        <f t="shared" si="39"/>
        <v>4</v>
      </c>
      <c r="AC341" s="261">
        <f t="shared" si="95"/>
        <v>1340937.0249999999</v>
      </c>
      <c r="AD341" s="261">
        <f t="shared" si="96"/>
        <v>5363748.0999999996</v>
      </c>
      <c r="AE341" s="261">
        <f t="shared" si="97"/>
        <v>48273732.899999999</v>
      </c>
      <c r="AF341" s="167" t="b">
        <f t="shared" si="98"/>
        <v>1</v>
      </c>
    </row>
    <row r="342" spans="1:32" s="167" customFormat="1" ht="92.25" hidden="1" customHeight="1">
      <c r="A342" s="297" t="s">
        <v>867</v>
      </c>
      <c r="B342" s="926">
        <v>29</v>
      </c>
      <c r="C342" s="637" t="s">
        <v>976</v>
      </c>
      <c r="D342" s="447" t="s">
        <v>400</v>
      </c>
      <c r="E342" s="442" t="s">
        <v>986</v>
      </c>
      <c r="F342" s="442" t="s">
        <v>199</v>
      </c>
      <c r="G342" s="872" t="s">
        <v>198</v>
      </c>
      <c r="H342" s="823" t="s">
        <v>762</v>
      </c>
      <c r="I342" s="872" t="s">
        <v>198</v>
      </c>
      <c r="J342" s="869" t="s">
        <v>388</v>
      </c>
      <c r="K342" s="533" t="s">
        <v>977</v>
      </c>
      <c r="L342" s="814">
        <v>41730</v>
      </c>
      <c r="M342" s="442" t="s">
        <v>222</v>
      </c>
      <c r="N342" s="442" t="s">
        <v>186</v>
      </c>
      <c r="O342" s="442">
        <v>2014</v>
      </c>
      <c r="P342" s="533">
        <v>1</v>
      </c>
      <c r="Q342" s="533" t="s">
        <v>1619</v>
      </c>
      <c r="R342" s="889">
        <v>53637481</v>
      </c>
      <c r="S342" s="442" t="s">
        <v>98</v>
      </c>
      <c r="T342" s="442"/>
      <c r="U342" s="442"/>
      <c r="V342" s="442" t="s">
        <v>978</v>
      </c>
      <c r="W342" s="167">
        <v>40</v>
      </c>
      <c r="X342" s="167">
        <f t="shared" si="91"/>
        <v>3</v>
      </c>
      <c r="Y342" s="261">
        <f t="shared" si="92"/>
        <v>1340937.0249999999</v>
      </c>
      <c r="Z342" s="261">
        <f t="shared" si="93"/>
        <v>4022811.0749999997</v>
      </c>
      <c r="AA342" s="261">
        <f t="shared" si="94"/>
        <v>49614669.924999997</v>
      </c>
      <c r="AB342" s="167">
        <f t="shared" si="39"/>
        <v>4</v>
      </c>
      <c r="AC342" s="261">
        <f t="shared" si="95"/>
        <v>1340937.0249999999</v>
      </c>
      <c r="AD342" s="261">
        <f t="shared" si="96"/>
        <v>5363748.0999999996</v>
      </c>
      <c r="AE342" s="261">
        <f t="shared" si="97"/>
        <v>48273732.899999999</v>
      </c>
      <c r="AF342" s="167" t="b">
        <f t="shared" si="98"/>
        <v>1</v>
      </c>
    </row>
    <row r="343" spans="1:32" s="167" customFormat="1" ht="92.25" hidden="1" customHeight="1">
      <c r="A343" s="297" t="s">
        <v>867</v>
      </c>
      <c r="B343" s="925">
        <v>30</v>
      </c>
      <c r="C343" s="636" t="s">
        <v>976</v>
      </c>
      <c r="D343" s="443" t="s">
        <v>400</v>
      </c>
      <c r="E343" s="640" t="s">
        <v>986</v>
      </c>
      <c r="F343" s="640" t="s">
        <v>199</v>
      </c>
      <c r="G343" s="875" t="s">
        <v>198</v>
      </c>
      <c r="H343" s="916" t="s">
        <v>762</v>
      </c>
      <c r="I343" s="875" t="s">
        <v>198</v>
      </c>
      <c r="J343" s="876" t="s">
        <v>388</v>
      </c>
      <c r="K343" s="524" t="s">
        <v>977</v>
      </c>
      <c r="L343" s="918">
        <v>41730</v>
      </c>
      <c r="M343" s="640" t="s">
        <v>222</v>
      </c>
      <c r="N343" s="640" t="s">
        <v>186</v>
      </c>
      <c r="O343" s="640">
        <v>2014</v>
      </c>
      <c r="P343" s="524">
        <v>1</v>
      </c>
      <c r="Q343" s="524" t="s">
        <v>1619</v>
      </c>
      <c r="R343" s="890">
        <v>53637481</v>
      </c>
      <c r="S343" s="640" t="s">
        <v>98</v>
      </c>
      <c r="T343" s="640"/>
      <c r="U343" s="640"/>
      <c r="V343" s="640" t="s">
        <v>978</v>
      </c>
      <c r="W343" s="167">
        <v>40</v>
      </c>
      <c r="X343" s="167">
        <f t="shared" si="91"/>
        <v>3</v>
      </c>
      <c r="Y343" s="261">
        <f t="shared" si="92"/>
        <v>1340937.0249999999</v>
      </c>
      <c r="Z343" s="261">
        <f t="shared" si="93"/>
        <v>4022811.0749999997</v>
      </c>
      <c r="AA343" s="261">
        <f t="shared" si="94"/>
        <v>49614669.924999997</v>
      </c>
      <c r="AB343" s="167">
        <f t="shared" si="39"/>
        <v>4</v>
      </c>
      <c r="AC343" s="261">
        <f t="shared" si="95"/>
        <v>1340937.0249999999</v>
      </c>
      <c r="AD343" s="261">
        <f t="shared" si="96"/>
        <v>5363748.0999999996</v>
      </c>
      <c r="AE343" s="261">
        <f t="shared" si="97"/>
        <v>48273732.899999999</v>
      </c>
      <c r="AF343" s="167" t="b">
        <f t="shared" si="98"/>
        <v>1</v>
      </c>
    </row>
    <row r="344" spans="1:32" s="167" customFormat="1" ht="92.25" hidden="1" customHeight="1">
      <c r="A344" s="297" t="s">
        <v>867</v>
      </c>
      <c r="B344" s="871">
        <v>31</v>
      </c>
      <c r="C344" s="593" t="s">
        <v>976</v>
      </c>
      <c r="D344" s="349" t="s">
        <v>400</v>
      </c>
      <c r="E344" s="312" t="s">
        <v>986</v>
      </c>
      <c r="F344" s="312" t="s">
        <v>199</v>
      </c>
      <c r="G344" s="861" t="s">
        <v>198</v>
      </c>
      <c r="H344" s="819" t="s">
        <v>762</v>
      </c>
      <c r="I344" s="861" t="s">
        <v>198</v>
      </c>
      <c r="J344" s="859" t="s">
        <v>388</v>
      </c>
      <c r="K344" s="311" t="s">
        <v>977</v>
      </c>
      <c r="L344" s="744">
        <v>41730</v>
      </c>
      <c r="M344" s="312" t="s">
        <v>222</v>
      </c>
      <c r="N344" s="312" t="s">
        <v>186</v>
      </c>
      <c r="O344" s="312">
        <v>2014</v>
      </c>
      <c r="P344" s="311">
        <v>1</v>
      </c>
      <c r="Q344" s="311" t="s">
        <v>1619</v>
      </c>
      <c r="R344" s="425">
        <v>53637481</v>
      </c>
      <c r="S344" s="312" t="s">
        <v>98</v>
      </c>
      <c r="T344" s="312"/>
      <c r="U344" s="312"/>
      <c r="V344" s="312" t="s">
        <v>978</v>
      </c>
      <c r="W344" s="167">
        <v>40</v>
      </c>
      <c r="X344" s="167">
        <f t="shared" si="91"/>
        <v>3</v>
      </c>
      <c r="Y344" s="261">
        <f t="shared" si="92"/>
        <v>1340937.0249999999</v>
      </c>
      <c r="Z344" s="261">
        <f t="shared" si="93"/>
        <v>4022811.0749999997</v>
      </c>
      <c r="AA344" s="261">
        <f t="shared" si="94"/>
        <v>49614669.924999997</v>
      </c>
      <c r="AB344" s="167">
        <f t="shared" si="39"/>
        <v>4</v>
      </c>
      <c r="AC344" s="261">
        <f t="shared" si="95"/>
        <v>1340937.0249999999</v>
      </c>
      <c r="AD344" s="261">
        <f t="shared" si="96"/>
        <v>5363748.0999999996</v>
      </c>
      <c r="AE344" s="261">
        <f t="shared" si="97"/>
        <v>48273732.899999999</v>
      </c>
      <c r="AF344" s="167" t="b">
        <f t="shared" si="98"/>
        <v>1</v>
      </c>
    </row>
    <row r="345" spans="1:32" s="167" customFormat="1" ht="92.25" hidden="1" customHeight="1">
      <c r="A345" s="297" t="s">
        <v>867</v>
      </c>
      <c r="B345" s="871">
        <v>32</v>
      </c>
      <c r="C345" s="593" t="s">
        <v>976</v>
      </c>
      <c r="D345" s="349" t="s">
        <v>400</v>
      </c>
      <c r="E345" s="312" t="s">
        <v>986</v>
      </c>
      <c r="F345" s="312" t="s">
        <v>199</v>
      </c>
      <c r="G345" s="861" t="s">
        <v>198</v>
      </c>
      <c r="H345" s="819" t="s">
        <v>762</v>
      </c>
      <c r="I345" s="861" t="s">
        <v>198</v>
      </c>
      <c r="J345" s="859" t="s">
        <v>388</v>
      </c>
      <c r="K345" s="311" t="s">
        <v>977</v>
      </c>
      <c r="L345" s="744">
        <v>41730</v>
      </c>
      <c r="M345" s="312" t="s">
        <v>222</v>
      </c>
      <c r="N345" s="312" t="s">
        <v>186</v>
      </c>
      <c r="O345" s="312">
        <v>2014</v>
      </c>
      <c r="P345" s="311">
        <v>1</v>
      </c>
      <c r="Q345" s="311" t="s">
        <v>1619</v>
      </c>
      <c r="R345" s="425">
        <v>53637481</v>
      </c>
      <c r="S345" s="312" t="s">
        <v>98</v>
      </c>
      <c r="T345" s="312"/>
      <c r="U345" s="312"/>
      <c r="V345" s="312" t="s">
        <v>978</v>
      </c>
      <c r="W345" s="167">
        <v>40</v>
      </c>
      <c r="X345" s="167">
        <f t="shared" si="91"/>
        <v>3</v>
      </c>
      <c r="Y345" s="261">
        <f t="shared" si="92"/>
        <v>1340937.0249999999</v>
      </c>
      <c r="Z345" s="261">
        <f t="shared" si="93"/>
        <v>4022811.0749999997</v>
      </c>
      <c r="AA345" s="261">
        <f t="shared" si="94"/>
        <v>49614669.924999997</v>
      </c>
      <c r="AB345" s="167">
        <f t="shared" si="39"/>
        <v>4</v>
      </c>
      <c r="AC345" s="261">
        <f t="shared" si="95"/>
        <v>1340937.0249999999</v>
      </c>
      <c r="AD345" s="261">
        <f t="shared" si="96"/>
        <v>5363748.0999999996</v>
      </c>
      <c r="AE345" s="261">
        <f t="shared" si="97"/>
        <v>48273732.899999999</v>
      </c>
      <c r="AF345" s="167" t="b">
        <f t="shared" si="98"/>
        <v>1</v>
      </c>
    </row>
    <row r="346" spans="1:32" s="167" customFormat="1" ht="92.25" hidden="1" customHeight="1">
      <c r="A346" s="297" t="s">
        <v>867</v>
      </c>
      <c r="B346" s="871">
        <v>33</v>
      </c>
      <c r="C346" s="593" t="s">
        <v>976</v>
      </c>
      <c r="D346" s="349" t="s">
        <v>400</v>
      </c>
      <c r="E346" s="312" t="s">
        <v>986</v>
      </c>
      <c r="F346" s="312" t="s">
        <v>199</v>
      </c>
      <c r="G346" s="861" t="s">
        <v>198</v>
      </c>
      <c r="H346" s="819" t="s">
        <v>762</v>
      </c>
      <c r="I346" s="861" t="s">
        <v>198</v>
      </c>
      <c r="J346" s="859" t="s">
        <v>388</v>
      </c>
      <c r="K346" s="311" t="s">
        <v>977</v>
      </c>
      <c r="L346" s="744">
        <v>41730</v>
      </c>
      <c r="M346" s="312" t="s">
        <v>222</v>
      </c>
      <c r="N346" s="312" t="s">
        <v>186</v>
      </c>
      <c r="O346" s="312">
        <v>2014</v>
      </c>
      <c r="P346" s="311">
        <v>1</v>
      </c>
      <c r="Q346" s="311" t="s">
        <v>1619</v>
      </c>
      <c r="R346" s="425">
        <v>53637481</v>
      </c>
      <c r="S346" s="312" t="s">
        <v>98</v>
      </c>
      <c r="T346" s="312"/>
      <c r="U346" s="312"/>
      <c r="V346" s="312" t="s">
        <v>978</v>
      </c>
      <c r="W346" s="167">
        <v>40</v>
      </c>
      <c r="X346" s="167">
        <f t="shared" si="91"/>
        <v>3</v>
      </c>
      <c r="Y346" s="261">
        <f t="shared" si="92"/>
        <v>1340937.0249999999</v>
      </c>
      <c r="Z346" s="261">
        <f t="shared" si="93"/>
        <v>4022811.0749999997</v>
      </c>
      <c r="AA346" s="261">
        <f t="shared" si="94"/>
        <v>49614669.924999997</v>
      </c>
      <c r="AB346" s="167">
        <f t="shared" si="39"/>
        <v>4</v>
      </c>
      <c r="AC346" s="261">
        <f t="shared" si="95"/>
        <v>1340937.0249999999</v>
      </c>
      <c r="AD346" s="261">
        <f t="shared" si="96"/>
        <v>5363748.0999999996</v>
      </c>
      <c r="AE346" s="261">
        <f t="shared" si="97"/>
        <v>48273732.899999999</v>
      </c>
      <c r="AF346" s="167" t="b">
        <f t="shared" si="98"/>
        <v>1</v>
      </c>
    </row>
    <row r="347" spans="1:32" s="167" customFormat="1" ht="92.25" hidden="1" customHeight="1">
      <c r="A347" s="297" t="s">
        <v>867</v>
      </c>
      <c r="B347" s="871">
        <v>34</v>
      </c>
      <c r="C347" s="593" t="s">
        <v>976</v>
      </c>
      <c r="D347" s="349" t="s">
        <v>400</v>
      </c>
      <c r="E347" s="312" t="s">
        <v>986</v>
      </c>
      <c r="F347" s="312" t="s">
        <v>199</v>
      </c>
      <c r="G347" s="861" t="s">
        <v>198</v>
      </c>
      <c r="H347" s="819" t="s">
        <v>762</v>
      </c>
      <c r="I347" s="861" t="s">
        <v>198</v>
      </c>
      <c r="J347" s="859" t="s">
        <v>388</v>
      </c>
      <c r="K347" s="311" t="s">
        <v>977</v>
      </c>
      <c r="L347" s="744">
        <v>41730</v>
      </c>
      <c r="M347" s="312" t="s">
        <v>222</v>
      </c>
      <c r="N347" s="312" t="s">
        <v>186</v>
      </c>
      <c r="O347" s="312">
        <v>2014</v>
      </c>
      <c r="P347" s="311">
        <v>1</v>
      </c>
      <c r="Q347" s="311" t="s">
        <v>1619</v>
      </c>
      <c r="R347" s="425">
        <v>53637481</v>
      </c>
      <c r="S347" s="312" t="s">
        <v>98</v>
      </c>
      <c r="T347" s="312"/>
      <c r="U347" s="312"/>
      <c r="V347" s="312" t="s">
        <v>978</v>
      </c>
      <c r="W347" s="167">
        <v>40</v>
      </c>
      <c r="X347" s="167">
        <f t="shared" si="91"/>
        <v>3</v>
      </c>
      <c r="Y347" s="261">
        <f t="shared" si="92"/>
        <v>1340937.0249999999</v>
      </c>
      <c r="Z347" s="261">
        <f t="shared" si="93"/>
        <v>4022811.0749999997</v>
      </c>
      <c r="AA347" s="261">
        <f t="shared" si="94"/>
        <v>49614669.924999997</v>
      </c>
      <c r="AB347" s="167">
        <f t="shared" si="39"/>
        <v>4</v>
      </c>
      <c r="AC347" s="261">
        <f t="shared" si="95"/>
        <v>1340937.0249999999</v>
      </c>
      <c r="AD347" s="261">
        <f t="shared" si="96"/>
        <v>5363748.0999999996</v>
      </c>
      <c r="AE347" s="261">
        <f t="shared" si="97"/>
        <v>48273732.899999999</v>
      </c>
      <c r="AF347" s="167" t="b">
        <f t="shared" si="98"/>
        <v>1</v>
      </c>
    </row>
    <row r="348" spans="1:32" s="167" customFormat="1" ht="92.25" hidden="1" customHeight="1">
      <c r="A348" s="297" t="s">
        <v>867</v>
      </c>
      <c r="B348" s="926">
        <v>35</v>
      </c>
      <c r="C348" s="637" t="s">
        <v>976</v>
      </c>
      <c r="D348" s="447" t="s">
        <v>400</v>
      </c>
      <c r="E348" s="442" t="s">
        <v>986</v>
      </c>
      <c r="F348" s="442" t="s">
        <v>199</v>
      </c>
      <c r="G348" s="872" t="s">
        <v>198</v>
      </c>
      <c r="H348" s="823" t="s">
        <v>762</v>
      </c>
      <c r="I348" s="872" t="s">
        <v>198</v>
      </c>
      <c r="J348" s="869" t="s">
        <v>388</v>
      </c>
      <c r="K348" s="533" t="s">
        <v>977</v>
      </c>
      <c r="L348" s="814">
        <v>41730</v>
      </c>
      <c r="M348" s="442" t="s">
        <v>222</v>
      </c>
      <c r="N348" s="442" t="s">
        <v>186</v>
      </c>
      <c r="O348" s="442">
        <v>2014</v>
      </c>
      <c r="P348" s="533">
        <v>1</v>
      </c>
      <c r="Q348" s="533" t="s">
        <v>1619</v>
      </c>
      <c r="R348" s="889">
        <v>53637481</v>
      </c>
      <c r="S348" s="442" t="s">
        <v>98</v>
      </c>
      <c r="T348" s="442"/>
      <c r="U348" s="442"/>
      <c r="V348" s="442" t="s">
        <v>978</v>
      </c>
      <c r="W348" s="167">
        <v>40</v>
      </c>
      <c r="X348" s="167">
        <f t="shared" si="91"/>
        <v>3</v>
      </c>
      <c r="Y348" s="261">
        <f t="shared" si="92"/>
        <v>1340937.0249999999</v>
      </c>
      <c r="Z348" s="261">
        <f t="shared" si="93"/>
        <v>4022811.0749999997</v>
      </c>
      <c r="AA348" s="261">
        <f t="shared" si="94"/>
        <v>49614669.924999997</v>
      </c>
      <c r="AB348" s="167">
        <f t="shared" si="39"/>
        <v>4</v>
      </c>
      <c r="AC348" s="261">
        <f t="shared" si="95"/>
        <v>1340937.0249999999</v>
      </c>
      <c r="AD348" s="261">
        <f t="shared" si="96"/>
        <v>5363748.0999999996</v>
      </c>
      <c r="AE348" s="261">
        <f t="shared" si="97"/>
        <v>48273732.899999999</v>
      </c>
      <c r="AF348" s="167" t="b">
        <f t="shared" si="98"/>
        <v>1</v>
      </c>
    </row>
    <row r="349" spans="1:32" s="167" customFormat="1" ht="92.25" hidden="1" customHeight="1">
      <c r="A349" s="297" t="s">
        <v>867</v>
      </c>
      <c r="B349" s="925">
        <v>36</v>
      </c>
      <c r="C349" s="636" t="s">
        <v>976</v>
      </c>
      <c r="D349" s="443" t="s">
        <v>400</v>
      </c>
      <c r="E349" s="640" t="s">
        <v>986</v>
      </c>
      <c r="F349" s="640" t="s">
        <v>199</v>
      </c>
      <c r="G349" s="875" t="s">
        <v>198</v>
      </c>
      <c r="H349" s="916" t="s">
        <v>762</v>
      </c>
      <c r="I349" s="875" t="s">
        <v>198</v>
      </c>
      <c r="J349" s="876" t="s">
        <v>388</v>
      </c>
      <c r="K349" s="524" t="s">
        <v>977</v>
      </c>
      <c r="L349" s="918">
        <v>41730</v>
      </c>
      <c r="M349" s="640" t="s">
        <v>222</v>
      </c>
      <c r="N349" s="640" t="s">
        <v>186</v>
      </c>
      <c r="O349" s="640">
        <v>2014</v>
      </c>
      <c r="P349" s="524">
        <v>1</v>
      </c>
      <c r="Q349" s="524" t="s">
        <v>1619</v>
      </c>
      <c r="R349" s="890">
        <v>53637481</v>
      </c>
      <c r="S349" s="640" t="s">
        <v>98</v>
      </c>
      <c r="T349" s="640"/>
      <c r="U349" s="640"/>
      <c r="V349" s="640" t="s">
        <v>978</v>
      </c>
      <c r="W349" s="167">
        <v>40</v>
      </c>
      <c r="X349" s="167">
        <f t="shared" si="91"/>
        <v>3</v>
      </c>
      <c r="Y349" s="261">
        <f t="shared" si="92"/>
        <v>1340937.0249999999</v>
      </c>
      <c r="Z349" s="261">
        <f t="shared" si="93"/>
        <v>4022811.0749999997</v>
      </c>
      <c r="AA349" s="261">
        <f t="shared" si="94"/>
        <v>49614669.924999997</v>
      </c>
      <c r="AB349" s="167">
        <f t="shared" si="39"/>
        <v>4</v>
      </c>
      <c r="AC349" s="261">
        <f t="shared" si="95"/>
        <v>1340937.0249999999</v>
      </c>
      <c r="AD349" s="261">
        <f t="shared" si="96"/>
        <v>5363748.0999999996</v>
      </c>
      <c r="AE349" s="261">
        <f t="shared" si="97"/>
        <v>48273732.899999999</v>
      </c>
      <c r="AF349" s="167" t="b">
        <f t="shared" si="98"/>
        <v>1</v>
      </c>
    </row>
    <row r="350" spans="1:32" s="167" customFormat="1" ht="92.25" hidden="1" customHeight="1">
      <c r="A350" s="297" t="s">
        <v>867</v>
      </c>
      <c r="B350" s="871">
        <v>37</v>
      </c>
      <c r="C350" s="593" t="s">
        <v>976</v>
      </c>
      <c r="D350" s="349" t="s">
        <v>400</v>
      </c>
      <c r="E350" s="312" t="s">
        <v>986</v>
      </c>
      <c r="F350" s="312" t="s">
        <v>199</v>
      </c>
      <c r="G350" s="861" t="s">
        <v>198</v>
      </c>
      <c r="H350" s="819" t="s">
        <v>762</v>
      </c>
      <c r="I350" s="861" t="s">
        <v>198</v>
      </c>
      <c r="J350" s="859" t="s">
        <v>388</v>
      </c>
      <c r="K350" s="311" t="s">
        <v>977</v>
      </c>
      <c r="L350" s="744">
        <v>41730</v>
      </c>
      <c r="M350" s="312" t="s">
        <v>222</v>
      </c>
      <c r="N350" s="312" t="s">
        <v>186</v>
      </c>
      <c r="O350" s="312">
        <v>2014</v>
      </c>
      <c r="P350" s="311">
        <v>1</v>
      </c>
      <c r="Q350" s="311" t="s">
        <v>1619</v>
      </c>
      <c r="R350" s="425">
        <v>53637481</v>
      </c>
      <c r="S350" s="312" t="s">
        <v>98</v>
      </c>
      <c r="T350" s="312"/>
      <c r="U350" s="312"/>
      <c r="V350" s="312" t="s">
        <v>978</v>
      </c>
      <c r="W350" s="167">
        <v>40</v>
      </c>
      <c r="X350" s="167">
        <f t="shared" si="91"/>
        <v>3</v>
      </c>
      <c r="Y350" s="261">
        <f t="shared" si="92"/>
        <v>1340937.0249999999</v>
      </c>
      <c r="Z350" s="261">
        <f t="shared" si="93"/>
        <v>4022811.0749999997</v>
      </c>
      <c r="AA350" s="261">
        <f t="shared" si="94"/>
        <v>49614669.924999997</v>
      </c>
      <c r="AB350" s="167">
        <f t="shared" si="39"/>
        <v>4</v>
      </c>
      <c r="AC350" s="261">
        <f t="shared" si="95"/>
        <v>1340937.0249999999</v>
      </c>
      <c r="AD350" s="261">
        <f t="shared" si="96"/>
        <v>5363748.0999999996</v>
      </c>
      <c r="AE350" s="261">
        <f t="shared" si="97"/>
        <v>48273732.899999999</v>
      </c>
      <c r="AF350" s="167" t="b">
        <f t="shared" si="98"/>
        <v>1</v>
      </c>
    </row>
    <row r="351" spans="1:32" s="167" customFormat="1" ht="92.25" hidden="1" customHeight="1">
      <c r="A351" s="297" t="s">
        <v>867</v>
      </c>
      <c r="B351" s="871">
        <v>38</v>
      </c>
      <c r="C351" s="593" t="s">
        <v>976</v>
      </c>
      <c r="D351" s="349" t="s">
        <v>400</v>
      </c>
      <c r="E351" s="312" t="s">
        <v>986</v>
      </c>
      <c r="F351" s="312" t="s">
        <v>199</v>
      </c>
      <c r="G351" s="861" t="s">
        <v>198</v>
      </c>
      <c r="H351" s="819" t="s">
        <v>762</v>
      </c>
      <c r="I351" s="861" t="s">
        <v>198</v>
      </c>
      <c r="J351" s="859" t="s">
        <v>388</v>
      </c>
      <c r="K351" s="311" t="s">
        <v>977</v>
      </c>
      <c r="L351" s="744">
        <v>41730</v>
      </c>
      <c r="M351" s="312" t="s">
        <v>222</v>
      </c>
      <c r="N351" s="312" t="s">
        <v>186</v>
      </c>
      <c r="O351" s="312">
        <v>2014</v>
      </c>
      <c r="P351" s="311">
        <v>1</v>
      </c>
      <c r="Q351" s="311" t="s">
        <v>1619</v>
      </c>
      <c r="R351" s="425">
        <v>53637481</v>
      </c>
      <c r="S351" s="312" t="s">
        <v>98</v>
      </c>
      <c r="T351" s="312"/>
      <c r="U351" s="312"/>
      <c r="V351" s="312" t="s">
        <v>978</v>
      </c>
      <c r="W351" s="167">
        <v>40</v>
      </c>
      <c r="X351" s="167">
        <f t="shared" si="91"/>
        <v>3</v>
      </c>
      <c r="Y351" s="261">
        <f t="shared" si="92"/>
        <v>1340937.0249999999</v>
      </c>
      <c r="Z351" s="261">
        <f t="shared" si="93"/>
        <v>4022811.0749999997</v>
      </c>
      <c r="AA351" s="261">
        <f t="shared" si="94"/>
        <v>49614669.924999997</v>
      </c>
      <c r="AB351" s="167">
        <f t="shared" si="39"/>
        <v>4</v>
      </c>
      <c r="AC351" s="261">
        <f t="shared" si="95"/>
        <v>1340937.0249999999</v>
      </c>
      <c r="AD351" s="261">
        <f t="shared" si="96"/>
        <v>5363748.0999999996</v>
      </c>
      <c r="AE351" s="261">
        <f t="shared" si="97"/>
        <v>48273732.899999999</v>
      </c>
      <c r="AF351" s="167" t="b">
        <f t="shared" si="98"/>
        <v>1</v>
      </c>
    </row>
    <row r="352" spans="1:32" s="167" customFormat="1" ht="92.25" hidden="1" customHeight="1">
      <c r="A352" s="297" t="s">
        <v>867</v>
      </c>
      <c r="B352" s="871">
        <v>39</v>
      </c>
      <c r="C352" s="593" t="s">
        <v>976</v>
      </c>
      <c r="D352" s="349" t="s">
        <v>400</v>
      </c>
      <c r="E352" s="312" t="s">
        <v>986</v>
      </c>
      <c r="F352" s="312" t="s">
        <v>199</v>
      </c>
      <c r="G352" s="861" t="s">
        <v>198</v>
      </c>
      <c r="H352" s="819" t="s">
        <v>762</v>
      </c>
      <c r="I352" s="861" t="s">
        <v>198</v>
      </c>
      <c r="J352" s="859" t="s">
        <v>388</v>
      </c>
      <c r="K352" s="311" t="s">
        <v>977</v>
      </c>
      <c r="L352" s="744">
        <v>41730</v>
      </c>
      <c r="M352" s="312" t="s">
        <v>222</v>
      </c>
      <c r="N352" s="312" t="s">
        <v>186</v>
      </c>
      <c r="O352" s="312">
        <v>2014</v>
      </c>
      <c r="P352" s="311">
        <v>1</v>
      </c>
      <c r="Q352" s="311" t="s">
        <v>1619</v>
      </c>
      <c r="R352" s="425">
        <v>53637481</v>
      </c>
      <c r="S352" s="312" t="s">
        <v>98</v>
      </c>
      <c r="T352" s="312"/>
      <c r="U352" s="312"/>
      <c r="V352" s="312" t="s">
        <v>978</v>
      </c>
      <c r="W352" s="167">
        <v>40</v>
      </c>
      <c r="X352" s="167">
        <f t="shared" si="91"/>
        <v>3</v>
      </c>
      <c r="Y352" s="261">
        <f t="shared" si="92"/>
        <v>1340937.0249999999</v>
      </c>
      <c r="Z352" s="261">
        <f t="shared" si="93"/>
        <v>4022811.0749999997</v>
      </c>
      <c r="AA352" s="261">
        <f t="shared" si="94"/>
        <v>49614669.924999997</v>
      </c>
      <c r="AB352" s="167">
        <f t="shared" si="39"/>
        <v>4</v>
      </c>
      <c r="AC352" s="261">
        <f t="shared" si="95"/>
        <v>1340937.0249999999</v>
      </c>
      <c r="AD352" s="261">
        <f t="shared" si="96"/>
        <v>5363748.0999999996</v>
      </c>
      <c r="AE352" s="261">
        <f t="shared" si="97"/>
        <v>48273732.899999999</v>
      </c>
      <c r="AF352" s="167" t="b">
        <f t="shared" si="98"/>
        <v>1</v>
      </c>
    </row>
    <row r="353" spans="1:32" s="167" customFormat="1" ht="92.25" hidden="1" customHeight="1">
      <c r="A353" s="297" t="s">
        <v>867</v>
      </c>
      <c r="B353" s="871">
        <v>40</v>
      </c>
      <c r="C353" s="593" t="s">
        <v>976</v>
      </c>
      <c r="D353" s="349" t="s">
        <v>400</v>
      </c>
      <c r="E353" s="312" t="s">
        <v>986</v>
      </c>
      <c r="F353" s="312" t="s">
        <v>199</v>
      </c>
      <c r="G353" s="861" t="s">
        <v>198</v>
      </c>
      <c r="H353" s="819" t="s">
        <v>762</v>
      </c>
      <c r="I353" s="861" t="s">
        <v>198</v>
      </c>
      <c r="J353" s="859" t="s">
        <v>388</v>
      </c>
      <c r="K353" s="311" t="s">
        <v>977</v>
      </c>
      <c r="L353" s="744">
        <v>41730</v>
      </c>
      <c r="M353" s="312" t="s">
        <v>222</v>
      </c>
      <c r="N353" s="312" t="s">
        <v>186</v>
      </c>
      <c r="O353" s="312">
        <v>2014</v>
      </c>
      <c r="P353" s="311">
        <v>1</v>
      </c>
      <c r="Q353" s="311" t="s">
        <v>1619</v>
      </c>
      <c r="R353" s="425">
        <v>53637481</v>
      </c>
      <c r="S353" s="312" t="s">
        <v>98</v>
      </c>
      <c r="T353" s="312"/>
      <c r="U353" s="312"/>
      <c r="V353" s="312" t="s">
        <v>978</v>
      </c>
      <c r="W353" s="167">
        <v>40</v>
      </c>
      <c r="X353" s="167">
        <f t="shared" si="91"/>
        <v>3</v>
      </c>
      <c r="Y353" s="261">
        <f t="shared" si="92"/>
        <v>1340937.0249999999</v>
      </c>
      <c r="Z353" s="261">
        <f t="shared" si="93"/>
        <v>4022811.0749999997</v>
      </c>
      <c r="AA353" s="261">
        <f t="shared" si="94"/>
        <v>49614669.924999997</v>
      </c>
      <c r="AB353" s="167">
        <f t="shared" si="39"/>
        <v>4</v>
      </c>
      <c r="AC353" s="261">
        <f t="shared" si="95"/>
        <v>1340937.0249999999</v>
      </c>
      <c r="AD353" s="261">
        <f t="shared" si="96"/>
        <v>5363748.0999999996</v>
      </c>
      <c r="AE353" s="261">
        <f t="shared" si="97"/>
        <v>48273732.899999999</v>
      </c>
      <c r="AF353" s="167" t="b">
        <f t="shared" si="98"/>
        <v>1</v>
      </c>
    </row>
    <row r="354" spans="1:32" s="167" customFormat="1" ht="92.25" hidden="1" customHeight="1">
      <c r="A354" s="297" t="s">
        <v>867</v>
      </c>
      <c r="B354" s="926">
        <v>41</v>
      </c>
      <c r="C354" s="637" t="s">
        <v>976</v>
      </c>
      <c r="D354" s="447" t="s">
        <v>400</v>
      </c>
      <c r="E354" s="442" t="s">
        <v>986</v>
      </c>
      <c r="F354" s="442" t="s">
        <v>199</v>
      </c>
      <c r="G354" s="872" t="s">
        <v>198</v>
      </c>
      <c r="H354" s="823" t="s">
        <v>762</v>
      </c>
      <c r="I354" s="872" t="s">
        <v>198</v>
      </c>
      <c r="J354" s="869" t="s">
        <v>388</v>
      </c>
      <c r="K354" s="533" t="s">
        <v>977</v>
      </c>
      <c r="L354" s="814">
        <v>41730</v>
      </c>
      <c r="M354" s="442" t="s">
        <v>222</v>
      </c>
      <c r="N354" s="442" t="s">
        <v>186</v>
      </c>
      <c r="O354" s="442">
        <v>2014</v>
      </c>
      <c r="P354" s="533">
        <v>1</v>
      </c>
      <c r="Q354" s="533" t="s">
        <v>1619</v>
      </c>
      <c r="R354" s="889">
        <v>53637481</v>
      </c>
      <c r="S354" s="442" t="s">
        <v>98</v>
      </c>
      <c r="T354" s="442"/>
      <c r="U354" s="442"/>
      <c r="V354" s="442" t="s">
        <v>978</v>
      </c>
      <c r="W354" s="167">
        <v>40</v>
      </c>
      <c r="X354" s="167">
        <f t="shared" si="91"/>
        <v>3</v>
      </c>
      <c r="Y354" s="261">
        <f t="shared" si="92"/>
        <v>1340937.0249999999</v>
      </c>
      <c r="Z354" s="261">
        <f t="shared" si="93"/>
        <v>4022811.0749999997</v>
      </c>
      <c r="AA354" s="261">
        <f t="shared" si="94"/>
        <v>49614669.924999997</v>
      </c>
      <c r="AB354" s="167">
        <f t="shared" si="39"/>
        <v>4</v>
      </c>
      <c r="AC354" s="261">
        <f t="shared" si="95"/>
        <v>1340937.0249999999</v>
      </c>
      <c r="AD354" s="261">
        <f t="shared" si="96"/>
        <v>5363748.0999999996</v>
      </c>
      <c r="AE354" s="261">
        <f t="shared" si="97"/>
        <v>48273732.899999999</v>
      </c>
      <c r="AF354" s="167" t="b">
        <f t="shared" si="98"/>
        <v>1</v>
      </c>
    </row>
    <row r="355" spans="1:32" s="167" customFormat="1" ht="92.25" hidden="1" customHeight="1">
      <c r="A355" s="297" t="s">
        <v>867</v>
      </c>
      <c r="B355" s="925">
        <v>42</v>
      </c>
      <c r="C355" s="636" t="s">
        <v>976</v>
      </c>
      <c r="D355" s="443" t="s">
        <v>400</v>
      </c>
      <c r="E355" s="640" t="s">
        <v>986</v>
      </c>
      <c r="F355" s="640" t="s">
        <v>199</v>
      </c>
      <c r="G355" s="875" t="s">
        <v>198</v>
      </c>
      <c r="H355" s="916" t="s">
        <v>762</v>
      </c>
      <c r="I355" s="875" t="s">
        <v>198</v>
      </c>
      <c r="J355" s="876" t="s">
        <v>388</v>
      </c>
      <c r="K355" s="524" t="s">
        <v>977</v>
      </c>
      <c r="L355" s="918">
        <v>41730</v>
      </c>
      <c r="M355" s="640" t="s">
        <v>222</v>
      </c>
      <c r="N355" s="640" t="s">
        <v>186</v>
      </c>
      <c r="O355" s="640">
        <v>2014</v>
      </c>
      <c r="P355" s="524">
        <v>1</v>
      </c>
      <c r="Q355" s="524" t="s">
        <v>1619</v>
      </c>
      <c r="R355" s="890">
        <v>53637481</v>
      </c>
      <c r="S355" s="640" t="s">
        <v>98</v>
      </c>
      <c r="T355" s="640"/>
      <c r="U355" s="640"/>
      <c r="V355" s="640" t="s">
        <v>978</v>
      </c>
      <c r="W355" s="167">
        <v>40</v>
      </c>
      <c r="X355" s="167">
        <f t="shared" si="91"/>
        <v>3</v>
      </c>
      <c r="Y355" s="261">
        <f t="shared" si="92"/>
        <v>1340937.0249999999</v>
      </c>
      <c r="Z355" s="261">
        <f t="shared" si="93"/>
        <v>4022811.0749999997</v>
      </c>
      <c r="AA355" s="261">
        <f t="shared" si="94"/>
        <v>49614669.924999997</v>
      </c>
      <c r="AB355" s="167">
        <f t="shared" si="39"/>
        <v>4</v>
      </c>
      <c r="AC355" s="261">
        <f t="shared" si="95"/>
        <v>1340937.0249999999</v>
      </c>
      <c r="AD355" s="261">
        <f t="shared" si="96"/>
        <v>5363748.0999999996</v>
      </c>
      <c r="AE355" s="261">
        <f t="shared" si="97"/>
        <v>48273732.899999999</v>
      </c>
      <c r="AF355" s="167" t="b">
        <f t="shared" si="98"/>
        <v>1</v>
      </c>
    </row>
    <row r="356" spans="1:32" s="167" customFormat="1" ht="92.25" hidden="1" customHeight="1">
      <c r="A356" s="297" t="s">
        <v>867</v>
      </c>
      <c r="B356" s="871">
        <v>43</v>
      </c>
      <c r="C356" s="593" t="s">
        <v>976</v>
      </c>
      <c r="D356" s="349" t="s">
        <v>400</v>
      </c>
      <c r="E356" s="312" t="s">
        <v>986</v>
      </c>
      <c r="F356" s="312" t="s">
        <v>199</v>
      </c>
      <c r="G356" s="861" t="s">
        <v>198</v>
      </c>
      <c r="H356" s="819" t="s">
        <v>762</v>
      </c>
      <c r="I356" s="861" t="s">
        <v>198</v>
      </c>
      <c r="J356" s="859" t="s">
        <v>388</v>
      </c>
      <c r="K356" s="311" t="s">
        <v>977</v>
      </c>
      <c r="L356" s="744">
        <v>41730</v>
      </c>
      <c r="M356" s="312" t="s">
        <v>222</v>
      </c>
      <c r="N356" s="312" t="s">
        <v>186</v>
      </c>
      <c r="O356" s="312">
        <v>2014</v>
      </c>
      <c r="P356" s="311">
        <v>1</v>
      </c>
      <c r="Q356" s="311" t="s">
        <v>1619</v>
      </c>
      <c r="R356" s="425">
        <v>53637481</v>
      </c>
      <c r="S356" s="312" t="s">
        <v>98</v>
      </c>
      <c r="T356" s="312"/>
      <c r="U356" s="312"/>
      <c r="V356" s="312" t="s">
        <v>978</v>
      </c>
      <c r="W356" s="167">
        <v>40</v>
      </c>
      <c r="X356" s="167">
        <f t="shared" si="91"/>
        <v>3</v>
      </c>
      <c r="Y356" s="261">
        <f t="shared" si="92"/>
        <v>1340937.0249999999</v>
      </c>
      <c r="Z356" s="261">
        <f t="shared" si="93"/>
        <v>4022811.0749999997</v>
      </c>
      <c r="AA356" s="261">
        <f t="shared" si="94"/>
        <v>49614669.924999997</v>
      </c>
      <c r="AB356" s="167">
        <f t="shared" si="39"/>
        <v>4</v>
      </c>
      <c r="AC356" s="261">
        <f t="shared" si="95"/>
        <v>1340937.0249999999</v>
      </c>
      <c r="AD356" s="261">
        <f t="shared" si="96"/>
        <v>5363748.0999999996</v>
      </c>
      <c r="AE356" s="261">
        <f t="shared" si="97"/>
        <v>48273732.899999999</v>
      </c>
      <c r="AF356" s="167" t="b">
        <f t="shared" si="98"/>
        <v>1</v>
      </c>
    </row>
    <row r="357" spans="1:32" s="167" customFormat="1" ht="92.25" hidden="1" customHeight="1">
      <c r="A357" s="297" t="s">
        <v>867</v>
      </c>
      <c r="B357" s="871">
        <v>44</v>
      </c>
      <c r="C357" s="593" t="s">
        <v>976</v>
      </c>
      <c r="D357" s="349" t="s">
        <v>400</v>
      </c>
      <c r="E357" s="312" t="s">
        <v>986</v>
      </c>
      <c r="F357" s="312" t="s">
        <v>199</v>
      </c>
      <c r="G357" s="861" t="s">
        <v>198</v>
      </c>
      <c r="H357" s="819" t="s">
        <v>762</v>
      </c>
      <c r="I357" s="861" t="s">
        <v>198</v>
      </c>
      <c r="J357" s="859" t="s">
        <v>388</v>
      </c>
      <c r="K357" s="311" t="s">
        <v>977</v>
      </c>
      <c r="L357" s="744">
        <v>41730</v>
      </c>
      <c r="M357" s="312" t="s">
        <v>222</v>
      </c>
      <c r="N357" s="312" t="s">
        <v>186</v>
      </c>
      <c r="O357" s="312">
        <v>2014</v>
      </c>
      <c r="P357" s="311">
        <v>1</v>
      </c>
      <c r="Q357" s="311" t="s">
        <v>1619</v>
      </c>
      <c r="R357" s="425">
        <v>53637481</v>
      </c>
      <c r="S357" s="312" t="s">
        <v>98</v>
      </c>
      <c r="T357" s="312"/>
      <c r="U357" s="312"/>
      <c r="V357" s="312" t="s">
        <v>978</v>
      </c>
      <c r="W357" s="167">
        <v>40</v>
      </c>
      <c r="X357" s="167">
        <f t="shared" si="91"/>
        <v>3</v>
      </c>
      <c r="Y357" s="261">
        <f t="shared" si="92"/>
        <v>1340937.0249999999</v>
      </c>
      <c r="Z357" s="261">
        <f t="shared" si="93"/>
        <v>4022811.0749999997</v>
      </c>
      <c r="AA357" s="261">
        <f t="shared" si="94"/>
        <v>49614669.924999997</v>
      </c>
      <c r="AB357" s="167">
        <f t="shared" si="39"/>
        <v>4</v>
      </c>
      <c r="AC357" s="261">
        <f t="shared" si="95"/>
        <v>1340937.0249999999</v>
      </c>
      <c r="AD357" s="261">
        <f t="shared" si="96"/>
        <v>5363748.0999999996</v>
      </c>
      <c r="AE357" s="261">
        <f t="shared" si="97"/>
        <v>48273732.899999999</v>
      </c>
      <c r="AF357" s="167" t="b">
        <f t="shared" si="98"/>
        <v>1</v>
      </c>
    </row>
    <row r="358" spans="1:32" s="167" customFormat="1" ht="92.25" hidden="1" customHeight="1">
      <c r="A358" s="297" t="s">
        <v>867</v>
      </c>
      <c r="B358" s="871">
        <v>45</v>
      </c>
      <c r="C358" s="593" t="s">
        <v>976</v>
      </c>
      <c r="D358" s="349" t="s">
        <v>400</v>
      </c>
      <c r="E358" s="312" t="s">
        <v>986</v>
      </c>
      <c r="F358" s="312" t="s">
        <v>199</v>
      </c>
      <c r="G358" s="861" t="s">
        <v>198</v>
      </c>
      <c r="H358" s="819" t="s">
        <v>762</v>
      </c>
      <c r="I358" s="861" t="s">
        <v>198</v>
      </c>
      <c r="J358" s="859" t="s">
        <v>388</v>
      </c>
      <c r="K358" s="311" t="s">
        <v>977</v>
      </c>
      <c r="L358" s="744">
        <v>41730</v>
      </c>
      <c r="M358" s="312" t="s">
        <v>222</v>
      </c>
      <c r="N358" s="312" t="s">
        <v>186</v>
      </c>
      <c r="O358" s="312">
        <v>2014</v>
      </c>
      <c r="P358" s="311">
        <v>1</v>
      </c>
      <c r="Q358" s="311" t="s">
        <v>1619</v>
      </c>
      <c r="R358" s="425">
        <v>53637481</v>
      </c>
      <c r="S358" s="312" t="s">
        <v>98</v>
      </c>
      <c r="T358" s="312"/>
      <c r="U358" s="312"/>
      <c r="V358" s="312" t="s">
        <v>978</v>
      </c>
      <c r="W358" s="167">
        <v>40</v>
      </c>
      <c r="X358" s="167">
        <f t="shared" si="91"/>
        <v>3</v>
      </c>
      <c r="Y358" s="261">
        <f t="shared" si="92"/>
        <v>1340937.0249999999</v>
      </c>
      <c r="Z358" s="261">
        <f t="shared" si="93"/>
        <v>4022811.0749999997</v>
      </c>
      <c r="AA358" s="261">
        <f t="shared" si="94"/>
        <v>49614669.924999997</v>
      </c>
      <c r="AB358" s="167">
        <f t="shared" si="39"/>
        <v>4</v>
      </c>
      <c r="AC358" s="261">
        <f t="shared" si="95"/>
        <v>1340937.0249999999</v>
      </c>
      <c r="AD358" s="261">
        <f t="shared" si="96"/>
        <v>5363748.0999999996</v>
      </c>
      <c r="AE358" s="261">
        <f t="shared" si="97"/>
        <v>48273732.899999999</v>
      </c>
      <c r="AF358" s="167" t="b">
        <f t="shared" si="98"/>
        <v>1</v>
      </c>
    </row>
    <row r="359" spans="1:32" s="167" customFormat="1" ht="92.25" hidden="1" customHeight="1">
      <c r="A359" s="297" t="s">
        <v>867</v>
      </c>
      <c r="B359" s="871">
        <v>46</v>
      </c>
      <c r="C359" s="593" t="s">
        <v>976</v>
      </c>
      <c r="D359" s="349" t="s">
        <v>400</v>
      </c>
      <c r="E359" s="312" t="s">
        <v>986</v>
      </c>
      <c r="F359" s="312" t="s">
        <v>199</v>
      </c>
      <c r="G359" s="861" t="s">
        <v>198</v>
      </c>
      <c r="H359" s="819" t="s">
        <v>762</v>
      </c>
      <c r="I359" s="861" t="s">
        <v>198</v>
      </c>
      <c r="J359" s="859" t="s">
        <v>388</v>
      </c>
      <c r="K359" s="311" t="s">
        <v>977</v>
      </c>
      <c r="L359" s="744">
        <v>41730</v>
      </c>
      <c r="M359" s="312" t="s">
        <v>222</v>
      </c>
      <c r="N359" s="312" t="s">
        <v>186</v>
      </c>
      <c r="O359" s="312">
        <v>2014</v>
      </c>
      <c r="P359" s="311">
        <v>1</v>
      </c>
      <c r="Q359" s="311" t="s">
        <v>1619</v>
      </c>
      <c r="R359" s="425">
        <v>53637481</v>
      </c>
      <c r="S359" s="312" t="s">
        <v>98</v>
      </c>
      <c r="T359" s="312"/>
      <c r="U359" s="312"/>
      <c r="V359" s="312" t="s">
        <v>978</v>
      </c>
      <c r="W359" s="167">
        <v>40</v>
      </c>
      <c r="X359" s="167">
        <f t="shared" si="91"/>
        <v>3</v>
      </c>
      <c r="Y359" s="261">
        <f t="shared" si="92"/>
        <v>1340937.0249999999</v>
      </c>
      <c r="Z359" s="261">
        <f t="shared" si="93"/>
        <v>4022811.0749999997</v>
      </c>
      <c r="AA359" s="261">
        <f t="shared" si="94"/>
        <v>49614669.924999997</v>
      </c>
      <c r="AB359" s="167">
        <f t="shared" ref="AB359:AB363" si="99">2017-O359+1</f>
        <v>4</v>
      </c>
      <c r="AC359" s="261">
        <f t="shared" si="95"/>
        <v>1340937.0249999999</v>
      </c>
      <c r="AD359" s="261">
        <f t="shared" si="96"/>
        <v>5363748.0999999996</v>
      </c>
      <c r="AE359" s="261">
        <f t="shared" si="97"/>
        <v>48273732.899999999</v>
      </c>
      <c r="AF359" s="167" t="b">
        <f t="shared" si="98"/>
        <v>1</v>
      </c>
    </row>
    <row r="360" spans="1:32" s="167" customFormat="1" ht="92.25" hidden="1" customHeight="1">
      <c r="A360" s="297" t="s">
        <v>867</v>
      </c>
      <c r="B360" s="926">
        <v>47</v>
      </c>
      <c r="C360" s="637" t="s">
        <v>976</v>
      </c>
      <c r="D360" s="447" t="s">
        <v>400</v>
      </c>
      <c r="E360" s="442" t="s">
        <v>986</v>
      </c>
      <c r="F360" s="442" t="s">
        <v>199</v>
      </c>
      <c r="G360" s="872" t="s">
        <v>198</v>
      </c>
      <c r="H360" s="823" t="s">
        <v>762</v>
      </c>
      <c r="I360" s="872" t="s">
        <v>198</v>
      </c>
      <c r="J360" s="869" t="s">
        <v>388</v>
      </c>
      <c r="K360" s="533" t="s">
        <v>977</v>
      </c>
      <c r="L360" s="814">
        <v>41730</v>
      </c>
      <c r="M360" s="442" t="s">
        <v>222</v>
      </c>
      <c r="N360" s="442" t="s">
        <v>186</v>
      </c>
      <c r="O360" s="442">
        <v>2014</v>
      </c>
      <c r="P360" s="533">
        <v>1</v>
      </c>
      <c r="Q360" s="533" t="s">
        <v>1619</v>
      </c>
      <c r="R360" s="889">
        <v>53637481</v>
      </c>
      <c r="S360" s="442" t="s">
        <v>98</v>
      </c>
      <c r="T360" s="442"/>
      <c r="U360" s="442"/>
      <c r="V360" s="442" t="s">
        <v>978</v>
      </c>
      <c r="W360" s="167">
        <v>40</v>
      </c>
      <c r="X360" s="167">
        <f t="shared" si="91"/>
        <v>3</v>
      </c>
      <c r="Y360" s="261">
        <f t="shared" si="92"/>
        <v>1340937.0249999999</v>
      </c>
      <c r="Z360" s="261">
        <f t="shared" si="93"/>
        <v>4022811.0749999997</v>
      </c>
      <c r="AA360" s="261">
        <f t="shared" si="94"/>
        <v>49614669.924999997</v>
      </c>
      <c r="AB360" s="167">
        <f t="shared" si="99"/>
        <v>4</v>
      </c>
      <c r="AC360" s="261">
        <f t="shared" si="95"/>
        <v>1340937.0249999999</v>
      </c>
      <c r="AD360" s="261">
        <f t="shared" si="96"/>
        <v>5363748.0999999996</v>
      </c>
      <c r="AE360" s="261">
        <f t="shared" si="97"/>
        <v>48273732.899999999</v>
      </c>
      <c r="AF360" s="167" t="b">
        <f t="shared" si="98"/>
        <v>1</v>
      </c>
    </row>
    <row r="361" spans="1:32" s="167" customFormat="1" ht="92.25" hidden="1" customHeight="1">
      <c r="A361" s="297" t="s">
        <v>867</v>
      </c>
      <c r="B361" s="925">
        <v>48</v>
      </c>
      <c r="C361" s="636" t="s">
        <v>976</v>
      </c>
      <c r="D361" s="443" t="s">
        <v>400</v>
      </c>
      <c r="E361" s="640" t="s">
        <v>986</v>
      </c>
      <c r="F361" s="640" t="s">
        <v>199</v>
      </c>
      <c r="G361" s="875" t="s">
        <v>198</v>
      </c>
      <c r="H361" s="916" t="s">
        <v>762</v>
      </c>
      <c r="I361" s="875" t="s">
        <v>198</v>
      </c>
      <c r="J361" s="876" t="s">
        <v>388</v>
      </c>
      <c r="K361" s="524" t="s">
        <v>977</v>
      </c>
      <c r="L361" s="918">
        <v>41730</v>
      </c>
      <c r="M361" s="640" t="s">
        <v>222</v>
      </c>
      <c r="N361" s="640" t="s">
        <v>186</v>
      </c>
      <c r="O361" s="640">
        <v>2014</v>
      </c>
      <c r="P361" s="524">
        <v>1</v>
      </c>
      <c r="Q361" s="524" t="s">
        <v>1619</v>
      </c>
      <c r="R361" s="890">
        <v>53637481</v>
      </c>
      <c r="S361" s="640" t="s">
        <v>98</v>
      </c>
      <c r="T361" s="640"/>
      <c r="U361" s="640"/>
      <c r="V361" s="640" t="s">
        <v>978</v>
      </c>
      <c r="W361" s="167">
        <v>40</v>
      </c>
      <c r="X361" s="167">
        <f t="shared" si="91"/>
        <v>3</v>
      </c>
      <c r="Y361" s="261">
        <f t="shared" si="92"/>
        <v>1340937.0249999999</v>
      </c>
      <c r="Z361" s="261">
        <f t="shared" si="93"/>
        <v>4022811.0749999997</v>
      </c>
      <c r="AA361" s="261">
        <f t="shared" si="94"/>
        <v>49614669.924999997</v>
      </c>
      <c r="AB361" s="167">
        <f t="shared" si="99"/>
        <v>4</v>
      </c>
      <c r="AC361" s="261">
        <f t="shared" si="95"/>
        <v>1340937.0249999999</v>
      </c>
      <c r="AD361" s="261">
        <f t="shared" si="96"/>
        <v>5363748.0999999996</v>
      </c>
      <c r="AE361" s="261">
        <f t="shared" si="97"/>
        <v>48273732.899999999</v>
      </c>
      <c r="AF361" s="167" t="b">
        <f t="shared" si="98"/>
        <v>1</v>
      </c>
    </row>
    <row r="362" spans="1:32" s="167" customFormat="1" ht="92.25" hidden="1" customHeight="1">
      <c r="A362" s="297" t="s">
        <v>867</v>
      </c>
      <c r="B362" s="871">
        <v>49</v>
      </c>
      <c r="C362" s="593" t="s">
        <v>976</v>
      </c>
      <c r="D362" s="349" t="s">
        <v>400</v>
      </c>
      <c r="E362" s="312" t="s">
        <v>986</v>
      </c>
      <c r="F362" s="312" t="s">
        <v>199</v>
      </c>
      <c r="G362" s="861" t="s">
        <v>198</v>
      </c>
      <c r="H362" s="819" t="s">
        <v>762</v>
      </c>
      <c r="I362" s="861" t="s">
        <v>198</v>
      </c>
      <c r="J362" s="859" t="s">
        <v>388</v>
      </c>
      <c r="K362" s="311" t="s">
        <v>977</v>
      </c>
      <c r="L362" s="744">
        <v>41730</v>
      </c>
      <c r="M362" s="312" t="s">
        <v>222</v>
      </c>
      <c r="N362" s="312" t="s">
        <v>186</v>
      </c>
      <c r="O362" s="312">
        <v>2014</v>
      </c>
      <c r="P362" s="311">
        <v>1</v>
      </c>
      <c r="Q362" s="311" t="s">
        <v>1619</v>
      </c>
      <c r="R362" s="425">
        <v>53637481</v>
      </c>
      <c r="S362" s="312" t="s">
        <v>98</v>
      </c>
      <c r="T362" s="312"/>
      <c r="U362" s="312"/>
      <c r="V362" s="312" t="s">
        <v>978</v>
      </c>
      <c r="W362" s="167">
        <v>40</v>
      </c>
      <c r="X362" s="167">
        <f t="shared" si="91"/>
        <v>3</v>
      </c>
      <c r="Y362" s="261">
        <f t="shared" si="92"/>
        <v>1340937.0249999999</v>
      </c>
      <c r="Z362" s="261">
        <f t="shared" si="93"/>
        <v>4022811.0749999997</v>
      </c>
      <c r="AA362" s="261">
        <f t="shared" si="94"/>
        <v>49614669.924999997</v>
      </c>
      <c r="AB362" s="167">
        <f t="shared" si="99"/>
        <v>4</v>
      </c>
      <c r="AC362" s="261">
        <f t="shared" si="95"/>
        <v>1340937.0249999999</v>
      </c>
      <c r="AD362" s="261">
        <f t="shared" si="96"/>
        <v>5363748.0999999996</v>
      </c>
      <c r="AE362" s="261">
        <f t="shared" si="97"/>
        <v>48273732.899999999</v>
      </c>
      <c r="AF362" s="167" t="b">
        <f t="shared" si="98"/>
        <v>1</v>
      </c>
    </row>
    <row r="363" spans="1:32" s="167" customFormat="1" ht="92.25" hidden="1" customHeight="1">
      <c r="A363" s="297" t="s">
        <v>867</v>
      </c>
      <c r="B363" s="871">
        <v>50</v>
      </c>
      <c r="C363" s="593" t="s">
        <v>976</v>
      </c>
      <c r="D363" s="349" t="s">
        <v>400</v>
      </c>
      <c r="E363" s="312" t="s">
        <v>986</v>
      </c>
      <c r="F363" s="312" t="s">
        <v>199</v>
      </c>
      <c r="G363" s="861" t="s">
        <v>198</v>
      </c>
      <c r="H363" s="819" t="s">
        <v>762</v>
      </c>
      <c r="I363" s="861" t="s">
        <v>198</v>
      </c>
      <c r="J363" s="859" t="s">
        <v>388</v>
      </c>
      <c r="K363" s="311" t="s">
        <v>977</v>
      </c>
      <c r="L363" s="744">
        <v>41730</v>
      </c>
      <c r="M363" s="312" t="s">
        <v>222</v>
      </c>
      <c r="N363" s="312" t="s">
        <v>186</v>
      </c>
      <c r="O363" s="312">
        <v>2014</v>
      </c>
      <c r="P363" s="311">
        <v>1</v>
      </c>
      <c r="Q363" s="311" t="s">
        <v>1619</v>
      </c>
      <c r="R363" s="425">
        <v>53637481</v>
      </c>
      <c r="S363" s="312" t="s">
        <v>98</v>
      </c>
      <c r="T363" s="312"/>
      <c r="U363" s="312"/>
      <c r="V363" s="312" t="s">
        <v>978</v>
      </c>
      <c r="W363" s="167">
        <v>40</v>
      </c>
      <c r="X363" s="167">
        <f t="shared" si="91"/>
        <v>3</v>
      </c>
      <c r="Y363" s="261">
        <f t="shared" si="92"/>
        <v>1340937.0249999999</v>
      </c>
      <c r="Z363" s="261">
        <f t="shared" si="93"/>
        <v>4022811.0749999997</v>
      </c>
      <c r="AA363" s="261">
        <f t="shared" si="94"/>
        <v>49614669.924999997</v>
      </c>
      <c r="AB363" s="167">
        <f t="shared" si="99"/>
        <v>4</v>
      </c>
      <c r="AC363" s="261">
        <f t="shared" si="95"/>
        <v>1340937.0249999999</v>
      </c>
      <c r="AD363" s="261">
        <f t="shared" si="96"/>
        <v>5363748.0999999996</v>
      </c>
      <c r="AE363" s="261">
        <f t="shared" si="97"/>
        <v>48273732.899999999</v>
      </c>
      <c r="AF363" s="167" t="b">
        <f t="shared" si="98"/>
        <v>1</v>
      </c>
    </row>
    <row r="364" spans="1:32" s="167" customFormat="1" ht="92.25" hidden="1" customHeight="1">
      <c r="A364" s="297" t="s">
        <v>867</v>
      </c>
      <c r="B364" s="818">
        <v>2</v>
      </c>
      <c r="C364" s="593" t="s">
        <v>979</v>
      </c>
      <c r="D364" s="349" t="s">
        <v>400</v>
      </c>
      <c r="E364" s="312" t="s">
        <v>812</v>
      </c>
      <c r="F364" s="312" t="s">
        <v>199</v>
      </c>
      <c r="G364" s="819" t="s">
        <v>789</v>
      </c>
      <c r="H364" s="819" t="s">
        <v>790</v>
      </c>
      <c r="I364" s="861" t="s">
        <v>198</v>
      </c>
      <c r="J364" s="859" t="s">
        <v>388</v>
      </c>
      <c r="K364" s="311" t="s">
        <v>980</v>
      </c>
      <c r="L364" s="744">
        <v>41794</v>
      </c>
      <c r="M364" s="312" t="s">
        <v>222</v>
      </c>
      <c r="N364" s="312" t="s">
        <v>186</v>
      </c>
      <c r="O364" s="312">
        <v>2014</v>
      </c>
      <c r="P364" s="311">
        <v>1</v>
      </c>
      <c r="Q364" s="311" t="s">
        <v>1619</v>
      </c>
      <c r="R364" s="425">
        <v>55000000</v>
      </c>
      <c r="S364" s="312" t="s">
        <v>98</v>
      </c>
      <c r="T364" s="312"/>
      <c r="U364" s="312"/>
      <c r="V364" s="312" t="s">
        <v>981</v>
      </c>
      <c r="W364" s="167">
        <v>40</v>
      </c>
      <c r="X364" s="167">
        <f t="shared" si="35"/>
        <v>3</v>
      </c>
      <c r="Y364" s="261">
        <f t="shared" ref="Y364:Y365" si="100">R364/W364</f>
        <v>1375000</v>
      </c>
      <c r="Z364" s="261">
        <f t="shared" ref="Z364:Z365" si="101">X364*Y364</f>
        <v>4125000</v>
      </c>
      <c r="AA364" s="261">
        <f t="shared" ref="AA364:AA365" si="102">R364-Z364</f>
        <v>50875000</v>
      </c>
      <c r="AB364" s="167">
        <f t="shared" si="39"/>
        <v>4</v>
      </c>
      <c r="AC364" s="261">
        <f t="shared" ref="AC364:AC365" si="103">R364/W364</f>
        <v>1375000</v>
      </c>
      <c r="AD364" s="261">
        <f t="shared" ref="AD364:AD365" si="104">AB364*AC364</f>
        <v>5500000</v>
      </c>
      <c r="AE364" s="261">
        <f t="shared" ref="AE364:AE365" si="105">R364-AD364</f>
        <v>49500000</v>
      </c>
      <c r="AF364" s="167" t="b">
        <f t="shared" si="8"/>
        <v>1</v>
      </c>
    </row>
    <row r="365" spans="1:32" s="167" customFormat="1" ht="92.25" hidden="1" customHeight="1">
      <c r="A365" s="297" t="s">
        <v>867</v>
      </c>
      <c r="B365" s="818">
        <v>3</v>
      </c>
      <c r="C365" s="593" t="s">
        <v>982</v>
      </c>
      <c r="D365" s="349" t="s">
        <v>400</v>
      </c>
      <c r="E365" s="312" t="s">
        <v>812</v>
      </c>
      <c r="F365" s="312" t="s">
        <v>199</v>
      </c>
      <c r="G365" s="861" t="s">
        <v>198</v>
      </c>
      <c r="H365" s="861" t="s">
        <v>198</v>
      </c>
      <c r="I365" s="861" t="s">
        <v>198</v>
      </c>
      <c r="J365" s="859" t="s">
        <v>388</v>
      </c>
      <c r="K365" s="311" t="s">
        <v>983</v>
      </c>
      <c r="L365" s="744" t="s">
        <v>984</v>
      </c>
      <c r="M365" s="312" t="s">
        <v>222</v>
      </c>
      <c r="N365" s="312" t="s">
        <v>186</v>
      </c>
      <c r="O365" s="312">
        <v>2014</v>
      </c>
      <c r="P365" s="311">
        <v>1</v>
      </c>
      <c r="Q365" s="311" t="s">
        <v>1619</v>
      </c>
      <c r="R365" s="425">
        <v>184350000</v>
      </c>
      <c r="S365" s="312" t="s">
        <v>98</v>
      </c>
      <c r="T365" s="312"/>
      <c r="U365" s="312"/>
      <c r="V365" s="312" t="s">
        <v>985</v>
      </c>
      <c r="W365" s="167">
        <v>40</v>
      </c>
      <c r="X365" s="167">
        <f t="shared" si="35"/>
        <v>3</v>
      </c>
      <c r="Y365" s="261">
        <f t="shared" si="100"/>
        <v>4608750</v>
      </c>
      <c r="Z365" s="261">
        <f t="shared" si="101"/>
        <v>13826250</v>
      </c>
      <c r="AA365" s="261">
        <f t="shared" si="102"/>
        <v>170523750</v>
      </c>
      <c r="AB365" s="167">
        <f t="shared" si="39"/>
        <v>4</v>
      </c>
      <c r="AC365" s="261">
        <f t="shared" si="103"/>
        <v>4608750</v>
      </c>
      <c r="AD365" s="261">
        <f t="shared" si="104"/>
        <v>18435000</v>
      </c>
      <c r="AE365" s="261">
        <f t="shared" si="105"/>
        <v>165915000</v>
      </c>
      <c r="AF365" s="167" t="b">
        <f t="shared" si="8"/>
        <v>1</v>
      </c>
    </row>
    <row r="366" spans="1:32" s="167" customFormat="1" ht="78" hidden="1" customHeight="1">
      <c r="A366" s="297" t="s">
        <v>1119</v>
      </c>
      <c r="B366" s="867">
        <v>1</v>
      </c>
      <c r="C366" s="593" t="s">
        <v>1205</v>
      </c>
      <c r="D366" s="349" t="s">
        <v>1206</v>
      </c>
      <c r="E366" s="312" t="s">
        <v>1259</v>
      </c>
      <c r="F366" s="311" t="s">
        <v>198</v>
      </c>
      <c r="G366" s="311" t="s">
        <v>198</v>
      </c>
      <c r="H366" s="311" t="s">
        <v>198</v>
      </c>
      <c r="I366" s="311" t="s">
        <v>198</v>
      </c>
      <c r="J366" s="312" t="s">
        <v>385</v>
      </c>
      <c r="K366" s="311" t="s">
        <v>1207</v>
      </c>
      <c r="L366" s="311" t="s">
        <v>1208</v>
      </c>
      <c r="M366" s="312" t="s">
        <v>484</v>
      </c>
      <c r="N366" s="312" t="s">
        <v>186</v>
      </c>
      <c r="O366" s="312">
        <v>2015</v>
      </c>
      <c r="P366" s="311">
        <v>1</v>
      </c>
      <c r="Q366" s="311" t="s">
        <v>1619</v>
      </c>
      <c r="R366" s="425">
        <v>63346666.666666664</v>
      </c>
      <c r="S366" s="312" t="s">
        <v>98</v>
      </c>
      <c r="T366" s="312"/>
      <c r="U366" s="312"/>
      <c r="V366" s="312" t="s">
        <v>1209</v>
      </c>
      <c r="W366" s="167">
        <v>40</v>
      </c>
      <c r="X366" s="167">
        <f t="shared" si="35"/>
        <v>2</v>
      </c>
      <c r="Y366" s="261">
        <f>R366/W366</f>
        <v>1583666.6666666665</v>
      </c>
      <c r="Z366" s="261">
        <f>X366*Y366</f>
        <v>3167333.333333333</v>
      </c>
      <c r="AA366" s="261">
        <f>R366-Z366</f>
        <v>60179333.333333328</v>
      </c>
      <c r="AB366" s="167">
        <f t="shared" si="39"/>
        <v>3</v>
      </c>
      <c r="AC366" s="261">
        <f>R366/W366</f>
        <v>1583666.6666666665</v>
      </c>
      <c r="AD366" s="261">
        <f>AB366*AC366</f>
        <v>4751000</v>
      </c>
      <c r="AE366" s="261">
        <f>R366-AD366</f>
        <v>58595666.666666664</v>
      </c>
      <c r="AF366" s="167" t="b">
        <f t="shared" si="8"/>
        <v>1</v>
      </c>
    </row>
    <row r="367" spans="1:32" s="167" customFormat="1" ht="45" hidden="1" customHeight="1">
      <c r="A367" s="297" t="s">
        <v>1119</v>
      </c>
      <c r="B367" s="867">
        <v>2</v>
      </c>
      <c r="C367" s="593" t="s">
        <v>1205</v>
      </c>
      <c r="D367" s="349" t="s">
        <v>1206</v>
      </c>
      <c r="E367" s="312" t="s">
        <v>1259</v>
      </c>
      <c r="F367" s="311" t="s">
        <v>198</v>
      </c>
      <c r="G367" s="311" t="s">
        <v>198</v>
      </c>
      <c r="H367" s="311" t="s">
        <v>198</v>
      </c>
      <c r="I367" s="311" t="s">
        <v>198</v>
      </c>
      <c r="J367" s="312" t="s">
        <v>385</v>
      </c>
      <c r="K367" s="311" t="s">
        <v>1207</v>
      </c>
      <c r="L367" s="311" t="s">
        <v>1208</v>
      </c>
      <c r="M367" s="312" t="s">
        <v>484</v>
      </c>
      <c r="N367" s="312" t="s">
        <v>186</v>
      </c>
      <c r="O367" s="312">
        <v>2015</v>
      </c>
      <c r="P367" s="311">
        <v>1</v>
      </c>
      <c r="Q367" s="311" t="s">
        <v>1619</v>
      </c>
      <c r="R367" s="425">
        <v>63346666.666666664</v>
      </c>
      <c r="S367" s="312"/>
      <c r="T367" s="312"/>
      <c r="U367" s="312"/>
      <c r="V367" s="1196" t="s">
        <v>1209</v>
      </c>
      <c r="W367" s="167">
        <v>40</v>
      </c>
      <c r="X367" s="167">
        <f t="shared" ref="X367:X380" si="106">2016-O367+1</f>
        <v>2</v>
      </c>
      <c r="Y367" s="261">
        <f t="shared" ref="Y367:Y380" si="107">R367/W367</f>
        <v>1583666.6666666665</v>
      </c>
      <c r="Z367" s="261">
        <f t="shared" ref="Z367:Z380" si="108">X367*Y367</f>
        <v>3167333.333333333</v>
      </c>
      <c r="AA367" s="261">
        <f t="shared" ref="AA367:AA380" si="109">R367-Z367</f>
        <v>60179333.333333328</v>
      </c>
      <c r="AB367" s="167">
        <f t="shared" ref="AB367:AB380" si="110">2017-O367+1</f>
        <v>3</v>
      </c>
      <c r="AC367" s="261">
        <f t="shared" ref="AC367:AC380" si="111">R367/W367</f>
        <v>1583666.6666666665</v>
      </c>
      <c r="AD367" s="261">
        <f t="shared" ref="AD367:AD380" si="112">AB367*AC367</f>
        <v>4751000</v>
      </c>
      <c r="AE367" s="261">
        <f t="shared" ref="AE367:AE380" si="113">R367-AD367</f>
        <v>58595666.666666664</v>
      </c>
      <c r="AF367" s="167" t="b">
        <f t="shared" ref="AF367:AF380" si="114">AD367+AE367=R367</f>
        <v>1</v>
      </c>
    </row>
    <row r="368" spans="1:32" s="167" customFormat="1" ht="45" hidden="1" customHeight="1">
      <c r="A368" s="297" t="s">
        <v>1119</v>
      </c>
      <c r="B368" s="867">
        <v>3</v>
      </c>
      <c r="C368" s="593" t="s">
        <v>1205</v>
      </c>
      <c r="D368" s="349" t="s">
        <v>1206</v>
      </c>
      <c r="E368" s="312" t="s">
        <v>1259</v>
      </c>
      <c r="F368" s="311" t="s">
        <v>198</v>
      </c>
      <c r="G368" s="311" t="s">
        <v>198</v>
      </c>
      <c r="H368" s="311" t="s">
        <v>198</v>
      </c>
      <c r="I368" s="311" t="s">
        <v>198</v>
      </c>
      <c r="J368" s="312" t="s">
        <v>385</v>
      </c>
      <c r="K368" s="311" t="s">
        <v>1207</v>
      </c>
      <c r="L368" s="311" t="s">
        <v>1208</v>
      </c>
      <c r="M368" s="312" t="s">
        <v>484</v>
      </c>
      <c r="N368" s="312" t="s">
        <v>186</v>
      </c>
      <c r="O368" s="312">
        <v>2015</v>
      </c>
      <c r="P368" s="311">
        <v>1</v>
      </c>
      <c r="Q368" s="311" t="s">
        <v>1619</v>
      </c>
      <c r="R368" s="425">
        <v>63346666.666666664</v>
      </c>
      <c r="S368" s="312"/>
      <c r="T368" s="312"/>
      <c r="U368" s="312"/>
      <c r="V368" s="1197"/>
      <c r="W368" s="167">
        <v>40</v>
      </c>
      <c r="X368" s="167">
        <f t="shared" si="106"/>
        <v>2</v>
      </c>
      <c r="Y368" s="261">
        <f t="shared" si="107"/>
        <v>1583666.6666666665</v>
      </c>
      <c r="Z368" s="261">
        <f t="shared" si="108"/>
        <v>3167333.333333333</v>
      </c>
      <c r="AA368" s="261">
        <f t="shared" si="109"/>
        <v>60179333.333333328</v>
      </c>
      <c r="AB368" s="167">
        <f t="shared" si="110"/>
        <v>3</v>
      </c>
      <c r="AC368" s="261">
        <f t="shared" si="111"/>
        <v>1583666.6666666665</v>
      </c>
      <c r="AD368" s="261">
        <f t="shared" si="112"/>
        <v>4751000</v>
      </c>
      <c r="AE368" s="261">
        <f t="shared" si="113"/>
        <v>58595666.666666664</v>
      </c>
      <c r="AF368" s="167" t="b">
        <f t="shared" si="114"/>
        <v>1</v>
      </c>
    </row>
    <row r="369" spans="1:32" s="167" customFormat="1" ht="45" hidden="1" customHeight="1">
      <c r="A369" s="297" t="s">
        <v>1119</v>
      </c>
      <c r="B369" s="867">
        <v>4</v>
      </c>
      <c r="C369" s="593" t="s">
        <v>1205</v>
      </c>
      <c r="D369" s="349" t="s">
        <v>1206</v>
      </c>
      <c r="E369" s="312" t="s">
        <v>1259</v>
      </c>
      <c r="F369" s="311" t="s">
        <v>198</v>
      </c>
      <c r="G369" s="311" t="s">
        <v>198</v>
      </c>
      <c r="H369" s="311" t="s">
        <v>198</v>
      </c>
      <c r="I369" s="311" t="s">
        <v>198</v>
      </c>
      <c r="J369" s="312" t="s">
        <v>385</v>
      </c>
      <c r="K369" s="311" t="s">
        <v>1207</v>
      </c>
      <c r="L369" s="311" t="s">
        <v>1208</v>
      </c>
      <c r="M369" s="312" t="s">
        <v>484</v>
      </c>
      <c r="N369" s="312" t="s">
        <v>186</v>
      </c>
      <c r="O369" s="312">
        <v>2015</v>
      </c>
      <c r="P369" s="311">
        <v>1</v>
      </c>
      <c r="Q369" s="311" t="s">
        <v>1619</v>
      </c>
      <c r="R369" s="425">
        <v>63346666.666666664</v>
      </c>
      <c r="S369" s="312"/>
      <c r="T369" s="312"/>
      <c r="U369" s="312"/>
      <c r="V369" s="1197"/>
      <c r="W369" s="167">
        <v>40</v>
      </c>
      <c r="X369" s="167">
        <f t="shared" si="106"/>
        <v>2</v>
      </c>
      <c r="Y369" s="261">
        <f t="shared" si="107"/>
        <v>1583666.6666666665</v>
      </c>
      <c r="Z369" s="261">
        <f t="shared" si="108"/>
        <v>3167333.333333333</v>
      </c>
      <c r="AA369" s="261">
        <f t="shared" si="109"/>
        <v>60179333.333333328</v>
      </c>
      <c r="AB369" s="167">
        <f t="shared" si="110"/>
        <v>3</v>
      </c>
      <c r="AC369" s="261">
        <f t="shared" si="111"/>
        <v>1583666.6666666665</v>
      </c>
      <c r="AD369" s="261">
        <f t="shared" si="112"/>
        <v>4751000</v>
      </c>
      <c r="AE369" s="261">
        <f t="shared" si="113"/>
        <v>58595666.666666664</v>
      </c>
      <c r="AF369" s="167" t="b">
        <f t="shared" si="114"/>
        <v>1</v>
      </c>
    </row>
    <row r="370" spans="1:32" s="167" customFormat="1" ht="45" hidden="1" customHeight="1">
      <c r="A370" s="297" t="s">
        <v>1119</v>
      </c>
      <c r="B370" s="867">
        <v>5</v>
      </c>
      <c r="C370" s="593" t="s">
        <v>1205</v>
      </c>
      <c r="D370" s="349" t="s">
        <v>1206</v>
      </c>
      <c r="E370" s="312" t="s">
        <v>1259</v>
      </c>
      <c r="F370" s="311" t="s">
        <v>198</v>
      </c>
      <c r="G370" s="311" t="s">
        <v>198</v>
      </c>
      <c r="H370" s="311" t="s">
        <v>198</v>
      </c>
      <c r="I370" s="311" t="s">
        <v>198</v>
      </c>
      <c r="J370" s="312" t="s">
        <v>385</v>
      </c>
      <c r="K370" s="311" t="s">
        <v>1207</v>
      </c>
      <c r="L370" s="311" t="s">
        <v>1208</v>
      </c>
      <c r="M370" s="312" t="s">
        <v>484</v>
      </c>
      <c r="N370" s="312" t="s">
        <v>186</v>
      </c>
      <c r="O370" s="312">
        <v>2015</v>
      </c>
      <c r="P370" s="311">
        <v>1</v>
      </c>
      <c r="Q370" s="311" t="s">
        <v>1619</v>
      </c>
      <c r="R370" s="425">
        <v>63346666.666666664</v>
      </c>
      <c r="S370" s="312"/>
      <c r="T370" s="312"/>
      <c r="U370" s="312"/>
      <c r="V370" s="1197"/>
      <c r="W370" s="167">
        <v>40</v>
      </c>
      <c r="X370" s="167">
        <f t="shared" si="106"/>
        <v>2</v>
      </c>
      <c r="Y370" s="261">
        <f t="shared" si="107"/>
        <v>1583666.6666666665</v>
      </c>
      <c r="Z370" s="261">
        <f t="shared" si="108"/>
        <v>3167333.333333333</v>
      </c>
      <c r="AA370" s="261">
        <f t="shared" si="109"/>
        <v>60179333.333333328</v>
      </c>
      <c r="AB370" s="167">
        <f t="shared" si="110"/>
        <v>3</v>
      </c>
      <c r="AC370" s="261">
        <f t="shared" si="111"/>
        <v>1583666.6666666665</v>
      </c>
      <c r="AD370" s="261">
        <f t="shared" si="112"/>
        <v>4751000</v>
      </c>
      <c r="AE370" s="261">
        <f t="shared" si="113"/>
        <v>58595666.666666664</v>
      </c>
      <c r="AF370" s="167" t="b">
        <f t="shared" si="114"/>
        <v>1</v>
      </c>
    </row>
    <row r="371" spans="1:32" s="167" customFormat="1" ht="45" hidden="1" customHeight="1">
      <c r="A371" s="297" t="s">
        <v>1119</v>
      </c>
      <c r="B371" s="867">
        <v>6</v>
      </c>
      <c r="C371" s="593" t="s">
        <v>1205</v>
      </c>
      <c r="D371" s="349" t="s">
        <v>1206</v>
      </c>
      <c r="E371" s="312" t="s">
        <v>1259</v>
      </c>
      <c r="F371" s="311" t="s">
        <v>198</v>
      </c>
      <c r="G371" s="311" t="s">
        <v>198</v>
      </c>
      <c r="H371" s="311" t="s">
        <v>198</v>
      </c>
      <c r="I371" s="311" t="s">
        <v>198</v>
      </c>
      <c r="J371" s="312" t="s">
        <v>385</v>
      </c>
      <c r="K371" s="311" t="s">
        <v>1207</v>
      </c>
      <c r="L371" s="311" t="s">
        <v>1208</v>
      </c>
      <c r="M371" s="312" t="s">
        <v>484</v>
      </c>
      <c r="N371" s="312" t="s">
        <v>186</v>
      </c>
      <c r="O371" s="312">
        <v>2015</v>
      </c>
      <c r="P371" s="311">
        <v>1</v>
      </c>
      <c r="Q371" s="311" t="s">
        <v>1619</v>
      </c>
      <c r="R371" s="425">
        <v>63346666.666666664</v>
      </c>
      <c r="S371" s="312"/>
      <c r="T371" s="312"/>
      <c r="U371" s="312"/>
      <c r="V371" s="1197"/>
      <c r="W371" s="167">
        <v>40</v>
      </c>
      <c r="X371" s="167">
        <f t="shared" si="106"/>
        <v>2</v>
      </c>
      <c r="Y371" s="261">
        <f t="shared" si="107"/>
        <v>1583666.6666666665</v>
      </c>
      <c r="Z371" s="261">
        <f t="shared" si="108"/>
        <v>3167333.333333333</v>
      </c>
      <c r="AA371" s="261">
        <f t="shared" si="109"/>
        <v>60179333.333333328</v>
      </c>
      <c r="AB371" s="167">
        <f t="shared" si="110"/>
        <v>3</v>
      </c>
      <c r="AC371" s="261">
        <f t="shared" si="111"/>
        <v>1583666.6666666665</v>
      </c>
      <c r="AD371" s="261">
        <f t="shared" si="112"/>
        <v>4751000</v>
      </c>
      <c r="AE371" s="261">
        <f t="shared" si="113"/>
        <v>58595666.666666664</v>
      </c>
      <c r="AF371" s="167" t="b">
        <f t="shared" si="114"/>
        <v>1</v>
      </c>
    </row>
    <row r="372" spans="1:32" s="167" customFormat="1" ht="45" hidden="1" customHeight="1">
      <c r="A372" s="297" t="s">
        <v>1119</v>
      </c>
      <c r="B372" s="867">
        <v>7</v>
      </c>
      <c r="C372" s="593" t="s">
        <v>1205</v>
      </c>
      <c r="D372" s="349" t="s">
        <v>1206</v>
      </c>
      <c r="E372" s="312" t="s">
        <v>1259</v>
      </c>
      <c r="F372" s="311" t="s">
        <v>198</v>
      </c>
      <c r="G372" s="311" t="s">
        <v>198</v>
      </c>
      <c r="H372" s="311" t="s">
        <v>198</v>
      </c>
      <c r="I372" s="311" t="s">
        <v>198</v>
      </c>
      <c r="J372" s="312" t="s">
        <v>385</v>
      </c>
      <c r="K372" s="311" t="s">
        <v>1207</v>
      </c>
      <c r="L372" s="311" t="s">
        <v>1208</v>
      </c>
      <c r="M372" s="312" t="s">
        <v>484</v>
      </c>
      <c r="N372" s="312" t="s">
        <v>186</v>
      </c>
      <c r="O372" s="312">
        <v>2015</v>
      </c>
      <c r="P372" s="311">
        <v>1</v>
      </c>
      <c r="Q372" s="311" t="s">
        <v>1619</v>
      </c>
      <c r="R372" s="425">
        <v>63346666.666666664</v>
      </c>
      <c r="S372" s="312"/>
      <c r="T372" s="312"/>
      <c r="U372" s="312"/>
      <c r="V372" s="1197"/>
      <c r="W372" s="167">
        <v>40</v>
      </c>
      <c r="X372" s="167">
        <f t="shared" si="106"/>
        <v>2</v>
      </c>
      <c r="Y372" s="261">
        <f t="shared" si="107"/>
        <v>1583666.6666666665</v>
      </c>
      <c r="Z372" s="261">
        <f t="shared" si="108"/>
        <v>3167333.333333333</v>
      </c>
      <c r="AA372" s="261">
        <f t="shared" si="109"/>
        <v>60179333.333333328</v>
      </c>
      <c r="AB372" s="167">
        <f t="shared" si="110"/>
        <v>3</v>
      </c>
      <c r="AC372" s="261">
        <f t="shared" si="111"/>
        <v>1583666.6666666665</v>
      </c>
      <c r="AD372" s="261">
        <f t="shared" si="112"/>
        <v>4751000</v>
      </c>
      <c r="AE372" s="261">
        <f t="shared" si="113"/>
        <v>58595666.666666664</v>
      </c>
      <c r="AF372" s="167" t="b">
        <f t="shared" si="114"/>
        <v>1</v>
      </c>
    </row>
    <row r="373" spans="1:32" s="167" customFormat="1" ht="45" hidden="1" customHeight="1">
      <c r="A373" s="297" t="s">
        <v>1119</v>
      </c>
      <c r="B373" s="867">
        <v>8</v>
      </c>
      <c r="C373" s="593" t="s">
        <v>1205</v>
      </c>
      <c r="D373" s="349" t="s">
        <v>1206</v>
      </c>
      <c r="E373" s="312" t="s">
        <v>1259</v>
      </c>
      <c r="F373" s="311" t="s">
        <v>198</v>
      </c>
      <c r="G373" s="311" t="s">
        <v>198</v>
      </c>
      <c r="H373" s="311" t="s">
        <v>198</v>
      </c>
      <c r="I373" s="311" t="s">
        <v>198</v>
      </c>
      <c r="J373" s="312" t="s">
        <v>385</v>
      </c>
      <c r="K373" s="311" t="s">
        <v>1207</v>
      </c>
      <c r="L373" s="311" t="s">
        <v>1208</v>
      </c>
      <c r="M373" s="312" t="s">
        <v>484</v>
      </c>
      <c r="N373" s="312" t="s">
        <v>186</v>
      </c>
      <c r="O373" s="312">
        <v>2015</v>
      </c>
      <c r="P373" s="311">
        <v>1</v>
      </c>
      <c r="Q373" s="311" t="s">
        <v>1619</v>
      </c>
      <c r="R373" s="425">
        <v>63346666.666666664</v>
      </c>
      <c r="S373" s="312"/>
      <c r="T373" s="312"/>
      <c r="U373" s="312"/>
      <c r="V373" s="1197"/>
      <c r="W373" s="167">
        <v>40</v>
      </c>
      <c r="X373" s="167">
        <f t="shared" si="106"/>
        <v>2</v>
      </c>
      <c r="Y373" s="261">
        <f t="shared" si="107"/>
        <v>1583666.6666666665</v>
      </c>
      <c r="Z373" s="261">
        <f t="shared" si="108"/>
        <v>3167333.333333333</v>
      </c>
      <c r="AA373" s="261">
        <f t="shared" si="109"/>
        <v>60179333.333333328</v>
      </c>
      <c r="AB373" s="167">
        <f t="shared" si="110"/>
        <v>3</v>
      </c>
      <c r="AC373" s="261">
        <f t="shared" si="111"/>
        <v>1583666.6666666665</v>
      </c>
      <c r="AD373" s="261">
        <f t="shared" si="112"/>
        <v>4751000</v>
      </c>
      <c r="AE373" s="261">
        <f t="shared" si="113"/>
        <v>58595666.666666664</v>
      </c>
      <c r="AF373" s="167" t="b">
        <f t="shared" si="114"/>
        <v>1</v>
      </c>
    </row>
    <row r="374" spans="1:32" s="167" customFormat="1" ht="45" hidden="1" customHeight="1">
      <c r="A374" s="297" t="s">
        <v>1119</v>
      </c>
      <c r="B374" s="927">
        <v>9</v>
      </c>
      <c r="C374" s="637" t="s">
        <v>1205</v>
      </c>
      <c r="D374" s="447" t="s">
        <v>1206</v>
      </c>
      <c r="E374" s="442" t="s">
        <v>1259</v>
      </c>
      <c r="F374" s="533" t="s">
        <v>198</v>
      </c>
      <c r="G374" s="533" t="s">
        <v>198</v>
      </c>
      <c r="H374" s="533" t="s">
        <v>198</v>
      </c>
      <c r="I374" s="533" t="s">
        <v>198</v>
      </c>
      <c r="J374" s="442" t="s">
        <v>385</v>
      </c>
      <c r="K374" s="533" t="s">
        <v>1207</v>
      </c>
      <c r="L374" s="533" t="s">
        <v>1208</v>
      </c>
      <c r="M374" s="442" t="s">
        <v>484</v>
      </c>
      <c r="N374" s="442" t="s">
        <v>186</v>
      </c>
      <c r="O374" s="442">
        <v>2015</v>
      </c>
      <c r="P374" s="533">
        <v>1</v>
      </c>
      <c r="Q374" s="533" t="s">
        <v>1619</v>
      </c>
      <c r="R374" s="889">
        <v>63346666.666666664</v>
      </c>
      <c r="S374" s="442"/>
      <c r="T374" s="442"/>
      <c r="U374" s="442"/>
      <c r="V374" s="1296"/>
      <c r="W374" s="167">
        <v>40</v>
      </c>
      <c r="X374" s="167">
        <f t="shared" si="106"/>
        <v>2</v>
      </c>
      <c r="Y374" s="261">
        <f t="shared" si="107"/>
        <v>1583666.6666666665</v>
      </c>
      <c r="Z374" s="261">
        <f t="shared" si="108"/>
        <v>3167333.333333333</v>
      </c>
      <c r="AA374" s="261">
        <f t="shared" si="109"/>
        <v>60179333.333333328</v>
      </c>
      <c r="AB374" s="167">
        <f t="shared" si="110"/>
        <v>3</v>
      </c>
      <c r="AC374" s="261">
        <f t="shared" si="111"/>
        <v>1583666.6666666665</v>
      </c>
      <c r="AD374" s="261">
        <f t="shared" si="112"/>
        <v>4751000</v>
      </c>
      <c r="AE374" s="261">
        <f t="shared" si="113"/>
        <v>58595666.666666664</v>
      </c>
      <c r="AF374" s="167" t="b">
        <f t="shared" si="114"/>
        <v>1</v>
      </c>
    </row>
    <row r="375" spans="1:32" s="167" customFormat="1" ht="45" hidden="1" customHeight="1">
      <c r="A375" s="297" t="s">
        <v>1119</v>
      </c>
      <c r="B375" s="866">
        <v>10</v>
      </c>
      <c r="C375" s="636" t="s">
        <v>1205</v>
      </c>
      <c r="D375" s="443" t="s">
        <v>1206</v>
      </c>
      <c r="E375" s="640" t="s">
        <v>1259</v>
      </c>
      <c r="F375" s="524" t="s">
        <v>198</v>
      </c>
      <c r="G375" s="524" t="s">
        <v>198</v>
      </c>
      <c r="H375" s="524" t="s">
        <v>198</v>
      </c>
      <c r="I375" s="524" t="s">
        <v>198</v>
      </c>
      <c r="J375" s="640" t="s">
        <v>385</v>
      </c>
      <c r="K375" s="524" t="s">
        <v>1207</v>
      </c>
      <c r="L375" s="524" t="s">
        <v>1208</v>
      </c>
      <c r="M375" s="640" t="s">
        <v>484</v>
      </c>
      <c r="N375" s="640" t="s">
        <v>186</v>
      </c>
      <c r="O375" s="640">
        <v>2015</v>
      </c>
      <c r="P375" s="524">
        <v>1</v>
      </c>
      <c r="Q375" s="524" t="s">
        <v>1619</v>
      </c>
      <c r="R375" s="890">
        <v>63346666.666666664</v>
      </c>
      <c r="S375" s="640"/>
      <c r="T375" s="640"/>
      <c r="U375" s="640"/>
      <c r="V375" s="1295" t="s">
        <v>1209</v>
      </c>
      <c r="W375" s="167">
        <v>40</v>
      </c>
      <c r="X375" s="167">
        <f t="shared" si="106"/>
        <v>2</v>
      </c>
      <c r="Y375" s="261">
        <f t="shared" si="107"/>
        <v>1583666.6666666665</v>
      </c>
      <c r="Z375" s="261">
        <f t="shared" si="108"/>
        <v>3167333.333333333</v>
      </c>
      <c r="AA375" s="261">
        <f t="shared" si="109"/>
        <v>60179333.333333328</v>
      </c>
      <c r="AB375" s="167">
        <f t="shared" si="110"/>
        <v>3</v>
      </c>
      <c r="AC375" s="261">
        <f t="shared" si="111"/>
        <v>1583666.6666666665</v>
      </c>
      <c r="AD375" s="261">
        <f t="shared" si="112"/>
        <v>4751000</v>
      </c>
      <c r="AE375" s="261">
        <f t="shared" si="113"/>
        <v>58595666.666666664</v>
      </c>
      <c r="AF375" s="167" t="b">
        <f t="shared" si="114"/>
        <v>1</v>
      </c>
    </row>
    <row r="376" spans="1:32" s="167" customFormat="1" ht="45" hidden="1" customHeight="1">
      <c r="A376" s="297" t="s">
        <v>1119</v>
      </c>
      <c r="B376" s="867">
        <v>11</v>
      </c>
      <c r="C376" s="593" t="s">
        <v>1205</v>
      </c>
      <c r="D376" s="349" t="s">
        <v>1206</v>
      </c>
      <c r="E376" s="312" t="s">
        <v>1259</v>
      </c>
      <c r="F376" s="311" t="s">
        <v>198</v>
      </c>
      <c r="G376" s="311" t="s">
        <v>198</v>
      </c>
      <c r="H376" s="311" t="s">
        <v>198</v>
      </c>
      <c r="I376" s="311" t="s">
        <v>198</v>
      </c>
      <c r="J376" s="312" t="s">
        <v>385</v>
      </c>
      <c r="K376" s="311" t="s">
        <v>1207</v>
      </c>
      <c r="L376" s="311" t="s">
        <v>1208</v>
      </c>
      <c r="M376" s="312" t="s">
        <v>484</v>
      </c>
      <c r="N376" s="312" t="s">
        <v>186</v>
      </c>
      <c r="O376" s="312">
        <v>2015</v>
      </c>
      <c r="P376" s="311">
        <v>1</v>
      </c>
      <c r="Q376" s="311" t="s">
        <v>1619</v>
      </c>
      <c r="R376" s="425">
        <v>63346666.666666664</v>
      </c>
      <c r="S376" s="312"/>
      <c r="T376" s="312"/>
      <c r="U376" s="312"/>
      <c r="V376" s="1197"/>
      <c r="W376" s="167">
        <v>40</v>
      </c>
      <c r="X376" s="167">
        <f t="shared" si="106"/>
        <v>2</v>
      </c>
      <c r="Y376" s="261">
        <f t="shared" si="107"/>
        <v>1583666.6666666665</v>
      </c>
      <c r="Z376" s="261">
        <f t="shared" si="108"/>
        <v>3167333.333333333</v>
      </c>
      <c r="AA376" s="261">
        <f t="shared" si="109"/>
        <v>60179333.333333328</v>
      </c>
      <c r="AB376" s="167">
        <f t="shared" si="110"/>
        <v>3</v>
      </c>
      <c r="AC376" s="261">
        <f t="shared" si="111"/>
        <v>1583666.6666666665</v>
      </c>
      <c r="AD376" s="261">
        <f t="shared" si="112"/>
        <v>4751000</v>
      </c>
      <c r="AE376" s="261">
        <f t="shared" si="113"/>
        <v>58595666.666666664</v>
      </c>
      <c r="AF376" s="167" t="b">
        <f t="shared" si="114"/>
        <v>1</v>
      </c>
    </row>
    <row r="377" spans="1:32" s="167" customFormat="1" ht="45" hidden="1" customHeight="1">
      <c r="A377" s="297" t="s">
        <v>1119</v>
      </c>
      <c r="B377" s="867">
        <v>12</v>
      </c>
      <c r="C377" s="593" t="s">
        <v>1205</v>
      </c>
      <c r="D377" s="349" t="s">
        <v>1206</v>
      </c>
      <c r="E377" s="312" t="s">
        <v>1259</v>
      </c>
      <c r="F377" s="311" t="s">
        <v>198</v>
      </c>
      <c r="G377" s="311" t="s">
        <v>198</v>
      </c>
      <c r="H377" s="311" t="s">
        <v>198</v>
      </c>
      <c r="I377" s="311" t="s">
        <v>198</v>
      </c>
      <c r="J377" s="312" t="s">
        <v>385</v>
      </c>
      <c r="K377" s="311" t="s">
        <v>1207</v>
      </c>
      <c r="L377" s="311" t="s">
        <v>1208</v>
      </c>
      <c r="M377" s="312" t="s">
        <v>484</v>
      </c>
      <c r="N377" s="312" t="s">
        <v>186</v>
      </c>
      <c r="O377" s="312">
        <v>2015</v>
      </c>
      <c r="P377" s="311">
        <v>1</v>
      </c>
      <c r="Q377" s="311" t="s">
        <v>1619</v>
      </c>
      <c r="R377" s="425">
        <v>63346666.666666664</v>
      </c>
      <c r="S377" s="312"/>
      <c r="T377" s="312"/>
      <c r="U377" s="312"/>
      <c r="V377" s="1197"/>
      <c r="W377" s="167">
        <v>40</v>
      </c>
      <c r="X377" s="167">
        <f t="shared" si="106"/>
        <v>2</v>
      </c>
      <c r="Y377" s="261">
        <f t="shared" si="107"/>
        <v>1583666.6666666665</v>
      </c>
      <c r="Z377" s="261">
        <f t="shared" si="108"/>
        <v>3167333.333333333</v>
      </c>
      <c r="AA377" s="261">
        <f t="shared" si="109"/>
        <v>60179333.333333328</v>
      </c>
      <c r="AB377" s="167">
        <f t="shared" si="110"/>
        <v>3</v>
      </c>
      <c r="AC377" s="261">
        <f t="shared" si="111"/>
        <v>1583666.6666666665</v>
      </c>
      <c r="AD377" s="261">
        <f t="shared" si="112"/>
        <v>4751000</v>
      </c>
      <c r="AE377" s="261">
        <f t="shared" si="113"/>
        <v>58595666.666666664</v>
      </c>
      <c r="AF377" s="167" t="b">
        <f t="shared" si="114"/>
        <v>1</v>
      </c>
    </row>
    <row r="378" spans="1:32" s="167" customFormat="1" ht="45" hidden="1" customHeight="1">
      <c r="A378" s="297" t="s">
        <v>1119</v>
      </c>
      <c r="B378" s="867">
        <v>13</v>
      </c>
      <c r="C378" s="593" t="s">
        <v>1205</v>
      </c>
      <c r="D378" s="349" t="s">
        <v>1206</v>
      </c>
      <c r="E378" s="312" t="s">
        <v>1259</v>
      </c>
      <c r="F378" s="311" t="s">
        <v>198</v>
      </c>
      <c r="G378" s="311" t="s">
        <v>198</v>
      </c>
      <c r="H378" s="311" t="s">
        <v>198</v>
      </c>
      <c r="I378" s="311" t="s">
        <v>198</v>
      </c>
      <c r="J378" s="312" t="s">
        <v>385</v>
      </c>
      <c r="K378" s="311" t="s">
        <v>1207</v>
      </c>
      <c r="L378" s="311" t="s">
        <v>1208</v>
      </c>
      <c r="M378" s="312" t="s">
        <v>484</v>
      </c>
      <c r="N378" s="312" t="s">
        <v>186</v>
      </c>
      <c r="O378" s="312">
        <v>2015</v>
      </c>
      <c r="P378" s="311">
        <v>1</v>
      </c>
      <c r="Q378" s="311" t="s">
        <v>1619</v>
      </c>
      <c r="R378" s="425">
        <v>63346666.666666664</v>
      </c>
      <c r="S378" s="312"/>
      <c r="T378" s="312"/>
      <c r="U378" s="312"/>
      <c r="V378" s="1197"/>
      <c r="W378" s="167">
        <v>40</v>
      </c>
      <c r="X378" s="167">
        <f t="shared" si="106"/>
        <v>2</v>
      </c>
      <c r="Y378" s="261">
        <f t="shared" si="107"/>
        <v>1583666.6666666665</v>
      </c>
      <c r="Z378" s="261">
        <f t="shared" si="108"/>
        <v>3167333.333333333</v>
      </c>
      <c r="AA378" s="261">
        <f t="shared" si="109"/>
        <v>60179333.333333328</v>
      </c>
      <c r="AB378" s="167">
        <f t="shared" si="110"/>
        <v>3</v>
      </c>
      <c r="AC378" s="261">
        <f t="shared" si="111"/>
        <v>1583666.6666666665</v>
      </c>
      <c r="AD378" s="261">
        <f t="shared" si="112"/>
        <v>4751000</v>
      </c>
      <c r="AE378" s="261">
        <f t="shared" si="113"/>
        <v>58595666.666666664</v>
      </c>
      <c r="AF378" s="167" t="b">
        <f t="shared" si="114"/>
        <v>1</v>
      </c>
    </row>
    <row r="379" spans="1:32" s="167" customFormat="1" ht="45" hidden="1" customHeight="1">
      <c r="A379" s="297" t="s">
        <v>1119</v>
      </c>
      <c r="B379" s="867">
        <v>14</v>
      </c>
      <c r="C379" s="593" t="s">
        <v>1205</v>
      </c>
      <c r="D379" s="349" t="s">
        <v>1206</v>
      </c>
      <c r="E379" s="312" t="s">
        <v>1259</v>
      </c>
      <c r="F379" s="311" t="s">
        <v>198</v>
      </c>
      <c r="G379" s="311" t="s">
        <v>198</v>
      </c>
      <c r="H379" s="311" t="s">
        <v>198</v>
      </c>
      <c r="I379" s="311" t="s">
        <v>198</v>
      </c>
      <c r="J379" s="312" t="s">
        <v>385</v>
      </c>
      <c r="K379" s="311" t="s">
        <v>1207</v>
      </c>
      <c r="L379" s="311" t="s">
        <v>1208</v>
      </c>
      <c r="M379" s="312" t="s">
        <v>484</v>
      </c>
      <c r="N379" s="312" t="s">
        <v>186</v>
      </c>
      <c r="O379" s="312">
        <v>2015</v>
      </c>
      <c r="P379" s="311">
        <v>1</v>
      </c>
      <c r="Q379" s="311" t="s">
        <v>1619</v>
      </c>
      <c r="R379" s="425">
        <v>63346666.666666664</v>
      </c>
      <c r="S379" s="312"/>
      <c r="T379" s="312"/>
      <c r="U379" s="312"/>
      <c r="V379" s="1197"/>
      <c r="W379" s="167">
        <v>40</v>
      </c>
      <c r="X379" s="167">
        <f t="shared" si="106"/>
        <v>2</v>
      </c>
      <c r="Y379" s="261">
        <f t="shared" si="107"/>
        <v>1583666.6666666665</v>
      </c>
      <c r="Z379" s="261">
        <f t="shared" si="108"/>
        <v>3167333.333333333</v>
      </c>
      <c r="AA379" s="261">
        <f t="shared" si="109"/>
        <v>60179333.333333328</v>
      </c>
      <c r="AB379" s="167">
        <f t="shared" si="110"/>
        <v>3</v>
      </c>
      <c r="AC379" s="261">
        <f t="shared" si="111"/>
        <v>1583666.6666666665</v>
      </c>
      <c r="AD379" s="261">
        <f t="shared" si="112"/>
        <v>4751000</v>
      </c>
      <c r="AE379" s="261">
        <f t="shared" si="113"/>
        <v>58595666.666666664</v>
      </c>
      <c r="AF379" s="167" t="b">
        <f t="shared" si="114"/>
        <v>1</v>
      </c>
    </row>
    <row r="380" spans="1:32" s="167" customFormat="1" ht="45" hidden="1" customHeight="1">
      <c r="A380" s="297" t="s">
        <v>1119</v>
      </c>
      <c r="B380" s="867">
        <v>15</v>
      </c>
      <c r="C380" s="593" t="s">
        <v>1205</v>
      </c>
      <c r="D380" s="349" t="s">
        <v>1206</v>
      </c>
      <c r="E380" s="312" t="s">
        <v>1259</v>
      </c>
      <c r="F380" s="311" t="s">
        <v>198</v>
      </c>
      <c r="G380" s="311" t="s">
        <v>198</v>
      </c>
      <c r="H380" s="311" t="s">
        <v>198</v>
      </c>
      <c r="I380" s="311" t="s">
        <v>198</v>
      </c>
      <c r="J380" s="312" t="s">
        <v>385</v>
      </c>
      <c r="K380" s="311" t="s">
        <v>1207</v>
      </c>
      <c r="L380" s="311" t="s">
        <v>1208</v>
      </c>
      <c r="M380" s="312" t="s">
        <v>484</v>
      </c>
      <c r="N380" s="312" t="s">
        <v>186</v>
      </c>
      <c r="O380" s="312">
        <v>2015</v>
      </c>
      <c r="P380" s="311">
        <v>1</v>
      </c>
      <c r="Q380" s="311" t="s">
        <v>1619</v>
      </c>
      <c r="R380" s="425">
        <v>63346666.666666664</v>
      </c>
      <c r="S380" s="312"/>
      <c r="T380" s="312"/>
      <c r="U380" s="312"/>
      <c r="V380" s="1198"/>
      <c r="W380" s="167">
        <v>40</v>
      </c>
      <c r="X380" s="167">
        <f t="shared" si="106"/>
        <v>2</v>
      </c>
      <c r="Y380" s="261">
        <f t="shared" si="107"/>
        <v>1583666.6666666665</v>
      </c>
      <c r="Z380" s="261">
        <f t="shared" si="108"/>
        <v>3167333.333333333</v>
      </c>
      <c r="AA380" s="261">
        <f t="shared" si="109"/>
        <v>60179333.333333328</v>
      </c>
      <c r="AB380" s="167">
        <f t="shared" si="110"/>
        <v>3</v>
      </c>
      <c r="AC380" s="261">
        <f t="shared" si="111"/>
        <v>1583666.6666666665</v>
      </c>
      <c r="AD380" s="261">
        <f t="shared" si="112"/>
        <v>4751000</v>
      </c>
      <c r="AE380" s="261">
        <f t="shared" si="113"/>
        <v>58595666.666666664</v>
      </c>
      <c r="AF380" s="167" t="b">
        <f t="shared" si="114"/>
        <v>1</v>
      </c>
    </row>
    <row r="381" spans="1:32" s="167" customFormat="1" ht="78" hidden="1" customHeight="1">
      <c r="A381" s="297" t="s">
        <v>1119</v>
      </c>
      <c r="B381" s="867">
        <f>B380+1</f>
        <v>16</v>
      </c>
      <c r="C381" s="593" t="s">
        <v>1210</v>
      </c>
      <c r="D381" s="349" t="s">
        <v>1211</v>
      </c>
      <c r="E381" s="312" t="s">
        <v>1134</v>
      </c>
      <c r="F381" s="311" t="s">
        <v>198</v>
      </c>
      <c r="G381" s="311" t="s">
        <v>198</v>
      </c>
      <c r="H381" s="311" t="s">
        <v>198</v>
      </c>
      <c r="I381" s="311" t="s">
        <v>198</v>
      </c>
      <c r="J381" s="312" t="s">
        <v>385</v>
      </c>
      <c r="K381" s="311" t="s">
        <v>1212</v>
      </c>
      <c r="L381" s="311" t="s">
        <v>1213</v>
      </c>
      <c r="M381" s="312" t="s">
        <v>484</v>
      </c>
      <c r="N381" s="312" t="s">
        <v>567</v>
      </c>
      <c r="O381" s="312">
        <v>2015</v>
      </c>
      <c r="P381" s="311">
        <v>1</v>
      </c>
      <c r="Q381" s="311" t="s">
        <v>1619</v>
      </c>
      <c r="R381" s="425">
        <v>394100000</v>
      </c>
      <c r="S381" s="312" t="s">
        <v>98</v>
      </c>
      <c r="T381" s="312"/>
      <c r="U381" s="312"/>
      <c r="V381" s="312" t="s">
        <v>1214</v>
      </c>
      <c r="W381" s="167">
        <v>40</v>
      </c>
      <c r="X381" s="167">
        <f t="shared" si="35"/>
        <v>2</v>
      </c>
      <c r="Y381" s="261">
        <f t="shared" ref="Y381:Y1515" si="115">R381/W381</f>
        <v>9852500</v>
      </c>
      <c r="Z381" s="261">
        <f t="shared" ref="Z381:Z1515" si="116">X381*Y381</f>
        <v>19705000</v>
      </c>
      <c r="AA381" s="261">
        <f t="shared" ref="AA381:AA1515" si="117">R381-Z381</f>
        <v>374395000</v>
      </c>
      <c r="AB381" s="167">
        <f t="shared" si="39"/>
        <v>3</v>
      </c>
      <c r="AC381" s="261">
        <f t="shared" ref="AC381:AC1515" si="118">R381/W381</f>
        <v>9852500</v>
      </c>
      <c r="AD381" s="261">
        <f t="shared" ref="AD381:AD1515" si="119">AB381*AC381</f>
        <v>29557500</v>
      </c>
      <c r="AE381" s="261">
        <f t="shared" ref="AE381:AE1515" si="120">R381-AD381</f>
        <v>364542500</v>
      </c>
      <c r="AF381" s="167" t="b">
        <f t="shared" si="8"/>
        <v>1</v>
      </c>
    </row>
    <row r="382" spans="1:32" s="167" customFormat="1" ht="75" hidden="1" customHeight="1">
      <c r="A382" s="297" t="s">
        <v>1119</v>
      </c>
      <c r="B382" s="867">
        <f t="shared" ref="B382:B445" si="121">B381+1</f>
        <v>17</v>
      </c>
      <c r="C382" s="593" t="s">
        <v>1210</v>
      </c>
      <c r="D382" s="349" t="s">
        <v>1211</v>
      </c>
      <c r="E382" s="312" t="s">
        <v>1134</v>
      </c>
      <c r="F382" s="311" t="s">
        <v>198</v>
      </c>
      <c r="G382" s="311" t="s">
        <v>198</v>
      </c>
      <c r="H382" s="311" t="s">
        <v>198</v>
      </c>
      <c r="I382" s="311" t="s">
        <v>198</v>
      </c>
      <c r="J382" s="312" t="s">
        <v>385</v>
      </c>
      <c r="K382" s="311" t="s">
        <v>1212</v>
      </c>
      <c r="L382" s="311" t="s">
        <v>1213</v>
      </c>
      <c r="M382" s="312" t="s">
        <v>484</v>
      </c>
      <c r="N382" s="312" t="s">
        <v>567</v>
      </c>
      <c r="O382" s="312">
        <v>2015</v>
      </c>
      <c r="P382" s="311">
        <v>1</v>
      </c>
      <c r="Q382" s="311" t="s">
        <v>1619</v>
      </c>
      <c r="R382" s="425">
        <v>394100000</v>
      </c>
      <c r="S382" s="312" t="s">
        <v>98</v>
      </c>
      <c r="T382" s="312"/>
      <c r="U382" s="312"/>
      <c r="V382" s="312" t="s">
        <v>1214</v>
      </c>
      <c r="W382" s="167">
        <v>40</v>
      </c>
      <c r="X382" s="167">
        <f t="shared" ref="X382" si="122">2016-O382+1</f>
        <v>2</v>
      </c>
      <c r="Y382" s="261">
        <f t="shared" ref="Y382" si="123">R382/W382</f>
        <v>9852500</v>
      </c>
      <c r="Z382" s="261">
        <f t="shared" ref="Z382" si="124">X382*Y382</f>
        <v>19705000</v>
      </c>
      <c r="AA382" s="261">
        <f t="shared" ref="AA382" si="125">R382-Z382</f>
        <v>374395000</v>
      </c>
      <c r="AB382" s="167">
        <f t="shared" ref="AB382" si="126">2017-O382+1</f>
        <v>3</v>
      </c>
      <c r="AC382" s="261">
        <f t="shared" ref="AC382" si="127">R382/W382</f>
        <v>9852500</v>
      </c>
      <c r="AD382" s="261">
        <f t="shared" ref="AD382" si="128">AB382*AC382</f>
        <v>29557500</v>
      </c>
      <c r="AE382" s="261">
        <f t="shared" ref="AE382" si="129">R382-AD382</f>
        <v>364542500</v>
      </c>
      <c r="AF382" s="167" t="b">
        <f t="shared" ref="AF382" si="130">AD382+AE382=R382</f>
        <v>1</v>
      </c>
    </row>
    <row r="383" spans="1:32" s="167" customFormat="1" ht="78" hidden="1" customHeight="1">
      <c r="A383" s="297" t="s">
        <v>1119</v>
      </c>
      <c r="B383" s="867">
        <f t="shared" si="121"/>
        <v>18</v>
      </c>
      <c r="C383" s="593" t="s">
        <v>1215</v>
      </c>
      <c r="D383" s="349" t="s">
        <v>477</v>
      </c>
      <c r="E383" s="312" t="s">
        <v>827</v>
      </c>
      <c r="F383" s="311" t="s">
        <v>198</v>
      </c>
      <c r="G383" s="311" t="s">
        <v>198</v>
      </c>
      <c r="H383" s="311" t="s">
        <v>198</v>
      </c>
      <c r="I383" s="311" t="s">
        <v>198</v>
      </c>
      <c r="J383" s="859" t="s">
        <v>385</v>
      </c>
      <c r="K383" s="311" t="s">
        <v>1216</v>
      </c>
      <c r="L383" s="744" t="s">
        <v>1217</v>
      </c>
      <c r="M383" s="312" t="s">
        <v>484</v>
      </c>
      <c r="N383" s="312" t="s">
        <v>186</v>
      </c>
      <c r="O383" s="312">
        <v>2015</v>
      </c>
      <c r="P383" s="311">
        <v>1</v>
      </c>
      <c r="Q383" s="311" t="s">
        <v>1619</v>
      </c>
      <c r="R383" s="425">
        <v>194700000</v>
      </c>
      <c r="S383" s="312" t="s">
        <v>98</v>
      </c>
      <c r="T383" s="312"/>
      <c r="U383" s="312"/>
      <c r="V383" s="312" t="s">
        <v>1218</v>
      </c>
      <c r="W383" s="167">
        <v>40</v>
      </c>
      <c r="X383" s="167">
        <f t="shared" si="35"/>
        <v>2</v>
      </c>
      <c r="Y383" s="261">
        <f t="shared" si="115"/>
        <v>4867500</v>
      </c>
      <c r="Z383" s="261">
        <f t="shared" si="116"/>
        <v>9735000</v>
      </c>
      <c r="AA383" s="261">
        <f t="shared" si="117"/>
        <v>184965000</v>
      </c>
      <c r="AB383" s="167">
        <f t="shared" si="39"/>
        <v>3</v>
      </c>
      <c r="AC383" s="261">
        <f t="shared" si="118"/>
        <v>4867500</v>
      </c>
      <c r="AD383" s="261">
        <f t="shared" si="119"/>
        <v>14602500</v>
      </c>
      <c r="AE383" s="261">
        <f t="shared" si="120"/>
        <v>180097500</v>
      </c>
      <c r="AF383" s="167" t="b">
        <f t="shared" si="8"/>
        <v>1</v>
      </c>
    </row>
    <row r="384" spans="1:32" s="167" customFormat="1" ht="78" hidden="1" customHeight="1">
      <c r="A384" s="297" t="s">
        <v>1119</v>
      </c>
      <c r="B384" s="867">
        <f t="shared" si="121"/>
        <v>19</v>
      </c>
      <c r="C384" s="593" t="s">
        <v>1219</v>
      </c>
      <c r="D384" s="349" t="s">
        <v>477</v>
      </c>
      <c r="E384" s="312" t="s">
        <v>827</v>
      </c>
      <c r="F384" s="311" t="s">
        <v>198</v>
      </c>
      <c r="G384" s="311" t="s">
        <v>198</v>
      </c>
      <c r="H384" s="311" t="s">
        <v>198</v>
      </c>
      <c r="I384" s="311" t="s">
        <v>198</v>
      </c>
      <c r="J384" s="859" t="s">
        <v>385</v>
      </c>
      <c r="K384" s="311" t="s">
        <v>1220</v>
      </c>
      <c r="L384" s="744" t="s">
        <v>1217</v>
      </c>
      <c r="M384" s="312" t="s">
        <v>484</v>
      </c>
      <c r="N384" s="312" t="s">
        <v>186</v>
      </c>
      <c r="O384" s="312">
        <v>2015</v>
      </c>
      <c r="P384" s="311">
        <v>1</v>
      </c>
      <c r="Q384" s="311" t="s">
        <v>1619</v>
      </c>
      <c r="R384" s="425">
        <v>184800000</v>
      </c>
      <c r="S384" s="312" t="s">
        <v>98</v>
      </c>
      <c r="T384" s="312"/>
      <c r="U384" s="312"/>
      <c r="V384" s="312" t="s">
        <v>1221</v>
      </c>
      <c r="W384" s="167">
        <v>40</v>
      </c>
      <c r="X384" s="167">
        <f t="shared" si="35"/>
        <v>2</v>
      </c>
      <c r="Y384" s="261">
        <f t="shared" si="115"/>
        <v>4620000</v>
      </c>
      <c r="Z384" s="261">
        <f t="shared" si="116"/>
        <v>9240000</v>
      </c>
      <c r="AA384" s="261">
        <f t="shared" si="117"/>
        <v>175560000</v>
      </c>
      <c r="AB384" s="167">
        <f t="shared" si="39"/>
        <v>3</v>
      </c>
      <c r="AC384" s="261">
        <f t="shared" si="118"/>
        <v>4620000</v>
      </c>
      <c r="AD384" s="261">
        <f t="shared" si="119"/>
        <v>13860000</v>
      </c>
      <c r="AE384" s="261">
        <f t="shared" si="120"/>
        <v>170940000</v>
      </c>
      <c r="AF384" s="167" t="b">
        <f t="shared" si="8"/>
        <v>1</v>
      </c>
    </row>
    <row r="385" spans="1:32" s="167" customFormat="1" ht="78" hidden="1" customHeight="1">
      <c r="A385" s="297" t="s">
        <v>1119</v>
      </c>
      <c r="B385" s="867">
        <f t="shared" si="121"/>
        <v>20</v>
      </c>
      <c r="C385" s="593" t="s">
        <v>1222</v>
      </c>
      <c r="D385" s="349" t="s">
        <v>1223</v>
      </c>
      <c r="E385" s="312" t="s">
        <v>1260</v>
      </c>
      <c r="F385" s="311" t="s">
        <v>198</v>
      </c>
      <c r="G385" s="311" t="s">
        <v>198</v>
      </c>
      <c r="H385" s="311" t="s">
        <v>198</v>
      </c>
      <c r="I385" s="311" t="s">
        <v>198</v>
      </c>
      <c r="J385" s="859" t="s">
        <v>385</v>
      </c>
      <c r="K385" s="311" t="s">
        <v>1224</v>
      </c>
      <c r="L385" s="744" t="s">
        <v>1225</v>
      </c>
      <c r="M385" s="312" t="s">
        <v>484</v>
      </c>
      <c r="N385" s="312" t="s">
        <v>186</v>
      </c>
      <c r="O385" s="312">
        <v>2015</v>
      </c>
      <c r="P385" s="862">
        <v>1</v>
      </c>
      <c r="Q385" s="312" t="s">
        <v>1618</v>
      </c>
      <c r="R385" s="425">
        <v>100000</v>
      </c>
      <c r="S385" s="312" t="s">
        <v>98</v>
      </c>
      <c r="T385" s="312"/>
      <c r="U385" s="312"/>
      <c r="V385" s="312" t="s">
        <v>1226</v>
      </c>
      <c r="W385" s="167">
        <v>40</v>
      </c>
      <c r="X385" s="167">
        <f t="shared" si="35"/>
        <v>2</v>
      </c>
      <c r="Y385" s="261">
        <f t="shared" si="115"/>
        <v>2500</v>
      </c>
      <c r="Z385" s="261">
        <f t="shared" si="116"/>
        <v>5000</v>
      </c>
      <c r="AA385" s="261">
        <f t="shared" si="117"/>
        <v>95000</v>
      </c>
      <c r="AB385" s="167">
        <f t="shared" si="39"/>
        <v>3</v>
      </c>
      <c r="AC385" s="261">
        <f t="shared" si="118"/>
        <v>2500</v>
      </c>
      <c r="AD385" s="261">
        <f t="shared" si="119"/>
        <v>7500</v>
      </c>
      <c r="AE385" s="261">
        <f t="shared" si="120"/>
        <v>92500</v>
      </c>
      <c r="AF385" s="167" t="b">
        <f t="shared" si="8"/>
        <v>1</v>
      </c>
    </row>
    <row r="386" spans="1:32" s="167" customFormat="1" ht="78" hidden="1" customHeight="1">
      <c r="A386" s="297" t="s">
        <v>1119</v>
      </c>
      <c r="B386" s="867">
        <f t="shared" si="121"/>
        <v>21</v>
      </c>
      <c r="C386" s="593" t="s">
        <v>1222</v>
      </c>
      <c r="D386" s="349" t="s">
        <v>1223</v>
      </c>
      <c r="E386" s="312" t="s">
        <v>1260</v>
      </c>
      <c r="F386" s="311" t="s">
        <v>198</v>
      </c>
      <c r="G386" s="311" t="s">
        <v>198</v>
      </c>
      <c r="H386" s="311" t="s">
        <v>198</v>
      </c>
      <c r="I386" s="311" t="s">
        <v>198</v>
      </c>
      <c r="J386" s="859" t="s">
        <v>385</v>
      </c>
      <c r="K386" s="311" t="s">
        <v>1224</v>
      </c>
      <c r="L386" s="744" t="s">
        <v>1225</v>
      </c>
      <c r="M386" s="312" t="s">
        <v>484</v>
      </c>
      <c r="N386" s="312" t="s">
        <v>186</v>
      </c>
      <c r="O386" s="312">
        <v>2015</v>
      </c>
      <c r="P386" s="862">
        <v>1</v>
      </c>
      <c r="Q386" s="312" t="s">
        <v>1618</v>
      </c>
      <c r="R386" s="425">
        <v>100000</v>
      </c>
      <c r="S386" s="312" t="s">
        <v>98</v>
      </c>
      <c r="T386" s="312"/>
      <c r="U386" s="312"/>
      <c r="V386" s="312" t="s">
        <v>1226</v>
      </c>
      <c r="W386" s="167">
        <v>40</v>
      </c>
      <c r="X386" s="167">
        <f t="shared" ref="X386:X449" si="131">2016-O386+1</f>
        <v>2</v>
      </c>
      <c r="Y386" s="261">
        <f t="shared" ref="Y386:Y449" si="132">R386/W386</f>
        <v>2500</v>
      </c>
      <c r="Z386" s="261">
        <f t="shared" ref="Z386:Z449" si="133">X386*Y386</f>
        <v>5000</v>
      </c>
      <c r="AA386" s="261">
        <f t="shared" ref="AA386:AA449" si="134">R386-Z386</f>
        <v>95000</v>
      </c>
      <c r="AB386" s="167">
        <f t="shared" ref="AB386:AB449" si="135">2017-O386+1</f>
        <v>3</v>
      </c>
      <c r="AC386" s="261">
        <f t="shared" ref="AC386:AC449" si="136">R386/W386</f>
        <v>2500</v>
      </c>
      <c r="AD386" s="261">
        <f t="shared" ref="AD386:AD449" si="137">AB386*AC386</f>
        <v>7500</v>
      </c>
      <c r="AE386" s="261">
        <f t="shared" ref="AE386:AE449" si="138">R386-AD386</f>
        <v>92500</v>
      </c>
      <c r="AF386" s="167" t="b">
        <f t="shared" ref="AF386:AF449" si="139">AD386+AE386=R386</f>
        <v>1</v>
      </c>
    </row>
    <row r="387" spans="1:32" s="167" customFormat="1" ht="78" hidden="1" customHeight="1">
      <c r="A387" s="297" t="s">
        <v>1119</v>
      </c>
      <c r="B387" s="867">
        <f t="shared" si="121"/>
        <v>22</v>
      </c>
      <c r="C387" s="593" t="s">
        <v>1222</v>
      </c>
      <c r="D387" s="349" t="s">
        <v>1223</v>
      </c>
      <c r="E387" s="312" t="s">
        <v>1260</v>
      </c>
      <c r="F387" s="311" t="s">
        <v>198</v>
      </c>
      <c r="G387" s="311" t="s">
        <v>198</v>
      </c>
      <c r="H387" s="311" t="s">
        <v>198</v>
      </c>
      <c r="I387" s="311" t="s">
        <v>198</v>
      </c>
      <c r="J387" s="859" t="s">
        <v>385</v>
      </c>
      <c r="K387" s="311" t="s">
        <v>1224</v>
      </c>
      <c r="L387" s="744" t="s">
        <v>1225</v>
      </c>
      <c r="M387" s="312" t="s">
        <v>484</v>
      </c>
      <c r="N387" s="312" t="s">
        <v>186</v>
      </c>
      <c r="O387" s="312">
        <v>2015</v>
      </c>
      <c r="P387" s="862">
        <v>1</v>
      </c>
      <c r="Q387" s="312" t="s">
        <v>1618</v>
      </c>
      <c r="R387" s="425">
        <v>100000</v>
      </c>
      <c r="S387" s="312" t="s">
        <v>98</v>
      </c>
      <c r="T387" s="312"/>
      <c r="U387" s="312"/>
      <c r="V387" s="312" t="s">
        <v>1226</v>
      </c>
      <c r="W387" s="167">
        <v>40</v>
      </c>
      <c r="X387" s="167">
        <f t="shared" si="131"/>
        <v>2</v>
      </c>
      <c r="Y387" s="261">
        <f t="shared" si="132"/>
        <v>2500</v>
      </c>
      <c r="Z387" s="261">
        <f t="shared" si="133"/>
        <v>5000</v>
      </c>
      <c r="AA387" s="261">
        <f t="shared" si="134"/>
        <v>95000</v>
      </c>
      <c r="AB387" s="167">
        <f t="shared" si="135"/>
        <v>3</v>
      </c>
      <c r="AC387" s="261">
        <f t="shared" si="136"/>
        <v>2500</v>
      </c>
      <c r="AD387" s="261">
        <f t="shared" si="137"/>
        <v>7500</v>
      </c>
      <c r="AE387" s="261">
        <f t="shared" si="138"/>
        <v>92500</v>
      </c>
      <c r="AF387" s="167" t="b">
        <f t="shared" si="139"/>
        <v>1</v>
      </c>
    </row>
    <row r="388" spans="1:32" s="167" customFormat="1" ht="78" hidden="1" customHeight="1">
      <c r="A388" s="297" t="s">
        <v>1119</v>
      </c>
      <c r="B388" s="867">
        <f t="shared" si="121"/>
        <v>23</v>
      </c>
      <c r="C388" s="593" t="s">
        <v>1222</v>
      </c>
      <c r="D388" s="349" t="s">
        <v>1223</v>
      </c>
      <c r="E388" s="312" t="s">
        <v>1260</v>
      </c>
      <c r="F388" s="311" t="s">
        <v>198</v>
      </c>
      <c r="G388" s="311" t="s">
        <v>198</v>
      </c>
      <c r="H388" s="311" t="s">
        <v>198</v>
      </c>
      <c r="I388" s="311" t="s">
        <v>198</v>
      </c>
      <c r="J388" s="859" t="s">
        <v>385</v>
      </c>
      <c r="K388" s="311" t="s">
        <v>1224</v>
      </c>
      <c r="L388" s="744" t="s">
        <v>1225</v>
      </c>
      <c r="M388" s="312" t="s">
        <v>484</v>
      </c>
      <c r="N388" s="312" t="s">
        <v>186</v>
      </c>
      <c r="O388" s="312">
        <v>2015</v>
      </c>
      <c r="P388" s="862">
        <v>1</v>
      </c>
      <c r="Q388" s="312" t="s">
        <v>1618</v>
      </c>
      <c r="R388" s="425">
        <v>100000</v>
      </c>
      <c r="S388" s="312" t="s">
        <v>98</v>
      </c>
      <c r="T388" s="312"/>
      <c r="U388" s="312"/>
      <c r="V388" s="312" t="s">
        <v>1226</v>
      </c>
      <c r="W388" s="167">
        <v>40</v>
      </c>
      <c r="X388" s="167">
        <f t="shared" si="131"/>
        <v>2</v>
      </c>
      <c r="Y388" s="261">
        <f t="shared" si="132"/>
        <v>2500</v>
      </c>
      <c r="Z388" s="261">
        <f t="shared" si="133"/>
        <v>5000</v>
      </c>
      <c r="AA388" s="261">
        <f t="shared" si="134"/>
        <v>95000</v>
      </c>
      <c r="AB388" s="167">
        <f t="shared" si="135"/>
        <v>3</v>
      </c>
      <c r="AC388" s="261">
        <f t="shared" si="136"/>
        <v>2500</v>
      </c>
      <c r="AD388" s="261">
        <f t="shared" si="137"/>
        <v>7500</v>
      </c>
      <c r="AE388" s="261">
        <f t="shared" si="138"/>
        <v>92500</v>
      </c>
      <c r="AF388" s="167" t="b">
        <f t="shared" si="139"/>
        <v>1</v>
      </c>
    </row>
    <row r="389" spans="1:32" s="167" customFormat="1" ht="78" hidden="1" customHeight="1">
      <c r="A389" s="297" t="s">
        <v>1119</v>
      </c>
      <c r="B389" s="867">
        <f t="shared" si="121"/>
        <v>24</v>
      </c>
      <c r="C389" s="593" t="s">
        <v>1222</v>
      </c>
      <c r="D389" s="349" t="s">
        <v>1223</v>
      </c>
      <c r="E389" s="312" t="s">
        <v>1260</v>
      </c>
      <c r="F389" s="311" t="s">
        <v>198</v>
      </c>
      <c r="G389" s="311" t="s">
        <v>198</v>
      </c>
      <c r="H389" s="311" t="s">
        <v>198</v>
      </c>
      <c r="I389" s="311" t="s">
        <v>198</v>
      </c>
      <c r="J389" s="859" t="s">
        <v>385</v>
      </c>
      <c r="K389" s="311" t="s">
        <v>1224</v>
      </c>
      <c r="L389" s="744" t="s">
        <v>1225</v>
      </c>
      <c r="M389" s="312" t="s">
        <v>484</v>
      </c>
      <c r="N389" s="312" t="s">
        <v>186</v>
      </c>
      <c r="O389" s="312">
        <v>2015</v>
      </c>
      <c r="P389" s="862">
        <v>1</v>
      </c>
      <c r="Q389" s="312" t="s">
        <v>1618</v>
      </c>
      <c r="R389" s="425">
        <v>100000</v>
      </c>
      <c r="S389" s="312" t="s">
        <v>98</v>
      </c>
      <c r="T389" s="312"/>
      <c r="U389" s="312"/>
      <c r="V389" s="312" t="s">
        <v>1226</v>
      </c>
      <c r="W389" s="167">
        <v>40</v>
      </c>
      <c r="X389" s="167">
        <f t="shared" si="131"/>
        <v>2</v>
      </c>
      <c r="Y389" s="261">
        <f t="shared" si="132"/>
        <v>2500</v>
      </c>
      <c r="Z389" s="261">
        <f t="shared" si="133"/>
        <v>5000</v>
      </c>
      <c r="AA389" s="261">
        <f t="shared" si="134"/>
        <v>95000</v>
      </c>
      <c r="AB389" s="167">
        <f t="shared" si="135"/>
        <v>3</v>
      </c>
      <c r="AC389" s="261">
        <f t="shared" si="136"/>
        <v>2500</v>
      </c>
      <c r="AD389" s="261">
        <f t="shared" si="137"/>
        <v>7500</v>
      </c>
      <c r="AE389" s="261">
        <f t="shared" si="138"/>
        <v>92500</v>
      </c>
      <c r="AF389" s="167" t="b">
        <f t="shared" si="139"/>
        <v>1</v>
      </c>
    </row>
    <row r="390" spans="1:32" s="167" customFormat="1" ht="78" hidden="1" customHeight="1">
      <c r="A390" s="297" t="s">
        <v>1119</v>
      </c>
      <c r="B390" s="867">
        <f t="shared" si="121"/>
        <v>25</v>
      </c>
      <c r="C390" s="593" t="s">
        <v>1222</v>
      </c>
      <c r="D390" s="349" t="s">
        <v>1223</v>
      </c>
      <c r="E390" s="312" t="s">
        <v>1260</v>
      </c>
      <c r="F390" s="311" t="s">
        <v>198</v>
      </c>
      <c r="G390" s="311" t="s">
        <v>198</v>
      </c>
      <c r="H390" s="311" t="s">
        <v>198</v>
      </c>
      <c r="I390" s="311" t="s">
        <v>198</v>
      </c>
      <c r="J390" s="859" t="s">
        <v>385</v>
      </c>
      <c r="K390" s="311" t="s">
        <v>1224</v>
      </c>
      <c r="L390" s="744" t="s">
        <v>1225</v>
      </c>
      <c r="M390" s="312" t="s">
        <v>484</v>
      </c>
      <c r="N390" s="312" t="s">
        <v>186</v>
      </c>
      <c r="O390" s="312">
        <v>2015</v>
      </c>
      <c r="P390" s="862">
        <v>1</v>
      </c>
      <c r="Q390" s="312" t="s">
        <v>1618</v>
      </c>
      <c r="R390" s="425">
        <v>100000</v>
      </c>
      <c r="S390" s="312" t="s">
        <v>98</v>
      </c>
      <c r="T390" s="312"/>
      <c r="U390" s="312"/>
      <c r="V390" s="312" t="s">
        <v>1226</v>
      </c>
      <c r="W390" s="167">
        <v>40</v>
      </c>
      <c r="X390" s="167">
        <f t="shared" si="131"/>
        <v>2</v>
      </c>
      <c r="Y390" s="261">
        <f t="shared" si="132"/>
        <v>2500</v>
      </c>
      <c r="Z390" s="261">
        <f t="shared" si="133"/>
        <v>5000</v>
      </c>
      <c r="AA390" s="261">
        <f t="shared" si="134"/>
        <v>95000</v>
      </c>
      <c r="AB390" s="167">
        <f t="shared" si="135"/>
        <v>3</v>
      </c>
      <c r="AC390" s="261">
        <f t="shared" si="136"/>
        <v>2500</v>
      </c>
      <c r="AD390" s="261">
        <f t="shared" si="137"/>
        <v>7500</v>
      </c>
      <c r="AE390" s="261">
        <f t="shared" si="138"/>
        <v>92500</v>
      </c>
      <c r="AF390" s="167" t="b">
        <f t="shared" si="139"/>
        <v>1</v>
      </c>
    </row>
    <row r="391" spans="1:32" s="167" customFormat="1" ht="78" hidden="1" customHeight="1">
      <c r="A391" s="297" t="s">
        <v>1119</v>
      </c>
      <c r="B391" s="867">
        <f t="shared" si="121"/>
        <v>26</v>
      </c>
      <c r="C391" s="593" t="s">
        <v>1222</v>
      </c>
      <c r="D391" s="349" t="s">
        <v>1223</v>
      </c>
      <c r="E391" s="312" t="s">
        <v>1260</v>
      </c>
      <c r="F391" s="311" t="s">
        <v>198</v>
      </c>
      <c r="G391" s="311" t="s">
        <v>198</v>
      </c>
      <c r="H391" s="311" t="s">
        <v>198</v>
      </c>
      <c r="I391" s="311" t="s">
        <v>198</v>
      </c>
      <c r="J391" s="859" t="s">
        <v>385</v>
      </c>
      <c r="K391" s="311" t="s">
        <v>1224</v>
      </c>
      <c r="L391" s="744" t="s">
        <v>1225</v>
      </c>
      <c r="M391" s="312" t="s">
        <v>484</v>
      </c>
      <c r="N391" s="312" t="s">
        <v>186</v>
      </c>
      <c r="O391" s="312">
        <v>2015</v>
      </c>
      <c r="P391" s="862">
        <v>1</v>
      </c>
      <c r="Q391" s="312" t="s">
        <v>1618</v>
      </c>
      <c r="R391" s="425">
        <v>100000</v>
      </c>
      <c r="S391" s="312" t="s">
        <v>98</v>
      </c>
      <c r="T391" s="312"/>
      <c r="U391" s="312"/>
      <c r="V391" s="312" t="s">
        <v>1226</v>
      </c>
      <c r="W391" s="167">
        <v>40</v>
      </c>
      <c r="X391" s="167">
        <f t="shared" si="131"/>
        <v>2</v>
      </c>
      <c r="Y391" s="261">
        <f t="shared" si="132"/>
        <v>2500</v>
      </c>
      <c r="Z391" s="261">
        <f t="shared" si="133"/>
        <v>5000</v>
      </c>
      <c r="AA391" s="261">
        <f t="shared" si="134"/>
        <v>95000</v>
      </c>
      <c r="AB391" s="167">
        <f t="shared" si="135"/>
        <v>3</v>
      </c>
      <c r="AC391" s="261">
        <f t="shared" si="136"/>
        <v>2500</v>
      </c>
      <c r="AD391" s="261">
        <f t="shared" si="137"/>
        <v>7500</v>
      </c>
      <c r="AE391" s="261">
        <f t="shared" si="138"/>
        <v>92500</v>
      </c>
      <c r="AF391" s="167" t="b">
        <f t="shared" si="139"/>
        <v>1</v>
      </c>
    </row>
    <row r="392" spans="1:32" s="167" customFormat="1" ht="78" hidden="1" customHeight="1">
      <c r="A392" s="297" t="s">
        <v>1119</v>
      </c>
      <c r="B392" s="867">
        <f t="shared" si="121"/>
        <v>27</v>
      </c>
      <c r="C392" s="593" t="s">
        <v>1222</v>
      </c>
      <c r="D392" s="349" t="s">
        <v>1223</v>
      </c>
      <c r="E392" s="312" t="s">
        <v>1260</v>
      </c>
      <c r="F392" s="311" t="s">
        <v>198</v>
      </c>
      <c r="G392" s="311" t="s">
        <v>198</v>
      </c>
      <c r="H392" s="311" t="s">
        <v>198</v>
      </c>
      <c r="I392" s="311" t="s">
        <v>198</v>
      </c>
      <c r="J392" s="859" t="s">
        <v>385</v>
      </c>
      <c r="K392" s="311" t="s">
        <v>1224</v>
      </c>
      <c r="L392" s="744" t="s">
        <v>1225</v>
      </c>
      <c r="M392" s="312" t="s">
        <v>484</v>
      </c>
      <c r="N392" s="312" t="s">
        <v>186</v>
      </c>
      <c r="O392" s="312">
        <v>2015</v>
      </c>
      <c r="P392" s="862">
        <v>1</v>
      </c>
      <c r="Q392" s="312" t="s">
        <v>1618</v>
      </c>
      <c r="R392" s="425">
        <v>100000</v>
      </c>
      <c r="S392" s="312" t="s">
        <v>98</v>
      </c>
      <c r="T392" s="312"/>
      <c r="U392" s="312"/>
      <c r="V392" s="312" t="s">
        <v>1226</v>
      </c>
      <c r="W392" s="167">
        <v>40</v>
      </c>
      <c r="X392" s="167">
        <f t="shared" si="131"/>
        <v>2</v>
      </c>
      <c r="Y392" s="261">
        <f t="shared" si="132"/>
        <v>2500</v>
      </c>
      <c r="Z392" s="261">
        <f t="shared" si="133"/>
        <v>5000</v>
      </c>
      <c r="AA392" s="261">
        <f t="shared" si="134"/>
        <v>95000</v>
      </c>
      <c r="AB392" s="167">
        <f t="shared" si="135"/>
        <v>3</v>
      </c>
      <c r="AC392" s="261">
        <f t="shared" si="136"/>
        <v>2500</v>
      </c>
      <c r="AD392" s="261">
        <f t="shared" si="137"/>
        <v>7500</v>
      </c>
      <c r="AE392" s="261">
        <f t="shared" si="138"/>
        <v>92500</v>
      </c>
      <c r="AF392" s="167" t="b">
        <f t="shared" si="139"/>
        <v>1</v>
      </c>
    </row>
    <row r="393" spans="1:32" s="167" customFormat="1" ht="78" hidden="1" customHeight="1">
      <c r="A393" s="297" t="s">
        <v>1119</v>
      </c>
      <c r="B393" s="867">
        <f t="shared" si="121"/>
        <v>28</v>
      </c>
      <c r="C393" s="593" t="s">
        <v>1222</v>
      </c>
      <c r="D393" s="349" t="s">
        <v>1223</v>
      </c>
      <c r="E393" s="312" t="s">
        <v>1260</v>
      </c>
      <c r="F393" s="311" t="s">
        <v>198</v>
      </c>
      <c r="G393" s="311" t="s">
        <v>198</v>
      </c>
      <c r="H393" s="311" t="s">
        <v>198</v>
      </c>
      <c r="I393" s="311" t="s">
        <v>198</v>
      </c>
      <c r="J393" s="859" t="s">
        <v>385</v>
      </c>
      <c r="K393" s="311" t="s">
        <v>1224</v>
      </c>
      <c r="L393" s="744" t="s">
        <v>1225</v>
      </c>
      <c r="M393" s="312" t="s">
        <v>484</v>
      </c>
      <c r="N393" s="312" t="s">
        <v>186</v>
      </c>
      <c r="O393" s="312">
        <v>2015</v>
      </c>
      <c r="P393" s="862">
        <v>1</v>
      </c>
      <c r="Q393" s="312" t="s">
        <v>1618</v>
      </c>
      <c r="R393" s="425">
        <v>100000</v>
      </c>
      <c r="S393" s="312" t="s">
        <v>98</v>
      </c>
      <c r="T393" s="312"/>
      <c r="U393" s="312"/>
      <c r="V393" s="312" t="s">
        <v>1226</v>
      </c>
      <c r="W393" s="167">
        <v>40</v>
      </c>
      <c r="X393" s="167">
        <f t="shared" si="131"/>
        <v>2</v>
      </c>
      <c r="Y393" s="261">
        <f t="shared" si="132"/>
        <v>2500</v>
      </c>
      <c r="Z393" s="261">
        <f t="shared" si="133"/>
        <v>5000</v>
      </c>
      <c r="AA393" s="261">
        <f t="shared" si="134"/>
        <v>95000</v>
      </c>
      <c r="AB393" s="167">
        <f t="shared" si="135"/>
        <v>3</v>
      </c>
      <c r="AC393" s="261">
        <f t="shared" si="136"/>
        <v>2500</v>
      </c>
      <c r="AD393" s="261">
        <f t="shared" si="137"/>
        <v>7500</v>
      </c>
      <c r="AE393" s="261">
        <f t="shared" si="138"/>
        <v>92500</v>
      </c>
      <c r="AF393" s="167" t="b">
        <f t="shared" si="139"/>
        <v>1</v>
      </c>
    </row>
    <row r="394" spans="1:32" s="167" customFormat="1" ht="78" hidden="1" customHeight="1">
      <c r="A394" s="297" t="s">
        <v>1119</v>
      </c>
      <c r="B394" s="867">
        <f t="shared" si="121"/>
        <v>29</v>
      </c>
      <c r="C394" s="593" t="s">
        <v>1222</v>
      </c>
      <c r="D394" s="349" t="s">
        <v>1223</v>
      </c>
      <c r="E394" s="312" t="s">
        <v>1260</v>
      </c>
      <c r="F394" s="311" t="s">
        <v>198</v>
      </c>
      <c r="G394" s="311" t="s">
        <v>198</v>
      </c>
      <c r="H394" s="311" t="s">
        <v>198</v>
      </c>
      <c r="I394" s="311" t="s">
        <v>198</v>
      </c>
      <c r="J394" s="859" t="s">
        <v>385</v>
      </c>
      <c r="K394" s="311" t="s">
        <v>1224</v>
      </c>
      <c r="L394" s="744" t="s">
        <v>1225</v>
      </c>
      <c r="M394" s="312" t="s">
        <v>484</v>
      </c>
      <c r="N394" s="312" t="s">
        <v>186</v>
      </c>
      <c r="O394" s="312">
        <v>2015</v>
      </c>
      <c r="P394" s="862">
        <v>1</v>
      </c>
      <c r="Q394" s="312" t="s">
        <v>1618</v>
      </c>
      <c r="R394" s="425">
        <v>100000</v>
      </c>
      <c r="S394" s="312" t="s">
        <v>98</v>
      </c>
      <c r="T394" s="312"/>
      <c r="U394" s="312"/>
      <c r="V394" s="312" t="s">
        <v>1226</v>
      </c>
      <c r="W394" s="167">
        <v>40</v>
      </c>
      <c r="X394" s="167">
        <f t="shared" si="131"/>
        <v>2</v>
      </c>
      <c r="Y394" s="261">
        <f t="shared" si="132"/>
        <v>2500</v>
      </c>
      <c r="Z394" s="261">
        <f t="shared" si="133"/>
        <v>5000</v>
      </c>
      <c r="AA394" s="261">
        <f t="shared" si="134"/>
        <v>95000</v>
      </c>
      <c r="AB394" s="167">
        <f t="shared" si="135"/>
        <v>3</v>
      </c>
      <c r="AC394" s="261">
        <f t="shared" si="136"/>
        <v>2500</v>
      </c>
      <c r="AD394" s="261">
        <f t="shared" si="137"/>
        <v>7500</v>
      </c>
      <c r="AE394" s="261">
        <f t="shared" si="138"/>
        <v>92500</v>
      </c>
      <c r="AF394" s="167" t="b">
        <f t="shared" si="139"/>
        <v>1</v>
      </c>
    </row>
    <row r="395" spans="1:32" s="167" customFormat="1" ht="78" hidden="1" customHeight="1">
      <c r="A395" s="297" t="s">
        <v>1119</v>
      </c>
      <c r="B395" s="867">
        <f t="shared" si="121"/>
        <v>30</v>
      </c>
      <c r="C395" s="593" t="s">
        <v>1222</v>
      </c>
      <c r="D395" s="349" t="s">
        <v>1223</v>
      </c>
      <c r="E395" s="312" t="s">
        <v>1260</v>
      </c>
      <c r="F395" s="311" t="s">
        <v>198</v>
      </c>
      <c r="G395" s="311" t="s">
        <v>198</v>
      </c>
      <c r="H395" s="311" t="s">
        <v>198</v>
      </c>
      <c r="I395" s="311" t="s">
        <v>198</v>
      </c>
      <c r="J395" s="859" t="s">
        <v>385</v>
      </c>
      <c r="K395" s="311" t="s">
        <v>1224</v>
      </c>
      <c r="L395" s="744" t="s">
        <v>1225</v>
      </c>
      <c r="M395" s="312" t="s">
        <v>484</v>
      </c>
      <c r="N395" s="312" t="s">
        <v>186</v>
      </c>
      <c r="O395" s="312">
        <v>2015</v>
      </c>
      <c r="P395" s="862">
        <v>1</v>
      </c>
      <c r="Q395" s="312" t="s">
        <v>1618</v>
      </c>
      <c r="R395" s="425">
        <v>100000</v>
      </c>
      <c r="S395" s="312" t="s">
        <v>98</v>
      </c>
      <c r="T395" s="312"/>
      <c r="U395" s="312"/>
      <c r="V395" s="312" t="s">
        <v>1226</v>
      </c>
      <c r="W395" s="167">
        <v>40</v>
      </c>
      <c r="X395" s="167">
        <f t="shared" si="131"/>
        <v>2</v>
      </c>
      <c r="Y395" s="261">
        <f t="shared" si="132"/>
        <v>2500</v>
      </c>
      <c r="Z395" s="261">
        <f t="shared" si="133"/>
        <v>5000</v>
      </c>
      <c r="AA395" s="261">
        <f t="shared" si="134"/>
        <v>95000</v>
      </c>
      <c r="AB395" s="167">
        <f t="shared" si="135"/>
        <v>3</v>
      </c>
      <c r="AC395" s="261">
        <f t="shared" si="136"/>
        <v>2500</v>
      </c>
      <c r="AD395" s="261">
        <f t="shared" si="137"/>
        <v>7500</v>
      </c>
      <c r="AE395" s="261">
        <f t="shared" si="138"/>
        <v>92500</v>
      </c>
      <c r="AF395" s="167" t="b">
        <f t="shared" si="139"/>
        <v>1</v>
      </c>
    </row>
    <row r="396" spans="1:32" s="167" customFormat="1" ht="78" hidden="1" customHeight="1">
      <c r="A396" s="297" t="s">
        <v>1119</v>
      </c>
      <c r="B396" s="867">
        <f t="shared" si="121"/>
        <v>31</v>
      </c>
      <c r="C396" s="593" t="s">
        <v>1222</v>
      </c>
      <c r="D396" s="349" t="s">
        <v>1223</v>
      </c>
      <c r="E396" s="312" t="s">
        <v>1260</v>
      </c>
      <c r="F396" s="311" t="s">
        <v>198</v>
      </c>
      <c r="G396" s="311" t="s">
        <v>198</v>
      </c>
      <c r="H396" s="311" t="s">
        <v>198</v>
      </c>
      <c r="I396" s="311" t="s">
        <v>198</v>
      </c>
      <c r="J396" s="859" t="s">
        <v>385</v>
      </c>
      <c r="K396" s="311" t="s">
        <v>1224</v>
      </c>
      <c r="L396" s="744" t="s">
        <v>1225</v>
      </c>
      <c r="M396" s="312" t="s">
        <v>484</v>
      </c>
      <c r="N396" s="312" t="s">
        <v>186</v>
      </c>
      <c r="O396" s="312">
        <v>2015</v>
      </c>
      <c r="P396" s="862">
        <v>1</v>
      </c>
      <c r="Q396" s="312" t="s">
        <v>1618</v>
      </c>
      <c r="R396" s="425">
        <v>100000</v>
      </c>
      <c r="S396" s="312" t="s">
        <v>98</v>
      </c>
      <c r="T396" s="312"/>
      <c r="U396" s="312"/>
      <c r="V396" s="312" t="s">
        <v>1226</v>
      </c>
      <c r="W396" s="167">
        <v>40</v>
      </c>
      <c r="X396" s="167">
        <f t="shared" si="131"/>
        <v>2</v>
      </c>
      <c r="Y396" s="261">
        <f t="shared" si="132"/>
        <v>2500</v>
      </c>
      <c r="Z396" s="261">
        <f t="shared" si="133"/>
        <v>5000</v>
      </c>
      <c r="AA396" s="261">
        <f t="shared" si="134"/>
        <v>95000</v>
      </c>
      <c r="AB396" s="167">
        <f t="shared" si="135"/>
        <v>3</v>
      </c>
      <c r="AC396" s="261">
        <f t="shared" si="136"/>
        <v>2500</v>
      </c>
      <c r="AD396" s="261">
        <f t="shared" si="137"/>
        <v>7500</v>
      </c>
      <c r="AE396" s="261">
        <f t="shared" si="138"/>
        <v>92500</v>
      </c>
      <c r="AF396" s="167" t="b">
        <f t="shared" si="139"/>
        <v>1</v>
      </c>
    </row>
    <row r="397" spans="1:32" s="167" customFormat="1" ht="78" hidden="1" customHeight="1">
      <c r="A397" s="297" t="s">
        <v>1119</v>
      </c>
      <c r="B397" s="867">
        <f t="shared" si="121"/>
        <v>32</v>
      </c>
      <c r="C397" s="593" t="s">
        <v>1222</v>
      </c>
      <c r="D397" s="349" t="s">
        <v>1223</v>
      </c>
      <c r="E397" s="312" t="s">
        <v>1260</v>
      </c>
      <c r="F397" s="311" t="s">
        <v>198</v>
      </c>
      <c r="G397" s="311" t="s">
        <v>198</v>
      </c>
      <c r="H397" s="311" t="s">
        <v>198</v>
      </c>
      <c r="I397" s="311" t="s">
        <v>198</v>
      </c>
      <c r="J397" s="859" t="s">
        <v>385</v>
      </c>
      <c r="K397" s="311" t="s">
        <v>1224</v>
      </c>
      <c r="L397" s="744" t="s">
        <v>1225</v>
      </c>
      <c r="M397" s="312" t="s">
        <v>484</v>
      </c>
      <c r="N397" s="312" t="s">
        <v>186</v>
      </c>
      <c r="O397" s="312">
        <v>2015</v>
      </c>
      <c r="P397" s="862">
        <v>1</v>
      </c>
      <c r="Q397" s="312" t="s">
        <v>1618</v>
      </c>
      <c r="R397" s="425">
        <v>100000</v>
      </c>
      <c r="S397" s="312" t="s">
        <v>98</v>
      </c>
      <c r="T397" s="312"/>
      <c r="U397" s="312"/>
      <c r="V397" s="312" t="s">
        <v>1226</v>
      </c>
      <c r="W397" s="167">
        <v>40</v>
      </c>
      <c r="X397" s="167">
        <f t="shared" si="131"/>
        <v>2</v>
      </c>
      <c r="Y397" s="261">
        <f t="shared" si="132"/>
        <v>2500</v>
      </c>
      <c r="Z397" s="261">
        <f t="shared" si="133"/>
        <v>5000</v>
      </c>
      <c r="AA397" s="261">
        <f t="shared" si="134"/>
        <v>95000</v>
      </c>
      <c r="AB397" s="167">
        <f t="shared" si="135"/>
        <v>3</v>
      </c>
      <c r="AC397" s="261">
        <f t="shared" si="136"/>
        <v>2500</v>
      </c>
      <c r="AD397" s="261">
        <f t="shared" si="137"/>
        <v>7500</v>
      </c>
      <c r="AE397" s="261">
        <f t="shared" si="138"/>
        <v>92500</v>
      </c>
      <c r="AF397" s="167" t="b">
        <f t="shared" si="139"/>
        <v>1</v>
      </c>
    </row>
    <row r="398" spans="1:32" s="167" customFormat="1" ht="78" hidden="1" customHeight="1">
      <c r="A398" s="297" t="s">
        <v>1119</v>
      </c>
      <c r="B398" s="867">
        <f t="shared" si="121"/>
        <v>33</v>
      </c>
      <c r="C398" s="593" t="s">
        <v>1222</v>
      </c>
      <c r="D398" s="349" t="s">
        <v>1223</v>
      </c>
      <c r="E398" s="312" t="s">
        <v>1260</v>
      </c>
      <c r="F398" s="311" t="s">
        <v>198</v>
      </c>
      <c r="G398" s="311" t="s">
        <v>198</v>
      </c>
      <c r="H398" s="311" t="s">
        <v>198</v>
      </c>
      <c r="I398" s="311" t="s">
        <v>198</v>
      </c>
      <c r="J398" s="859" t="s">
        <v>385</v>
      </c>
      <c r="K398" s="311" t="s">
        <v>1224</v>
      </c>
      <c r="L398" s="744" t="s">
        <v>1225</v>
      </c>
      <c r="M398" s="312" t="s">
        <v>484</v>
      </c>
      <c r="N398" s="312" t="s">
        <v>186</v>
      </c>
      <c r="O398" s="312">
        <v>2015</v>
      </c>
      <c r="P398" s="862">
        <v>1</v>
      </c>
      <c r="Q398" s="312" t="s">
        <v>1618</v>
      </c>
      <c r="R398" s="425">
        <v>100000</v>
      </c>
      <c r="S398" s="312" t="s">
        <v>98</v>
      </c>
      <c r="T398" s="312"/>
      <c r="U398" s="312"/>
      <c r="V398" s="312" t="s">
        <v>1226</v>
      </c>
      <c r="W398" s="167">
        <v>40</v>
      </c>
      <c r="X398" s="167">
        <f t="shared" si="131"/>
        <v>2</v>
      </c>
      <c r="Y398" s="261">
        <f t="shared" si="132"/>
        <v>2500</v>
      </c>
      <c r="Z398" s="261">
        <f t="shared" si="133"/>
        <v>5000</v>
      </c>
      <c r="AA398" s="261">
        <f t="shared" si="134"/>
        <v>95000</v>
      </c>
      <c r="AB398" s="167">
        <f t="shared" si="135"/>
        <v>3</v>
      </c>
      <c r="AC398" s="261">
        <f t="shared" si="136"/>
        <v>2500</v>
      </c>
      <c r="AD398" s="261">
        <f t="shared" si="137"/>
        <v>7500</v>
      </c>
      <c r="AE398" s="261">
        <f t="shared" si="138"/>
        <v>92500</v>
      </c>
      <c r="AF398" s="167" t="b">
        <f t="shared" si="139"/>
        <v>1</v>
      </c>
    </row>
    <row r="399" spans="1:32" s="167" customFormat="1" ht="78" hidden="1" customHeight="1">
      <c r="A399" s="297" t="s">
        <v>1119</v>
      </c>
      <c r="B399" s="867">
        <f t="shared" si="121"/>
        <v>34</v>
      </c>
      <c r="C399" s="593" t="s">
        <v>1222</v>
      </c>
      <c r="D399" s="349" t="s">
        <v>1223</v>
      </c>
      <c r="E399" s="312" t="s">
        <v>1260</v>
      </c>
      <c r="F399" s="311" t="s">
        <v>198</v>
      </c>
      <c r="G399" s="311" t="s">
        <v>198</v>
      </c>
      <c r="H399" s="311" t="s">
        <v>198</v>
      </c>
      <c r="I399" s="311" t="s">
        <v>198</v>
      </c>
      <c r="J399" s="859" t="s">
        <v>385</v>
      </c>
      <c r="K399" s="311" t="s">
        <v>1224</v>
      </c>
      <c r="L399" s="744" t="s">
        <v>1225</v>
      </c>
      <c r="M399" s="312" t="s">
        <v>484</v>
      </c>
      <c r="N399" s="312" t="s">
        <v>186</v>
      </c>
      <c r="O399" s="312">
        <v>2015</v>
      </c>
      <c r="P399" s="862">
        <v>1</v>
      </c>
      <c r="Q399" s="312" t="s">
        <v>1618</v>
      </c>
      <c r="R399" s="425">
        <v>100000</v>
      </c>
      <c r="S399" s="312" t="s">
        <v>98</v>
      </c>
      <c r="T399" s="312"/>
      <c r="U399" s="312"/>
      <c r="V399" s="312" t="s">
        <v>1226</v>
      </c>
      <c r="W399" s="167">
        <v>40</v>
      </c>
      <c r="X399" s="167">
        <f t="shared" si="131"/>
        <v>2</v>
      </c>
      <c r="Y399" s="261">
        <f t="shared" si="132"/>
        <v>2500</v>
      </c>
      <c r="Z399" s="261">
        <f t="shared" si="133"/>
        <v>5000</v>
      </c>
      <c r="AA399" s="261">
        <f t="shared" si="134"/>
        <v>95000</v>
      </c>
      <c r="AB399" s="167">
        <f t="shared" si="135"/>
        <v>3</v>
      </c>
      <c r="AC399" s="261">
        <f t="shared" si="136"/>
        <v>2500</v>
      </c>
      <c r="AD399" s="261">
        <f t="shared" si="137"/>
        <v>7500</v>
      </c>
      <c r="AE399" s="261">
        <f t="shared" si="138"/>
        <v>92500</v>
      </c>
      <c r="AF399" s="167" t="b">
        <f t="shared" si="139"/>
        <v>1</v>
      </c>
    </row>
    <row r="400" spans="1:32" s="167" customFormat="1" ht="78" hidden="1" customHeight="1">
      <c r="A400" s="297" t="s">
        <v>1119</v>
      </c>
      <c r="B400" s="867">
        <f t="shared" si="121"/>
        <v>35</v>
      </c>
      <c r="C400" s="593" t="s">
        <v>1222</v>
      </c>
      <c r="D400" s="349" t="s">
        <v>1223</v>
      </c>
      <c r="E400" s="312" t="s">
        <v>1260</v>
      </c>
      <c r="F400" s="311" t="s">
        <v>198</v>
      </c>
      <c r="G400" s="311" t="s">
        <v>198</v>
      </c>
      <c r="H400" s="311" t="s">
        <v>198</v>
      </c>
      <c r="I400" s="311" t="s">
        <v>198</v>
      </c>
      <c r="J400" s="859" t="s">
        <v>385</v>
      </c>
      <c r="K400" s="311" t="s">
        <v>1224</v>
      </c>
      <c r="L400" s="744" t="s">
        <v>1225</v>
      </c>
      <c r="M400" s="312" t="s">
        <v>484</v>
      </c>
      <c r="N400" s="312" t="s">
        <v>186</v>
      </c>
      <c r="O400" s="312">
        <v>2015</v>
      </c>
      <c r="P400" s="862">
        <v>1</v>
      </c>
      <c r="Q400" s="312" t="s">
        <v>1618</v>
      </c>
      <c r="R400" s="425">
        <v>100000</v>
      </c>
      <c r="S400" s="312" t="s">
        <v>98</v>
      </c>
      <c r="T400" s="312"/>
      <c r="U400" s="312"/>
      <c r="V400" s="312" t="s">
        <v>1226</v>
      </c>
      <c r="W400" s="167">
        <v>40</v>
      </c>
      <c r="X400" s="167">
        <f t="shared" si="131"/>
        <v>2</v>
      </c>
      <c r="Y400" s="261">
        <f t="shared" si="132"/>
        <v>2500</v>
      </c>
      <c r="Z400" s="261">
        <f t="shared" si="133"/>
        <v>5000</v>
      </c>
      <c r="AA400" s="261">
        <f t="shared" si="134"/>
        <v>95000</v>
      </c>
      <c r="AB400" s="167">
        <f t="shared" si="135"/>
        <v>3</v>
      </c>
      <c r="AC400" s="261">
        <f t="shared" si="136"/>
        <v>2500</v>
      </c>
      <c r="AD400" s="261">
        <f t="shared" si="137"/>
        <v>7500</v>
      </c>
      <c r="AE400" s="261">
        <f t="shared" si="138"/>
        <v>92500</v>
      </c>
      <c r="AF400" s="167" t="b">
        <f t="shared" si="139"/>
        <v>1</v>
      </c>
    </row>
    <row r="401" spans="1:32" s="167" customFormat="1" ht="78" hidden="1" customHeight="1">
      <c r="A401" s="297" t="s">
        <v>1119</v>
      </c>
      <c r="B401" s="867">
        <f t="shared" si="121"/>
        <v>36</v>
      </c>
      <c r="C401" s="593" t="s">
        <v>1222</v>
      </c>
      <c r="D401" s="349" t="s">
        <v>1223</v>
      </c>
      <c r="E401" s="312" t="s">
        <v>1260</v>
      </c>
      <c r="F401" s="311" t="s">
        <v>198</v>
      </c>
      <c r="G401" s="311" t="s">
        <v>198</v>
      </c>
      <c r="H401" s="311" t="s">
        <v>198</v>
      </c>
      <c r="I401" s="311" t="s">
        <v>198</v>
      </c>
      <c r="J401" s="859" t="s">
        <v>385</v>
      </c>
      <c r="K401" s="311" t="s">
        <v>1224</v>
      </c>
      <c r="L401" s="744" t="s">
        <v>1225</v>
      </c>
      <c r="M401" s="312" t="s">
        <v>484</v>
      </c>
      <c r="N401" s="312" t="s">
        <v>186</v>
      </c>
      <c r="O401" s="312">
        <v>2015</v>
      </c>
      <c r="P401" s="862">
        <v>1</v>
      </c>
      <c r="Q401" s="312" t="s">
        <v>1618</v>
      </c>
      <c r="R401" s="425">
        <v>100000</v>
      </c>
      <c r="S401" s="312" t="s">
        <v>98</v>
      </c>
      <c r="T401" s="312"/>
      <c r="U401" s="312"/>
      <c r="V401" s="312" t="s">
        <v>1226</v>
      </c>
      <c r="W401" s="167">
        <v>40</v>
      </c>
      <c r="X401" s="167">
        <f t="shared" si="131"/>
        <v>2</v>
      </c>
      <c r="Y401" s="261">
        <f t="shared" si="132"/>
        <v>2500</v>
      </c>
      <c r="Z401" s="261">
        <f t="shared" si="133"/>
        <v>5000</v>
      </c>
      <c r="AA401" s="261">
        <f t="shared" si="134"/>
        <v>95000</v>
      </c>
      <c r="AB401" s="167">
        <f t="shared" si="135"/>
        <v>3</v>
      </c>
      <c r="AC401" s="261">
        <f t="shared" si="136"/>
        <v>2500</v>
      </c>
      <c r="AD401" s="261">
        <f t="shared" si="137"/>
        <v>7500</v>
      </c>
      <c r="AE401" s="261">
        <f t="shared" si="138"/>
        <v>92500</v>
      </c>
      <c r="AF401" s="167" t="b">
        <f t="shared" si="139"/>
        <v>1</v>
      </c>
    </row>
    <row r="402" spans="1:32" s="167" customFormat="1" ht="78" hidden="1" customHeight="1">
      <c r="A402" s="297" t="s">
        <v>1119</v>
      </c>
      <c r="B402" s="867">
        <f t="shared" si="121"/>
        <v>37</v>
      </c>
      <c r="C402" s="593" t="s">
        <v>1222</v>
      </c>
      <c r="D402" s="349" t="s">
        <v>1223</v>
      </c>
      <c r="E402" s="312" t="s">
        <v>1260</v>
      </c>
      <c r="F402" s="311" t="s">
        <v>198</v>
      </c>
      <c r="G402" s="311" t="s">
        <v>198</v>
      </c>
      <c r="H402" s="311" t="s">
        <v>198</v>
      </c>
      <c r="I402" s="311" t="s">
        <v>198</v>
      </c>
      <c r="J402" s="859" t="s">
        <v>385</v>
      </c>
      <c r="K402" s="311" t="s">
        <v>1224</v>
      </c>
      <c r="L402" s="744" t="s">
        <v>1225</v>
      </c>
      <c r="M402" s="312" t="s">
        <v>484</v>
      </c>
      <c r="N402" s="312" t="s">
        <v>186</v>
      </c>
      <c r="O402" s="312">
        <v>2015</v>
      </c>
      <c r="P402" s="862">
        <v>1</v>
      </c>
      <c r="Q402" s="312" t="s">
        <v>1618</v>
      </c>
      <c r="R402" s="425">
        <v>100000</v>
      </c>
      <c r="S402" s="312" t="s">
        <v>98</v>
      </c>
      <c r="T402" s="312"/>
      <c r="U402" s="312"/>
      <c r="V402" s="312" t="s">
        <v>1226</v>
      </c>
      <c r="W402" s="167">
        <v>40</v>
      </c>
      <c r="X402" s="167">
        <f t="shared" si="131"/>
        <v>2</v>
      </c>
      <c r="Y402" s="261">
        <f t="shared" si="132"/>
        <v>2500</v>
      </c>
      <c r="Z402" s="261">
        <f t="shared" si="133"/>
        <v>5000</v>
      </c>
      <c r="AA402" s="261">
        <f t="shared" si="134"/>
        <v>95000</v>
      </c>
      <c r="AB402" s="167">
        <f t="shared" si="135"/>
        <v>3</v>
      </c>
      <c r="AC402" s="261">
        <f t="shared" si="136"/>
        <v>2500</v>
      </c>
      <c r="AD402" s="261">
        <f t="shared" si="137"/>
        <v>7500</v>
      </c>
      <c r="AE402" s="261">
        <f t="shared" si="138"/>
        <v>92500</v>
      </c>
      <c r="AF402" s="167" t="b">
        <f t="shared" si="139"/>
        <v>1</v>
      </c>
    </row>
    <row r="403" spans="1:32" s="167" customFormat="1" ht="78" hidden="1" customHeight="1">
      <c r="A403" s="297" t="s">
        <v>1119</v>
      </c>
      <c r="B403" s="867">
        <f t="shared" si="121"/>
        <v>38</v>
      </c>
      <c r="C403" s="593" t="s">
        <v>1222</v>
      </c>
      <c r="D403" s="349" t="s">
        <v>1223</v>
      </c>
      <c r="E403" s="312" t="s">
        <v>1260</v>
      </c>
      <c r="F403" s="311" t="s">
        <v>198</v>
      </c>
      <c r="G403" s="311" t="s">
        <v>198</v>
      </c>
      <c r="H403" s="311" t="s">
        <v>198</v>
      </c>
      <c r="I403" s="311" t="s">
        <v>198</v>
      </c>
      <c r="J403" s="859" t="s">
        <v>385</v>
      </c>
      <c r="K403" s="311" t="s">
        <v>1224</v>
      </c>
      <c r="L403" s="744" t="s">
        <v>1225</v>
      </c>
      <c r="M403" s="312" t="s">
        <v>484</v>
      </c>
      <c r="N403" s="312" t="s">
        <v>186</v>
      </c>
      <c r="O403" s="312">
        <v>2015</v>
      </c>
      <c r="P403" s="862">
        <v>1</v>
      </c>
      <c r="Q403" s="312" t="s">
        <v>1618</v>
      </c>
      <c r="R403" s="425">
        <v>100000</v>
      </c>
      <c r="S403" s="312" t="s">
        <v>98</v>
      </c>
      <c r="T403" s="312"/>
      <c r="U403" s="312"/>
      <c r="V403" s="312" t="s">
        <v>1226</v>
      </c>
      <c r="W403" s="167">
        <v>40</v>
      </c>
      <c r="X403" s="167">
        <f t="shared" si="131"/>
        <v>2</v>
      </c>
      <c r="Y403" s="261">
        <f t="shared" si="132"/>
        <v>2500</v>
      </c>
      <c r="Z403" s="261">
        <f t="shared" si="133"/>
        <v>5000</v>
      </c>
      <c r="AA403" s="261">
        <f t="shared" si="134"/>
        <v>95000</v>
      </c>
      <c r="AB403" s="167">
        <f t="shared" si="135"/>
        <v>3</v>
      </c>
      <c r="AC403" s="261">
        <f t="shared" si="136"/>
        <v>2500</v>
      </c>
      <c r="AD403" s="261">
        <f t="shared" si="137"/>
        <v>7500</v>
      </c>
      <c r="AE403" s="261">
        <f t="shared" si="138"/>
        <v>92500</v>
      </c>
      <c r="AF403" s="167" t="b">
        <f t="shared" si="139"/>
        <v>1</v>
      </c>
    </row>
    <row r="404" spans="1:32" s="167" customFormat="1" ht="78" hidden="1" customHeight="1">
      <c r="A404" s="297" t="s">
        <v>1119</v>
      </c>
      <c r="B404" s="867">
        <f t="shared" si="121"/>
        <v>39</v>
      </c>
      <c r="C404" s="593" t="s">
        <v>1222</v>
      </c>
      <c r="D404" s="349" t="s">
        <v>1223</v>
      </c>
      <c r="E404" s="312" t="s">
        <v>1260</v>
      </c>
      <c r="F404" s="311" t="s">
        <v>198</v>
      </c>
      <c r="G404" s="311" t="s">
        <v>198</v>
      </c>
      <c r="H404" s="311" t="s">
        <v>198</v>
      </c>
      <c r="I404" s="311" t="s">
        <v>198</v>
      </c>
      <c r="J404" s="859" t="s">
        <v>385</v>
      </c>
      <c r="K404" s="311" t="s">
        <v>1224</v>
      </c>
      <c r="L404" s="744" t="s">
        <v>1225</v>
      </c>
      <c r="M404" s="312" t="s">
        <v>484</v>
      </c>
      <c r="N404" s="312" t="s">
        <v>186</v>
      </c>
      <c r="O404" s="312">
        <v>2015</v>
      </c>
      <c r="P404" s="862">
        <v>1</v>
      </c>
      <c r="Q404" s="312" t="s">
        <v>1618</v>
      </c>
      <c r="R404" s="425">
        <v>100000</v>
      </c>
      <c r="S404" s="312" t="s">
        <v>98</v>
      </c>
      <c r="T404" s="312"/>
      <c r="U404" s="312"/>
      <c r="V404" s="312" t="s">
        <v>1226</v>
      </c>
      <c r="W404" s="167">
        <v>40</v>
      </c>
      <c r="X404" s="167">
        <f t="shared" si="131"/>
        <v>2</v>
      </c>
      <c r="Y404" s="261">
        <f t="shared" si="132"/>
        <v>2500</v>
      </c>
      <c r="Z404" s="261">
        <f t="shared" si="133"/>
        <v>5000</v>
      </c>
      <c r="AA404" s="261">
        <f t="shared" si="134"/>
        <v>95000</v>
      </c>
      <c r="AB404" s="167">
        <f t="shared" si="135"/>
        <v>3</v>
      </c>
      <c r="AC404" s="261">
        <f t="shared" si="136"/>
        <v>2500</v>
      </c>
      <c r="AD404" s="261">
        <f t="shared" si="137"/>
        <v>7500</v>
      </c>
      <c r="AE404" s="261">
        <f t="shared" si="138"/>
        <v>92500</v>
      </c>
      <c r="AF404" s="167" t="b">
        <f t="shared" si="139"/>
        <v>1</v>
      </c>
    </row>
    <row r="405" spans="1:32" s="167" customFormat="1" ht="78" hidden="1" customHeight="1">
      <c r="A405" s="297" t="s">
        <v>1119</v>
      </c>
      <c r="B405" s="867">
        <f t="shared" si="121"/>
        <v>40</v>
      </c>
      <c r="C405" s="593" t="s">
        <v>1222</v>
      </c>
      <c r="D405" s="349" t="s">
        <v>1223</v>
      </c>
      <c r="E405" s="312" t="s">
        <v>1260</v>
      </c>
      <c r="F405" s="311" t="s">
        <v>198</v>
      </c>
      <c r="G405" s="311" t="s">
        <v>198</v>
      </c>
      <c r="H405" s="311" t="s">
        <v>198</v>
      </c>
      <c r="I405" s="311" t="s">
        <v>198</v>
      </c>
      <c r="J405" s="859" t="s">
        <v>385</v>
      </c>
      <c r="K405" s="311" t="s">
        <v>1224</v>
      </c>
      <c r="L405" s="744" t="s">
        <v>1225</v>
      </c>
      <c r="M405" s="312" t="s">
        <v>484</v>
      </c>
      <c r="N405" s="312" t="s">
        <v>186</v>
      </c>
      <c r="O405" s="312">
        <v>2015</v>
      </c>
      <c r="P405" s="862">
        <v>1</v>
      </c>
      <c r="Q405" s="312" t="s">
        <v>1618</v>
      </c>
      <c r="R405" s="425">
        <v>100000</v>
      </c>
      <c r="S405" s="312" t="s">
        <v>98</v>
      </c>
      <c r="T405" s="312"/>
      <c r="U405" s="312"/>
      <c r="V405" s="312" t="s">
        <v>1226</v>
      </c>
      <c r="W405" s="167">
        <v>40</v>
      </c>
      <c r="X405" s="167">
        <f t="shared" si="131"/>
        <v>2</v>
      </c>
      <c r="Y405" s="261">
        <f t="shared" si="132"/>
        <v>2500</v>
      </c>
      <c r="Z405" s="261">
        <f t="shared" si="133"/>
        <v>5000</v>
      </c>
      <c r="AA405" s="261">
        <f t="shared" si="134"/>
        <v>95000</v>
      </c>
      <c r="AB405" s="167">
        <f t="shared" si="135"/>
        <v>3</v>
      </c>
      <c r="AC405" s="261">
        <f t="shared" si="136"/>
        <v>2500</v>
      </c>
      <c r="AD405" s="261">
        <f t="shared" si="137"/>
        <v>7500</v>
      </c>
      <c r="AE405" s="261">
        <f t="shared" si="138"/>
        <v>92500</v>
      </c>
      <c r="AF405" s="167" t="b">
        <f t="shared" si="139"/>
        <v>1</v>
      </c>
    </row>
    <row r="406" spans="1:32" s="167" customFormat="1" ht="78" hidden="1" customHeight="1">
      <c r="A406" s="297" t="s">
        <v>1119</v>
      </c>
      <c r="B406" s="867">
        <f t="shared" si="121"/>
        <v>41</v>
      </c>
      <c r="C406" s="593" t="s">
        <v>1222</v>
      </c>
      <c r="D406" s="349" t="s">
        <v>1223</v>
      </c>
      <c r="E406" s="312" t="s">
        <v>1260</v>
      </c>
      <c r="F406" s="311" t="s">
        <v>198</v>
      </c>
      <c r="G406" s="311" t="s">
        <v>198</v>
      </c>
      <c r="H406" s="311" t="s">
        <v>198</v>
      </c>
      <c r="I406" s="311" t="s">
        <v>198</v>
      </c>
      <c r="J406" s="859" t="s">
        <v>385</v>
      </c>
      <c r="K406" s="311" t="s">
        <v>1224</v>
      </c>
      <c r="L406" s="744" t="s">
        <v>1225</v>
      </c>
      <c r="M406" s="312" t="s">
        <v>484</v>
      </c>
      <c r="N406" s="312" t="s">
        <v>186</v>
      </c>
      <c r="O406" s="312">
        <v>2015</v>
      </c>
      <c r="P406" s="862">
        <v>1</v>
      </c>
      <c r="Q406" s="312" t="s">
        <v>1618</v>
      </c>
      <c r="R406" s="425">
        <v>100000</v>
      </c>
      <c r="S406" s="312" t="s">
        <v>98</v>
      </c>
      <c r="T406" s="312"/>
      <c r="U406" s="312"/>
      <c r="V406" s="312" t="s">
        <v>1226</v>
      </c>
      <c r="W406" s="167">
        <v>40</v>
      </c>
      <c r="X406" s="167">
        <f t="shared" si="131"/>
        <v>2</v>
      </c>
      <c r="Y406" s="261">
        <f t="shared" si="132"/>
        <v>2500</v>
      </c>
      <c r="Z406" s="261">
        <f t="shared" si="133"/>
        <v>5000</v>
      </c>
      <c r="AA406" s="261">
        <f t="shared" si="134"/>
        <v>95000</v>
      </c>
      <c r="AB406" s="167">
        <f t="shared" si="135"/>
        <v>3</v>
      </c>
      <c r="AC406" s="261">
        <f t="shared" si="136"/>
        <v>2500</v>
      </c>
      <c r="AD406" s="261">
        <f t="shared" si="137"/>
        <v>7500</v>
      </c>
      <c r="AE406" s="261">
        <f t="shared" si="138"/>
        <v>92500</v>
      </c>
      <c r="AF406" s="167" t="b">
        <f t="shared" si="139"/>
        <v>1</v>
      </c>
    </row>
    <row r="407" spans="1:32" s="167" customFormat="1" ht="78" hidden="1" customHeight="1">
      <c r="A407" s="297" t="s">
        <v>1119</v>
      </c>
      <c r="B407" s="867">
        <f t="shared" si="121"/>
        <v>42</v>
      </c>
      <c r="C407" s="593" t="s">
        <v>1222</v>
      </c>
      <c r="D407" s="349" t="s">
        <v>1223</v>
      </c>
      <c r="E407" s="312" t="s">
        <v>1260</v>
      </c>
      <c r="F407" s="311" t="s">
        <v>198</v>
      </c>
      <c r="G407" s="311" t="s">
        <v>198</v>
      </c>
      <c r="H407" s="311" t="s">
        <v>198</v>
      </c>
      <c r="I407" s="311" t="s">
        <v>198</v>
      </c>
      <c r="J407" s="859" t="s">
        <v>385</v>
      </c>
      <c r="K407" s="311" t="s">
        <v>1224</v>
      </c>
      <c r="L407" s="744" t="s">
        <v>1225</v>
      </c>
      <c r="M407" s="312" t="s">
        <v>484</v>
      </c>
      <c r="N407" s="312" t="s">
        <v>186</v>
      </c>
      <c r="O407" s="312">
        <v>2015</v>
      </c>
      <c r="P407" s="862">
        <v>1</v>
      </c>
      <c r="Q407" s="312" t="s">
        <v>1618</v>
      </c>
      <c r="R407" s="425">
        <v>100000</v>
      </c>
      <c r="S407" s="312" t="s">
        <v>98</v>
      </c>
      <c r="T407" s="312"/>
      <c r="U407" s="312"/>
      <c r="V407" s="312" t="s">
        <v>1226</v>
      </c>
      <c r="W407" s="167">
        <v>40</v>
      </c>
      <c r="X407" s="167">
        <f t="shared" si="131"/>
        <v>2</v>
      </c>
      <c r="Y407" s="261">
        <f t="shared" si="132"/>
        <v>2500</v>
      </c>
      <c r="Z407" s="261">
        <f t="shared" si="133"/>
        <v>5000</v>
      </c>
      <c r="AA407" s="261">
        <f t="shared" si="134"/>
        <v>95000</v>
      </c>
      <c r="AB407" s="167">
        <f t="shared" si="135"/>
        <v>3</v>
      </c>
      <c r="AC407" s="261">
        <f t="shared" si="136"/>
        <v>2500</v>
      </c>
      <c r="AD407" s="261">
        <f t="shared" si="137"/>
        <v>7500</v>
      </c>
      <c r="AE407" s="261">
        <f t="shared" si="138"/>
        <v>92500</v>
      </c>
      <c r="AF407" s="167" t="b">
        <f t="shared" si="139"/>
        <v>1</v>
      </c>
    </row>
    <row r="408" spans="1:32" s="167" customFormat="1" ht="78" hidden="1" customHeight="1">
      <c r="A408" s="297" t="s">
        <v>1119</v>
      </c>
      <c r="B408" s="867">
        <f t="shared" si="121"/>
        <v>43</v>
      </c>
      <c r="C408" s="593" t="s">
        <v>1222</v>
      </c>
      <c r="D408" s="349" t="s">
        <v>1223</v>
      </c>
      <c r="E408" s="312" t="s">
        <v>1260</v>
      </c>
      <c r="F408" s="311" t="s">
        <v>198</v>
      </c>
      <c r="G408" s="311" t="s">
        <v>198</v>
      </c>
      <c r="H408" s="311" t="s">
        <v>198</v>
      </c>
      <c r="I408" s="311" t="s">
        <v>198</v>
      </c>
      <c r="J408" s="859" t="s">
        <v>385</v>
      </c>
      <c r="K408" s="311" t="s">
        <v>1224</v>
      </c>
      <c r="L408" s="744" t="s">
        <v>1225</v>
      </c>
      <c r="M408" s="312" t="s">
        <v>484</v>
      </c>
      <c r="N408" s="312" t="s">
        <v>186</v>
      </c>
      <c r="O408" s="312">
        <v>2015</v>
      </c>
      <c r="P408" s="862">
        <v>1</v>
      </c>
      <c r="Q408" s="312" t="s">
        <v>1618</v>
      </c>
      <c r="R408" s="425">
        <v>100000</v>
      </c>
      <c r="S408" s="312" t="s">
        <v>98</v>
      </c>
      <c r="T408" s="312"/>
      <c r="U408" s="312"/>
      <c r="V408" s="312" t="s">
        <v>1226</v>
      </c>
      <c r="W408" s="167">
        <v>40</v>
      </c>
      <c r="X408" s="167">
        <f t="shared" si="131"/>
        <v>2</v>
      </c>
      <c r="Y408" s="261">
        <f t="shared" si="132"/>
        <v>2500</v>
      </c>
      <c r="Z408" s="261">
        <f t="shared" si="133"/>
        <v>5000</v>
      </c>
      <c r="AA408" s="261">
        <f t="shared" si="134"/>
        <v>95000</v>
      </c>
      <c r="AB408" s="167">
        <f t="shared" si="135"/>
        <v>3</v>
      </c>
      <c r="AC408" s="261">
        <f t="shared" si="136"/>
        <v>2500</v>
      </c>
      <c r="AD408" s="261">
        <f t="shared" si="137"/>
        <v>7500</v>
      </c>
      <c r="AE408" s="261">
        <f t="shared" si="138"/>
        <v>92500</v>
      </c>
      <c r="AF408" s="167" t="b">
        <f t="shared" si="139"/>
        <v>1</v>
      </c>
    </row>
    <row r="409" spans="1:32" s="167" customFormat="1" ht="78" hidden="1" customHeight="1">
      <c r="A409" s="297" t="s">
        <v>1119</v>
      </c>
      <c r="B409" s="867">
        <f t="shared" si="121"/>
        <v>44</v>
      </c>
      <c r="C409" s="593" t="s">
        <v>1222</v>
      </c>
      <c r="D409" s="349" t="s">
        <v>1223</v>
      </c>
      <c r="E409" s="312" t="s">
        <v>1260</v>
      </c>
      <c r="F409" s="311" t="s">
        <v>198</v>
      </c>
      <c r="G409" s="311" t="s">
        <v>198</v>
      </c>
      <c r="H409" s="311" t="s">
        <v>198</v>
      </c>
      <c r="I409" s="311" t="s">
        <v>198</v>
      </c>
      <c r="J409" s="859" t="s">
        <v>385</v>
      </c>
      <c r="K409" s="311" t="s">
        <v>1224</v>
      </c>
      <c r="L409" s="744" t="s">
        <v>1225</v>
      </c>
      <c r="M409" s="312" t="s">
        <v>484</v>
      </c>
      <c r="N409" s="312" t="s">
        <v>186</v>
      </c>
      <c r="O409" s="312">
        <v>2015</v>
      </c>
      <c r="P409" s="862">
        <v>1</v>
      </c>
      <c r="Q409" s="312" t="s">
        <v>1618</v>
      </c>
      <c r="R409" s="425">
        <v>100000</v>
      </c>
      <c r="S409" s="312" t="s">
        <v>98</v>
      </c>
      <c r="T409" s="312"/>
      <c r="U409" s="312"/>
      <c r="V409" s="312" t="s">
        <v>1226</v>
      </c>
      <c r="W409" s="167">
        <v>40</v>
      </c>
      <c r="X409" s="167">
        <f t="shared" si="131"/>
        <v>2</v>
      </c>
      <c r="Y409" s="261">
        <f t="shared" si="132"/>
        <v>2500</v>
      </c>
      <c r="Z409" s="261">
        <f t="shared" si="133"/>
        <v>5000</v>
      </c>
      <c r="AA409" s="261">
        <f t="shared" si="134"/>
        <v>95000</v>
      </c>
      <c r="AB409" s="167">
        <f t="shared" si="135"/>
        <v>3</v>
      </c>
      <c r="AC409" s="261">
        <f t="shared" si="136"/>
        <v>2500</v>
      </c>
      <c r="AD409" s="261">
        <f t="shared" si="137"/>
        <v>7500</v>
      </c>
      <c r="AE409" s="261">
        <f t="shared" si="138"/>
        <v>92500</v>
      </c>
      <c r="AF409" s="167" t="b">
        <f t="shared" si="139"/>
        <v>1</v>
      </c>
    </row>
    <row r="410" spans="1:32" s="167" customFormat="1" ht="78" hidden="1" customHeight="1">
      <c r="A410" s="297" t="s">
        <v>1119</v>
      </c>
      <c r="B410" s="867">
        <f t="shared" si="121"/>
        <v>45</v>
      </c>
      <c r="C410" s="593" t="s">
        <v>1222</v>
      </c>
      <c r="D410" s="349" t="s">
        <v>1223</v>
      </c>
      <c r="E410" s="312" t="s">
        <v>1260</v>
      </c>
      <c r="F410" s="311" t="s">
        <v>198</v>
      </c>
      <c r="G410" s="311" t="s">
        <v>198</v>
      </c>
      <c r="H410" s="311" t="s">
        <v>198</v>
      </c>
      <c r="I410" s="311" t="s">
        <v>198</v>
      </c>
      <c r="J410" s="859" t="s">
        <v>385</v>
      </c>
      <c r="K410" s="311" t="s">
        <v>1224</v>
      </c>
      <c r="L410" s="744" t="s">
        <v>1225</v>
      </c>
      <c r="M410" s="312" t="s">
        <v>484</v>
      </c>
      <c r="N410" s="312" t="s">
        <v>186</v>
      </c>
      <c r="O410" s="312">
        <v>2015</v>
      </c>
      <c r="P410" s="862">
        <v>1</v>
      </c>
      <c r="Q410" s="312" t="s">
        <v>1618</v>
      </c>
      <c r="R410" s="425">
        <v>100000</v>
      </c>
      <c r="S410" s="312" t="s">
        <v>98</v>
      </c>
      <c r="T410" s="312"/>
      <c r="U410" s="312"/>
      <c r="V410" s="312" t="s">
        <v>1226</v>
      </c>
      <c r="W410" s="167">
        <v>40</v>
      </c>
      <c r="X410" s="167">
        <f t="shared" si="131"/>
        <v>2</v>
      </c>
      <c r="Y410" s="261">
        <f t="shared" si="132"/>
        <v>2500</v>
      </c>
      <c r="Z410" s="261">
        <f t="shared" si="133"/>
        <v>5000</v>
      </c>
      <c r="AA410" s="261">
        <f t="shared" si="134"/>
        <v>95000</v>
      </c>
      <c r="AB410" s="167">
        <f t="shared" si="135"/>
        <v>3</v>
      </c>
      <c r="AC410" s="261">
        <f t="shared" si="136"/>
        <v>2500</v>
      </c>
      <c r="AD410" s="261">
        <f t="shared" si="137"/>
        <v>7500</v>
      </c>
      <c r="AE410" s="261">
        <f t="shared" si="138"/>
        <v>92500</v>
      </c>
      <c r="AF410" s="167" t="b">
        <f t="shared" si="139"/>
        <v>1</v>
      </c>
    </row>
    <row r="411" spans="1:32" s="167" customFormat="1" ht="78" hidden="1" customHeight="1">
      <c r="A411" s="297" t="s">
        <v>1119</v>
      </c>
      <c r="B411" s="867">
        <f t="shared" si="121"/>
        <v>46</v>
      </c>
      <c r="C411" s="593" t="s">
        <v>1222</v>
      </c>
      <c r="D411" s="349" t="s">
        <v>1223</v>
      </c>
      <c r="E411" s="312" t="s">
        <v>1260</v>
      </c>
      <c r="F411" s="311" t="s">
        <v>198</v>
      </c>
      <c r="G411" s="311" t="s">
        <v>198</v>
      </c>
      <c r="H411" s="311" t="s">
        <v>198</v>
      </c>
      <c r="I411" s="311" t="s">
        <v>198</v>
      </c>
      <c r="J411" s="859" t="s">
        <v>385</v>
      </c>
      <c r="K411" s="311" t="s">
        <v>1224</v>
      </c>
      <c r="L411" s="744" t="s">
        <v>1225</v>
      </c>
      <c r="M411" s="312" t="s">
        <v>484</v>
      </c>
      <c r="N411" s="312" t="s">
        <v>186</v>
      </c>
      <c r="O411" s="312">
        <v>2015</v>
      </c>
      <c r="P411" s="862">
        <v>1</v>
      </c>
      <c r="Q411" s="312" t="s">
        <v>1618</v>
      </c>
      <c r="R411" s="425">
        <v>100000</v>
      </c>
      <c r="S411" s="312" t="s">
        <v>98</v>
      </c>
      <c r="T411" s="312"/>
      <c r="U411" s="312"/>
      <c r="V411" s="312" t="s">
        <v>1226</v>
      </c>
      <c r="W411" s="167">
        <v>40</v>
      </c>
      <c r="X411" s="167">
        <f t="shared" si="131"/>
        <v>2</v>
      </c>
      <c r="Y411" s="261">
        <f t="shared" si="132"/>
        <v>2500</v>
      </c>
      <c r="Z411" s="261">
        <f t="shared" si="133"/>
        <v>5000</v>
      </c>
      <c r="AA411" s="261">
        <f t="shared" si="134"/>
        <v>95000</v>
      </c>
      <c r="AB411" s="167">
        <f t="shared" si="135"/>
        <v>3</v>
      </c>
      <c r="AC411" s="261">
        <f t="shared" si="136"/>
        <v>2500</v>
      </c>
      <c r="AD411" s="261">
        <f t="shared" si="137"/>
        <v>7500</v>
      </c>
      <c r="AE411" s="261">
        <f t="shared" si="138"/>
        <v>92500</v>
      </c>
      <c r="AF411" s="167" t="b">
        <f t="shared" si="139"/>
        <v>1</v>
      </c>
    </row>
    <row r="412" spans="1:32" s="167" customFormat="1" ht="78" hidden="1" customHeight="1">
      <c r="A412" s="297" t="s">
        <v>1119</v>
      </c>
      <c r="B412" s="867">
        <f t="shared" si="121"/>
        <v>47</v>
      </c>
      <c r="C412" s="593" t="s">
        <v>1222</v>
      </c>
      <c r="D412" s="349" t="s">
        <v>1223</v>
      </c>
      <c r="E412" s="312" t="s">
        <v>1260</v>
      </c>
      <c r="F412" s="311" t="s">
        <v>198</v>
      </c>
      <c r="G412" s="311" t="s">
        <v>198</v>
      </c>
      <c r="H412" s="311" t="s">
        <v>198</v>
      </c>
      <c r="I412" s="311" t="s">
        <v>198</v>
      </c>
      <c r="J412" s="859" t="s">
        <v>385</v>
      </c>
      <c r="K412" s="311" t="s">
        <v>1224</v>
      </c>
      <c r="L412" s="744" t="s">
        <v>1225</v>
      </c>
      <c r="M412" s="312" t="s">
        <v>484</v>
      </c>
      <c r="N412" s="312" t="s">
        <v>186</v>
      </c>
      <c r="O412" s="312">
        <v>2015</v>
      </c>
      <c r="P412" s="862">
        <v>1</v>
      </c>
      <c r="Q412" s="312" t="s">
        <v>1618</v>
      </c>
      <c r="R412" s="425">
        <v>100000</v>
      </c>
      <c r="S412" s="312" t="s">
        <v>98</v>
      </c>
      <c r="T412" s="312"/>
      <c r="U412" s="312"/>
      <c r="V412" s="312" t="s">
        <v>1226</v>
      </c>
      <c r="W412" s="167">
        <v>40</v>
      </c>
      <c r="X412" s="167">
        <f t="shared" si="131"/>
        <v>2</v>
      </c>
      <c r="Y412" s="261">
        <f t="shared" si="132"/>
        <v>2500</v>
      </c>
      <c r="Z412" s="261">
        <f t="shared" si="133"/>
        <v>5000</v>
      </c>
      <c r="AA412" s="261">
        <f t="shared" si="134"/>
        <v>95000</v>
      </c>
      <c r="AB412" s="167">
        <f t="shared" si="135"/>
        <v>3</v>
      </c>
      <c r="AC412" s="261">
        <f t="shared" si="136"/>
        <v>2500</v>
      </c>
      <c r="AD412" s="261">
        <f t="shared" si="137"/>
        <v>7500</v>
      </c>
      <c r="AE412" s="261">
        <f t="shared" si="138"/>
        <v>92500</v>
      </c>
      <c r="AF412" s="167" t="b">
        <f t="shared" si="139"/>
        <v>1</v>
      </c>
    </row>
    <row r="413" spans="1:32" s="167" customFormat="1" ht="78" hidden="1" customHeight="1">
      <c r="A413" s="297" t="s">
        <v>1119</v>
      </c>
      <c r="B413" s="867">
        <f t="shared" si="121"/>
        <v>48</v>
      </c>
      <c r="C413" s="593" t="s">
        <v>1222</v>
      </c>
      <c r="D413" s="349" t="s">
        <v>1223</v>
      </c>
      <c r="E413" s="312" t="s">
        <v>1260</v>
      </c>
      <c r="F413" s="311" t="s">
        <v>198</v>
      </c>
      <c r="G413" s="311" t="s">
        <v>198</v>
      </c>
      <c r="H413" s="311" t="s">
        <v>198</v>
      </c>
      <c r="I413" s="311" t="s">
        <v>198</v>
      </c>
      <c r="J413" s="859" t="s">
        <v>385</v>
      </c>
      <c r="K413" s="311" t="s">
        <v>1224</v>
      </c>
      <c r="L413" s="744" t="s">
        <v>1225</v>
      </c>
      <c r="M413" s="312" t="s">
        <v>484</v>
      </c>
      <c r="N413" s="312" t="s">
        <v>186</v>
      </c>
      <c r="O413" s="312">
        <v>2015</v>
      </c>
      <c r="P413" s="862">
        <v>1</v>
      </c>
      <c r="Q413" s="312" t="s">
        <v>1618</v>
      </c>
      <c r="R413" s="425">
        <v>100000</v>
      </c>
      <c r="S413" s="312" t="s">
        <v>98</v>
      </c>
      <c r="T413" s="312"/>
      <c r="U413" s="312"/>
      <c r="V413" s="312" t="s">
        <v>1226</v>
      </c>
      <c r="W413" s="167">
        <v>40</v>
      </c>
      <c r="X413" s="167">
        <f t="shared" si="131"/>
        <v>2</v>
      </c>
      <c r="Y413" s="261">
        <f t="shared" si="132"/>
        <v>2500</v>
      </c>
      <c r="Z413" s="261">
        <f t="shared" si="133"/>
        <v>5000</v>
      </c>
      <c r="AA413" s="261">
        <f t="shared" si="134"/>
        <v>95000</v>
      </c>
      <c r="AB413" s="167">
        <f t="shared" si="135"/>
        <v>3</v>
      </c>
      <c r="AC413" s="261">
        <f t="shared" si="136"/>
        <v>2500</v>
      </c>
      <c r="AD413" s="261">
        <f t="shared" si="137"/>
        <v>7500</v>
      </c>
      <c r="AE413" s="261">
        <f t="shared" si="138"/>
        <v>92500</v>
      </c>
      <c r="AF413" s="167" t="b">
        <f t="shared" si="139"/>
        <v>1</v>
      </c>
    </row>
    <row r="414" spans="1:32" s="167" customFormat="1" ht="78" hidden="1" customHeight="1">
      <c r="A414" s="297" t="s">
        <v>1119</v>
      </c>
      <c r="B414" s="867">
        <f t="shared" si="121"/>
        <v>49</v>
      </c>
      <c r="C414" s="593" t="s">
        <v>1222</v>
      </c>
      <c r="D414" s="349" t="s">
        <v>1223</v>
      </c>
      <c r="E414" s="312" t="s">
        <v>1260</v>
      </c>
      <c r="F414" s="311" t="s">
        <v>198</v>
      </c>
      <c r="G414" s="311" t="s">
        <v>198</v>
      </c>
      <c r="H414" s="311" t="s">
        <v>198</v>
      </c>
      <c r="I414" s="311" t="s">
        <v>198</v>
      </c>
      <c r="J414" s="859" t="s">
        <v>385</v>
      </c>
      <c r="K414" s="311" t="s">
        <v>1224</v>
      </c>
      <c r="L414" s="744" t="s">
        <v>1225</v>
      </c>
      <c r="M414" s="312" t="s">
        <v>484</v>
      </c>
      <c r="N414" s="312" t="s">
        <v>186</v>
      </c>
      <c r="O414" s="312">
        <v>2015</v>
      </c>
      <c r="P414" s="862">
        <v>1</v>
      </c>
      <c r="Q414" s="312" t="s">
        <v>1618</v>
      </c>
      <c r="R414" s="425">
        <v>100000</v>
      </c>
      <c r="S414" s="312" t="s">
        <v>98</v>
      </c>
      <c r="T414" s="312"/>
      <c r="U414" s="312"/>
      <c r="V414" s="312" t="s">
        <v>1226</v>
      </c>
      <c r="W414" s="167">
        <v>40</v>
      </c>
      <c r="X414" s="167">
        <f t="shared" si="131"/>
        <v>2</v>
      </c>
      <c r="Y414" s="261">
        <f t="shared" si="132"/>
        <v>2500</v>
      </c>
      <c r="Z414" s="261">
        <f t="shared" si="133"/>
        <v>5000</v>
      </c>
      <c r="AA414" s="261">
        <f t="shared" si="134"/>
        <v>95000</v>
      </c>
      <c r="AB414" s="167">
        <f t="shared" si="135"/>
        <v>3</v>
      </c>
      <c r="AC414" s="261">
        <f t="shared" si="136"/>
        <v>2500</v>
      </c>
      <c r="AD414" s="261">
        <f t="shared" si="137"/>
        <v>7500</v>
      </c>
      <c r="AE414" s="261">
        <f t="shared" si="138"/>
        <v>92500</v>
      </c>
      <c r="AF414" s="167" t="b">
        <f t="shared" si="139"/>
        <v>1</v>
      </c>
    </row>
    <row r="415" spans="1:32" s="167" customFormat="1" ht="78" hidden="1" customHeight="1">
      <c r="A415" s="297" t="s">
        <v>1119</v>
      </c>
      <c r="B415" s="867">
        <f t="shared" si="121"/>
        <v>50</v>
      </c>
      <c r="C415" s="593" t="s">
        <v>1222</v>
      </c>
      <c r="D415" s="349" t="s">
        <v>1223</v>
      </c>
      <c r="E415" s="312" t="s">
        <v>1260</v>
      </c>
      <c r="F415" s="311" t="s">
        <v>198</v>
      </c>
      <c r="G415" s="311" t="s">
        <v>198</v>
      </c>
      <c r="H415" s="311" t="s">
        <v>198</v>
      </c>
      <c r="I415" s="311" t="s">
        <v>198</v>
      </c>
      <c r="J415" s="859" t="s">
        <v>385</v>
      </c>
      <c r="K415" s="311" t="s">
        <v>1224</v>
      </c>
      <c r="L415" s="744" t="s">
        <v>1225</v>
      </c>
      <c r="M415" s="312" t="s">
        <v>484</v>
      </c>
      <c r="N415" s="312" t="s">
        <v>186</v>
      </c>
      <c r="O415" s="312">
        <v>2015</v>
      </c>
      <c r="P415" s="862">
        <v>1</v>
      </c>
      <c r="Q415" s="312" t="s">
        <v>1618</v>
      </c>
      <c r="R415" s="425">
        <v>100000</v>
      </c>
      <c r="S415" s="312" t="s">
        <v>98</v>
      </c>
      <c r="T415" s="312"/>
      <c r="U415" s="312"/>
      <c r="V415" s="312" t="s">
        <v>1226</v>
      </c>
      <c r="W415" s="167">
        <v>40</v>
      </c>
      <c r="X415" s="167">
        <f t="shared" si="131"/>
        <v>2</v>
      </c>
      <c r="Y415" s="261">
        <f t="shared" si="132"/>
        <v>2500</v>
      </c>
      <c r="Z415" s="261">
        <f t="shared" si="133"/>
        <v>5000</v>
      </c>
      <c r="AA415" s="261">
        <f t="shared" si="134"/>
        <v>95000</v>
      </c>
      <c r="AB415" s="167">
        <f t="shared" si="135"/>
        <v>3</v>
      </c>
      <c r="AC415" s="261">
        <f t="shared" si="136"/>
        <v>2500</v>
      </c>
      <c r="AD415" s="261">
        <f t="shared" si="137"/>
        <v>7500</v>
      </c>
      <c r="AE415" s="261">
        <f t="shared" si="138"/>
        <v>92500</v>
      </c>
      <c r="AF415" s="167" t="b">
        <f t="shared" si="139"/>
        <v>1</v>
      </c>
    </row>
    <row r="416" spans="1:32" s="167" customFormat="1" ht="78" hidden="1" customHeight="1">
      <c r="A416" s="297" t="s">
        <v>1119</v>
      </c>
      <c r="B416" s="867">
        <f t="shared" si="121"/>
        <v>51</v>
      </c>
      <c r="C416" s="593" t="s">
        <v>1222</v>
      </c>
      <c r="D416" s="349" t="s">
        <v>1223</v>
      </c>
      <c r="E416" s="312" t="s">
        <v>1260</v>
      </c>
      <c r="F416" s="311" t="s">
        <v>198</v>
      </c>
      <c r="G416" s="311" t="s">
        <v>198</v>
      </c>
      <c r="H416" s="311" t="s">
        <v>198</v>
      </c>
      <c r="I416" s="311" t="s">
        <v>198</v>
      </c>
      <c r="J416" s="859" t="s">
        <v>385</v>
      </c>
      <c r="K416" s="311" t="s">
        <v>1224</v>
      </c>
      <c r="L416" s="744" t="s">
        <v>1225</v>
      </c>
      <c r="M416" s="312" t="s">
        <v>484</v>
      </c>
      <c r="N416" s="312" t="s">
        <v>186</v>
      </c>
      <c r="O416" s="312">
        <v>2015</v>
      </c>
      <c r="P416" s="862">
        <v>1</v>
      </c>
      <c r="Q416" s="312" t="s">
        <v>1618</v>
      </c>
      <c r="R416" s="425">
        <v>100000</v>
      </c>
      <c r="S416" s="312" t="s">
        <v>98</v>
      </c>
      <c r="T416" s="312"/>
      <c r="U416" s="312"/>
      <c r="V416" s="312" t="s">
        <v>1226</v>
      </c>
      <c r="W416" s="167">
        <v>40</v>
      </c>
      <c r="X416" s="167">
        <f t="shared" si="131"/>
        <v>2</v>
      </c>
      <c r="Y416" s="261">
        <f t="shared" si="132"/>
        <v>2500</v>
      </c>
      <c r="Z416" s="261">
        <f t="shared" si="133"/>
        <v>5000</v>
      </c>
      <c r="AA416" s="261">
        <f t="shared" si="134"/>
        <v>95000</v>
      </c>
      <c r="AB416" s="167">
        <f t="shared" si="135"/>
        <v>3</v>
      </c>
      <c r="AC416" s="261">
        <f t="shared" si="136"/>
        <v>2500</v>
      </c>
      <c r="AD416" s="261">
        <f t="shared" si="137"/>
        <v>7500</v>
      </c>
      <c r="AE416" s="261">
        <f t="shared" si="138"/>
        <v>92500</v>
      </c>
      <c r="AF416" s="167" t="b">
        <f t="shared" si="139"/>
        <v>1</v>
      </c>
    </row>
    <row r="417" spans="1:32" s="167" customFormat="1" ht="78" hidden="1" customHeight="1">
      <c r="A417" s="297" t="s">
        <v>1119</v>
      </c>
      <c r="B417" s="867">
        <f t="shared" si="121"/>
        <v>52</v>
      </c>
      <c r="C417" s="593" t="s">
        <v>1222</v>
      </c>
      <c r="D417" s="349" t="s">
        <v>1223</v>
      </c>
      <c r="E417" s="312" t="s">
        <v>1260</v>
      </c>
      <c r="F417" s="311" t="s">
        <v>198</v>
      </c>
      <c r="G417" s="311" t="s">
        <v>198</v>
      </c>
      <c r="H417" s="311" t="s">
        <v>198</v>
      </c>
      <c r="I417" s="311" t="s">
        <v>198</v>
      </c>
      <c r="J417" s="859" t="s">
        <v>385</v>
      </c>
      <c r="K417" s="311" t="s">
        <v>1224</v>
      </c>
      <c r="L417" s="744" t="s">
        <v>1225</v>
      </c>
      <c r="M417" s="312" t="s">
        <v>484</v>
      </c>
      <c r="N417" s="312" t="s">
        <v>186</v>
      </c>
      <c r="O417" s="312">
        <v>2015</v>
      </c>
      <c r="P417" s="862">
        <v>1</v>
      </c>
      <c r="Q417" s="312" t="s">
        <v>1618</v>
      </c>
      <c r="R417" s="425">
        <v>100000</v>
      </c>
      <c r="S417" s="312" t="s">
        <v>98</v>
      </c>
      <c r="T417" s="312"/>
      <c r="U417" s="312"/>
      <c r="V417" s="312" t="s">
        <v>1226</v>
      </c>
      <c r="W417" s="167">
        <v>40</v>
      </c>
      <c r="X417" s="167">
        <f t="shared" si="131"/>
        <v>2</v>
      </c>
      <c r="Y417" s="261">
        <f t="shared" si="132"/>
        <v>2500</v>
      </c>
      <c r="Z417" s="261">
        <f t="shared" si="133"/>
        <v>5000</v>
      </c>
      <c r="AA417" s="261">
        <f t="shared" si="134"/>
        <v>95000</v>
      </c>
      <c r="AB417" s="167">
        <f t="shared" si="135"/>
        <v>3</v>
      </c>
      <c r="AC417" s="261">
        <f t="shared" si="136"/>
        <v>2500</v>
      </c>
      <c r="AD417" s="261">
        <f t="shared" si="137"/>
        <v>7500</v>
      </c>
      <c r="AE417" s="261">
        <f t="shared" si="138"/>
        <v>92500</v>
      </c>
      <c r="AF417" s="167" t="b">
        <f t="shared" si="139"/>
        <v>1</v>
      </c>
    </row>
    <row r="418" spans="1:32" s="167" customFormat="1" ht="78" hidden="1" customHeight="1">
      <c r="A418" s="297" t="s">
        <v>1119</v>
      </c>
      <c r="B418" s="867">
        <f t="shared" si="121"/>
        <v>53</v>
      </c>
      <c r="C418" s="593" t="s">
        <v>1222</v>
      </c>
      <c r="D418" s="349" t="s">
        <v>1223</v>
      </c>
      <c r="E418" s="312" t="s">
        <v>1260</v>
      </c>
      <c r="F418" s="311" t="s">
        <v>198</v>
      </c>
      <c r="G418" s="311" t="s">
        <v>198</v>
      </c>
      <c r="H418" s="311" t="s">
        <v>198</v>
      </c>
      <c r="I418" s="311" t="s">
        <v>198</v>
      </c>
      <c r="J418" s="859" t="s">
        <v>385</v>
      </c>
      <c r="K418" s="311" t="s">
        <v>1224</v>
      </c>
      <c r="L418" s="744" t="s">
        <v>1225</v>
      </c>
      <c r="M418" s="312" t="s">
        <v>484</v>
      </c>
      <c r="N418" s="312" t="s">
        <v>186</v>
      </c>
      <c r="O418" s="312">
        <v>2015</v>
      </c>
      <c r="P418" s="862">
        <v>1</v>
      </c>
      <c r="Q418" s="312" t="s">
        <v>1618</v>
      </c>
      <c r="R418" s="425">
        <v>100000</v>
      </c>
      <c r="S418" s="312" t="s">
        <v>98</v>
      </c>
      <c r="T418" s="312"/>
      <c r="U418" s="312"/>
      <c r="V418" s="312" t="s">
        <v>1226</v>
      </c>
      <c r="W418" s="167">
        <v>40</v>
      </c>
      <c r="X418" s="167">
        <f t="shared" si="131"/>
        <v>2</v>
      </c>
      <c r="Y418" s="261">
        <f t="shared" si="132"/>
        <v>2500</v>
      </c>
      <c r="Z418" s="261">
        <f t="shared" si="133"/>
        <v>5000</v>
      </c>
      <c r="AA418" s="261">
        <f t="shared" si="134"/>
        <v>95000</v>
      </c>
      <c r="AB418" s="167">
        <f t="shared" si="135"/>
        <v>3</v>
      </c>
      <c r="AC418" s="261">
        <f t="shared" si="136"/>
        <v>2500</v>
      </c>
      <c r="AD418" s="261">
        <f t="shared" si="137"/>
        <v>7500</v>
      </c>
      <c r="AE418" s="261">
        <f t="shared" si="138"/>
        <v>92500</v>
      </c>
      <c r="AF418" s="167" t="b">
        <f t="shared" si="139"/>
        <v>1</v>
      </c>
    </row>
    <row r="419" spans="1:32" s="167" customFormat="1" ht="78" hidden="1" customHeight="1">
      <c r="A419" s="297" t="s">
        <v>1119</v>
      </c>
      <c r="B419" s="867">
        <f t="shared" si="121"/>
        <v>54</v>
      </c>
      <c r="C419" s="593" t="s">
        <v>1222</v>
      </c>
      <c r="D419" s="349" t="s">
        <v>1223</v>
      </c>
      <c r="E419" s="312" t="s">
        <v>1260</v>
      </c>
      <c r="F419" s="311" t="s">
        <v>198</v>
      </c>
      <c r="G419" s="311" t="s">
        <v>198</v>
      </c>
      <c r="H419" s="311" t="s">
        <v>198</v>
      </c>
      <c r="I419" s="311" t="s">
        <v>198</v>
      </c>
      <c r="J419" s="859" t="s">
        <v>385</v>
      </c>
      <c r="K419" s="311" t="s">
        <v>1224</v>
      </c>
      <c r="L419" s="744" t="s">
        <v>1225</v>
      </c>
      <c r="M419" s="312" t="s">
        <v>484</v>
      </c>
      <c r="N419" s="312" t="s">
        <v>186</v>
      </c>
      <c r="O419" s="312">
        <v>2015</v>
      </c>
      <c r="P419" s="862">
        <v>1</v>
      </c>
      <c r="Q419" s="312" t="s">
        <v>1618</v>
      </c>
      <c r="R419" s="425">
        <v>100000</v>
      </c>
      <c r="S419" s="312" t="s">
        <v>98</v>
      </c>
      <c r="T419" s="312"/>
      <c r="U419" s="312"/>
      <c r="V419" s="312" t="s">
        <v>1226</v>
      </c>
      <c r="W419" s="167">
        <v>40</v>
      </c>
      <c r="X419" s="167">
        <f t="shared" si="131"/>
        <v>2</v>
      </c>
      <c r="Y419" s="261">
        <f t="shared" si="132"/>
        <v>2500</v>
      </c>
      <c r="Z419" s="261">
        <f t="shared" si="133"/>
        <v>5000</v>
      </c>
      <c r="AA419" s="261">
        <f t="shared" si="134"/>
        <v>95000</v>
      </c>
      <c r="AB419" s="167">
        <f t="shared" si="135"/>
        <v>3</v>
      </c>
      <c r="AC419" s="261">
        <f t="shared" si="136"/>
        <v>2500</v>
      </c>
      <c r="AD419" s="261">
        <f t="shared" si="137"/>
        <v>7500</v>
      </c>
      <c r="AE419" s="261">
        <f t="shared" si="138"/>
        <v>92500</v>
      </c>
      <c r="AF419" s="167" t="b">
        <f t="shared" si="139"/>
        <v>1</v>
      </c>
    </row>
    <row r="420" spans="1:32" s="167" customFormat="1" ht="78" hidden="1" customHeight="1">
      <c r="A420" s="297" t="s">
        <v>1119</v>
      </c>
      <c r="B420" s="867">
        <f t="shared" si="121"/>
        <v>55</v>
      </c>
      <c r="C420" s="593" t="s">
        <v>1222</v>
      </c>
      <c r="D420" s="349" t="s">
        <v>1223</v>
      </c>
      <c r="E420" s="312" t="s">
        <v>1260</v>
      </c>
      <c r="F420" s="311" t="s">
        <v>198</v>
      </c>
      <c r="G420" s="311" t="s">
        <v>198</v>
      </c>
      <c r="H420" s="311" t="s">
        <v>198</v>
      </c>
      <c r="I420" s="311" t="s">
        <v>198</v>
      </c>
      <c r="J420" s="859" t="s">
        <v>385</v>
      </c>
      <c r="K420" s="311" t="s">
        <v>1224</v>
      </c>
      <c r="L420" s="744" t="s">
        <v>1225</v>
      </c>
      <c r="M420" s="312" t="s">
        <v>484</v>
      </c>
      <c r="N420" s="312" t="s">
        <v>186</v>
      </c>
      <c r="O420" s="312">
        <v>2015</v>
      </c>
      <c r="P420" s="862">
        <v>1</v>
      </c>
      <c r="Q420" s="312" t="s">
        <v>1618</v>
      </c>
      <c r="R420" s="425">
        <v>100000</v>
      </c>
      <c r="S420" s="312" t="s">
        <v>98</v>
      </c>
      <c r="T420" s="312"/>
      <c r="U420" s="312"/>
      <c r="V420" s="312" t="s">
        <v>1226</v>
      </c>
      <c r="W420" s="167">
        <v>40</v>
      </c>
      <c r="X420" s="167">
        <f t="shared" si="131"/>
        <v>2</v>
      </c>
      <c r="Y420" s="261">
        <f t="shared" si="132"/>
        <v>2500</v>
      </c>
      <c r="Z420" s="261">
        <f t="shared" si="133"/>
        <v>5000</v>
      </c>
      <c r="AA420" s="261">
        <f t="shared" si="134"/>
        <v>95000</v>
      </c>
      <c r="AB420" s="167">
        <f t="shared" si="135"/>
        <v>3</v>
      </c>
      <c r="AC420" s="261">
        <f t="shared" si="136"/>
        <v>2500</v>
      </c>
      <c r="AD420" s="261">
        <f t="shared" si="137"/>
        <v>7500</v>
      </c>
      <c r="AE420" s="261">
        <f t="shared" si="138"/>
        <v>92500</v>
      </c>
      <c r="AF420" s="167" t="b">
        <f t="shared" si="139"/>
        <v>1</v>
      </c>
    </row>
    <row r="421" spans="1:32" s="167" customFormat="1" ht="78" hidden="1" customHeight="1">
      <c r="A421" s="297" t="s">
        <v>1119</v>
      </c>
      <c r="B421" s="867">
        <f t="shared" si="121"/>
        <v>56</v>
      </c>
      <c r="C421" s="593" t="s">
        <v>1222</v>
      </c>
      <c r="D421" s="349" t="s">
        <v>1223</v>
      </c>
      <c r="E421" s="312" t="s">
        <v>1260</v>
      </c>
      <c r="F421" s="311" t="s">
        <v>198</v>
      </c>
      <c r="G421" s="311" t="s">
        <v>198</v>
      </c>
      <c r="H421" s="311" t="s">
        <v>198</v>
      </c>
      <c r="I421" s="311" t="s">
        <v>198</v>
      </c>
      <c r="J421" s="859" t="s">
        <v>385</v>
      </c>
      <c r="K421" s="311" t="s">
        <v>1224</v>
      </c>
      <c r="L421" s="744" t="s">
        <v>1225</v>
      </c>
      <c r="M421" s="312" t="s">
        <v>484</v>
      </c>
      <c r="N421" s="312" t="s">
        <v>186</v>
      </c>
      <c r="O421" s="312">
        <v>2015</v>
      </c>
      <c r="P421" s="862">
        <v>1</v>
      </c>
      <c r="Q421" s="312" t="s">
        <v>1618</v>
      </c>
      <c r="R421" s="425">
        <v>100000</v>
      </c>
      <c r="S421" s="312" t="s">
        <v>98</v>
      </c>
      <c r="T421" s="312"/>
      <c r="U421" s="312"/>
      <c r="V421" s="312" t="s">
        <v>1226</v>
      </c>
      <c r="W421" s="167">
        <v>40</v>
      </c>
      <c r="X421" s="167">
        <f t="shared" si="131"/>
        <v>2</v>
      </c>
      <c r="Y421" s="261">
        <f t="shared" si="132"/>
        <v>2500</v>
      </c>
      <c r="Z421" s="261">
        <f t="shared" si="133"/>
        <v>5000</v>
      </c>
      <c r="AA421" s="261">
        <f t="shared" si="134"/>
        <v>95000</v>
      </c>
      <c r="AB421" s="167">
        <f t="shared" si="135"/>
        <v>3</v>
      </c>
      <c r="AC421" s="261">
        <f t="shared" si="136"/>
        <v>2500</v>
      </c>
      <c r="AD421" s="261">
        <f t="shared" si="137"/>
        <v>7500</v>
      </c>
      <c r="AE421" s="261">
        <f t="shared" si="138"/>
        <v>92500</v>
      </c>
      <c r="AF421" s="167" t="b">
        <f t="shared" si="139"/>
        <v>1</v>
      </c>
    </row>
    <row r="422" spans="1:32" s="167" customFormat="1" ht="78" hidden="1" customHeight="1">
      <c r="A422" s="297" t="s">
        <v>1119</v>
      </c>
      <c r="B422" s="867">
        <f t="shared" si="121"/>
        <v>57</v>
      </c>
      <c r="C422" s="593" t="s">
        <v>1222</v>
      </c>
      <c r="D422" s="349" t="s">
        <v>1223</v>
      </c>
      <c r="E422" s="312" t="s">
        <v>1260</v>
      </c>
      <c r="F422" s="311" t="s">
        <v>198</v>
      </c>
      <c r="G422" s="311" t="s">
        <v>198</v>
      </c>
      <c r="H422" s="311" t="s">
        <v>198</v>
      </c>
      <c r="I422" s="311" t="s">
        <v>198</v>
      </c>
      <c r="J422" s="859" t="s">
        <v>385</v>
      </c>
      <c r="K422" s="311" t="s">
        <v>1224</v>
      </c>
      <c r="L422" s="744" t="s">
        <v>1225</v>
      </c>
      <c r="M422" s="312" t="s">
        <v>484</v>
      </c>
      <c r="N422" s="312" t="s">
        <v>186</v>
      </c>
      <c r="O422" s="312">
        <v>2015</v>
      </c>
      <c r="P422" s="862">
        <v>1</v>
      </c>
      <c r="Q422" s="312" t="s">
        <v>1618</v>
      </c>
      <c r="R422" s="425">
        <v>100000</v>
      </c>
      <c r="S422" s="312" t="s">
        <v>98</v>
      </c>
      <c r="T422" s="312"/>
      <c r="U422" s="312"/>
      <c r="V422" s="312" t="s">
        <v>1226</v>
      </c>
      <c r="W422" s="167">
        <v>40</v>
      </c>
      <c r="X422" s="167">
        <f t="shared" si="131"/>
        <v>2</v>
      </c>
      <c r="Y422" s="261">
        <f t="shared" si="132"/>
        <v>2500</v>
      </c>
      <c r="Z422" s="261">
        <f t="shared" si="133"/>
        <v>5000</v>
      </c>
      <c r="AA422" s="261">
        <f t="shared" si="134"/>
        <v>95000</v>
      </c>
      <c r="AB422" s="167">
        <f t="shared" si="135"/>
        <v>3</v>
      </c>
      <c r="AC422" s="261">
        <f t="shared" si="136"/>
        <v>2500</v>
      </c>
      <c r="AD422" s="261">
        <f t="shared" si="137"/>
        <v>7500</v>
      </c>
      <c r="AE422" s="261">
        <f t="shared" si="138"/>
        <v>92500</v>
      </c>
      <c r="AF422" s="167" t="b">
        <f t="shared" si="139"/>
        <v>1</v>
      </c>
    </row>
    <row r="423" spans="1:32" s="167" customFormat="1" ht="78" hidden="1" customHeight="1">
      <c r="A423" s="297" t="s">
        <v>1119</v>
      </c>
      <c r="B423" s="867">
        <f t="shared" si="121"/>
        <v>58</v>
      </c>
      <c r="C423" s="593" t="s">
        <v>1222</v>
      </c>
      <c r="D423" s="349" t="s">
        <v>1223</v>
      </c>
      <c r="E423" s="312" t="s">
        <v>1260</v>
      </c>
      <c r="F423" s="311" t="s">
        <v>198</v>
      </c>
      <c r="G423" s="311" t="s">
        <v>198</v>
      </c>
      <c r="H423" s="311" t="s">
        <v>198</v>
      </c>
      <c r="I423" s="311" t="s">
        <v>198</v>
      </c>
      <c r="J423" s="859" t="s">
        <v>385</v>
      </c>
      <c r="K423" s="311" t="s">
        <v>1224</v>
      </c>
      <c r="L423" s="744" t="s">
        <v>1225</v>
      </c>
      <c r="M423" s="312" t="s">
        <v>484</v>
      </c>
      <c r="N423" s="312" t="s">
        <v>186</v>
      </c>
      <c r="O423" s="312">
        <v>2015</v>
      </c>
      <c r="P423" s="862">
        <v>1</v>
      </c>
      <c r="Q423" s="312" t="s">
        <v>1618</v>
      </c>
      <c r="R423" s="425">
        <v>100000</v>
      </c>
      <c r="S423" s="312" t="s">
        <v>98</v>
      </c>
      <c r="T423" s="312"/>
      <c r="U423" s="312"/>
      <c r="V423" s="312" t="s">
        <v>1226</v>
      </c>
      <c r="W423" s="167">
        <v>40</v>
      </c>
      <c r="X423" s="167">
        <f t="shared" si="131"/>
        <v>2</v>
      </c>
      <c r="Y423" s="261">
        <f t="shared" si="132"/>
        <v>2500</v>
      </c>
      <c r="Z423" s="261">
        <f t="shared" si="133"/>
        <v>5000</v>
      </c>
      <c r="AA423" s="261">
        <f t="shared" si="134"/>
        <v>95000</v>
      </c>
      <c r="AB423" s="167">
        <f t="shared" si="135"/>
        <v>3</v>
      </c>
      <c r="AC423" s="261">
        <f t="shared" si="136"/>
        <v>2500</v>
      </c>
      <c r="AD423" s="261">
        <f t="shared" si="137"/>
        <v>7500</v>
      </c>
      <c r="AE423" s="261">
        <f t="shared" si="138"/>
        <v>92500</v>
      </c>
      <c r="AF423" s="167" t="b">
        <f t="shared" si="139"/>
        <v>1</v>
      </c>
    </row>
    <row r="424" spans="1:32" s="167" customFormat="1" ht="78" hidden="1" customHeight="1">
      <c r="A424" s="297" t="s">
        <v>1119</v>
      </c>
      <c r="B424" s="867">
        <f t="shared" si="121"/>
        <v>59</v>
      </c>
      <c r="C424" s="593" t="s">
        <v>1222</v>
      </c>
      <c r="D424" s="349" t="s">
        <v>1223</v>
      </c>
      <c r="E424" s="312" t="s">
        <v>1260</v>
      </c>
      <c r="F424" s="311" t="s">
        <v>198</v>
      </c>
      <c r="G424" s="311" t="s">
        <v>198</v>
      </c>
      <c r="H424" s="311" t="s">
        <v>198</v>
      </c>
      <c r="I424" s="311" t="s">
        <v>198</v>
      </c>
      <c r="J424" s="859" t="s">
        <v>385</v>
      </c>
      <c r="K424" s="311" t="s">
        <v>1224</v>
      </c>
      <c r="L424" s="744" t="s">
        <v>1225</v>
      </c>
      <c r="M424" s="312" t="s">
        <v>484</v>
      </c>
      <c r="N424" s="312" t="s">
        <v>186</v>
      </c>
      <c r="O424" s="312">
        <v>2015</v>
      </c>
      <c r="P424" s="862">
        <v>1</v>
      </c>
      <c r="Q424" s="312" t="s">
        <v>1618</v>
      </c>
      <c r="R424" s="425">
        <v>100000</v>
      </c>
      <c r="S424" s="312" t="s">
        <v>98</v>
      </c>
      <c r="T424" s="312"/>
      <c r="U424" s="312"/>
      <c r="V424" s="312" t="s">
        <v>1226</v>
      </c>
      <c r="W424" s="167">
        <v>40</v>
      </c>
      <c r="X424" s="167">
        <f t="shared" si="131"/>
        <v>2</v>
      </c>
      <c r="Y424" s="261">
        <f t="shared" si="132"/>
        <v>2500</v>
      </c>
      <c r="Z424" s="261">
        <f t="shared" si="133"/>
        <v>5000</v>
      </c>
      <c r="AA424" s="261">
        <f t="shared" si="134"/>
        <v>95000</v>
      </c>
      <c r="AB424" s="167">
        <f t="shared" si="135"/>
        <v>3</v>
      </c>
      <c r="AC424" s="261">
        <f t="shared" si="136"/>
        <v>2500</v>
      </c>
      <c r="AD424" s="261">
        <f t="shared" si="137"/>
        <v>7500</v>
      </c>
      <c r="AE424" s="261">
        <f t="shared" si="138"/>
        <v>92500</v>
      </c>
      <c r="AF424" s="167" t="b">
        <f t="shared" si="139"/>
        <v>1</v>
      </c>
    </row>
    <row r="425" spans="1:32" s="167" customFormat="1" ht="78" hidden="1" customHeight="1">
      <c r="A425" s="297" t="s">
        <v>1119</v>
      </c>
      <c r="B425" s="867">
        <f t="shared" si="121"/>
        <v>60</v>
      </c>
      <c r="C425" s="593" t="s">
        <v>1222</v>
      </c>
      <c r="D425" s="349" t="s">
        <v>1223</v>
      </c>
      <c r="E425" s="312" t="s">
        <v>1260</v>
      </c>
      <c r="F425" s="311" t="s">
        <v>198</v>
      </c>
      <c r="G425" s="311" t="s">
        <v>198</v>
      </c>
      <c r="H425" s="311" t="s">
        <v>198</v>
      </c>
      <c r="I425" s="311" t="s">
        <v>198</v>
      </c>
      <c r="J425" s="859" t="s">
        <v>385</v>
      </c>
      <c r="K425" s="311" t="s">
        <v>1224</v>
      </c>
      <c r="L425" s="744" t="s">
        <v>1225</v>
      </c>
      <c r="M425" s="312" t="s">
        <v>484</v>
      </c>
      <c r="N425" s="312" t="s">
        <v>186</v>
      </c>
      <c r="O425" s="312">
        <v>2015</v>
      </c>
      <c r="P425" s="862">
        <v>1</v>
      </c>
      <c r="Q425" s="312" t="s">
        <v>1618</v>
      </c>
      <c r="R425" s="425">
        <v>100000</v>
      </c>
      <c r="S425" s="312" t="s">
        <v>98</v>
      </c>
      <c r="T425" s="312"/>
      <c r="U425" s="312"/>
      <c r="V425" s="312" t="s">
        <v>1226</v>
      </c>
      <c r="W425" s="167">
        <v>40</v>
      </c>
      <c r="X425" s="167">
        <f t="shared" si="131"/>
        <v>2</v>
      </c>
      <c r="Y425" s="261">
        <f t="shared" si="132"/>
        <v>2500</v>
      </c>
      <c r="Z425" s="261">
        <f t="shared" si="133"/>
        <v>5000</v>
      </c>
      <c r="AA425" s="261">
        <f t="shared" si="134"/>
        <v>95000</v>
      </c>
      <c r="AB425" s="167">
        <f t="shared" si="135"/>
        <v>3</v>
      </c>
      <c r="AC425" s="261">
        <f t="shared" si="136"/>
        <v>2500</v>
      </c>
      <c r="AD425" s="261">
        <f t="shared" si="137"/>
        <v>7500</v>
      </c>
      <c r="AE425" s="261">
        <f t="shared" si="138"/>
        <v>92500</v>
      </c>
      <c r="AF425" s="167" t="b">
        <f t="shared" si="139"/>
        <v>1</v>
      </c>
    </row>
    <row r="426" spans="1:32" s="167" customFormat="1" ht="78" hidden="1" customHeight="1">
      <c r="A426" s="297" t="s">
        <v>1119</v>
      </c>
      <c r="B426" s="867">
        <f t="shared" si="121"/>
        <v>61</v>
      </c>
      <c r="C426" s="593" t="s">
        <v>1222</v>
      </c>
      <c r="D426" s="349" t="s">
        <v>1223</v>
      </c>
      <c r="E426" s="312" t="s">
        <v>1260</v>
      </c>
      <c r="F426" s="311" t="s">
        <v>198</v>
      </c>
      <c r="G426" s="311" t="s">
        <v>198</v>
      </c>
      <c r="H426" s="311" t="s">
        <v>198</v>
      </c>
      <c r="I426" s="311" t="s">
        <v>198</v>
      </c>
      <c r="J426" s="859" t="s">
        <v>385</v>
      </c>
      <c r="K426" s="311" t="s">
        <v>1224</v>
      </c>
      <c r="L426" s="744" t="s">
        <v>1225</v>
      </c>
      <c r="M426" s="312" t="s">
        <v>484</v>
      </c>
      <c r="N426" s="312" t="s">
        <v>186</v>
      </c>
      <c r="O426" s="312">
        <v>2015</v>
      </c>
      <c r="P426" s="862">
        <v>1</v>
      </c>
      <c r="Q426" s="312" t="s">
        <v>1618</v>
      </c>
      <c r="R426" s="425">
        <v>100000</v>
      </c>
      <c r="S426" s="312" t="s">
        <v>98</v>
      </c>
      <c r="T426" s="312"/>
      <c r="U426" s="312"/>
      <c r="V426" s="312" t="s">
        <v>1226</v>
      </c>
      <c r="W426" s="167">
        <v>40</v>
      </c>
      <c r="X426" s="167">
        <f t="shared" si="131"/>
        <v>2</v>
      </c>
      <c r="Y426" s="261">
        <f t="shared" si="132"/>
        <v>2500</v>
      </c>
      <c r="Z426" s="261">
        <f t="shared" si="133"/>
        <v>5000</v>
      </c>
      <c r="AA426" s="261">
        <f t="shared" si="134"/>
        <v>95000</v>
      </c>
      <c r="AB426" s="167">
        <f t="shared" si="135"/>
        <v>3</v>
      </c>
      <c r="AC426" s="261">
        <f t="shared" si="136"/>
        <v>2500</v>
      </c>
      <c r="AD426" s="261">
        <f t="shared" si="137"/>
        <v>7500</v>
      </c>
      <c r="AE426" s="261">
        <f t="shared" si="138"/>
        <v>92500</v>
      </c>
      <c r="AF426" s="167" t="b">
        <f t="shared" si="139"/>
        <v>1</v>
      </c>
    </row>
    <row r="427" spans="1:32" s="167" customFormat="1" ht="78" hidden="1" customHeight="1">
      <c r="A427" s="297" t="s">
        <v>1119</v>
      </c>
      <c r="B427" s="867">
        <f t="shared" si="121"/>
        <v>62</v>
      </c>
      <c r="C427" s="593" t="s">
        <v>1222</v>
      </c>
      <c r="D427" s="349" t="s">
        <v>1223</v>
      </c>
      <c r="E427" s="312" t="s">
        <v>1260</v>
      </c>
      <c r="F427" s="311" t="s">
        <v>198</v>
      </c>
      <c r="G427" s="311" t="s">
        <v>198</v>
      </c>
      <c r="H427" s="311" t="s">
        <v>198</v>
      </c>
      <c r="I427" s="311" t="s">
        <v>198</v>
      </c>
      <c r="J427" s="859" t="s">
        <v>385</v>
      </c>
      <c r="K427" s="311" t="s">
        <v>1224</v>
      </c>
      <c r="L427" s="744" t="s">
        <v>1225</v>
      </c>
      <c r="M427" s="312" t="s">
        <v>484</v>
      </c>
      <c r="N427" s="312" t="s">
        <v>186</v>
      </c>
      <c r="O427" s="312">
        <v>2015</v>
      </c>
      <c r="P427" s="862">
        <v>1</v>
      </c>
      <c r="Q427" s="312" t="s">
        <v>1618</v>
      </c>
      <c r="R427" s="425">
        <v>100000</v>
      </c>
      <c r="S427" s="312" t="s">
        <v>98</v>
      </c>
      <c r="T427" s="312"/>
      <c r="U427" s="312"/>
      <c r="V427" s="312" t="s">
        <v>1226</v>
      </c>
      <c r="W427" s="167">
        <v>40</v>
      </c>
      <c r="X427" s="167">
        <f t="shared" si="131"/>
        <v>2</v>
      </c>
      <c r="Y427" s="261">
        <f t="shared" si="132"/>
        <v>2500</v>
      </c>
      <c r="Z427" s="261">
        <f t="shared" si="133"/>
        <v>5000</v>
      </c>
      <c r="AA427" s="261">
        <f t="shared" si="134"/>
        <v>95000</v>
      </c>
      <c r="AB427" s="167">
        <f t="shared" si="135"/>
        <v>3</v>
      </c>
      <c r="AC427" s="261">
        <f t="shared" si="136"/>
        <v>2500</v>
      </c>
      <c r="AD427" s="261">
        <f t="shared" si="137"/>
        <v>7500</v>
      </c>
      <c r="AE427" s="261">
        <f t="shared" si="138"/>
        <v>92500</v>
      </c>
      <c r="AF427" s="167" t="b">
        <f t="shared" si="139"/>
        <v>1</v>
      </c>
    </row>
    <row r="428" spans="1:32" s="167" customFormat="1" ht="78" hidden="1" customHeight="1">
      <c r="A428" s="297" t="s">
        <v>1119</v>
      </c>
      <c r="B428" s="867">
        <f t="shared" si="121"/>
        <v>63</v>
      </c>
      <c r="C428" s="593" t="s">
        <v>1222</v>
      </c>
      <c r="D428" s="349" t="s">
        <v>1223</v>
      </c>
      <c r="E428" s="312" t="s">
        <v>1260</v>
      </c>
      <c r="F428" s="311" t="s">
        <v>198</v>
      </c>
      <c r="G428" s="311" t="s">
        <v>198</v>
      </c>
      <c r="H428" s="311" t="s">
        <v>198</v>
      </c>
      <c r="I428" s="311" t="s">
        <v>198</v>
      </c>
      <c r="J428" s="859" t="s">
        <v>385</v>
      </c>
      <c r="K428" s="311" t="s">
        <v>1224</v>
      </c>
      <c r="L428" s="744" t="s">
        <v>1225</v>
      </c>
      <c r="M428" s="312" t="s">
        <v>484</v>
      </c>
      <c r="N428" s="312" t="s">
        <v>186</v>
      </c>
      <c r="O428" s="312">
        <v>2015</v>
      </c>
      <c r="P428" s="862">
        <v>1</v>
      </c>
      <c r="Q428" s="312" t="s">
        <v>1618</v>
      </c>
      <c r="R428" s="425">
        <v>100000</v>
      </c>
      <c r="S428" s="312" t="s">
        <v>98</v>
      </c>
      <c r="T428" s="312"/>
      <c r="U428" s="312"/>
      <c r="V428" s="312" t="s">
        <v>1226</v>
      </c>
      <c r="W428" s="167">
        <v>40</v>
      </c>
      <c r="X428" s="167">
        <f t="shared" si="131"/>
        <v>2</v>
      </c>
      <c r="Y428" s="261">
        <f t="shared" si="132"/>
        <v>2500</v>
      </c>
      <c r="Z428" s="261">
        <f t="shared" si="133"/>
        <v>5000</v>
      </c>
      <c r="AA428" s="261">
        <f t="shared" si="134"/>
        <v>95000</v>
      </c>
      <c r="AB428" s="167">
        <f t="shared" si="135"/>
        <v>3</v>
      </c>
      <c r="AC428" s="261">
        <f t="shared" si="136"/>
        <v>2500</v>
      </c>
      <c r="AD428" s="261">
        <f t="shared" si="137"/>
        <v>7500</v>
      </c>
      <c r="AE428" s="261">
        <f t="shared" si="138"/>
        <v>92500</v>
      </c>
      <c r="AF428" s="167" t="b">
        <f t="shared" si="139"/>
        <v>1</v>
      </c>
    </row>
    <row r="429" spans="1:32" s="167" customFormat="1" ht="78" hidden="1" customHeight="1">
      <c r="A429" s="297" t="s">
        <v>1119</v>
      </c>
      <c r="B429" s="867">
        <f t="shared" si="121"/>
        <v>64</v>
      </c>
      <c r="C429" s="593" t="s">
        <v>1222</v>
      </c>
      <c r="D429" s="349" t="s">
        <v>1223</v>
      </c>
      <c r="E429" s="312" t="s">
        <v>1260</v>
      </c>
      <c r="F429" s="311" t="s">
        <v>198</v>
      </c>
      <c r="G429" s="311" t="s">
        <v>198</v>
      </c>
      <c r="H429" s="311" t="s">
        <v>198</v>
      </c>
      <c r="I429" s="311" t="s">
        <v>198</v>
      </c>
      <c r="J429" s="859" t="s">
        <v>385</v>
      </c>
      <c r="K429" s="311" t="s">
        <v>1224</v>
      </c>
      <c r="L429" s="744" t="s">
        <v>1225</v>
      </c>
      <c r="M429" s="312" t="s">
        <v>484</v>
      </c>
      <c r="N429" s="312" t="s">
        <v>186</v>
      </c>
      <c r="O429" s="312">
        <v>2015</v>
      </c>
      <c r="P429" s="862">
        <v>1</v>
      </c>
      <c r="Q429" s="312" t="s">
        <v>1618</v>
      </c>
      <c r="R429" s="425">
        <v>100000</v>
      </c>
      <c r="S429" s="312" t="s">
        <v>98</v>
      </c>
      <c r="T429" s="312"/>
      <c r="U429" s="312"/>
      <c r="V429" s="312" t="s">
        <v>1226</v>
      </c>
      <c r="W429" s="167">
        <v>40</v>
      </c>
      <c r="X429" s="167">
        <f t="shared" si="131"/>
        <v>2</v>
      </c>
      <c r="Y429" s="261">
        <f t="shared" si="132"/>
        <v>2500</v>
      </c>
      <c r="Z429" s="261">
        <f t="shared" si="133"/>
        <v>5000</v>
      </c>
      <c r="AA429" s="261">
        <f t="shared" si="134"/>
        <v>95000</v>
      </c>
      <c r="AB429" s="167">
        <f t="shared" si="135"/>
        <v>3</v>
      </c>
      <c r="AC429" s="261">
        <f t="shared" si="136"/>
        <v>2500</v>
      </c>
      <c r="AD429" s="261">
        <f t="shared" si="137"/>
        <v>7500</v>
      </c>
      <c r="AE429" s="261">
        <f t="shared" si="138"/>
        <v>92500</v>
      </c>
      <c r="AF429" s="167" t="b">
        <f t="shared" si="139"/>
        <v>1</v>
      </c>
    </row>
    <row r="430" spans="1:32" s="167" customFormat="1" ht="78" hidden="1" customHeight="1">
      <c r="A430" s="297" t="s">
        <v>1119</v>
      </c>
      <c r="B430" s="867">
        <f t="shared" si="121"/>
        <v>65</v>
      </c>
      <c r="C430" s="593" t="s">
        <v>1222</v>
      </c>
      <c r="D430" s="349" t="s">
        <v>1223</v>
      </c>
      <c r="E430" s="312" t="s">
        <v>1260</v>
      </c>
      <c r="F430" s="311" t="s">
        <v>198</v>
      </c>
      <c r="G430" s="311" t="s">
        <v>198</v>
      </c>
      <c r="H430" s="311" t="s">
        <v>198</v>
      </c>
      <c r="I430" s="311" t="s">
        <v>198</v>
      </c>
      <c r="J430" s="859" t="s">
        <v>385</v>
      </c>
      <c r="K430" s="311" t="s">
        <v>1224</v>
      </c>
      <c r="L430" s="744" t="s">
        <v>1225</v>
      </c>
      <c r="M430" s="312" t="s">
        <v>484</v>
      </c>
      <c r="N430" s="312" t="s">
        <v>186</v>
      </c>
      <c r="O430" s="312">
        <v>2015</v>
      </c>
      <c r="P430" s="862">
        <v>1</v>
      </c>
      <c r="Q430" s="312" t="s">
        <v>1618</v>
      </c>
      <c r="R430" s="425">
        <v>100000</v>
      </c>
      <c r="S430" s="312" t="s">
        <v>98</v>
      </c>
      <c r="T430" s="312"/>
      <c r="U430" s="312"/>
      <c r="V430" s="312" t="s">
        <v>1226</v>
      </c>
      <c r="W430" s="167">
        <v>40</v>
      </c>
      <c r="X430" s="167">
        <f t="shared" si="131"/>
        <v>2</v>
      </c>
      <c r="Y430" s="261">
        <f t="shared" si="132"/>
        <v>2500</v>
      </c>
      <c r="Z430" s="261">
        <f t="shared" si="133"/>
        <v>5000</v>
      </c>
      <c r="AA430" s="261">
        <f t="shared" si="134"/>
        <v>95000</v>
      </c>
      <c r="AB430" s="167">
        <f t="shared" si="135"/>
        <v>3</v>
      </c>
      <c r="AC430" s="261">
        <f t="shared" si="136"/>
        <v>2500</v>
      </c>
      <c r="AD430" s="261">
        <f t="shared" si="137"/>
        <v>7500</v>
      </c>
      <c r="AE430" s="261">
        <f t="shared" si="138"/>
        <v>92500</v>
      </c>
      <c r="AF430" s="167" t="b">
        <f t="shared" si="139"/>
        <v>1</v>
      </c>
    </row>
    <row r="431" spans="1:32" s="167" customFormat="1" ht="78" hidden="1" customHeight="1">
      <c r="A431" s="297" t="s">
        <v>1119</v>
      </c>
      <c r="B431" s="867">
        <f t="shared" si="121"/>
        <v>66</v>
      </c>
      <c r="C431" s="593" t="s">
        <v>1222</v>
      </c>
      <c r="D431" s="349" t="s">
        <v>1223</v>
      </c>
      <c r="E431" s="312" t="s">
        <v>1260</v>
      </c>
      <c r="F431" s="311" t="s">
        <v>198</v>
      </c>
      <c r="G431" s="311" t="s">
        <v>198</v>
      </c>
      <c r="H431" s="311" t="s">
        <v>198</v>
      </c>
      <c r="I431" s="311" t="s">
        <v>198</v>
      </c>
      <c r="J431" s="859" t="s">
        <v>385</v>
      </c>
      <c r="K431" s="311" t="s">
        <v>1224</v>
      </c>
      <c r="L431" s="744" t="s">
        <v>1225</v>
      </c>
      <c r="M431" s="312" t="s">
        <v>484</v>
      </c>
      <c r="N431" s="312" t="s">
        <v>186</v>
      </c>
      <c r="O431" s="312">
        <v>2015</v>
      </c>
      <c r="P431" s="862">
        <v>1</v>
      </c>
      <c r="Q431" s="312" t="s">
        <v>1618</v>
      </c>
      <c r="R431" s="425">
        <v>100000</v>
      </c>
      <c r="S431" s="312" t="s">
        <v>98</v>
      </c>
      <c r="T431" s="312"/>
      <c r="U431" s="312"/>
      <c r="V431" s="312" t="s">
        <v>1226</v>
      </c>
      <c r="W431" s="167">
        <v>40</v>
      </c>
      <c r="X431" s="167">
        <f t="shared" si="131"/>
        <v>2</v>
      </c>
      <c r="Y431" s="261">
        <f t="shared" si="132"/>
        <v>2500</v>
      </c>
      <c r="Z431" s="261">
        <f t="shared" si="133"/>
        <v>5000</v>
      </c>
      <c r="AA431" s="261">
        <f t="shared" si="134"/>
        <v>95000</v>
      </c>
      <c r="AB431" s="167">
        <f t="shared" si="135"/>
        <v>3</v>
      </c>
      <c r="AC431" s="261">
        <f t="shared" si="136"/>
        <v>2500</v>
      </c>
      <c r="AD431" s="261">
        <f t="shared" si="137"/>
        <v>7500</v>
      </c>
      <c r="AE431" s="261">
        <f t="shared" si="138"/>
        <v>92500</v>
      </c>
      <c r="AF431" s="167" t="b">
        <f t="shared" si="139"/>
        <v>1</v>
      </c>
    </row>
    <row r="432" spans="1:32" s="167" customFormat="1" ht="78" hidden="1" customHeight="1">
      <c r="A432" s="297" t="s">
        <v>1119</v>
      </c>
      <c r="B432" s="867">
        <f t="shared" si="121"/>
        <v>67</v>
      </c>
      <c r="C432" s="593" t="s">
        <v>1222</v>
      </c>
      <c r="D432" s="349" t="s">
        <v>1223</v>
      </c>
      <c r="E432" s="312" t="s">
        <v>1260</v>
      </c>
      <c r="F432" s="311" t="s">
        <v>198</v>
      </c>
      <c r="G432" s="311" t="s">
        <v>198</v>
      </c>
      <c r="H432" s="311" t="s">
        <v>198</v>
      </c>
      <c r="I432" s="311" t="s">
        <v>198</v>
      </c>
      <c r="J432" s="859" t="s">
        <v>385</v>
      </c>
      <c r="K432" s="311" t="s">
        <v>1224</v>
      </c>
      <c r="L432" s="744" t="s">
        <v>1225</v>
      </c>
      <c r="M432" s="312" t="s">
        <v>484</v>
      </c>
      <c r="N432" s="312" t="s">
        <v>186</v>
      </c>
      <c r="O432" s="312">
        <v>2015</v>
      </c>
      <c r="P432" s="862">
        <v>1</v>
      </c>
      <c r="Q432" s="312" t="s">
        <v>1618</v>
      </c>
      <c r="R432" s="425">
        <v>100000</v>
      </c>
      <c r="S432" s="312" t="s">
        <v>98</v>
      </c>
      <c r="T432" s="312"/>
      <c r="U432" s="312"/>
      <c r="V432" s="312" t="s">
        <v>1226</v>
      </c>
      <c r="W432" s="167">
        <v>40</v>
      </c>
      <c r="X432" s="167">
        <f t="shared" si="131"/>
        <v>2</v>
      </c>
      <c r="Y432" s="261">
        <f t="shared" si="132"/>
        <v>2500</v>
      </c>
      <c r="Z432" s="261">
        <f t="shared" si="133"/>
        <v>5000</v>
      </c>
      <c r="AA432" s="261">
        <f t="shared" si="134"/>
        <v>95000</v>
      </c>
      <c r="AB432" s="167">
        <f t="shared" si="135"/>
        <v>3</v>
      </c>
      <c r="AC432" s="261">
        <f t="shared" si="136"/>
        <v>2500</v>
      </c>
      <c r="AD432" s="261">
        <f t="shared" si="137"/>
        <v>7500</v>
      </c>
      <c r="AE432" s="261">
        <f t="shared" si="138"/>
        <v>92500</v>
      </c>
      <c r="AF432" s="167" t="b">
        <f t="shared" si="139"/>
        <v>1</v>
      </c>
    </row>
    <row r="433" spans="1:32" s="167" customFormat="1" ht="78" hidden="1" customHeight="1">
      <c r="A433" s="297" t="s">
        <v>1119</v>
      </c>
      <c r="B433" s="867">
        <f t="shared" si="121"/>
        <v>68</v>
      </c>
      <c r="C433" s="593" t="s">
        <v>1222</v>
      </c>
      <c r="D433" s="349" t="s">
        <v>1223</v>
      </c>
      <c r="E433" s="312" t="s">
        <v>1260</v>
      </c>
      <c r="F433" s="311" t="s">
        <v>198</v>
      </c>
      <c r="G433" s="311" t="s">
        <v>198</v>
      </c>
      <c r="H433" s="311" t="s">
        <v>198</v>
      </c>
      <c r="I433" s="311" t="s">
        <v>198</v>
      </c>
      <c r="J433" s="859" t="s">
        <v>385</v>
      </c>
      <c r="K433" s="311" t="s">
        <v>1224</v>
      </c>
      <c r="L433" s="744" t="s">
        <v>1225</v>
      </c>
      <c r="M433" s="312" t="s">
        <v>484</v>
      </c>
      <c r="N433" s="312" t="s">
        <v>186</v>
      </c>
      <c r="O433" s="312">
        <v>2015</v>
      </c>
      <c r="P433" s="862">
        <v>1</v>
      </c>
      <c r="Q433" s="312" t="s">
        <v>1618</v>
      </c>
      <c r="R433" s="425">
        <v>100000</v>
      </c>
      <c r="S433" s="312" t="s">
        <v>98</v>
      </c>
      <c r="T433" s="312"/>
      <c r="U433" s="312"/>
      <c r="V433" s="312" t="s">
        <v>1226</v>
      </c>
      <c r="W433" s="167">
        <v>40</v>
      </c>
      <c r="X433" s="167">
        <f t="shared" si="131"/>
        <v>2</v>
      </c>
      <c r="Y433" s="261">
        <f t="shared" si="132"/>
        <v>2500</v>
      </c>
      <c r="Z433" s="261">
        <f t="shared" si="133"/>
        <v>5000</v>
      </c>
      <c r="AA433" s="261">
        <f t="shared" si="134"/>
        <v>95000</v>
      </c>
      <c r="AB433" s="167">
        <f t="shared" si="135"/>
        <v>3</v>
      </c>
      <c r="AC433" s="261">
        <f t="shared" si="136"/>
        <v>2500</v>
      </c>
      <c r="AD433" s="261">
        <f t="shared" si="137"/>
        <v>7500</v>
      </c>
      <c r="AE433" s="261">
        <f t="shared" si="138"/>
        <v>92500</v>
      </c>
      <c r="AF433" s="167" t="b">
        <f t="shared" si="139"/>
        <v>1</v>
      </c>
    </row>
    <row r="434" spans="1:32" s="167" customFormat="1" ht="78" hidden="1" customHeight="1">
      <c r="A434" s="297" t="s">
        <v>1119</v>
      </c>
      <c r="B434" s="867">
        <f t="shared" si="121"/>
        <v>69</v>
      </c>
      <c r="C434" s="593" t="s">
        <v>1222</v>
      </c>
      <c r="D434" s="349" t="s">
        <v>1223</v>
      </c>
      <c r="E434" s="312" t="s">
        <v>1260</v>
      </c>
      <c r="F434" s="311" t="s">
        <v>198</v>
      </c>
      <c r="G434" s="311" t="s">
        <v>198</v>
      </c>
      <c r="H434" s="311" t="s">
        <v>198</v>
      </c>
      <c r="I434" s="311" t="s">
        <v>198</v>
      </c>
      <c r="J434" s="859" t="s">
        <v>385</v>
      </c>
      <c r="K434" s="311" t="s">
        <v>1224</v>
      </c>
      <c r="L434" s="744" t="s">
        <v>1225</v>
      </c>
      <c r="M434" s="312" t="s">
        <v>484</v>
      </c>
      <c r="N434" s="312" t="s">
        <v>186</v>
      </c>
      <c r="O434" s="312">
        <v>2015</v>
      </c>
      <c r="P434" s="862">
        <v>1</v>
      </c>
      <c r="Q434" s="312" t="s">
        <v>1618</v>
      </c>
      <c r="R434" s="425">
        <v>100000</v>
      </c>
      <c r="S434" s="312" t="s">
        <v>98</v>
      </c>
      <c r="T434" s="312"/>
      <c r="U434" s="312"/>
      <c r="V434" s="312" t="s">
        <v>1226</v>
      </c>
      <c r="W434" s="167">
        <v>40</v>
      </c>
      <c r="X434" s="167">
        <f t="shared" si="131"/>
        <v>2</v>
      </c>
      <c r="Y434" s="261">
        <f t="shared" si="132"/>
        <v>2500</v>
      </c>
      <c r="Z434" s="261">
        <f t="shared" si="133"/>
        <v>5000</v>
      </c>
      <c r="AA434" s="261">
        <f t="shared" si="134"/>
        <v>95000</v>
      </c>
      <c r="AB434" s="167">
        <f t="shared" si="135"/>
        <v>3</v>
      </c>
      <c r="AC434" s="261">
        <f t="shared" si="136"/>
        <v>2500</v>
      </c>
      <c r="AD434" s="261">
        <f t="shared" si="137"/>
        <v>7500</v>
      </c>
      <c r="AE434" s="261">
        <f t="shared" si="138"/>
        <v>92500</v>
      </c>
      <c r="AF434" s="167" t="b">
        <f t="shared" si="139"/>
        <v>1</v>
      </c>
    </row>
    <row r="435" spans="1:32" s="167" customFormat="1" ht="78" hidden="1" customHeight="1">
      <c r="A435" s="297" t="s">
        <v>1119</v>
      </c>
      <c r="B435" s="867">
        <f t="shared" si="121"/>
        <v>70</v>
      </c>
      <c r="C435" s="593" t="s">
        <v>1222</v>
      </c>
      <c r="D435" s="349" t="s">
        <v>1223</v>
      </c>
      <c r="E435" s="312" t="s">
        <v>1260</v>
      </c>
      <c r="F435" s="311" t="s">
        <v>198</v>
      </c>
      <c r="G435" s="311" t="s">
        <v>198</v>
      </c>
      <c r="H435" s="311" t="s">
        <v>198</v>
      </c>
      <c r="I435" s="311" t="s">
        <v>198</v>
      </c>
      <c r="J435" s="859" t="s">
        <v>385</v>
      </c>
      <c r="K435" s="311" t="s">
        <v>1224</v>
      </c>
      <c r="L435" s="744" t="s">
        <v>1225</v>
      </c>
      <c r="M435" s="312" t="s">
        <v>484</v>
      </c>
      <c r="N435" s="312" t="s">
        <v>186</v>
      </c>
      <c r="O435" s="312">
        <v>2015</v>
      </c>
      <c r="P435" s="862">
        <v>1</v>
      </c>
      <c r="Q435" s="312" t="s">
        <v>1618</v>
      </c>
      <c r="R435" s="425">
        <v>100000</v>
      </c>
      <c r="S435" s="312" t="s">
        <v>98</v>
      </c>
      <c r="T435" s="312"/>
      <c r="U435" s="312"/>
      <c r="V435" s="312" t="s">
        <v>1226</v>
      </c>
      <c r="W435" s="167">
        <v>40</v>
      </c>
      <c r="X435" s="167">
        <f t="shared" si="131"/>
        <v>2</v>
      </c>
      <c r="Y435" s="261">
        <f t="shared" si="132"/>
        <v>2500</v>
      </c>
      <c r="Z435" s="261">
        <f t="shared" si="133"/>
        <v>5000</v>
      </c>
      <c r="AA435" s="261">
        <f t="shared" si="134"/>
        <v>95000</v>
      </c>
      <c r="AB435" s="167">
        <f t="shared" si="135"/>
        <v>3</v>
      </c>
      <c r="AC435" s="261">
        <f t="shared" si="136"/>
        <v>2500</v>
      </c>
      <c r="AD435" s="261">
        <f t="shared" si="137"/>
        <v>7500</v>
      </c>
      <c r="AE435" s="261">
        <f t="shared" si="138"/>
        <v>92500</v>
      </c>
      <c r="AF435" s="167" t="b">
        <f t="shared" si="139"/>
        <v>1</v>
      </c>
    </row>
    <row r="436" spans="1:32" s="167" customFormat="1" ht="78" hidden="1" customHeight="1">
      <c r="A436" s="297" t="s">
        <v>1119</v>
      </c>
      <c r="B436" s="867">
        <f t="shared" si="121"/>
        <v>71</v>
      </c>
      <c r="C436" s="593" t="s">
        <v>1222</v>
      </c>
      <c r="D436" s="349" t="s">
        <v>1223</v>
      </c>
      <c r="E436" s="312" t="s">
        <v>1260</v>
      </c>
      <c r="F436" s="311" t="s">
        <v>198</v>
      </c>
      <c r="G436" s="311" t="s">
        <v>198</v>
      </c>
      <c r="H436" s="311" t="s">
        <v>198</v>
      </c>
      <c r="I436" s="311" t="s">
        <v>198</v>
      </c>
      <c r="J436" s="859" t="s">
        <v>385</v>
      </c>
      <c r="K436" s="311" t="s">
        <v>1224</v>
      </c>
      <c r="L436" s="744" t="s">
        <v>1225</v>
      </c>
      <c r="M436" s="312" t="s">
        <v>484</v>
      </c>
      <c r="N436" s="312" t="s">
        <v>186</v>
      </c>
      <c r="O436" s="312">
        <v>2015</v>
      </c>
      <c r="P436" s="862">
        <v>1</v>
      </c>
      <c r="Q436" s="312" t="s">
        <v>1618</v>
      </c>
      <c r="R436" s="425">
        <v>100000</v>
      </c>
      <c r="S436" s="312" t="s">
        <v>98</v>
      </c>
      <c r="T436" s="312"/>
      <c r="U436" s="312"/>
      <c r="V436" s="312" t="s">
        <v>1226</v>
      </c>
      <c r="W436" s="167">
        <v>40</v>
      </c>
      <c r="X436" s="167">
        <f t="shared" si="131"/>
        <v>2</v>
      </c>
      <c r="Y436" s="261">
        <f t="shared" si="132"/>
        <v>2500</v>
      </c>
      <c r="Z436" s="261">
        <f t="shared" si="133"/>
        <v>5000</v>
      </c>
      <c r="AA436" s="261">
        <f t="shared" si="134"/>
        <v>95000</v>
      </c>
      <c r="AB436" s="167">
        <f t="shared" si="135"/>
        <v>3</v>
      </c>
      <c r="AC436" s="261">
        <f t="shared" si="136"/>
        <v>2500</v>
      </c>
      <c r="AD436" s="261">
        <f t="shared" si="137"/>
        <v>7500</v>
      </c>
      <c r="AE436" s="261">
        <f t="shared" si="138"/>
        <v>92500</v>
      </c>
      <c r="AF436" s="167" t="b">
        <f t="shared" si="139"/>
        <v>1</v>
      </c>
    </row>
    <row r="437" spans="1:32" s="167" customFormat="1" ht="78" hidden="1" customHeight="1">
      <c r="A437" s="297" t="s">
        <v>1119</v>
      </c>
      <c r="B437" s="867">
        <f t="shared" si="121"/>
        <v>72</v>
      </c>
      <c r="C437" s="593" t="s">
        <v>1222</v>
      </c>
      <c r="D437" s="349" t="s">
        <v>1223</v>
      </c>
      <c r="E437" s="312" t="s">
        <v>1260</v>
      </c>
      <c r="F437" s="311" t="s">
        <v>198</v>
      </c>
      <c r="G437" s="311" t="s">
        <v>198</v>
      </c>
      <c r="H437" s="311" t="s">
        <v>198</v>
      </c>
      <c r="I437" s="311" t="s">
        <v>198</v>
      </c>
      <c r="J437" s="859" t="s">
        <v>385</v>
      </c>
      <c r="K437" s="311" t="s">
        <v>1224</v>
      </c>
      <c r="L437" s="744" t="s">
        <v>1225</v>
      </c>
      <c r="M437" s="312" t="s">
        <v>484</v>
      </c>
      <c r="N437" s="312" t="s">
        <v>186</v>
      </c>
      <c r="O437" s="312">
        <v>2015</v>
      </c>
      <c r="P437" s="862">
        <v>1</v>
      </c>
      <c r="Q437" s="312" t="s">
        <v>1618</v>
      </c>
      <c r="R437" s="425">
        <v>100000</v>
      </c>
      <c r="S437" s="312" t="s">
        <v>98</v>
      </c>
      <c r="T437" s="312"/>
      <c r="U437" s="312"/>
      <c r="V437" s="312" t="s">
        <v>1226</v>
      </c>
      <c r="W437" s="167">
        <v>40</v>
      </c>
      <c r="X437" s="167">
        <f t="shared" si="131"/>
        <v>2</v>
      </c>
      <c r="Y437" s="261">
        <f t="shared" si="132"/>
        <v>2500</v>
      </c>
      <c r="Z437" s="261">
        <f t="shared" si="133"/>
        <v>5000</v>
      </c>
      <c r="AA437" s="261">
        <f t="shared" si="134"/>
        <v>95000</v>
      </c>
      <c r="AB437" s="167">
        <f t="shared" si="135"/>
        <v>3</v>
      </c>
      <c r="AC437" s="261">
        <f t="shared" si="136"/>
        <v>2500</v>
      </c>
      <c r="AD437" s="261">
        <f t="shared" si="137"/>
        <v>7500</v>
      </c>
      <c r="AE437" s="261">
        <f t="shared" si="138"/>
        <v>92500</v>
      </c>
      <c r="AF437" s="167" t="b">
        <f t="shared" si="139"/>
        <v>1</v>
      </c>
    </row>
    <row r="438" spans="1:32" s="167" customFormat="1" ht="78" hidden="1" customHeight="1">
      <c r="A438" s="297" t="s">
        <v>1119</v>
      </c>
      <c r="B438" s="867">
        <f t="shared" si="121"/>
        <v>73</v>
      </c>
      <c r="C438" s="593" t="s">
        <v>1222</v>
      </c>
      <c r="D438" s="349" t="s">
        <v>1223</v>
      </c>
      <c r="E438" s="312" t="s">
        <v>1260</v>
      </c>
      <c r="F438" s="311" t="s">
        <v>198</v>
      </c>
      <c r="G438" s="311" t="s">
        <v>198</v>
      </c>
      <c r="H438" s="311" t="s">
        <v>198</v>
      </c>
      <c r="I438" s="311" t="s">
        <v>198</v>
      </c>
      <c r="J438" s="859" t="s">
        <v>385</v>
      </c>
      <c r="K438" s="311" t="s">
        <v>1224</v>
      </c>
      <c r="L438" s="744" t="s">
        <v>1225</v>
      </c>
      <c r="M438" s="312" t="s">
        <v>484</v>
      </c>
      <c r="N438" s="312" t="s">
        <v>186</v>
      </c>
      <c r="O438" s="312">
        <v>2015</v>
      </c>
      <c r="P438" s="862">
        <v>1</v>
      </c>
      <c r="Q438" s="312" t="s">
        <v>1618</v>
      </c>
      <c r="R438" s="425">
        <v>100000</v>
      </c>
      <c r="S438" s="312" t="s">
        <v>98</v>
      </c>
      <c r="T438" s="312"/>
      <c r="U438" s="312"/>
      <c r="V438" s="312" t="s">
        <v>1226</v>
      </c>
      <c r="W438" s="167">
        <v>40</v>
      </c>
      <c r="X438" s="167">
        <f t="shared" si="131"/>
        <v>2</v>
      </c>
      <c r="Y438" s="261">
        <f t="shared" si="132"/>
        <v>2500</v>
      </c>
      <c r="Z438" s="261">
        <f t="shared" si="133"/>
        <v>5000</v>
      </c>
      <c r="AA438" s="261">
        <f t="shared" si="134"/>
        <v>95000</v>
      </c>
      <c r="AB438" s="167">
        <f t="shared" si="135"/>
        <v>3</v>
      </c>
      <c r="AC438" s="261">
        <f t="shared" si="136"/>
        <v>2500</v>
      </c>
      <c r="AD438" s="261">
        <f t="shared" si="137"/>
        <v>7500</v>
      </c>
      <c r="AE438" s="261">
        <f t="shared" si="138"/>
        <v>92500</v>
      </c>
      <c r="AF438" s="167" t="b">
        <f t="shared" si="139"/>
        <v>1</v>
      </c>
    </row>
    <row r="439" spans="1:32" s="167" customFormat="1" ht="78" hidden="1" customHeight="1">
      <c r="A439" s="297" t="s">
        <v>1119</v>
      </c>
      <c r="B439" s="867">
        <f t="shared" si="121"/>
        <v>74</v>
      </c>
      <c r="C439" s="593" t="s">
        <v>1222</v>
      </c>
      <c r="D439" s="349" t="s">
        <v>1223</v>
      </c>
      <c r="E439" s="312" t="s">
        <v>1260</v>
      </c>
      <c r="F439" s="311" t="s">
        <v>198</v>
      </c>
      <c r="G439" s="311" t="s">
        <v>198</v>
      </c>
      <c r="H439" s="311" t="s">
        <v>198</v>
      </c>
      <c r="I439" s="311" t="s">
        <v>198</v>
      </c>
      <c r="J439" s="859" t="s">
        <v>385</v>
      </c>
      <c r="K439" s="311" t="s">
        <v>1224</v>
      </c>
      <c r="L439" s="744" t="s">
        <v>1225</v>
      </c>
      <c r="M439" s="312" t="s">
        <v>484</v>
      </c>
      <c r="N439" s="312" t="s">
        <v>186</v>
      </c>
      <c r="O439" s="312">
        <v>2015</v>
      </c>
      <c r="P439" s="862">
        <v>1</v>
      </c>
      <c r="Q439" s="312" t="s">
        <v>1618</v>
      </c>
      <c r="R439" s="425">
        <v>100000</v>
      </c>
      <c r="S439" s="312" t="s">
        <v>98</v>
      </c>
      <c r="T439" s="312"/>
      <c r="U439" s="312"/>
      <c r="V439" s="312" t="s">
        <v>1226</v>
      </c>
      <c r="W439" s="167">
        <v>40</v>
      </c>
      <c r="X439" s="167">
        <f t="shared" si="131"/>
        <v>2</v>
      </c>
      <c r="Y439" s="261">
        <f t="shared" si="132"/>
        <v>2500</v>
      </c>
      <c r="Z439" s="261">
        <f t="shared" si="133"/>
        <v>5000</v>
      </c>
      <c r="AA439" s="261">
        <f t="shared" si="134"/>
        <v>95000</v>
      </c>
      <c r="AB439" s="167">
        <f t="shared" si="135"/>
        <v>3</v>
      </c>
      <c r="AC439" s="261">
        <f t="shared" si="136"/>
        <v>2500</v>
      </c>
      <c r="AD439" s="261">
        <f t="shared" si="137"/>
        <v>7500</v>
      </c>
      <c r="AE439" s="261">
        <f t="shared" si="138"/>
        <v>92500</v>
      </c>
      <c r="AF439" s="167" t="b">
        <f t="shared" si="139"/>
        <v>1</v>
      </c>
    </row>
    <row r="440" spans="1:32" s="167" customFormat="1" ht="78" hidden="1" customHeight="1">
      <c r="A440" s="297" t="s">
        <v>1119</v>
      </c>
      <c r="B440" s="867">
        <f t="shared" si="121"/>
        <v>75</v>
      </c>
      <c r="C440" s="593" t="s">
        <v>1222</v>
      </c>
      <c r="D440" s="349" t="s">
        <v>1223</v>
      </c>
      <c r="E440" s="312" t="s">
        <v>1260</v>
      </c>
      <c r="F440" s="311" t="s">
        <v>198</v>
      </c>
      <c r="G440" s="311" t="s">
        <v>198</v>
      </c>
      <c r="H440" s="311" t="s">
        <v>198</v>
      </c>
      <c r="I440" s="311" t="s">
        <v>198</v>
      </c>
      <c r="J440" s="859" t="s">
        <v>385</v>
      </c>
      <c r="K440" s="311" t="s">
        <v>1224</v>
      </c>
      <c r="L440" s="744" t="s">
        <v>1225</v>
      </c>
      <c r="M440" s="312" t="s">
        <v>484</v>
      </c>
      <c r="N440" s="312" t="s">
        <v>186</v>
      </c>
      <c r="O440" s="312">
        <v>2015</v>
      </c>
      <c r="P440" s="862">
        <v>1</v>
      </c>
      <c r="Q440" s="312" t="s">
        <v>1618</v>
      </c>
      <c r="R440" s="425">
        <v>100000</v>
      </c>
      <c r="S440" s="312" t="s">
        <v>98</v>
      </c>
      <c r="T440" s="312"/>
      <c r="U440" s="312"/>
      <c r="V440" s="312" t="s">
        <v>1226</v>
      </c>
      <c r="W440" s="167">
        <v>40</v>
      </c>
      <c r="X440" s="167">
        <f t="shared" si="131"/>
        <v>2</v>
      </c>
      <c r="Y440" s="261">
        <f t="shared" si="132"/>
        <v>2500</v>
      </c>
      <c r="Z440" s="261">
        <f t="shared" si="133"/>
        <v>5000</v>
      </c>
      <c r="AA440" s="261">
        <f t="shared" si="134"/>
        <v>95000</v>
      </c>
      <c r="AB440" s="167">
        <f t="shared" si="135"/>
        <v>3</v>
      </c>
      <c r="AC440" s="261">
        <f t="shared" si="136"/>
        <v>2500</v>
      </c>
      <c r="AD440" s="261">
        <f t="shared" si="137"/>
        <v>7500</v>
      </c>
      <c r="AE440" s="261">
        <f t="shared" si="138"/>
        <v>92500</v>
      </c>
      <c r="AF440" s="167" t="b">
        <f t="shared" si="139"/>
        <v>1</v>
      </c>
    </row>
    <row r="441" spans="1:32" s="167" customFormat="1" ht="78" hidden="1" customHeight="1">
      <c r="A441" s="297" t="s">
        <v>1119</v>
      </c>
      <c r="B441" s="867">
        <f t="shared" si="121"/>
        <v>76</v>
      </c>
      <c r="C441" s="593" t="s">
        <v>1222</v>
      </c>
      <c r="D441" s="349" t="s">
        <v>1223</v>
      </c>
      <c r="E441" s="312" t="s">
        <v>1260</v>
      </c>
      <c r="F441" s="311" t="s">
        <v>198</v>
      </c>
      <c r="G441" s="311" t="s">
        <v>198</v>
      </c>
      <c r="H441" s="311" t="s">
        <v>198</v>
      </c>
      <c r="I441" s="311" t="s">
        <v>198</v>
      </c>
      <c r="J441" s="859" t="s">
        <v>385</v>
      </c>
      <c r="K441" s="311" t="s">
        <v>1224</v>
      </c>
      <c r="L441" s="744" t="s">
        <v>1225</v>
      </c>
      <c r="M441" s="312" t="s">
        <v>484</v>
      </c>
      <c r="N441" s="312" t="s">
        <v>186</v>
      </c>
      <c r="O441" s="312">
        <v>2015</v>
      </c>
      <c r="P441" s="862">
        <v>1</v>
      </c>
      <c r="Q441" s="312" t="s">
        <v>1618</v>
      </c>
      <c r="R441" s="425">
        <v>100000</v>
      </c>
      <c r="S441" s="312" t="s">
        <v>98</v>
      </c>
      <c r="T441" s="312"/>
      <c r="U441" s="312"/>
      <c r="V441" s="312" t="s">
        <v>1226</v>
      </c>
      <c r="W441" s="167">
        <v>40</v>
      </c>
      <c r="X441" s="167">
        <f t="shared" si="131"/>
        <v>2</v>
      </c>
      <c r="Y441" s="261">
        <f t="shared" si="132"/>
        <v>2500</v>
      </c>
      <c r="Z441" s="261">
        <f t="shared" si="133"/>
        <v>5000</v>
      </c>
      <c r="AA441" s="261">
        <f t="shared" si="134"/>
        <v>95000</v>
      </c>
      <c r="AB441" s="167">
        <f t="shared" si="135"/>
        <v>3</v>
      </c>
      <c r="AC441" s="261">
        <f t="shared" si="136"/>
        <v>2500</v>
      </c>
      <c r="AD441" s="261">
        <f t="shared" si="137"/>
        <v>7500</v>
      </c>
      <c r="AE441" s="261">
        <f t="shared" si="138"/>
        <v>92500</v>
      </c>
      <c r="AF441" s="167" t="b">
        <f t="shared" si="139"/>
        <v>1</v>
      </c>
    </row>
    <row r="442" spans="1:32" s="167" customFormat="1" ht="78" hidden="1" customHeight="1">
      <c r="A442" s="297" t="s">
        <v>1119</v>
      </c>
      <c r="B442" s="867">
        <f t="shared" si="121"/>
        <v>77</v>
      </c>
      <c r="C442" s="593" t="s">
        <v>1222</v>
      </c>
      <c r="D442" s="349" t="s">
        <v>1223</v>
      </c>
      <c r="E442" s="312" t="s">
        <v>1260</v>
      </c>
      <c r="F442" s="311" t="s">
        <v>198</v>
      </c>
      <c r="G442" s="311" t="s">
        <v>198</v>
      </c>
      <c r="H442" s="311" t="s">
        <v>198</v>
      </c>
      <c r="I442" s="311" t="s">
        <v>198</v>
      </c>
      <c r="J442" s="859" t="s">
        <v>385</v>
      </c>
      <c r="K442" s="311" t="s">
        <v>1224</v>
      </c>
      <c r="L442" s="744" t="s">
        <v>1225</v>
      </c>
      <c r="M442" s="312" t="s">
        <v>484</v>
      </c>
      <c r="N442" s="312" t="s">
        <v>186</v>
      </c>
      <c r="O442" s="312">
        <v>2015</v>
      </c>
      <c r="P442" s="862">
        <v>1</v>
      </c>
      <c r="Q442" s="312" t="s">
        <v>1618</v>
      </c>
      <c r="R442" s="425">
        <v>100000</v>
      </c>
      <c r="S442" s="312" t="s">
        <v>98</v>
      </c>
      <c r="T442" s="312"/>
      <c r="U442" s="312"/>
      <c r="V442" s="312" t="s">
        <v>1226</v>
      </c>
      <c r="W442" s="167">
        <v>40</v>
      </c>
      <c r="X442" s="167">
        <f t="shared" si="131"/>
        <v>2</v>
      </c>
      <c r="Y442" s="261">
        <f t="shared" si="132"/>
        <v>2500</v>
      </c>
      <c r="Z442" s="261">
        <f t="shared" si="133"/>
        <v>5000</v>
      </c>
      <c r="AA442" s="261">
        <f t="shared" si="134"/>
        <v>95000</v>
      </c>
      <c r="AB442" s="167">
        <f t="shared" si="135"/>
        <v>3</v>
      </c>
      <c r="AC442" s="261">
        <f t="shared" si="136"/>
        <v>2500</v>
      </c>
      <c r="AD442" s="261">
        <f t="shared" si="137"/>
        <v>7500</v>
      </c>
      <c r="AE442" s="261">
        <f t="shared" si="138"/>
        <v>92500</v>
      </c>
      <c r="AF442" s="167" t="b">
        <f t="shared" si="139"/>
        <v>1</v>
      </c>
    </row>
    <row r="443" spans="1:32" s="167" customFormat="1" ht="78" hidden="1" customHeight="1">
      <c r="A443" s="297" t="s">
        <v>1119</v>
      </c>
      <c r="B443" s="867">
        <f t="shared" si="121"/>
        <v>78</v>
      </c>
      <c r="C443" s="593" t="s">
        <v>1222</v>
      </c>
      <c r="D443" s="349" t="s">
        <v>1223</v>
      </c>
      <c r="E443" s="312" t="s">
        <v>1260</v>
      </c>
      <c r="F443" s="311" t="s">
        <v>198</v>
      </c>
      <c r="G443" s="311" t="s">
        <v>198</v>
      </c>
      <c r="H443" s="311" t="s">
        <v>198</v>
      </c>
      <c r="I443" s="311" t="s">
        <v>198</v>
      </c>
      <c r="J443" s="859" t="s">
        <v>385</v>
      </c>
      <c r="K443" s="311" t="s">
        <v>1224</v>
      </c>
      <c r="L443" s="744" t="s">
        <v>1225</v>
      </c>
      <c r="M443" s="312" t="s">
        <v>484</v>
      </c>
      <c r="N443" s="312" t="s">
        <v>186</v>
      </c>
      <c r="O443" s="312">
        <v>2015</v>
      </c>
      <c r="P443" s="862">
        <v>1</v>
      </c>
      <c r="Q443" s="312" t="s">
        <v>1618</v>
      </c>
      <c r="R443" s="425">
        <v>100000</v>
      </c>
      <c r="S443" s="312" t="s">
        <v>98</v>
      </c>
      <c r="T443" s="312"/>
      <c r="U443" s="312"/>
      <c r="V443" s="312" t="s">
        <v>1226</v>
      </c>
      <c r="W443" s="167">
        <v>40</v>
      </c>
      <c r="X443" s="167">
        <f t="shared" si="131"/>
        <v>2</v>
      </c>
      <c r="Y443" s="261">
        <f t="shared" si="132"/>
        <v>2500</v>
      </c>
      <c r="Z443" s="261">
        <f t="shared" si="133"/>
        <v>5000</v>
      </c>
      <c r="AA443" s="261">
        <f t="shared" si="134"/>
        <v>95000</v>
      </c>
      <c r="AB443" s="167">
        <f t="shared" si="135"/>
        <v>3</v>
      </c>
      <c r="AC443" s="261">
        <f t="shared" si="136"/>
        <v>2500</v>
      </c>
      <c r="AD443" s="261">
        <f t="shared" si="137"/>
        <v>7500</v>
      </c>
      <c r="AE443" s="261">
        <f t="shared" si="138"/>
        <v>92500</v>
      </c>
      <c r="AF443" s="167" t="b">
        <f t="shared" si="139"/>
        <v>1</v>
      </c>
    </row>
    <row r="444" spans="1:32" s="167" customFormat="1" ht="78" hidden="1" customHeight="1">
      <c r="A444" s="297" t="s">
        <v>1119</v>
      </c>
      <c r="B444" s="867">
        <f t="shared" si="121"/>
        <v>79</v>
      </c>
      <c r="C444" s="593" t="s">
        <v>1222</v>
      </c>
      <c r="D444" s="349" t="s">
        <v>1223</v>
      </c>
      <c r="E444" s="312" t="s">
        <v>1260</v>
      </c>
      <c r="F444" s="311" t="s">
        <v>198</v>
      </c>
      <c r="G444" s="311" t="s">
        <v>198</v>
      </c>
      <c r="H444" s="311" t="s">
        <v>198</v>
      </c>
      <c r="I444" s="311" t="s">
        <v>198</v>
      </c>
      <c r="J444" s="859" t="s">
        <v>385</v>
      </c>
      <c r="K444" s="311" t="s">
        <v>1224</v>
      </c>
      <c r="L444" s="744" t="s">
        <v>1225</v>
      </c>
      <c r="M444" s="312" t="s">
        <v>484</v>
      </c>
      <c r="N444" s="312" t="s">
        <v>186</v>
      </c>
      <c r="O444" s="312">
        <v>2015</v>
      </c>
      <c r="P444" s="862">
        <v>1</v>
      </c>
      <c r="Q444" s="312" t="s">
        <v>1618</v>
      </c>
      <c r="R444" s="425">
        <v>100000</v>
      </c>
      <c r="S444" s="312" t="s">
        <v>98</v>
      </c>
      <c r="T444" s="312"/>
      <c r="U444" s="312"/>
      <c r="V444" s="312" t="s">
        <v>1226</v>
      </c>
      <c r="W444" s="167">
        <v>40</v>
      </c>
      <c r="X444" s="167">
        <f t="shared" si="131"/>
        <v>2</v>
      </c>
      <c r="Y444" s="261">
        <f t="shared" si="132"/>
        <v>2500</v>
      </c>
      <c r="Z444" s="261">
        <f t="shared" si="133"/>
        <v>5000</v>
      </c>
      <c r="AA444" s="261">
        <f t="shared" si="134"/>
        <v>95000</v>
      </c>
      <c r="AB444" s="167">
        <f t="shared" si="135"/>
        <v>3</v>
      </c>
      <c r="AC444" s="261">
        <f t="shared" si="136"/>
        <v>2500</v>
      </c>
      <c r="AD444" s="261">
        <f t="shared" si="137"/>
        <v>7500</v>
      </c>
      <c r="AE444" s="261">
        <f t="shared" si="138"/>
        <v>92500</v>
      </c>
      <c r="AF444" s="167" t="b">
        <f t="shared" si="139"/>
        <v>1</v>
      </c>
    </row>
    <row r="445" spans="1:32" s="167" customFormat="1" ht="78" hidden="1" customHeight="1">
      <c r="A445" s="297" t="s">
        <v>1119</v>
      </c>
      <c r="B445" s="867">
        <f t="shared" si="121"/>
        <v>80</v>
      </c>
      <c r="C445" s="593" t="s">
        <v>1222</v>
      </c>
      <c r="D445" s="349" t="s">
        <v>1223</v>
      </c>
      <c r="E445" s="312" t="s">
        <v>1260</v>
      </c>
      <c r="F445" s="311" t="s">
        <v>198</v>
      </c>
      <c r="G445" s="311" t="s">
        <v>198</v>
      </c>
      <c r="H445" s="311" t="s">
        <v>198</v>
      </c>
      <c r="I445" s="311" t="s">
        <v>198</v>
      </c>
      <c r="J445" s="859" t="s">
        <v>385</v>
      </c>
      <c r="K445" s="311" t="s">
        <v>1224</v>
      </c>
      <c r="L445" s="744" t="s">
        <v>1225</v>
      </c>
      <c r="M445" s="312" t="s">
        <v>484</v>
      </c>
      <c r="N445" s="312" t="s">
        <v>186</v>
      </c>
      <c r="O445" s="312">
        <v>2015</v>
      </c>
      <c r="P445" s="862">
        <v>1</v>
      </c>
      <c r="Q445" s="312" t="s">
        <v>1618</v>
      </c>
      <c r="R445" s="425">
        <v>100000</v>
      </c>
      <c r="S445" s="312" t="s">
        <v>98</v>
      </c>
      <c r="T445" s="312"/>
      <c r="U445" s="312"/>
      <c r="V445" s="312" t="s">
        <v>1226</v>
      </c>
      <c r="W445" s="167">
        <v>40</v>
      </c>
      <c r="X445" s="167">
        <f t="shared" si="131"/>
        <v>2</v>
      </c>
      <c r="Y445" s="261">
        <f t="shared" si="132"/>
        <v>2500</v>
      </c>
      <c r="Z445" s="261">
        <f t="shared" si="133"/>
        <v>5000</v>
      </c>
      <c r="AA445" s="261">
        <f t="shared" si="134"/>
        <v>95000</v>
      </c>
      <c r="AB445" s="167">
        <f t="shared" si="135"/>
        <v>3</v>
      </c>
      <c r="AC445" s="261">
        <f t="shared" si="136"/>
        <v>2500</v>
      </c>
      <c r="AD445" s="261">
        <f t="shared" si="137"/>
        <v>7500</v>
      </c>
      <c r="AE445" s="261">
        <f t="shared" si="138"/>
        <v>92500</v>
      </c>
      <c r="AF445" s="167" t="b">
        <f t="shared" si="139"/>
        <v>1</v>
      </c>
    </row>
    <row r="446" spans="1:32" s="167" customFormat="1" ht="78" hidden="1" customHeight="1">
      <c r="A446" s="297" t="s">
        <v>1119</v>
      </c>
      <c r="B446" s="867">
        <f t="shared" ref="B446:B509" si="140">B445+1</f>
        <v>81</v>
      </c>
      <c r="C446" s="593" t="s">
        <v>1222</v>
      </c>
      <c r="D446" s="349" t="s">
        <v>1223</v>
      </c>
      <c r="E446" s="312" t="s">
        <v>1260</v>
      </c>
      <c r="F446" s="311" t="s">
        <v>198</v>
      </c>
      <c r="G446" s="311" t="s">
        <v>198</v>
      </c>
      <c r="H446" s="311" t="s">
        <v>198</v>
      </c>
      <c r="I446" s="311" t="s">
        <v>198</v>
      </c>
      <c r="J446" s="859" t="s">
        <v>385</v>
      </c>
      <c r="K446" s="311" t="s">
        <v>1224</v>
      </c>
      <c r="L446" s="744" t="s">
        <v>1225</v>
      </c>
      <c r="M446" s="312" t="s">
        <v>484</v>
      </c>
      <c r="N446" s="312" t="s">
        <v>186</v>
      </c>
      <c r="O446" s="312">
        <v>2015</v>
      </c>
      <c r="P446" s="862">
        <v>1</v>
      </c>
      <c r="Q446" s="312" t="s">
        <v>1618</v>
      </c>
      <c r="R446" s="425">
        <v>100000</v>
      </c>
      <c r="S446" s="312" t="s">
        <v>98</v>
      </c>
      <c r="T446" s="312"/>
      <c r="U446" s="312"/>
      <c r="V446" s="312" t="s">
        <v>1226</v>
      </c>
      <c r="W446" s="167">
        <v>40</v>
      </c>
      <c r="X446" s="167">
        <f t="shared" si="131"/>
        <v>2</v>
      </c>
      <c r="Y446" s="261">
        <f t="shared" si="132"/>
        <v>2500</v>
      </c>
      <c r="Z446" s="261">
        <f t="shared" si="133"/>
        <v>5000</v>
      </c>
      <c r="AA446" s="261">
        <f t="shared" si="134"/>
        <v>95000</v>
      </c>
      <c r="AB446" s="167">
        <f t="shared" si="135"/>
        <v>3</v>
      </c>
      <c r="AC446" s="261">
        <f t="shared" si="136"/>
        <v>2500</v>
      </c>
      <c r="AD446" s="261">
        <f t="shared" si="137"/>
        <v>7500</v>
      </c>
      <c r="AE446" s="261">
        <f t="shared" si="138"/>
        <v>92500</v>
      </c>
      <c r="AF446" s="167" t="b">
        <f t="shared" si="139"/>
        <v>1</v>
      </c>
    </row>
    <row r="447" spans="1:32" s="167" customFormat="1" ht="78" hidden="1" customHeight="1">
      <c r="A447" s="297" t="s">
        <v>1119</v>
      </c>
      <c r="B447" s="867">
        <f t="shared" si="140"/>
        <v>82</v>
      </c>
      <c r="C447" s="593" t="s">
        <v>1222</v>
      </c>
      <c r="D447" s="349" t="s">
        <v>1223</v>
      </c>
      <c r="E447" s="312" t="s">
        <v>1260</v>
      </c>
      <c r="F447" s="311" t="s">
        <v>198</v>
      </c>
      <c r="G447" s="311" t="s">
        <v>198</v>
      </c>
      <c r="H447" s="311" t="s">
        <v>198</v>
      </c>
      <c r="I447" s="311" t="s">
        <v>198</v>
      </c>
      <c r="J447" s="859" t="s">
        <v>385</v>
      </c>
      <c r="K447" s="311" t="s">
        <v>1224</v>
      </c>
      <c r="L447" s="744" t="s">
        <v>1225</v>
      </c>
      <c r="M447" s="312" t="s">
        <v>484</v>
      </c>
      <c r="N447" s="312" t="s">
        <v>186</v>
      </c>
      <c r="O447" s="312">
        <v>2015</v>
      </c>
      <c r="P447" s="862">
        <v>1</v>
      </c>
      <c r="Q447" s="312" t="s">
        <v>1618</v>
      </c>
      <c r="R447" s="425">
        <v>100000</v>
      </c>
      <c r="S447" s="312" t="s">
        <v>98</v>
      </c>
      <c r="T447" s="312"/>
      <c r="U447" s="312"/>
      <c r="V447" s="312" t="s">
        <v>1226</v>
      </c>
      <c r="W447" s="167">
        <v>40</v>
      </c>
      <c r="X447" s="167">
        <f t="shared" si="131"/>
        <v>2</v>
      </c>
      <c r="Y447" s="261">
        <f t="shared" si="132"/>
        <v>2500</v>
      </c>
      <c r="Z447" s="261">
        <f t="shared" si="133"/>
        <v>5000</v>
      </c>
      <c r="AA447" s="261">
        <f t="shared" si="134"/>
        <v>95000</v>
      </c>
      <c r="AB447" s="167">
        <f t="shared" si="135"/>
        <v>3</v>
      </c>
      <c r="AC447" s="261">
        <f t="shared" si="136"/>
        <v>2500</v>
      </c>
      <c r="AD447" s="261">
        <f t="shared" si="137"/>
        <v>7500</v>
      </c>
      <c r="AE447" s="261">
        <f t="shared" si="138"/>
        <v>92500</v>
      </c>
      <c r="AF447" s="167" t="b">
        <f t="shared" si="139"/>
        <v>1</v>
      </c>
    </row>
    <row r="448" spans="1:32" s="167" customFormat="1" ht="78" hidden="1" customHeight="1">
      <c r="A448" s="297" t="s">
        <v>1119</v>
      </c>
      <c r="B448" s="867">
        <f t="shared" si="140"/>
        <v>83</v>
      </c>
      <c r="C448" s="593" t="s">
        <v>1222</v>
      </c>
      <c r="D448" s="349" t="s">
        <v>1223</v>
      </c>
      <c r="E448" s="312" t="s">
        <v>1260</v>
      </c>
      <c r="F448" s="311" t="s">
        <v>198</v>
      </c>
      <c r="G448" s="311" t="s">
        <v>198</v>
      </c>
      <c r="H448" s="311" t="s">
        <v>198</v>
      </c>
      <c r="I448" s="311" t="s">
        <v>198</v>
      </c>
      <c r="J448" s="859" t="s">
        <v>385</v>
      </c>
      <c r="K448" s="311" t="s">
        <v>1224</v>
      </c>
      <c r="L448" s="744" t="s">
        <v>1225</v>
      </c>
      <c r="M448" s="312" t="s">
        <v>484</v>
      </c>
      <c r="N448" s="312" t="s">
        <v>186</v>
      </c>
      <c r="O448" s="312">
        <v>2015</v>
      </c>
      <c r="P448" s="862">
        <v>1</v>
      </c>
      <c r="Q448" s="312" t="s">
        <v>1618</v>
      </c>
      <c r="R448" s="425">
        <v>100000</v>
      </c>
      <c r="S448" s="312" t="s">
        <v>98</v>
      </c>
      <c r="T448" s="312"/>
      <c r="U448" s="312"/>
      <c r="V448" s="312" t="s">
        <v>1226</v>
      </c>
      <c r="W448" s="167">
        <v>40</v>
      </c>
      <c r="X448" s="167">
        <f t="shared" si="131"/>
        <v>2</v>
      </c>
      <c r="Y448" s="261">
        <f t="shared" si="132"/>
        <v>2500</v>
      </c>
      <c r="Z448" s="261">
        <f t="shared" si="133"/>
        <v>5000</v>
      </c>
      <c r="AA448" s="261">
        <f t="shared" si="134"/>
        <v>95000</v>
      </c>
      <c r="AB448" s="167">
        <f t="shared" si="135"/>
        <v>3</v>
      </c>
      <c r="AC448" s="261">
        <f t="shared" si="136"/>
        <v>2500</v>
      </c>
      <c r="AD448" s="261">
        <f t="shared" si="137"/>
        <v>7500</v>
      </c>
      <c r="AE448" s="261">
        <f t="shared" si="138"/>
        <v>92500</v>
      </c>
      <c r="AF448" s="167" t="b">
        <f t="shared" si="139"/>
        <v>1</v>
      </c>
    </row>
    <row r="449" spans="1:32" s="167" customFormat="1" ht="78" hidden="1" customHeight="1">
      <c r="A449" s="297" t="s">
        <v>1119</v>
      </c>
      <c r="B449" s="867">
        <f t="shared" si="140"/>
        <v>84</v>
      </c>
      <c r="C449" s="593" t="s">
        <v>1222</v>
      </c>
      <c r="D449" s="349" t="s">
        <v>1223</v>
      </c>
      <c r="E449" s="312" t="s">
        <v>1260</v>
      </c>
      <c r="F449" s="311" t="s">
        <v>198</v>
      </c>
      <c r="G449" s="311" t="s">
        <v>198</v>
      </c>
      <c r="H449" s="311" t="s">
        <v>198</v>
      </c>
      <c r="I449" s="311" t="s">
        <v>198</v>
      </c>
      <c r="J449" s="859" t="s">
        <v>385</v>
      </c>
      <c r="K449" s="311" t="s">
        <v>1224</v>
      </c>
      <c r="L449" s="744" t="s">
        <v>1225</v>
      </c>
      <c r="M449" s="312" t="s">
        <v>484</v>
      </c>
      <c r="N449" s="312" t="s">
        <v>186</v>
      </c>
      <c r="O449" s="312">
        <v>2015</v>
      </c>
      <c r="P449" s="862">
        <v>1</v>
      </c>
      <c r="Q449" s="312" t="s">
        <v>1618</v>
      </c>
      <c r="R449" s="425">
        <v>100000</v>
      </c>
      <c r="S449" s="312" t="s">
        <v>98</v>
      </c>
      <c r="T449" s="312"/>
      <c r="U449" s="312"/>
      <c r="V449" s="312" t="s">
        <v>1226</v>
      </c>
      <c r="W449" s="167">
        <v>40</v>
      </c>
      <c r="X449" s="167">
        <f t="shared" si="131"/>
        <v>2</v>
      </c>
      <c r="Y449" s="261">
        <f t="shared" si="132"/>
        <v>2500</v>
      </c>
      <c r="Z449" s="261">
        <f t="shared" si="133"/>
        <v>5000</v>
      </c>
      <c r="AA449" s="261">
        <f t="shared" si="134"/>
        <v>95000</v>
      </c>
      <c r="AB449" s="167">
        <f t="shared" si="135"/>
        <v>3</v>
      </c>
      <c r="AC449" s="261">
        <f t="shared" si="136"/>
        <v>2500</v>
      </c>
      <c r="AD449" s="261">
        <f t="shared" si="137"/>
        <v>7500</v>
      </c>
      <c r="AE449" s="261">
        <f t="shared" si="138"/>
        <v>92500</v>
      </c>
      <c r="AF449" s="167" t="b">
        <f t="shared" si="139"/>
        <v>1</v>
      </c>
    </row>
    <row r="450" spans="1:32" s="167" customFormat="1" ht="78" hidden="1" customHeight="1">
      <c r="A450" s="297" t="s">
        <v>1119</v>
      </c>
      <c r="B450" s="867">
        <f t="shared" si="140"/>
        <v>85</v>
      </c>
      <c r="C450" s="593" t="s">
        <v>1222</v>
      </c>
      <c r="D450" s="349" t="s">
        <v>1223</v>
      </c>
      <c r="E450" s="312" t="s">
        <v>1260</v>
      </c>
      <c r="F450" s="311" t="s">
        <v>198</v>
      </c>
      <c r="G450" s="311" t="s">
        <v>198</v>
      </c>
      <c r="H450" s="311" t="s">
        <v>198</v>
      </c>
      <c r="I450" s="311" t="s">
        <v>198</v>
      </c>
      <c r="J450" s="859" t="s">
        <v>385</v>
      </c>
      <c r="K450" s="311" t="s">
        <v>1224</v>
      </c>
      <c r="L450" s="744" t="s">
        <v>1225</v>
      </c>
      <c r="M450" s="312" t="s">
        <v>484</v>
      </c>
      <c r="N450" s="312" t="s">
        <v>186</v>
      </c>
      <c r="O450" s="312">
        <v>2015</v>
      </c>
      <c r="P450" s="862">
        <v>1</v>
      </c>
      <c r="Q450" s="312" t="s">
        <v>1618</v>
      </c>
      <c r="R450" s="425">
        <v>100000</v>
      </c>
      <c r="S450" s="312" t="s">
        <v>98</v>
      </c>
      <c r="T450" s="312"/>
      <c r="U450" s="312"/>
      <c r="V450" s="312" t="s">
        <v>1226</v>
      </c>
      <c r="W450" s="167">
        <v>40</v>
      </c>
      <c r="X450" s="167">
        <f t="shared" ref="X450:X513" si="141">2016-O450+1</f>
        <v>2</v>
      </c>
      <c r="Y450" s="261">
        <f t="shared" ref="Y450:Y513" si="142">R450/W450</f>
        <v>2500</v>
      </c>
      <c r="Z450" s="261">
        <f t="shared" ref="Z450:Z513" si="143">X450*Y450</f>
        <v>5000</v>
      </c>
      <c r="AA450" s="261">
        <f t="shared" ref="AA450:AA513" si="144">R450-Z450</f>
        <v>95000</v>
      </c>
      <c r="AB450" s="167">
        <f t="shared" ref="AB450:AB513" si="145">2017-O450+1</f>
        <v>3</v>
      </c>
      <c r="AC450" s="261">
        <f t="shared" ref="AC450:AC513" si="146">R450/W450</f>
        <v>2500</v>
      </c>
      <c r="AD450" s="261">
        <f t="shared" ref="AD450:AD513" si="147">AB450*AC450</f>
        <v>7500</v>
      </c>
      <c r="AE450" s="261">
        <f t="shared" ref="AE450:AE513" si="148">R450-AD450</f>
        <v>92500</v>
      </c>
      <c r="AF450" s="167" t="b">
        <f t="shared" ref="AF450:AF513" si="149">AD450+AE450=R450</f>
        <v>1</v>
      </c>
    </row>
    <row r="451" spans="1:32" s="167" customFormat="1" ht="78" hidden="1" customHeight="1">
      <c r="A451" s="297" t="s">
        <v>1119</v>
      </c>
      <c r="B451" s="867">
        <f t="shared" si="140"/>
        <v>86</v>
      </c>
      <c r="C451" s="593" t="s">
        <v>1222</v>
      </c>
      <c r="D451" s="349" t="s">
        <v>1223</v>
      </c>
      <c r="E451" s="312" t="s">
        <v>1260</v>
      </c>
      <c r="F451" s="311" t="s">
        <v>198</v>
      </c>
      <c r="G451" s="311" t="s">
        <v>198</v>
      </c>
      <c r="H451" s="311" t="s">
        <v>198</v>
      </c>
      <c r="I451" s="311" t="s">
        <v>198</v>
      </c>
      <c r="J451" s="859" t="s">
        <v>385</v>
      </c>
      <c r="K451" s="311" t="s">
        <v>1224</v>
      </c>
      <c r="L451" s="744" t="s">
        <v>1225</v>
      </c>
      <c r="M451" s="312" t="s">
        <v>484</v>
      </c>
      <c r="N451" s="312" t="s">
        <v>186</v>
      </c>
      <c r="O451" s="312">
        <v>2015</v>
      </c>
      <c r="P451" s="862">
        <v>1</v>
      </c>
      <c r="Q451" s="312" t="s">
        <v>1618</v>
      </c>
      <c r="R451" s="425">
        <v>100000</v>
      </c>
      <c r="S451" s="312" t="s">
        <v>98</v>
      </c>
      <c r="T451" s="312"/>
      <c r="U451" s="312"/>
      <c r="V451" s="312" t="s">
        <v>1226</v>
      </c>
      <c r="W451" s="167">
        <v>40</v>
      </c>
      <c r="X451" s="167">
        <f t="shared" si="141"/>
        <v>2</v>
      </c>
      <c r="Y451" s="261">
        <f t="shared" si="142"/>
        <v>2500</v>
      </c>
      <c r="Z451" s="261">
        <f t="shared" si="143"/>
        <v>5000</v>
      </c>
      <c r="AA451" s="261">
        <f t="shared" si="144"/>
        <v>95000</v>
      </c>
      <c r="AB451" s="167">
        <f t="shared" si="145"/>
        <v>3</v>
      </c>
      <c r="AC451" s="261">
        <f t="shared" si="146"/>
        <v>2500</v>
      </c>
      <c r="AD451" s="261">
        <f t="shared" si="147"/>
        <v>7500</v>
      </c>
      <c r="AE451" s="261">
        <f t="shared" si="148"/>
        <v>92500</v>
      </c>
      <c r="AF451" s="167" t="b">
        <f t="shared" si="149"/>
        <v>1</v>
      </c>
    </row>
    <row r="452" spans="1:32" s="167" customFormat="1" ht="78" hidden="1" customHeight="1">
      <c r="A452" s="297" t="s">
        <v>1119</v>
      </c>
      <c r="B452" s="867">
        <f t="shared" si="140"/>
        <v>87</v>
      </c>
      <c r="C452" s="593" t="s">
        <v>1222</v>
      </c>
      <c r="D452" s="349" t="s">
        <v>1223</v>
      </c>
      <c r="E452" s="312" t="s">
        <v>1260</v>
      </c>
      <c r="F452" s="311" t="s">
        <v>198</v>
      </c>
      <c r="G452" s="311" t="s">
        <v>198</v>
      </c>
      <c r="H452" s="311" t="s">
        <v>198</v>
      </c>
      <c r="I452" s="311" t="s">
        <v>198</v>
      </c>
      <c r="J452" s="859" t="s">
        <v>385</v>
      </c>
      <c r="K452" s="311" t="s">
        <v>1224</v>
      </c>
      <c r="L452" s="744" t="s">
        <v>1225</v>
      </c>
      <c r="M452" s="312" t="s">
        <v>484</v>
      </c>
      <c r="N452" s="312" t="s">
        <v>186</v>
      </c>
      <c r="O452" s="312">
        <v>2015</v>
      </c>
      <c r="P452" s="862">
        <v>1</v>
      </c>
      <c r="Q452" s="312" t="s">
        <v>1618</v>
      </c>
      <c r="R452" s="425">
        <v>100000</v>
      </c>
      <c r="S452" s="312" t="s">
        <v>98</v>
      </c>
      <c r="T452" s="312"/>
      <c r="U452" s="312"/>
      <c r="V452" s="312" t="s">
        <v>1226</v>
      </c>
      <c r="W452" s="167">
        <v>40</v>
      </c>
      <c r="X452" s="167">
        <f t="shared" si="141"/>
        <v>2</v>
      </c>
      <c r="Y452" s="261">
        <f t="shared" si="142"/>
        <v>2500</v>
      </c>
      <c r="Z452" s="261">
        <f t="shared" si="143"/>
        <v>5000</v>
      </c>
      <c r="AA452" s="261">
        <f t="shared" si="144"/>
        <v>95000</v>
      </c>
      <c r="AB452" s="167">
        <f t="shared" si="145"/>
        <v>3</v>
      </c>
      <c r="AC452" s="261">
        <f t="shared" si="146"/>
        <v>2500</v>
      </c>
      <c r="AD452" s="261">
        <f t="shared" si="147"/>
        <v>7500</v>
      </c>
      <c r="AE452" s="261">
        <f t="shared" si="148"/>
        <v>92500</v>
      </c>
      <c r="AF452" s="167" t="b">
        <f t="shared" si="149"/>
        <v>1</v>
      </c>
    </row>
    <row r="453" spans="1:32" s="167" customFormat="1" ht="78" hidden="1" customHeight="1">
      <c r="A453" s="297" t="s">
        <v>1119</v>
      </c>
      <c r="B453" s="867">
        <f t="shared" si="140"/>
        <v>88</v>
      </c>
      <c r="C453" s="593" t="s">
        <v>1222</v>
      </c>
      <c r="D453" s="349" t="s">
        <v>1223</v>
      </c>
      <c r="E453" s="312" t="s">
        <v>1260</v>
      </c>
      <c r="F453" s="311" t="s">
        <v>198</v>
      </c>
      <c r="G453" s="311" t="s">
        <v>198</v>
      </c>
      <c r="H453" s="311" t="s">
        <v>198</v>
      </c>
      <c r="I453" s="311" t="s">
        <v>198</v>
      </c>
      <c r="J453" s="859" t="s">
        <v>385</v>
      </c>
      <c r="K453" s="311" t="s">
        <v>1224</v>
      </c>
      <c r="L453" s="744" t="s">
        <v>1225</v>
      </c>
      <c r="M453" s="312" t="s">
        <v>484</v>
      </c>
      <c r="N453" s="312" t="s">
        <v>186</v>
      </c>
      <c r="O453" s="312">
        <v>2015</v>
      </c>
      <c r="P453" s="862">
        <v>1</v>
      </c>
      <c r="Q453" s="312" t="s">
        <v>1618</v>
      </c>
      <c r="R453" s="425">
        <v>100000</v>
      </c>
      <c r="S453" s="312" t="s">
        <v>98</v>
      </c>
      <c r="T453" s="312"/>
      <c r="U453" s="312"/>
      <c r="V453" s="312" t="s">
        <v>1226</v>
      </c>
      <c r="W453" s="167">
        <v>40</v>
      </c>
      <c r="X453" s="167">
        <f t="shared" si="141"/>
        <v>2</v>
      </c>
      <c r="Y453" s="261">
        <f t="shared" si="142"/>
        <v>2500</v>
      </c>
      <c r="Z453" s="261">
        <f t="shared" si="143"/>
        <v>5000</v>
      </c>
      <c r="AA453" s="261">
        <f t="shared" si="144"/>
        <v>95000</v>
      </c>
      <c r="AB453" s="167">
        <f t="shared" si="145"/>
        <v>3</v>
      </c>
      <c r="AC453" s="261">
        <f t="shared" si="146"/>
        <v>2500</v>
      </c>
      <c r="AD453" s="261">
        <f t="shared" si="147"/>
        <v>7500</v>
      </c>
      <c r="AE453" s="261">
        <f t="shared" si="148"/>
        <v>92500</v>
      </c>
      <c r="AF453" s="167" t="b">
        <f t="shared" si="149"/>
        <v>1</v>
      </c>
    </row>
    <row r="454" spans="1:32" s="167" customFormat="1" ht="78" hidden="1" customHeight="1">
      <c r="A454" s="297" t="s">
        <v>1119</v>
      </c>
      <c r="B454" s="867">
        <f t="shared" si="140"/>
        <v>89</v>
      </c>
      <c r="C454" s="593" t="s">
        <v>1222</v>
      </c>
      <c r="D454" s="349" t="s">
        <v>1223</v>
      </c>
      <c r="E454" s="312" t="s">
        <v>1260</v>
      </c>
      <c r="F454" s="311" t="s">
        <v>198</v>
      </c>
      <c r="G454" s="311" t="s">
        <v>198</v>
      </c>
      <c r="H454" s="311" t="s">
        <v>198</v>
      </c>
      <c r="I454" s="311" t="s">
        <v>198</v>
      </c>
      <c r="J454" s="859" t="s">
        <v>385</v>
      </c>
      <c r="K454" s="311" t="s">
        <v>1224</v>
      </c>
      <c r="L454" s="744" t="s">
        <v>1225</v>
      </c>
      <c r="M454" s="312" t="s">
        <v>484</v>
      </c>
      <c r="N454" s="312" t="s">
        <v>186</v>
      </c>
      <c r="O454" s="312">
        <v>2015</v>
      </c>
      <c r="P454" s="862">
        <v>1</v>
      </c>
      <c r="Q454" s="312" t="s">
        <v>1618</v>
      </c>
      <c r="R454" s="425">
        <v>100000</v>
      </c>
      <c r="S454" s="312" t="s">
        <v>98</v>
      </c>
      <c r="T454" s="312"/>
      <c r="U454" s="312"/>
      <c r="V454" s="312" t="s">
        <v>1226</v>
      </c>
      <c r="W454" s="167">
        <v>40</v>
      </c>
      <c r="X454" s="167">
        <f t="shared" si="141"/>
        <v>2</v>
      </c>
      <c r="Y454" s="261">
        <f t="shared" si="142"/>
        <v>2500</v>
      </c>
      <c r="Z454" s="261">
        <f t="shared" si="143"/>
        <v>5000</v>
      </c>
      <c r="AA454" s="261">
        <f t="shared" si="144"/>
        <v>95000</v>
      </c>
      <c r="AB454" s="167">
        <f t="shared" si="145"/>
        <v>3</v>
      </c>
      <c r="AC454" s="261">
        <f t="shared" si="146"/>
        <v>2500</v>
      </c>
      <c r="AD454" s="261">
        <f t="shared" si="147"/>
        <v>7500</v>
      </c>
      <c r="AE454" s="261">
        <f t="shared" si="148"/>
        <v>92500</v>
      </c>
      <c r="AF454" s="167" t="b">
        <f t="shared" si="149"/>
        <v>1</v>
      </c>
    </row>
    <row r="455" spans="1:32" s="167" customFormat="1" ht="78" hidden="1" customHeight="1">
      <c r="A455" s="297" t="s">
        <v>1119</v>
      </c>
      <c r="B455" s="867">
        <f t="shared" si="140"/>
        <v>90</v>
      </c>
      <c r="C455" s="593" t="s">
        <v>1222</v>
      </c>
      <c r="D455" s="349" t="s">
        <v>1223</v>
      </c>
      <c r="E455" s="312" t="s">
        <v>1260</v>
      </c>
      <c r="F455" s="311" t="s">
        <v>198</v>
      </c>
      <c r="G455" s="311" t="s">
        <v>198</v>
      </c>
      <c r="H455" s="311" t="s">
        <v>198</v>
      </c>
      <c r="I455" s="311" t="s">
        <v>198</v>
      </c>
      <c r="J455" s="859" t="s">
        <v>385</v>
      </c>
      <c r="K455" s="311" t="s">
        <v>1224</v>
      </c>
      <c r="L455" s="744" t="s">
        <v>1225</v>
      </c>
      <c r="M455" s="312" t="s">
        <v>484</v>
      </c>
      <c r="N455" s="312" t="s">
        <v>186</v>
      </c>
      <c r="O455" s="312">
        <v>2015</v>
      </c>
      <c r="P455" s="862">
        <v>1</v>
      </c>
      <c r="Q455" s="312" t="s">
        <v>1618</v>
      </c>
      <c r="R455" s="425">
        <v>100000</v>
      </c>
      <c r="S455" s="312" t="s">
        <v>98</v>
      </c>
      <c r="T455" s="312"/>
      <c r="U455" s="312"/>
      <c r="V455" s="312" t="s">
        <v>1226</v>
      </c>
      <c r="W455" s="167">
        <v>40</v>
      </c>
      <c r="X455" s="167">
        <f t="shared" si="141"/>
        <v>2</v>
      </c>
      <c r="Y455" s="261">
        <f t="shared" si="142"/>
        <v>2500</v>
      </c>
      <c r="Z455" s="261">
        <f t="shared" si="143"/>
        <v>5000</v>
      </c>
      <c r="AA455" s="261">
        <f t="shared" si="144"/>
        <v>95000</v>
      </c>
      <c r="AB455" s="167">
        <f t="shared" si="145"/>
        <v>3</v>
      </c>
      <c r="AC455" s="261">
        <f t="shared" si="146"/>
        <v>2500</v>
      </c>
      <c r="AD455" s="261">
        <f t="shared" si="147"/>
        <v>7500</v>
      </c>
      <c r="AE455" s="261">
        <f t="shared" si="148"/>
        <v>92500</v>
      </c>
      <c r="AF455" s="167" t="b">
        <f t="shared" si="149"/>
        <v>1</v>
      </c>
    </row>
    <row r="456" spans="1:32" s="167" customFormat="1" ht="78" hidden="1" customHeight="1">
      <c r="A456" s="297" t="s">
        <v>1119</v>
      </c>
      <c r="B456" s="867">
        <f t="shared" si="140"/>
        <v>91</v>
      </c>
      <c r="C456" s="593" t="s">
        <v>1222</v>
      </c>
      <c r="D456" s="349" t="s">
        <v>1223</v>
      </c>
      <c r="E456" s="312" t="s">
        <v>1260</v>
      </c>
      <c r="F456" s="311" t="s">
        <v>198</v>
      </c>
      <c r="G456" s="311" t="s">
        <v>198</v>
      </c>
      <c r="H456" s="311" t="s">
        <v>198</v>
      </c>
      <c r="I456" s="311" t="s">
        <v>198</v>
      </c>
      <c r="J456" s="859" t="s">
        <v>385</v>
      </c>
      <c r="K456" s="311" t="s">
        <v>1224</v>
      </c>
      <c r="L456" s="744" t="s">
        <v>1225</v>
      </c>
      <c r="M456" s="312" t="s">
        <v>484</v>
      </c>
      <c r="N456" s="312" t="s">
        <v>186</v>
      </c>
      <c r="O456" s="312">
        <v>2015</v>
      </c>
      <c r="P456" s="862">
        <v>1</v>
      </c>
      <c r="Q456" s="312" t="s">
        <v>1618</v>
      </c>
      <c r="R456" s="425">
        <v>100000</v>
      </c>
      <c r="S456" s="312" t="s">
        <v>98</v>
      </c>
      <c r="T456" s="312"/>
      <c r="U456" s="312"/>
      <c r="V456" s="312" t="s">
        <v>1226</v>
      </c>
      <c r="W456" s="167">
        <v>40</v>
      </c>
      <c r="X456" s="167">
        <f t="shared" si="141"/>
        <v>2</v>
      </c>
      <c r="Y456" s="261">
        <f t="shared" si="142"/>
        <v>2500</v>
      </c>
      <c r="Z456" s="261">
        <f t="shared" si="143"/>
        <v>5000</v>
      </c>
      <c r="AA456" s="261">
        <f t="shared" si="144"/>
        <v>95000</v>
      </c>
      <c r="AB456" s="167">
        <f t="shared" si="145"/>
        <v>3</v>
      </c>
      <c r="AC456" s="261">
        <f t="shared" si="146"/>
        <v>2500</v>
      </c>
      <c r="AD456" s="261">
        <f t="shared" si="147"/>
        <v>7500</v>
      </c>
      <c r="AE456" s="261">
        <f t="shared" si="148"/>
        <v>92500</v>
      </c>
      <c r="AF456" s="167" t="b">
        <f t="shared" si="149"/>
        <v>1</v>
      </c>
    </row>
    <row r="457" spans="1:32" s="167" customFormat="1" ht="78" hidden="1" customHeight="1">
      <c r="A457" s="297" t="s">
        <v>1119</v>
      </c>
      <c r="B457" s="867">
        <f t="shared" si="140"/>
        <v>92</v>
      </c>
      <c r="C457" s="593" t="s">
        <v>1222</v>
      </c>
      <c r="D457" s="349" t="s">
        <v>1223</v>
      </c>
      <c r="E457" s="312" t="s">
        <v>1260</v>
      </c>
      <c r="F457" s="311" t="s">
        <v>198</v>
      </c>
      <c r="G457" s="311" t="s">
        <v>198</v>
      </c>
      <c r="H457" s="311" t="s">
        <v>198</v>
      </c>
      <c r="I457" s="311" t="s">
        <v>198</v>
      </c>
      <c r="J457" s="859" t="s">
        <v>385</v>
      </c>
      <c r="K457" s="311" t="s">
        <v>1224</v>
      </c>
      <c r="L457" s="744" t="s">
        <v>1225</v>
      </c>
      <c r="M457" s="312" t="s">
        <v>484</v>
      </c>
      <c r="N457" s="312" t="s">
        <v>186</v>
      </c>
      <c r="O457" s="312">
        <v>2015</v>
      </c>
      <c r="P457" s="862">
        <v>1</v>
      </c>
      <c r="Q457" s="312" t="s">
        <v>1618</v>
      </c>
      <c r="R457" s="425">
        <v>100000</v>
      </c>
      <c r="S457" s="312" t="s">
        <v>98</v>
      </c>
      <c r="T457" s="312"/>
      <c r="U457" s="312"/>
      <c r="V457" s="312" t="s">
        <v>1226</v>
      </c>
      <c r="W457" s="167">
        <v>40</v>
      </c>
      <c r="X457" s="167">
        <f t="shared" si="141"/>
        <v>2</v>
      </c>
      <c r="Y457" s="261">
        <f t="shared" si="142"/>
        <v>2500</v>
      </c>
      <c r="Z457" s="261">
        <f t="shared" si="143"/>
        <v>5000</v>
      </c>
      <c r="AA457" s="261">
        <f t="shared" si="144"/>
        <v>95000</v>
      </c>
      <c r="AB457" s="167">
        <f t="shared" si="145"/>
        <v>3</v>
      </c>
      <c r="AC457" s="261">
        <f t="shared" si="146"/>
        <v>2500</v>
      </c>
      <c r="AD457" s="261">
        <f t="shared" si="147"/>
        <v>7500</v>
      </c>
      <c r="AE457" s="261">
        <f t="shared" si="148"/>
        <v>92500</v>
      </c>
      <c r="AF457" s="167" t="b">
        <f t="shared" si="149"/>
        <v>1</v>
      </c>
    </row>
    <row r="458" spans="1:32" s="167" customFormat="1" ht="78" hidden="1" customHeight="1">
      <c r="A458" s="297" t="s">
        <v>1119</v>
      </c>
      <c r="B458" s="867">
        <f t="shared" si="140"/>
        <v>93</v>
      </c>
      <c r="C458" s="593" t="s">
        <v>1222</v>
      </c>
      <c r="D458" s="349" t="s">
        <v>1223</v>
      </c>
      <c r="E458" s="312" t="s">
        <v>1260</v>
      </c>
      <c r="F458" s="311" t="s">
        <v>198</v>
      </c>
      <c r="G458" s="311" t="s">
        <v>198</v>
      </c>
      <c r="H458" s="311" t="s">
        <v>198</v>
      </c>
      <c r="I458" s="311" t="s">
        <v>198</v>
      </c>
      <c r="J458" s="859" t="s">
        <v>385</v>
      </c>
      <c r="K458" s="311" t="s">
        <v>1224</v>
      </c>
      <c r="L458" s="744" t="s">
        <v>1225</v>
      </c>
      <c r="M458" s="312" t="s">
        <v>484</v>
      </c>
      <c r="N458" s="312" t="s">
        <v>186</v>
      </c>
      <c r="O458" s="312">
        <v>2015</v>
      </c>
      <c r="P458" s="862">
        <v>1</v>
      </c>
      <c r="Q458" s="312" t="s">
        <v>1618</v>
      </c>
      <c r="R458" s="425">
        <v>100000</v>
      </c>
      <c r="S458" s="312" t="s">
        <v>98</v>
      </c>
      <c r="T458" s="312"/>
      <c r="U458" s="312"/>
      <c r="V458" s="312" t="s">
        <v>1226</v>
      </c>
      <c r="W458" s="167">
        <v>40</v>
      </c>
      <c r="X458" s="167">
        <f t="shared" si="141"/>
        <v>2</v>
      </c>
      <c r="Y458" s="261">
        <f t="shared" si="142"/>
        <v>2500</v>
      </c>
      <c r="Z458" s="261">
        <f t="shared" si="143"/>
        <v>5000</v>
      </c>
      <c r="AA458" s="261">
        <f t="shared" si="144"/>
        <v>95000</v>
      </c>
      <c r="AB458" s="167">
        <f t="shared" si="145"/>
        <v>3</v>
      </c>
      <c r="AC458" s="261">
        <f t="shared" si="146"/>
        <v>2500</v>
      </c>
      <c r="AD458" s="261">
        <f t="shared" si="147"/>
        <v>7500</v>
      </c>
      <c r="AE458" s="261">
        <f t="shared" si="148"/>
        <v>92500</v>
      </c>
      <c r="AF458" s="167" t="b">
        <f t="shared" si="149"/>
        <v>1</v>
      </c>
    </row>
    <row r="459" spans="1:32" s="167" customFormat="1" ht="78" hidden="1" customHeight="1">
      <c r="A459" s="297" t="s">
        <v>1119</v>
      </c>
      <c r="B459" s="867">
        <f t="shared" si="140"/>
        <v>94</v>
      </c>
      <c r="C459" s="593" t="s">
        <v>1222</v>
      </c>
      <c r="D459" s="349" t="s">
        <v>1223</v>
      </c>
      <c r="E459" s="312" t="s">
        <v>1260</v>
      </c>
      <c r="F459" s="311" t="s">
        <v>198</v>
      </c>
      <c r="G459" s="311" t="s">
        <v>198</v>
      </c>
      <c r="H459" s="311" t="s">
        <v>198</v>
      </c>
      <c r="I459" s="311" t="s">
        <v>198</v>
      </c>
      <c r="J459" s="859" t="s">
        <v>385</v>
      </c>
      <c r="K459" s="311" t="s">
        <v>1224</v>
      </c>
      <c r="L459" s="744" t="s">
        <v>1225</v>
      </c>
      <c r="M459" s="312" t="s">
        <v>484</v>
      </c>
      <c r="N459" s="312" t="s">
        <v>186</v>
      </c>
      <c r="O459" s="312">
        <v>2015</v>
      </c>
      <c r="P459" s="862">
        <v>1</v>
      </c>
      <c r="Q459" s="312" t="s">
        <v>1618</v>
      </c>
      <c r="R459" s="425">
        <v>100000</v>
      </c>
      <c r="S459" s="312" t="s">
        <v>98</v>
      </c>
      <c r="T459" s="312"/>
      <c r="U459" s="312"/>
      <c r="V459" s="312" t="s">
        <v>1226</v>
      </c>
      <c r="W459" s="167">
        <v>40</v>
      </c>
      <c r="X459" s="167">
        <f t="shared" si="141"/>
        <v>2</v>
      </c>
      <c r="Y459" s="261">
        <f t="shared" si="142"/>
        <v>2500</v>
      </c>
      <c r="Z459" s="261">
        <f t="shared" si="143"/>
        <v>5000</v>
      </c>
      <c r="AA459" s="261">
        <f t="shared" si="144"/>
        <v>95000</v>
      </c>
      <c r="AB459" s="167">
        <f t="shared" si="145"/>
        <v>3</v>
      </c>
      <c r="AC459" s="261">
        <f t="shared" si="146"/>
        <v>2500</v>
      </c>
      <c r="AD459" s="261">
        <f t="shared" si="147"/>
        <v>7500</v>
      </c>
      <c r="AE459" s="261">
        <f t="shared" si="148"/>
        <v>92500</v>
      </c>
      <c r="AF459" s="167" t="b">
        <f t="shared" si="149"/>
        <v>1</v>
      </c>
    </row>
    <row r="460" spans="1:32" s="167" customFormat="1" ht="78" hidden="1" customHeight="1">
      <c r="A460" s="297" t="s">
        <v>1119</v>
      </c>
      <c r="B460" s="867">
        <f t="shared" si="140"/>
        <v>95</v>
      </c>
      <c r="C460" s="593" t="s">
        <v>1222</v>
      </c>
      <c r="D460" s="349" t="s">
        <v>1223</v>
      </c>
      <c r="E460" s="312" t="s">
        <v>1260</v>
      </c>
      <c r="F460" s="311" t="s">
        <v>198</v>
      </c>
      <c r="G460" s="311" t="s">
        <v>198</v>
      </c>
      <c r="H460" s="311" t="s">
        <v>198</v>
      </c>
      <c r="I460" s="311" t="s">
        <v>198</v>
      </c>
      <c r="J460" s="859" t="s">
        <v>385</v>
      </c>
      <c r="K460" s="311" t="s">
        <v>1224</v>
      </c>
      <c r="L460" s="744" t="s">
        <v>1225</v>
      </c>
      <c r="M460" s="312" t="s">
        <v>484</v>
      </c>
      <c r="N460" s="312" t="s">
        <v>186</v>
      </c>
      <c r="O460" s="312">
        <v>2015</v>
      </c>
      <c r="P460" s="862">
        <v>1</v>
      </c>
      <c r="Q460" s="312" t="s">
        <v>1618</v>
      </c>
      <c r="R460" s="425">
        <v>100000</v>
      </c>
      <c r="S460" s="312" t="s">
        <v>98</v>
      </c>
      <c r="T460" s="312"/>
      <c r="U460" s="312"/>
      <c r="V460" s="312" t="s">
        <v>1226</v>
      </c>
      <c r="W460" s="167">
        <v>40</v>
      </c>
      <c r="X460" s="167">
        <f t="shared" si="141"/>
        <v>2</v>
      </c>
      <c r="Y460" s="261">
        <f t="shared" si="142"/>
        <v>2500</v>
      </c>
      <c r="Z460" s="261">
        <f t="shared" si="143"/>
        <v>5000</v>
      </c>
      <c r="AA460" s="261">
        <f t="shared" si="144"/>
        <v>95000</v>
      </c>
      <c r="AB460" s="167">
        <f t="shared" si="145"/>
        <v>3</v>
      </c>
      <c r="AC460" s="261">
        <f t="shared" si="146"/>
        <v>2500</v>
      </c>
      <c r="AD460" s="261">
        <f t="shared" si="147"/>
        <v>7500</v>
      </c>
      <c r="AE460" s="261">
        <f t="shared" si="148"/>
        <v>92500</v>
      </c>
      <c r="AF460" s="167" t="b">
        <f t="shared" si="149"/>
        <v>1</v>
      </c>
    </row>
    <row r="461" spans="1:32" s="167" customFormat="1" ht="78" hidden="1" customHeight="1">
      <c r="A461" s="297" t="s">
        <v>1119</v>
      </c>
      <c r="B461" s="867">
        <f t="shared" si="140"/>
        <v>96</v>
      </c>
      <c r="C461" s="593" t="s">
        <v>1222</v>
      </c>
      <c r="D461" s="349" t="s">
        <v>1223</v>
      </c>
      <c r="E461" s="312" t="s">
        <v>1260</v>
      </c>
      <c r="F461" s="311" t="s">
        <v>198</v>
      </c>
      <c r="G461" s="311" t="s">
        <v>198</v>
      </c>
      <c r="H461" s="311" t="s">
        <v>198</v>
      </c>
      <c r="I461" s="311" t="s">
        <v>198</v>
      </c>
      <c r="J461" s="859" t="s">
        <v>385</v>
      </c>
      <c r="K461" s="311" t="s">
        <v>1224</v>
      </c>
      <c r="L461" s="744" t="s">
        <v>1225</v>
      </c>
      <c r="M461" s="312" t="s">
        <v>484</v>
      </c>
      <c r="N461" s="312" t="s">
        <v>186</v>
      </c>
      <c r="O461" s="312">
        <v>2015</v>
      </c>
      <c r="P461" s="862">
        <v>1</v>
      </c>
      <c r="Q461" s="312" t="s">
        <v>1618</v>
      </c>
      <c r="R461" s="425">
        <v>100000</v>
      </c>
      <c r="S461" s="312" t="s">
        <v>98</v>
      </c>
      <c r="T461" s="312"/>
      <c r="U461" s="312"/>
      <c r="V461" s="312" t="s">
        <v>1226</v>
      </c>
      <c r="W461" s="167">
        <v>40</v>
      </c>
      <c r="X461" s="167">
        <f t="shared" si="141"/>
        <v>2</v>
      </c>
      <c r="Y461" s="261">
        <f t="shared" si="142"/>
        <v>2500</v>
      </c>
      <c r="Z461" s="261">
        <f t="shared" si="143"/>
        <v>5000</v>
      </c>
      <c r="AA461" s="261">
        <f t="shared" si="144"/>
        <v>95000</v>
      </c>
      <c r="AB461" s="167">
        <f t="shared" si="145"/>
        <v>3</v>
      </c>
      <c r="AC461" s="261">
        <f t="shared" si="146"/>
        <v>2500</v>
      </c>
      <c r="AD461" s="261">
        <f t="shared" si="147"/>
        <v>7500</v>
      </c>
      <c r="AE461" s="261">
        <f t="shared" si="148"/>
        <v>92500</v>
      </c>
      <c r="AF461" s="167" t="b">
        <f t="shared" si="149"/>
        <v>1</v>
      </c>
    </row>
    <row r="462" spans="1:32" s="167" customFormat="1" ht="78" hidden="1" customHeight="1">
      <c r="A462" s="297" t="s">
        <v>1119</v>
      </c>
      <c r="B462" s="867">
        <f t="shared" si="140"/>
        <v>97</v>
      </c>
      <c r="C462" s="593" t="s">
        <v>1222</v>
      </c>
      <c r="D462" s="349" t="s">
        <v>1223</v>
      </c>
      <c r="E462" s="312" t="s">
        <v>1260</v>
      </c>
      <c r="F462" s="311" t="s">
        <v>198</v>
      </c>
      <c r="G462" s="311" t="s">
        <v>198</v>
      </c>
      <c r="H462" s="311" t="s">
        <v>198</v>
      </c>
      <c r="I462" s="311" t="s">
        <v>198</v>
      </c>
      <c r="J462" s="859" t="s">
        <v>385</v>
      </c>
      <c r="K462" s="311" t="s">
        <v>1224</v>
      </c>
      <c r="L462" s="744" t="s">
        <v>1225</v>
      </c>
      <c r="M462" s="312" t="s">
        <v>484</v>
      </c>
      <c r="N462" s="312" t="s">
        <v>186</v>
      </c>
      <c r="O462" s="312">
        <v>2015</v>
      </c>
      <c r="P462" s="862">
        <v>1</v>
      </c>
      <c r="Q462" s="312" t="s">
        <v>1618</v>
      </c>
      <c r="R462" s="425">
        <v>100000</v>
      </c>
      <c r="S462" s="312" t="s">
        <v>98</v>
      </c>
      <c r="T462" s="312"/>
      <c r="U462" s="312"/>
      <c r="V462" s="312" t="s">
        <v>1226</v>
      </c>
      <c r="W462" s="167">
        <v>40</v>
      </c>
      <c r="X462" s="167">
        <f t="shared" si="141"/>
        <v>2</v>
      </c>
      <c r="Y462" s="261">
        <f t="shared" si="142"/>
        <v>2500</v>
      </c>
      <c r="Z462" s="261">
        <f t="shared" si="143"/>
        <v>5000</v>
      </c>
      <c r="AA462" s="261">
        <f t="shared" si="144"/>
        <v>95000</v>
      </c>
      <c r="AB462" s="167">
        <f t="shared" si="145"/>
        <v>3</v>
      </c>
      <c r="AC462" s="261">
        <f t="shared" si="146"/>
        <v>2500</v>
      </c>
      <c r="AD462" s="261">
        <f t="shared" si="147"/>
        <v>7500</v>
      </c>
      <c r="AE462" s="261">
        <f t="shared" si="148"/>
        <v>92500</v>
      </c>
      <c r="AF462" s="167" t="b">
        <f t="shared" si="149"/>
        <v>1</v>
      </c>
    </row>
    <row r="463" spans="1:32" s="167" customFormat="1" ht="78" hidden="1" customHeight="1">
      <c r="A463" s="297" t="s">
        <v>1119</v>
      </c>
      <c r="B463" s="867">
        <f t="shared" si="140"/>
        <v>98</v>
      </c>
      <c r="C463" s="593" t="s">
        <v>1222</v>
      </c>
      <c r="D463" s="349" t="s">
        <v>1223</v>
      </c>
      <c r="E463" s="312" t="s">
        <v>1260</v>
      </c>
      <c r="F463" s="311" t="s">
        <v>198</v>
      </c>
      <c r="G463" s="311" t="s">
        <v>198</v>
      </c>
      <c r="H463" s="311" t="s">
        <v>198</v>
      </c>
      <c r="I463" s="311" t="s">
        <v>198</v>
      </c>
      <c r="J463" s="859" t="s">
        <v>385</v>
      </c>
      <c r="K463" s="311" t="s">
        <v>1224</v>
      </c>
      <c r="L463" s="744" t="s">
        <v>1225</v>
      </c>
      <c r="M463" s="312" t="s">
        <v>484</v>
      </c>
      <c r="N463" s="312" t="s">
        <v>186</v>
      </c>
      <c r="O463" s="312">
        <v>2015</v>
      </c>
      <c r="P463" s="862">
        <v>1</v>
      </c>
      <c r="Q463" s="312" t="s">
        <v>1618</v>
      </c>
      <c r="R463" s="425">
        <v>100000</v>
      </c>
      <c r="S463" s="312" t="s">
        <v>98</v>
      </c>
      <c r="T463" s="312"/>
      <c r="U463" s="312"/>
      <c r="V463" s="312" t="s">
        <v>1226</v>
      </c>
      <c r="W463" s="167">
        <v>40</v>
      </c>
      <c r="X463" s="167">
        <f t="shared" si="141"/>
        <v>2</v>
      </c>
      <c r="Y463" s="261">
        <f t="shared" si="142"/>
        <v>2500</v>
      </c>
      <c r="Z463" s="261">
        <f t="shared" si="143"/>
        <v>5000</v>
      </c>
      <c r="AA463" s="261">
        <f t="shared" si="144"/>
        <v>95000</v>
      </c>
      <c r="AB463" s="167">
        <f t="shared" si="145"/>
        <v>3</v>
      </c>
      <c r="AC463" s="261">
        <f t="shared" si="146"/>
        <v>2500</v>
      </c>
      <c r="AD463" s="261">
        <f t="shared" si="147"/>
        <v>7500</v>
      </c>
      <c r="AE463" s="261">
        <f t="shared" si="148"/>
        <v>92500</v>
      </c>
      <c r="AF463" s="167" t="b">
        <f t="shared" si="149"/>
        <v>1</v>
      </c>
    </row>
    <row r="464" spans="1:32" s="167" customFormat="1" ht="78" hidden="1" customHeight="1">
      <c r="A464" s="297" t="s">
        <v>1119</v>
      </c>
      <c r="B464" s="867">
        <f t="shared" si="140"/>
        <v>99</v>
      </c>
      <c r="C464" s="593" t="s">
        <v>1222</v>
      </c>
      <c r="D464" s="349" t="s">
        <v>1223</v>
      </c>
      <c r="E464" s="312" t="s">
        <v>1260</v>
      </c>
      <c r="F464" s="311" t="s">
        <v>198</v>
      </c>
      <c r="G464" s="311" t="s">
        <v>198</v>
      </c>
      <c r="H464" s="311" t="s">
        <v>198</v>
      </c>
      <c r="I464" s="311" t="s">
        <v>198</v>
      </c>
      <c r="J464" s="859" t="s">
        <v>385</v>
      </c>
      <c r="K464" s="311" t="s">
        <v>1224</v>
      </c>
      <c r="L464" s="744" t="s">
        <v>1225</v>
      </c>
      <c r="M464" s="312" t="s">
        <v>484</v>
      </c>
      <c r="N464" s="312" t="s">
        <v>186</v>
      </c>
      <c r="O464" s="312">
        <v>2015</v>
      </c>
      <c r="P464" s="862">
        <v>1</v>
      </c>
      <c r="Q464" s="312" t="s">
        <v>1618</v>
      </c>
      <c r="R464" s="425">
        <v>100000</v>
      </c>
      <c r="S464" s="312" t="s">
        <v>98</v>
      </c>
      <c r="T464" s="312"/>
      <c r="U464" s="312"/>
      <c r="V464" s="312" t="s">
        <v>1226</v>
      </c>
      <c r="W464" s="167">
        <v>40</v>
      </c>
      <c r="X464" s="167">
        <f t="shared" si="141"/>
        <v>2</v>
      </c>
      <c r="Y464" s="261">
        <f t="shared" si="142"/>
        <v>2500</v>
      </c>
      <c r="Z464" s="261">
        <f t="shared" si="143"/>
        <v>5000</v>
      </c>
      <c r="AA464" s="261">
        <f t="shared" si="144"/>
        <v>95000</v>
      </c>
      <c r="AB464" s="167">
        <f t="shared" si="145"/>
        <v>3</v>
      </c>
      <c r="AC464" s="261">
        <f t="shared" si="146"/>
        <v>2500</v>
      </c>
      <c r="AD464" s="261">
        <f t="shared" si="147"/>
        <v>7500</v>
      </c>
      <c r="AE464" s="261">
        <f t="shared" si="148"/>
        <v>92500</v>
      </c>
      <c r="AF464" s="167" t="b">
        <f t="shared" si="149"/>
        <v>1</v>
      </c>
    </row>
    <row r="465" spans="1:32" s="167" customFormat="1" ht="78" hidden="1" customHeight="1">
      <c r="A465" s="297" t="s">
        <v>1119</v>
      </c>
      <c r="B465" s="867">
        <f t="shared" si="140"/>
        <v>100</v>
      </c>
      <c r="C465" s="593" t="s">
        <v>1222</v>
      </c>
      <c r="D465" s="349" t="s">
        <v>1223</v>
      </c>
      <c r="E465" s="312" t="s">
        <v>1260</v>
      </c>
      <c r="F465" s="311" t="s">
        <v>198</v>
      </c>
      <c r="G465" s="311" t="s">
        <v>198</v>
      </c>
      <c r="H465" s="311" t="s">
        <v>198</v>
      </c>
      <c r="I465" s="311" t="s">
        <v>198</v>
      </c>
      <c r="J465" s="859" t="s">
        <v>385</v>
      </c>
      <c r="K465" s="311" t="s">
        <v>1224</v>
      </c>
      <c r="L465" s="744" t="s">
        <v>1225</v>
      </c>
      <c r="M465" s="312" t="s">
        <v>484</v>
      </c>
      <c r="N465" s="312" t="s">
        <v>186</v>
      </c>
      <c r="O465" s="312">
        <v>2015</v>
      </c>
      <c r="P465" s="862">
        <v>1</v>
      </c>
      <c r="Q465" s="312" t="s">
        <v>1618</v>
      </c>
      <c r="R465" s="425">
        <v>100000</v>
      </c>
      <c r="S465" s="312" t="s">
        <v>98</v>
      </c>
      <c r="T465" s="312"/>
      <c r="U465" s="312"/>
      <c r="V465" s="312" t="s">
        <v>1226</v>
      </c>
      <c r="W465" s="167">
        <v>40</v>
      </c>
      <c r="X465" s="167">
        <f t="shared" si="141"/>
        <v>2</v>
      </c>
      <c r="Y465" s="261">
        <f t="shared" si="142"/>
        <v>2500</v>
      </c>
      <c r="Z465" s="261">
        <f t="shared" si="143"/>
        <v>5000</v>
      </c>
      <c r="AA465" s="261">
        <f t="shared" si="144"/>
        <v>95000</v>
      </c>
      <c r="AB465" s="167">
        <f t="shared" si="145"/>
        <v>3</v>
      </c>
      <c r="AC465" s="261">
        <f t="shared" si="146"/>
        <v>2500</v>
      </c>
      <c r="AD465" s="261">
        <f t="shared" si="147"/>
        <v>7500</v>
      </c>
      <c r="AE465" s="261">
        <f t="shared" si="148"/>
        <v>92500</v>
      </c>
      <c r="AF465" s="167" t="b">
        <f t="shared" si="149"/>
        <v>1</v>
      </c>
    </row>
    <row r="466" spans="1:32" s="167" customFormat="1" ht="78" hidden="1" customHeight="1">
      <c r="A466" s="297" t="s">
        <v>1119</v>
      </c>
      <c r="B466" s="867">
        <f t="shared" si="140"/>
        <v>101</v>
      </c>
      <c r="C466" s="593" t="s">
        <v>1222</v>
      </c>
      <c r="D466" s="349" t="s">
        <v>1223</v>
      </c>
      <c r="E466" s="312" t="s">
        <v>1260</v>
      </c>
      <c r="F466" s="311" t="s">
        <v>198</v>
      </c>
      <c r="G466" s="311" t="s">
        <v>198</v>
      </c>
      <c r="H466" s="311" t="s">
        <v>198</v>
      </c>
      <c r="I466" s="311" t="s">
        <v>198</v>
      </c>
      <c r="J466" s="859" t="s">
        <v>385</v>
      </c>
      <c r="K466" s="311" t="s">
        <v>1224</v>
      </c>
      <c r="L466" s="744" t="s">
        <v>1225</v>
      </c>
      <c r="M466" s="312" t="s">
        <v>484</v>
      </c>
      <c r="N466" s="312" t="s">
        <v>186</v>
      </c>
      <c r="O466" s="312">
        <v>2015</v>
      </c>
      <c r="P466" s="862">
        <v>1</v>
      </c>
      <c r="Q466" s="312" t="s">
        <v>1618</v>
      </c>
      <c r="R466" s="425">
        <v>100000</v>
      </c>
      <c r="S466" s="312" t="s">
        <v>98</v>
      </c>
      <c r="T466" s="312"/>
      <c r="U466" s="312"/>
      <c r="V466" s="312" t="s">
        <v>1226</v>
      </c>
      <c r="W466" s="167">
        <v>40</v>
      </c>
      <c r="X466" s="167">
        <f t="shared" si="141"/>
        <v>2</v>
      </c>
      <c r="Y466" s="261">
        <f t="shared" si="142"/>
        <v>2500</v>
      </c>
      <c r="Z466" s="261">
        <f t="shared" si="143"/>
        <v>5000</v>
      </c>
      <c r="AA466" s="261">
        <f t="shared" si="144"/>
        <v>95000</v>
      </c>
      <c r="AB466" s="167">
        <f t="shared" si="145"/>
        <v>3</v>
      </c>
      <c r="AC466" s="261">
        <f t="shared" si="146"/>
        <v>2500</v>
      </c>
      <c r="AD466" s="261">
        <f t="shared" si="147"/>
        <v>7500</v>
      </c>
      <c r="AE466" s="261">
        <f t="shared" si="148"/>
        <v>92500</v>
      </c>
      <c r="AF466" s="167" t="b">
        <f t="shared" si="149"/>
        <v>1</v>
      </c>
    </row>
    <row r="467" spans="1:32" s="167" customFormat="1" ht="78" hidden="1" customHeight="1">
      <c r="A467" s="297" t="s">
        <v>1119</v>
      </c>
      <c r="B467" s="867">
        <f t="shared" si="140"/>
        <v>102</v>
      </c>
      <c r="C467" s="593" t="s">
        <v>1222</v>
      </c>
      <c r="D467" s="349" t="s">
        <v>1223</v>
      </c>
      <c r="E467" s="312" t="s">
        <v>1260</v>
      </c>
      <c r="F467" s="311" t="s">
        <v>198</v>
      </c>
      <c r="G467" s="311" t="s">
        <v>198</v>
      </c>
      <c r="H467" s="311" t="s">
        <v>198</v>
      </c>
      <c r="I467" s="311" t="s">
        <v>198</v>
      </c>
      <c r="J467" s="859" t="s">
        <v>385</v>
      </c>
      <c r="K467" s="311" t="s">
        <v>1224</v>
      </c>
      <c r="L467" s="744" t="s">
        <v>1225</v>
      </c>
      <c r="M467" s="312" t="s">
        <v>484</v>
      </c>
      <c r="N467" s="312" t="s">
        <v>186</v>
      </c>
      <c r="O467" s="312">
        <v>2015</v>
      </c>
      <c r="P467" s="862">
        <v>1</v>
      </c>
      <c r="Q467" s="312" t="s">
        <v>1618</v>
      </c>
      <c r="R467" s="425">
        <v>100000</v>
      </c>
      <c r="S467" s="312" t="s">
        <v>98</v>
      </c>
      <c r="T467" s="312"/>
      <c r="U467" s="312"/>
      <c r="V467" s="312" t="s">
        <v>1226</v>
      </c>
      <c r="W467" s="167">
        <v>40</v>
      </c>
      <c r="X467" s="167">
        <f t="shared" si="141"/>
        <v>2</v>
      </c>
      <c r="Y467" s="261">
        <f t="shared" si="142"/>
        <v>2500</v>
      </c>
      <c r="Z467" s="261">
        <f t="shared" si="143"/>
        <v>5000</v>
      </c>
      <c r="AA467" s="261">
        <f t="shared" si="144"/>
        <v>95000</v>
      </c>
      <c r="AB467" s="167">
        <f t="shared" si="145"/>
        <v>3</v>
      </c>
      <c r="AC467" s="261">
        <f t="shared" si="146"/>
        <v>2500</v>
      </c>
      <c r="AD467" s="261">
        <f t="shared" si="147"/>
        <v>7500</v>
      </c>
      <c r="AE467" s="261">
        <f t="shared" si="148"/>
        <v>92500</v>
      </c>
      <c r="AF467" s="167" t="b">
        <f t="shared" si="149"/>
        <v>1</v>
      </c>
    </row>
    <row r="468" spans="1:32" s="167" customFormat="1" ht="78" hidden="1" customHeight="1">
      <c r="A468" s="297" t="s">
        <v>1119</v>
      </c>
      <c r="B468" s="867">
        <f t="shared" si="140"/>
        <v>103</v>
      </c>
      <c r="C468" s="593" t="s">
        <v>1222</v>
      </c>
      <c r="D468" s="349" t="s">
        <v>1223</v>
      </c>
      <c r="E468" s="312" t="s">
        <v>1260</v>
      </c>
      <c r="F468" s="311" t="s">
        <v>198</v>
      </c>
      <c r="G468" s="311" t="s">
        <v>198</v>
      </c>
      <c r="H468" s="311" t="s">
        <v>198</v>
      </c>
      <c r="I468" s="311" t="s">
        <v>198</v>
      </c>
      <c r="J468" s="859" t="s">
        <v>385</v>
      </c>
      <c r="K468" s="311" t="s">
        <v>1224</v>
      </c>
      <c r="L468" s="744" t="s">
        <v>1225</v>
      </c>
      <c r="M468" s="312" t="s">
        <v>484</v>
      </c>
      <c r="N468" s="312" t="s">
        <v>186</v>
      </c>
      <c r="O468" s="312">
        <v>2015</v>
      </c>
      <c r="P468" s="862">
        <v>1</v>
      </c>
      <c r="Q468" s="312" t="s">
        <v>1618</v>
      </c>
      <c r="R468" s="425">
        <v>100000</v>
      </c>
      <c r="S468" s="312" t="s">
        <v>98</v>
      </c>
      <c r="T468" s="312"/>
      <c r="U468" s="312"/>
      <c r="V468" s="312" t="s">
        <v>1226</v>
      </c>
      <c r="W468" s="167">
        <v>40</v>
      </c>
      <c r="X468" s="167">
        <f t="shared" si="141"/>
        <v>2</v>
      </c>
      <c r="Y468" s="261">
        <f t="shared" si="142"/>
        <v>2500</v>
      </c>
      <c r="Z468" s="261">
        <f t="shared" si="143"/>
        <v>5000</v>
      </c>
      <c r="AA468" s="261">
        <f t="shared" si="144"/>
        <v>95000</v>
      </c>
      <c r="AB468" s="167">
        <f t="shared" si="145"/>
        <v>3</v>
      </c>
      <c r="AC468" s="261">
        <f t="shared" si="146"/>
        <v>2500</v>
      </c>
      <c r="AD468" s="261">
        <f t="shared" si="147"/>
        <v>7500</v>
      </c>
      <c r="AE468" s="261">
        <f t="shared" si="148"/>
        <v>92500</v>
      </c>
      <c r="AF468" s="167" t="b">
        <f t="shared" si="149"/>
        <v>1</v>
      </c>
    </row>
    <row r="469" spans="1:32" s="167" customFormat="1" ht="78" hidden="1" customHeight="1">
      <c r="A469" s="297" t="s">
        <v>1119</v>
      </c>
      <c r="B469" s="867">
        <f t="shared" si="140"/>
        <v>104</v>
      </c>
      <c r="C469" s="593" t="s">
        <v>1222</v>
      </c>
      <c r="D469" s="349" t="s">
        <v>1223</v>
      </c>
      <c r="E469" s="312" t="s">
        <v>1260</v>
      </c>
      <c r="F469" s="311" t="s">
        <v>198</v>
      </c>
      <c r="G469" s="311" t="s">
        <v>198</v>
      </c>
      <c r="H469" s="311" t="s">
        <v>198</v>
      </c>
      <c r="I469" s="311" t="s">
        <v>198</v>
      </c>
      <c r="J469" s="859" t="s">
        <v>385</v>
      </c>
      <c r="K469" s="311" t="s">
        <v>1224</v>
      </c>
      <c r="L469" s="744" t="s">
        <v>1225</v>
      </c>
      <c r="M469" s="312" t="s">
        <v>484</v>
      </c>
      <c r="N469" s="312" t="s">
        <v>186</v>
      </c>
      <c r="O469" s="312">
        <v>2015</v>
      </c>
      <c r="P469" s="862">
        <v>1</v>
      </c>
      <c r="Q469" s="312" t="s">
        <v>1618</v>
      </c>
      <c r="R469" s="425">
        <v>100000</v>
      </c>
      <c r="S469" s="312" t="s">
        <v>98</v>
      </c>
      <c r="T469" s="312"/>
      <c r="U469" s="312"/>
      <c r="V469" s="312" t="s">
        <v>1226</v>
      </c>
      <c r="W469" s="167">
        <v>40</v>
      </c>
      <c r="X469" s="167">
        <f t="shared" si="141"/>
        <v>2</v>
      </c>
      <c r="Y469" s="261">
        <f t="shared" si="142"/>
        <v>2500</v>
      </c>
      <c r="Z469" s="261">
        <f t="shared" si="143"/>
        <v>5000</v>
      </c>
      <c r="AA469" s="261">
        <f t="shared" si="144"/>
        <v>95000</v>
      </c>
      <c r="AB469" s="167">
        <f t="shared" si="145"/>
        <v>3</v>
      </c>
      <c r="AC469" s="261">
        <f t="shared" si="146"/>
        <v>2500</v>
      </c>
      <c r="AD469" s="261">
        <f t="shared" si="147"/>
        <v>7500</v>
      </c>
      <c r="AE469" s="261">
        <f t="shared" si="148"/>
        <v>92500</v>
      </c>
      <c r="AF469" s="167" t="b">
        <f t="shared" si="149"/>
        <v>1</v>
      </c>
    </row>
    <row r="470" spans="1:32" s="167" customFormat="1" ht="78" hidden="1" customHeight="1">
      <c r="A470" s="297" t="s">
        <v>1119</v>
      </c>
      <c r="B470" s="867">
        <f t="shared" si="140"/>
        <v>105</v>
      </c>
      <c r="C470" s="593" t="s">
        <v>1222</v>
      </c>
      <c r="D470" s="349" t="s">
        <v>1223</v>
      </c>
      <c r="E470" s="312" t="s">
        <v>1260</v>
      </c>
      <c r="F470" s="311" t="s">
        <v>198</v>
      </c>
      <c r="G470" s="311" t="s">
        <v>198</v>
      </c>
      <c r="H470" s="311" t="s">
        <v>198</v>
      </c>
      <c r="I470" s="311" t="s">
        <v>198</v>
      </c>
      <c r="J470" s="859" t="s">
        <v>385</v>
      </c>
      <c r="K470" s="311" t="s">
        <v>1224</v>
      </c>
      <c r="L470" s="744" t="s">
        <v>1225</v>
      </c>
      <c r="M470" s="312" t="s">
        <v>484</v>
      </c>
      <c r="N470" s="312" t="s">
        <v>186</v>
      </c>
      <c r="O470" s="312">
        <v>2015</v>
      </c>
      <c r="P470" s="862">
        <v>1</v>
      </c>
      <c r="Q470" s="312" t="s">
        <v>1618</v>
      </c>
      <c r="R470" s="425">
        <v>100000</v>
      </c>
      <c r="S470" s="312" t="s">
        <v>98</v>
      </c>
      <c r="T470" s="312"/>
      <c r="U470" s="312"/>
      <c r="V470" s="312" t="s">
        <v>1226</v>
      </c>
      <c r="W470" s="167">
        <v>40</v>
      </c>
      <c r="X470" s="167">
        <f t="shared" si="141"/>
        <v>2</v>
      </c>
      <c r="Y470" s="261">
        <f t="shared" si="142"/>
        <v>2500</v>
      </c>
      <c r="Z470" s="261">
        <f t="shared" si="143"/>
        <v>5000</v>
      </c>
      <c r="AA470" s="261">
        <f t="shared" si="144"/>
        <v>95000</v>
      </c>
      <c r="AB470" s="167">
        <f t="shared" si="145"/>
        <v>3</v>
      </c>
      <c r="AC470" s="261">
        <f t="shared" si="146"/>
        <v>2500</v>
      </c>
      <c r="AD470" s="261">
        <f t="shared" si="147"/>
        <v>7500</v>
      </c>
      <c r="AE470" s="261">
        <f t="shared" si="148"/>
        <v>92500</v>
      </c>
      <c r="AF470" s="167" t="b">
        <f t="shared" si="149"/>
        <v>1</v>
      </c>
    </row>
    <row r="471" spans="1:32" s="167" customFormat="1" ht="78" hidden="1" customHeight="1">
      <c r="A471" s="297" t="s">
        <v>1119</v>
      </c>
      <c r="B471" s="867">
        <f t="shared" si="140"/>
        <v>106</v>
      </c>
      <c r="C471" s="593" t="s">
        <v>1222</v>
      </c>
      <c r="D471" s="349" t="s">
        <v>1223</v>
      </c>
      <c r="E471" s="312" t="s">
        <v>1260</v>
      </c>
      <c r="F471" s="311" t="s">
        <v>198</v>
      </c>
      <c r="G471" s="311" t="s">
        <v>198</v>
      </c>
      <c r="H471" s="311" t="s">
        <v>198</v>
      </c>
      <c r="I471" s="311" t="s">
        <v>198</v>
      </c>
      <c r="J471" s="859" t="s">
        <v>385</v>
      </c>
      <c r="K471" s="311" t="s">
        <v>1224</v>
      </c>
      <c r="L471" s="744" t="s">
        <v>1225</v>
      </c>
      <c r="M471" s="312" t="s">
        <v>484</v>
      </c>
      <c r="N471" s="312" t="s">
        <v>186</v>
      </c>
      <c r="O471" s="312">
        <v>2015</v>
      </c>
      <c r="P471" s="862">
        <v>1</v>
      </c>
      <c r="Q471" s="312" t="s">
        <v>1618</v>
      </c>
      <c r="R471" s="425">
        <v>100000</v>
      </c>
      <c r="S471" s="312" t="s">
        <v>98</v>
      </c>
      <c r="T471" s="312"/>
      <c r="U471" s="312"/>
      <c r="V471" s="312" t="s">
        <v>1226</v>
      </c>
      <c r="W471" s="167">
        <v>40</v>
      </c>
      <c r="X471" s="167">
        <f t="shared" si="141"/>
        <v>2</v>
      </c>
      <c r="Y471" s="261">
        <f t="shared" si="142"/>
        <v>2500</v>
      </c>
      <c r="Z471" s="261">
        <f t="shared" si="143"/>
        <v>5000</v>
      </c>
      <c r="AA471" s="261">
        <f t="shared" si="144"/>
        <v>95000</v>
      </c>
      <c r="AB471" s="167">
        <f t="shared" si="145"/>
        <v>3</v>
      </c>
      <c r="AC471" s="261">
        <f t="shared" si="146"/>
        <v>2500</v>
      </c>
      <c r="AD471" s="261">
        <f t="shared" si="147"/>
        <v>7500</v>
      </c>
      <c r="AE471" s="261">
        <f t="shared" si="148"/>
        <v>92500</v>
      </c>
      <c r="AF471" s="167" t="b">
        <f t="shared" si="149"/>
        <v>1</v>
      </c>
    </row>
    <row r="472" spans="1:32" s="167" customFormat="1" ht="78" hidden="1" customHeight="1">
      <c r="A472" s="297" t="s">
        <v>1119</v>
      </c>
      <c r="B472" s="867">
        <f t="shared" si="140"/>
        <v>107</v>
      </c>
      <c r="C472" s="593" t="s">
        <v>1222</v>
      </c>
      <c r="D472" s="349" t="s">
        <v>1223</v>
      </c>
      <c r="E472" s="312" t="s">
        <v>1260</v>
      </c>
      <c r="F472" s="311" t="s">
        <v>198</v>
      </c>
      <c r="G472" s="311" t="s">
        <v>198</v>
      </c>
      <c r="H472" s="311" t="s">
        <v>198</v>
      </c>
      <c r="I472" s="311" t="s">
        <v>198</v>
      </c>
      <c r="J472" s="859" t="s">
        <v>385</v>
      </c>
      <c r="K472" s="311" t="s">
        <v>1224</v>
      </c>
      <c r="L472" s="744" t="s">
        <v>1225</v>
      </c>
      <c r="M472" s="312" t="s">
        <v>484</v>
      </c>
      <c r="N472" s="312" t="s">
        <v>186</v>
      </c>
      <c r="O472" s="312">
        <v>2015</v>
      </c>
      <c r="P472" s="862">
        <v>1</v>
      </c>
      <c r="Q472" s="312" t="s">
        <v>1618</v>
      </c>
      <c r="R472" s="425">
        <v>100000</v>
      </c>
      <c r="S472" s="312" t="s">
        <v>98</v>
      </c>
      <c r="T472" s="312"/>
      <c r="U472" s="312"/>
      <c r="V472" s="312" t="s">
        <v>1226</v>
      </c>
      <c r="W472" s="167">
        <v>40</v>
      </c>
      <c r="X472" s="167">
        <f t="shared" si="141"/>
        <v>2</v>
      </c>
      <c r="Y472" s="261">
        <f t="shared" si="142"/>
        <v>2500</v>
      </c>
      <c r="Z472" s="261">
        <f t="shared" si="143"/>
        <v>5000</v>
      </c>
      <c r="AA472" s="261">
        <f t="shared" si="144"/>
        <v>95000</v>
      </c>
      <c r="AB472" s="167">
        <f t="shared" si="145"/>
        <v>3</v>
      </c>
      <c r="AC472" s="261">
        <f t="shared" si="146"/>
        <v>2500</v>
      </c>
      <c r="AD472" s="261">
        <f t="shared" si="147"/>
        <v>7500</v>
      </c>
      <c r="AE472" s="261">
        <f t="shared" si="148"/>
        <v>92500</v>
      </c>
      <c r="AF472" s="167" t="b">
        <f t="shared" si="149"/>
        <v>1</v>
      </c>
    </row>
    <row r="473" spans="1:32" s="167" customFormat="1" ht="78" hidden="1" customHeight="1">
      <c r="A473" s="297" t="s">
        <v>1119</v>
      </c>
      <c r="B473" s="867">
        <f t="shared" si="140"/>
        <v>108</v>
      </c>
      <c r="C473" s="593" t="s">
        <v>1222</v>
      </c>
      <c r="D473" s="349" t="s">
        <v>1223</v>
      </c>
      <c r="E473" s="312" t="s">
        <v>1260</v>
      </c>
      <c r="F473" s="311" t="s">
        <v>198</v>
      </c>
      <c r="G473" s="311" t="s">
        <v>198</v>
      </c>
      <c r="H473" s="311" t="s">
        <v>198</v>
      </c>
      <c r="I473" s="311" t="s">
        <v>198</v>
      </c>
      <c r="J473" s="859" t="s">
        <v>385</v>
      </c>
      <c r="K473" s="311" t="s">
        <v>1224</v>
      </c>
      <c r="L473" s="744" t="s">
        <v>1225</v>
      </c>
      <c r="M473" s="312" t="s">
        <v>484</v>
      </c>
      <c r="N473" s="312" t="s">
        <v>186</v>
      </c>
      <c r="O473" s="312">
        <v>2015</v>
      </c>
      <c r="P473" s="862">
        <v>1</v>
      </c>
      <c r="Q473" s="312" t="s">
        <v>1618</v>
      </c>
      <c r="R473" s="425">
        <v>100000</v>
      </c>
      <c r="S473" s="312" t="s">
        <v>98</v>
      </c>
      <c r="T473" s="312"/>
      <c r="U473" s="312"/>
      <c r="V473" s="312" t="s">
        <v>1226</v>
      </c>
      <c r="W473" s="167">
        <v>40</v>
      </c>
      <c r="X473" s="167">
        <f t="shared" si="141"/>
        <v>2</v>
      </c>
      <c r="Y473" s="261">
        <f t="shared" si="142"/>
        <v>2500</v>
      </c>
      <c r="Z473" s="261">
        <f t="shared" si="143"/>
        <v>5000</v>
      </c>
      <c r="AA473" s="261">
        <f t="shared" si="144"/>
        <v>95000</v>
      </c>
      <c r="AB473" s="167">
        <f t="shared" si="145"/>
        <v>3</v>
      </c>
      <c r="AC473" s="261">
        <f t="shared" si="146"/>
        <v>2500</v>
      </c>
      <c r="AD473" s="261">
        <f t="shared" si="147"/>
        <v>7500</v>
      </c>
      <c r="AE473" s="261">
        <f t="shared" si="148"/>
        <v>92500</v>
      </c>
      <c r="AF473" s="167" t="b">
        <f t="shared" si="149"/>
        <v>1</v>
      </c>
    </row>
    <row r="474" spans="1:32" s="167" customFormat="1" ht="78" hidden="1" customHeight="1">
      <c r="A474" s="297" t="s">
        <v>1119</v>
      </c>
      <c r="B474" s="867">
        <f t="shared" si="140"/>
        <v>109</v>
      </c>
      <c r="C474" s="593" t="s">
        <v>1222</v>
      </c>
      <c r="D474" s="349" t="s">
        <v>1223</v>
      </c>
      <c r="E474" s="312" t="s">
        <v>1260</v>
      </c>
      <c r="F474" s="311" t="s">
        <v>198</v>
      </c>
      <c r="G474" s="311" t="s">
        <v>198</v>
      </c>
      <c r="H474" s="311" t="s">
        <v>198</v>
      </c>
      <c r="I474" s="311" t="s">
        <v>198</v>
      </c>
      <c r="J474" s="859" t="s">
        <v>385</v>
      </c>
      <c r="K474" s="311" t="s">
        <v>1224</v>
      </c>
      <c r="L474" s="744" t="s">
        <v>1225</v>
      </c>
      <c r="M474" s="312" t="s">
        <v>484</v>
      </c>
      <c r="N474" s="312" t="s">
        <v>186</v>
      </c>
      <c r="O474" s="312">
        <v>2015</v>
      </c>
      <c r="P474" s="862">
        <v>1</v>
      </c>
      <c r="Q474" s="312" t="s">
        <v>1618</v>
      </c>
      <c r="R474" s="425">
        <v>100000</v>
      </c>
      <c r="S474" s="312" t="s">
        <v>98</v>
      </c>
      <c r="T474" s="312"/>
      <c r="U474" s="312"/>
      <c r="V474" s="312" t="s">
        <v>1226</v>
      </c>
      <c r="W474" s="167">
        <v>40</v>
      </c>
      <c r="X474" s="167">
        <f t="shared" si="141"/>
        <v>2</v>
      </c>
      <c r="Y474" s="261">
        <f t="shared" si="142"/>
        <v>2500</v>
      </c>
      <c r="Z474" s="261">
        <f t="shared" si="143"/>
        <v>5000</v>
      </c>
      <c r="AA474" s="261">
        <f t="shared" si="144"/>
        <v>95000</v>
      </c>
      <c r="AB474" s="167">
        <f t="shared" si="145"/>
        <v>3</v>
      </c>
      <c r="AC474" s="261">
        <f t="shared" si="146"/>
        <v>2500</v>
      </c>
      <c r="AD474" s="261">
        <f t="shared" si="147"/>
        <v>7500</v>
      </c>
      <c r="AE474" s="261">
        <f t="shared" si="148"/>
        <v>92500</v>
      </c>
      <c r="AF474" s="167" t="b">
        <f t="shared" si="149"/>
        <v>1</v>
      </c>
    </row>
    <row r="475" spans="1:32" s="167" customFormat="1" ht="78" hidden="1" customHeight="1">
      <c r="A475" s="297" t="s">
        <v>1119</v>
      </c>
      <c r="B475" s="867">
        <f t="shared" si="140"/>
        <v>110</v>
      </c>
      <c r="C475" s="593" t="s">
        <v>1222</v>
      </c>
      <c r="D475" s="349" t="s">
        <v>1223</v>
      </c>
      <c r="E475" s="312" t="s">
        <v>1260</v>
      </c>
      <c r="F475" s="311" t="s">
        <v>198</v>
      </c>
      <c r="G475" s="311" t="s">
        <v>198</v>
      </c>
      <c r="H475" s="311" t="s">
        <v>198</v>
      </c>
      <c r="I475" s="311" t="s">
        <v>198</v>
      </c>
      <c r="J475" s="859" t="s">
        <v>385</v>
      </c>
      <c r="K475" s="311" t="s">
        <v>1224</v>
      </c>
      <c r="L475" s="744" t="s">
        <v>1225</v>
      </c>
      <c r="M475" s="312" t="s">
        <v>484</v>
      </c>
      <c r="N475" s="312" t="s">
        <v>186</v>
      </c>
      <c r="O475" s="312">
        <v>2015</v>
      </c>
      <c r="P475" s="862">
        <v>1</v>
      </c>
      <c r="Q475" s="312" t="s">
        <v>1618</v>
      </c>
      <c r="R475" s="425">
        <v>100000</v>
      </c>
      <c r="S475" s="312" t="s">
        <v>98</v>
      </c>
      <c r="T475" s="312"/>
      <c r="U475" s="312"/>
      <c r="V475" s="312" t="s">
        <v>1226</v>
      </c>
      <c r="W475" s="167">
        <v>40</v>
      </c>
      <c r="X475" s="167">
        <f t="shared" si="141"/>
        <v>2</v>
      </c>
      <c r="Y475" s="261">
        <f t="shared" si="142"/>
        <v>2500</v>
      </c>
      <c r="Z475" s="261">
        <f t="shared" si="143"/>
        <v>5000</v>
      </c>
      <c r="AA475" s="261">
        <f t="shared" si="144"/>
        <v>95000</v>
      </c>
      <c r="AB475" s="167">
        <f t="shared" si="145"/>
        <v>3</v>
      </c>
      <c r="AC475" s="261">
        <f t="shared" si="146"/>
        <v>2500</v>
      </c>
      <c r="AD475" s="261">
        <f t="shared" si="147"/>
        <v>7500</v>
      </c>
      <c r="AE475" s="261">
        <f t="shared" si="148"/>
        <v>92500</v>
      </c>
      <c r="AF475" s="167" t="b">
        <f t="shared" si="149"/>
        <v>1</v>
      </c>
    </row>
    <row r="476" spans="1:32" s="167" customFormat="1" ht="78" hidden="1" customHeight="1">
      <c r="A476" s="297" t="s">
        <v>1119</v>
      </c>
      <c r="B476" s="867">
        <f t="shared" si="140"/>
        <v>111</v>
      </c>
      <c r="C476" s="593" t="s">
        <v>1222</v>
      </c>
      <c r="D476" s="349" t="s">
        <v>1223</v>
      </c>
      <c r="E476" s="312" t="s">
        <v>1260</v>
      </c>
      <c r="F476" s="311" t="s">
        <v>198</v>
      </c>
      <c r="G476" s="311" t="s">
        <v>198</v>
      </c>
      <c r="H476" s="311" t="s">
        <v>198</v>
      </c>
      <c r="I476" s="311" t="s">
        <v>198</v>
      </c>
      <c r="J476" s="859" t="s">
        <v>385</v>
      </c>
      <c r="K476" s="311" t="s">
        <v>1224</v>
      </c>
      <c r="L476" s="744" t="s">
        <v>1225</v>
      </c>
      <c r="M476" s="312" t="s">
        <v>484</v>
      </c>
      <c r="N476" s="312" t="s">
        <v>186</v>
      </c>
      <c r="O476" s="312">
        <v>2015</v>
      </c>
      <c r="P476" s="862">
        <v>1</v>
      </c>
      <c r="Q476" s="312" t="s">
        <v>1618</v>
      </c>
      <c r="R476" s="425">
        <v>100000</v>
      </c>
      <c r="S476" s="312" t="s">
        <v>98</v>
      </c>
      <c r="T476" s="312"/>
      <c r="U476" s="312"/>
      <c r="V476" s="312" t="s">
        <v>1226</v>
      </c>
      <c r="W476" s="167">
        <v>40</v>
      </c>
      <c r="X476" s="167">
        <f t="shared" si="141"/>
        <v>2</v>
      </c>
      <c r="Y476" s="261">
        <f t="shared" si="142"/>
        <v>2500</v>
      </c>
      <c r="Z476" s="261">
        <f t="shared" si="143"/>
        <v>5000</v>
      </c>
      <c r="AA476" s="261">
        <f t="shared" si="144"/>
        <v>95000</v>
      </c>
      <c r="AB476" s="167">
        <f t="shared" si="145"/>
        <v>3</v>
      </c>
      <c r="AC476" s="261">
        <f t="shared" si="146"/>
        <v>2500</v>
      </c>
      <c r="AD476" s="261">
        <f t="shared" si="147"/>
        <v>7500</v>
      </c>
      <c r="AE476" s="261">
        <f t="shared" si="148"/>
        <v>92500</v>
      </c>
      <c r="AF476" s="167" t="b">
        <f t="shared" si="149"/>
        <v>1</v>
      </c>
    </row>
    <row r="477" spans="1:32" s="167" customFormat="1" ht="78" hidden="1" customHeight="1">
      <c r="A477" s="297" t="s">
        <v>1119</v>
      </c>
      <c r="B477" s="867">
        <f t="shared" si="140"/>
        <v>112</v>
      </c>
      <c r="C477" s="593" t="s">
        <v>1222</v>
      </c>
      <c r="D477" s="349" t="s">
        <v>1223</v>
      </c>
      <c r="E477" s="312" t="s">
        <v>1260</v>
      </c>
      <c r="F477" s="311" t="s">
        <v>198</v>
      </c>
      <c r="G477" s="311" t="s">
        <v>198</v>
      </c>
      <c r="H477" s="311" t="s">
        <v>198</v>
      </c>
      <c r="I477" s="311" t="s">
        <v>198</v>
      </c>
      <c r="J477" s="859" t="s">
        <v>385</v>
      </c>
      <c r="K477" s="311" t="s">
        <v>1224</v>
      </c>
      <c r="L477" s="744" t="s">
        <v>1225</v>
      </c>
      <c r="M477" s="312" t="s">
        <v>484</v>
      </c>
      <c r="N477" s="312" t="s">
        <v>186</v>
      </c>
      <c r="O477" s="312">
        <v>2015</v>
      </c>
      <c r="P477" s="862">
        <v>1</v>
      </c>
      <c r="Q477" s="312" t="s">
        <v>1618</v>
      </c>
      <c r="R477" s="425">
        <v>100000</v>
      </c>
      <c r="S477" s="312" t="s">
        <v>98</v>
      </c>
      <c r="T477" s="312"/>
      <c r="U477" s="312"/>
      <c r="V477" s="312" t="s">
        <v>1226</v>
      </c>
      <c r="W477" s="167">
        <v>40</v>
      </c>
      <c r="X477" s="167">
        <f t="shared" si="141"/>
        <v>2</v>
      </c>
      <c r="Y477" s="261">
        <f t="shared" si="142"/>
        <v>2500</v>
      </c>
      <c r="Z477" s="261">
        <f t="shared" si="143"/>
        <v>5000</v>
      </c>
      <c r="AA477" s="261">
        <f t="shared" si="144"/>
        <v>95000</v>
      </c>
      <c r="AB477" s="167">
        <f t="shared" si="145"/>
        <v>3</v>
      </c>
      <c r="AC477" s="261">
        <f t="shared" si="146"/>
        <v>2500</v>
      </c>
      <c r="AD477" s="261">
        <f t="shared" si="147"/>
        <v>7500</v>
      </c>
      <c r="AE477" s="261">
        <f t="shared" si="148"/>
        <v>92500</v>
      </c>
      <c r="AF477" s="167" t="b">
        <f t="shared" si="149"/>
        <v>1</v>
      </c>
    </row>
    <row r="478" spans="1:32" s="167" customFormat="1" ht="78" hidden="1" customHeight="1">
      <c r="A478" s="297" t="s">
        <v>1119</v>
      </c>
      <c r="B478" s="867">
        <f t="shared" si="140"/>
        <v>113</v>
      </c>
      <c r="C478" s="593" t="s">
        <v>1222</v>
      </c>
      <c r="D478" s="349" t="s">
        <v>1223</v>
      </c>
      <c r="E478" s="312" t="s">
        <v>1260</v>
      </c>
      <c r="F478" s="311" t="s">
        <v>198</v>
      </c>
      <c r="G478" s="311" t="s">
        <v>198</v>
      </c>
      <c r="H478" s="311" t="s">
        <v>198</v>
      </c>
      <c r="I478" s="311" t="s">
        <v>198</v>
      </c>
      <c r="J478" s="859" t="s">
        <v>385</v>
      </c>
      <c r="K478" s="311" t="s">
        <v>1224</v>
      </c>
      <c r="L478" s="744" t="s">
        <v>1225</v>
      </c>
      <c r="M478" s="312" t="s">
        <v>484</v>
      </c>
      <c r="N478" s="312" t="s">
        <v>186</v>
      </c>
      <c r="O478" s="312">
        <v>2015</v>
      </c>
      <c r="P478" s="862">
        <v>1</v>
      </c>
      <c r="Q478" s="312" t="s">
        <v>1618</v>
      </c>
      <c r="R478" s="425">
        <v>100000</v>
      </c>
      <c r="S478" s="312" t="s">
        <v>98</v>
      </c>
      <c r="T478" s="312"/>
      <c r="U478" s="312"/>
      <c r="V478" s="312" t="s">
        <v>1226</v>
      </c>
      <c r="W478" s="167">
        <v>40</v>
      </c>
      <c r="X478" s="167">
        <f t="shared" si="141"/>
        <v>2</v>
      </c>
      <c r="Y478" s="261">
        <f t="shared" si="142"/>
        <v>2500</v>
      </c>
      <c r="Z478" s="261">
        <f t="shared" si="143"/>
        <v>5000</v>
      </c>
      <c r="AA478" s="261">
        <f t="shared" si="144"/>
        <v>95000</v>
      </c>
      <c r="AB478" s="167">
        <f t="shared" si="145"/>
        <v>3</v>
      </c>
      <c r="AC478" s="261">
        <f t="shared" si="146"/>
        <v>2500</v>
      </c>
      <c r="AD478" s="261">
        <f t="shared" si="147"/>
        <v>7500</v>
      </c>
      <c r="AE478" s="261">
        <f t="shared" si="148"/>
        <v>92500</v>
      </c>
      <c r="AF478" s="167" t="b">
        <f t="shared" si="149"/>
        <v>1</v>
      </c>
    </row>
    <row r="479" spans="1:32" s="167" customFormat="1" ht="78" hidden="1" customHeight="1">
      <c r="A479" s="297" t="s">
        <v>1119</v>
      </c>
      <c r="B479" s="867">
        <f t="shared" si="140"/>
        <v>114</v>
      </c>
      <c r="C479" s="593" t="s">
        <v>1222</v>
      </c>
      <c r="D479" s="349" t="s">
        <v>1223</v>
      </c>
      <c r="E479" s="312" t="s">
        <v>1260</v>
      </c>
      <c r="F479" s="311" t="s">
        <v>198</v>
      </c>
      <c r="G479" s="311" t="s">
        <v>198</v>
      </c>
      <c r="H479" s="311" t="s">
        <v>198</v>
      </c>
      <c r="I479" s="311" t="s">
        <v>198</v>
      </c>
      <c r="J479" s="859" t="s">
        <v>385</v>
      </c>
      <c r="K479" s="311" t="s">
        <v>1224</v>
      </c>
      <c r="L479" s="744" t="s">
        <v>1225</v>
      </c>
      <c r="M479" s="312" t="s">
        <v>484</v>
      </c>
      <c r="N479" s="312" t="s">
        <v>186</v>
      </c>
      <c r="O479" s="312">
        <v>2015</v>
      </c>
      <c r="P479" s="862">
        <v>1</v>
      </c>
      <c r="Q479" s="312" t="s">
        <v>1618</v>
      </c>
      <c r="R479" s="425">
        <v>100000</v>
      </c>
      <c r="S479" s="312" t="s">
        <v>98</v>
      </c>
      <c r="T479" s="312"/>
      <c r="U479" s="312"/>
      <c r="V479" s="312" t="s">
        <v>1226</v>
      </c>
      <c r="W479" s="167">
        <v>40</v>
      </c>
      <c r="X479" s="167">
        <f t="shared" si="141"/>
        <v>2</v>
      </c>
      <c r="Y479" s="261">
        <f t="shared" si="142"/>
        <v>2500</v>
      </c>
      <c r="Z479" s="261">
        <f t="shared" si="143"/>
        <v>5000</v>
      </c>
      <c r="AA479" s="261">
        <f t="shared" si="144"/>
        <v>95000</v>
      </c>
      <c r="AB479" s="167">
        <f t="shared" si="145"/>
        <v>3</v>
      </c>
      <c r="AC479" s="261">
        <f t="shared" si="146"/>
        <v>2500</v>
      </c>
      <c r="AD479" s="261">
        <f t="shared" si="147"/>
        <v>7500</v>
      </c>
      <c r="AE479" s="261">
        <f t="shared" si="148"/>
        <v>92500</v>
      </c>
      <c r="AF479" s="167" t="b">
        <f t="shared" si="149"/>
        <v>1</v>
      </c>
    </row>
    <row r="480" spans="1:32" s="167" customFormat="1" ht="78" hidden="1" customHeight="1">
      <c r="A480" s="297" t="s">
        <v>1119</v>
      </c>
      <c r="B480" s="867">
        <f t="shared" si="140"/>
        <v>115</v>
      </c>
      <c r="C480" s="593" t="s">
        <v>1222</v>
      </c>
      <c r="D480" s="349" t="s">
        <v>1223</v>
      </c>
      <c r="E480" s="312" t="s">
        <v>1260</v>
      </c>
      <c r="F480" s="311" t="s">
        <v>198</v>
      </c>
      <c r="G480" s="311" t="s">
        <v>198</v>
      </c>
      <c r="H480" s="311" t="s">
        <v>198</v>
      </c>
      <c r="I480" s="311" t="s">
        <v>198</v>
      </c>
      <c r="J480" s="859" t="s">
        <v>385</v>
      </c>
      <c r="K480" s="311" t="s">
        <v>1224</v>
      </c>
      <c r="L480" s="744" t="s">
        <v>1225</v>
      </c>
      <c r="M480" s="312" t="s">
        <v>484</v>
      </c>
      <c r="N480" s="312" t="s">
        <v>186</v>
      </c>
      <c r="O480" s="312">
        <v>2015</v>
      </c>
      <c r="P480" s="862">
        <v>1</v>
      </c>
      <c r="Q480" s="312" t="s">
        <v>1618</v>
      </c>
      <c r="R480" s="425">
        <v>100000</v>
      </c>
      <c r="S480" s="312" t="s">
        <v>98</v>
      </c>
      <c r="T480" s="312"/>
      <c r="U480" s="312"/>
      <c r="V480" s="312" t="s">
        <v>1226</v>
      </c>
      <c r="W480" s="167">
        <v>40</v>
      </c>
      <c r="X480" s="167">
        <f t="shared" si="141"/>
        <v>2</v>
      </c>
      <c r="Y480" s="261">
        <f t="shared" si="142"/>
        <v>2500</v>
      </c>
      <c r="Z480" s="261">
        <f t="shared" si="143"/>
        <v>5000</v>
      </c>
      <c r="AA480" s="261">
        <f t="shared" si="144"/>
        <v>95000</v>
      </c>
      <c r="AB480" s="167">
        <f t="shared" si="145"/>
        <v>3</v>
      </c>
      <c r="AC480" s="261">
        <f t="shared" si="146"/>
        <v>2500</v>
      </c>
      <c r="AD480" s="261">
        <f t="shared" si="147"/>
        <v>7500</v>
      </c>
      <c r="AE480" s="261">
        <f t="shared" si="148"/>
        <v>92500</v>
      </c>
      <c r="AF480" s="167" t="b">
        <f t="shared" si="149"/>
        <v>1</v>
      </c>
    </row>
    <row r="481" spans="1:32" s="167" customFormat="1" ht="78" hidden="1" customHeight="1">
      <c r="A481" s="297" t="s">
        <v>1119</v>
      </c>
      <c r="B481" s="867">
        <f t="shared" si="140"/>
        <v>116</v>
      </c>
      <c r="C481" s="593" t="s">
        <v>1222</v>
      </c>
      <c r="D481" s="349" t="s">
        <v>1223</v>
      </c>
      <c r="E481" s="312" t="s">
        <v>1260</v>
      </c>
      <c r="F481" s="311" t="s">
        <v>198</v>
      </c>
      <c r="G481" s="311" t="s">
        <v>198</v>
      </c>
      <c r="H481" s="311" t="s">
        <v>198</v>
      </c>
      <c r="I481" s="311" t="s">
        <v>198</v>
      </c>
      <c r="J481" s="859" t="s">
        <v>385</v>
      </c>
      <c r="K481" s="311" t="s">
        <v>1224</v>
      </c>
      <c r="L481" s="744" t="s">
        <v>1225</v>
      </c>
      <c r="M481" s="312" t="s">
        <v>484</v>
      </c>
      <c r="N481" s="312" t="s">
        <v>186</v>
      </c>
      <c r="O481" s="312">
        <v>2015</v>
      </c>
      <c r="P481" s="862">
        <v>1</v>
      </c>
      <c r="Q481" s="312" t="s">
        <v>1618</v>
      </c>
      <c r="R481" s="425">
        <v>100000</v>
      </c>
      <c r="S481" s="312" t="s">
        <v>98</v>
      </c>
      <c r="T481" s="312"/>
      <c r="U481" s="312"/>
      <c r="V481" s="312" t="s">
        <v>1226</v>
      </c>
      <c r="W481" s="167">
        <v>40</v>
      </c>
      <c r="X481" s="167">
        <f t="shared" si="141"/>
        <v>2</v>
      </c>
      <c r="Y481" s="261">
        <f t="shared" si="142"/>
        <v>2500</v>
      </c>
      <c r="Z481" s="261">
        <f t="shared" si="143"/>
        <v>5000</v>
      </c>
      <c r="AA481" s="261">
        <f t="shared" si="144"/>
        <v>95000</v>
      </c>
      <c r="AB481" s="167">
        <f t="shared" si="145"/>
        <v>3</v>
      </c>
      <c r="AC481" s="261">
        <f t="shared" si="146"/>
        <v>2500</v>
      </c>
      <c r="AD481" s="261">
        <f t="shared" si="147"/>
        <v>7500</v>
      </c>
      <c r="AE481" s="261">
        <f t="shared" si="148"/>
        <v>92500</v>
      </c>
      <c r="AF481" s="167" t="b">
        <f t="shared" si="149"/>
        <v>1</v>
      </c>
    </row>
    <row r="482" spans="1:32" s="167" customFormat="1" ht="78" hidden="1" customHeight="1">
      <c r="A482" s="297" t="s">
        <v>1119</v>
      </c>
      <c r="B482" s="867">
        <f t="shared" si="140"/>
        <v>117</v>
      </c>
      <c r="C482" s="593" t="s">
        <v>1222</v>
      </c>
      <c r="D482" s="349" t="s">
        <v>1223</v>
      </c>
      <c r="E482" s="312" t="s">
        <v>1260</v>
      </c>
      <c r="F482" s="311" t="s">
        <v>198</v>
      </c>
      <c r="G482" s="311" t="s">
        <v>198</v>
      </c>
      <c r="H482" s="311" t="s">
        <v>198</v>
      </c>
      <c r="I482" s="311" t="s">
        <v>198</v>
      </c>
      <c r="J482" s="859" t="s">
        <v>385</v>
      </c>
      <c r="K482" s="311" t="s">
        <v>1224</v>
      </c>
      <c r="L482" s="744" t="s">
        <v>1225</v>
      </c>
      <c r="M482" s="312" t="s">
        <v>484</v>
      </c>
      <c r="N482" s="312" t="s">
        <v>186</v>
      </c>
      <c r="O482" s="312">
        <v>2015</v>
      </c>
      <c r="P482" s="862">
        <v>1</v>
      </c>
      <c r="Q482" s="312" t="s">
        <v>1618</v>
      </c>
      <c r="R482" s="425">
        <v>100000</v>
      </c>
      <c r="S482" s="312" t="s">
        <v>98</v>
      </c>
      <c r="T482" s="312"/>
      <c r="U482" s="312"/>
      <c r="V482" s="312" t="s">
        <v>1226</v>
      </c>
      <c r="W482" s="167">
        <v>40</v>
      </c>
      <c r="X482" s="167">
        <f t="shared" si="141"/>
        <v>2</v>
      </c>
      <c r="Y482" s="261">
        <f t="shared" si="142"/>
        <v>2500</v>
      </c>
      <c r="Z482" s="261">
        <f t="shared" si="143"/>
        <v>5000</v>
      </c>
      <c r="AA482" s="261">
        <f t="shared" si="144"/>
        <v>95000</v>
      </c>
      <c r="AB482" s="167">
        <f t="shared" si="145"/>
        <v>3</v>
      </c>
      <c r="AC482" s="261">
        <f t="shared" si="146"/>
        <v>2500</v>
      </c>
      <c r="AD482" s="261">
        <f t="shared" si="147"/>
        <v>7500</v>
      </c>
      <c r="AE482" s="261">
        <f t="shared" si="148"/>
        <v>92500</v>
      </c>
      <c r="AF482" s="167" t="b">
        <f t="shared" si="149"/>
        <v>1</v>
      </c>
    </row>
    <row r="483" spans="1:32" s="167" customFormat="1" ht="78" hidden="1" customHeight="1">
      <c r="A483" s="297" t="s">
        <v>1119</v>
      </c>
      <c r="B483" s="867">
        <f t="shared" si="140"/>
        <v>118</v>
      </c>
      <c r="C483" s="593" t="s">
        <v>1222</v>
      </c>
      <c r="D483" s="349" t="s">
        <v>1223</v>
      </c>
      <c r="E483" s="312" t="s">
        <v>1260</v>
      </c>
      <c r="F483" s="311" t="s">
        <v>198</v>
      </c>
      <c r="G483" s="311" t="s">
        <v>198</v>
      </c>
      <c r="H483" s="311" t="s">
        <v>198</v>
      </c>
      <c r="I483" s="311" t="s">
        <v>198</v>
      </c>
      <c r="J483" s="859" t="s">
        <v>385</v>
      </c>
      <c r="K483" s="311" t="s">
        <v>1224</v>
      </c>
      <c r="L483" s="744" t="s">
        <v>1225</v>
      </c>
      <c r="M483" s="312" t="s">
        <v>484</v>
      </c>
      <c r="N483" s="312" t="s">
        <v>186</v>
      </c>
      <c r="O483" s="312">
        <v>2015</v>
      </c>
      <c r="P483" s="862">
        <v>1</v>
      </c>
      <c r="Q483" s="312" t="s">
        <v>1618</v>
      </c>
      <c r="R483" s="425">
        <v>100000</v>
      </c>
      <c r="S483" s="312" t="s">
        <v>98</v>
      </c>
      <c r="T483" s="312"/>
      <c r="U483" s="312"/>
      <c r="V483" s="312" t="s">
        <v>1226</v>
      </c>
      <c r="W483" s="167">
        <v>40</v>
      </c>
      <c r="X483" s="167">
        <f t="shared" si="141"/>
        <v>2</v>
      </c>
      <c r="Y483" s="261">
        <f t="shared" si="142"/>
        <v>2500</v>
      </c>
      <c r="Z483" s="261">
        <f t="shared" si="143"/>
        <v>5000</v>
      </c>
      <c r="AA483" s="261">
        <f t="shared" si="144"/>
        <v>95000</v>
      </c>
      <c r="AB483" s="167">
        <f t="shared" si="145"/>
        <v>3</v>
      </c>
      <c r="AC483" s="261">
        <f t="shared" si="146"/>
        <v>2500</v>
      </c>
      <c r="AD483" s="261">
        <f t="shared" si="147"/>
        <v>7500</v>
      </c>
      <c r="AE483" s="261">
        <f t="shared" si="148"/>
        <v>92500</v>
      </c>
      <c r="AF483" s="167" t="b">
        <f t="shared" si="149"/>
        <v>1</v>
      </c>
    </row>
    <row r="484" spans="1:32" s="167" customFormat="1" ht="78" hidden="1" customHeight="1">
      <c r="A484" s="297" t="s">
        <v>1119</v>
      </c>
      <c r="B484" s="867">
        <f t="shared" si="140"/>
        <v>119</v>
      </c>
      <c r="C484" s="593" t="s">
        <v>1222</v>
      </c>
      <c r="D484" s="349" t="s">
        <v>1223</v>
      </c>
      <c r="E484" s="312" t="s">
        <v>1260</v>
      </c>
      <c r="F484" s="311" t="s">
        <v>198</v>
      </c>
      <c r="G484" s="311" t="s">
        <v>198</v>
      </c>
      <c r="H484" s="311" t="s">
        <v>198</v>
      </c>
      <c r="I484" s="311" t="s">
        <v>198</v>
      </c>
      <c r="J484" s="859" t="s">
        <v>385</v>
      </c>
      <c r="K484" s="311" t="s">
        <v>1224</v>
      </c>
      <c r="L484" s="744" t="s">
        <v>1225</v>
      </c>
      <c r="M484" s="312" t="s">
        <v>484</v>
      </c>
      <c r="N484" s="312" t="s">
        <v>186</v>
      </c>
      <c r="O484" s="312">
        <v>2015</v>
      </c>
      <c r="P484" s="862">
        <v>1</v>
      </c>
      <c r="Q484" s="312" t="s">
        <v>1618</v>
      </c>
      <c r="R484" s="425">
        <v>100000</v>
      </c>
      <c r="S484" s="312" t="s">
        <v>98</v>
      </c>
      <c r="T484" s="312"/>
      <c r="U484" s="312"/>
      <c r="V484" s="312" t="s">
        <v>1226</v>
      </c>
      <c r="W484" s="167">
        <v>40</v>
      </c>
      <c r="X484" s="167">
        <f t="shared" si="141"/>
        <v>2</v>
      </c>
      <c r="Y484" s="261">
        <f t="shared" si="142"/>
        <v>2500</v>
      </c>
      <c r="Z484" s="261">
        <f t="shared" si="143"/>
        <v>5000</v>
      </c>
      <c r="AA484" s="261">
        <f t="shared" si="144"/>
        <v>95000</v>
      </c>
      <c r="AB484" s="167">
        <f t="shared" si="145"/>
        <v>3</v>
      </c>
      <c r="AC484" s="261">
        <f t="shared" si="146"/>
        <v>2500</v>
      </c>
      <c r="AD484" s="261">
        <f t="shared" si="147"/>
        <v>7500</v>
      </c>
      <c r="AE484" s="261">
        <f t="shared" si="148"/>
        <v>92500</v>
      </c>
      <c r="AF484" s="167" t="b">
        <f t="shared" si="149"/>
        <v>1</v>
      </c>
    </row>
    <row r="485" spans="1:32" s="167" customFormat="1" ht="78" hidden="1" customHeight="1">
      <c r="A485" s="297" t="s">
        <v>1119</v>
      </c>
      <c r="B485" s="867">
        <f t="shared" si="140"/>
        <v>120</v>
      </c>
      <c r="C485" s="593" t="s">
        <v>1222</v>
      </c>
      <c r="D485" s="349" t="s">
        <v>1223</v>
      </c>
      <c r="E485" s="312" t="s">
        <v>1260</v>
      </c>
      <c r="F485" s="311" t="s">
        <v>198</v>
      </c>
      <c r="G485" s="311" t="s">
        <v>198</v>
      </c>
      <c r="H485" s="311" t="s">
        <v>198</v>
      </c>
      <c r="I485" s="311" t="s">
        <v>198</v>
      </c>
      <c r="J485" s="859" t="s">
        <v>385</v>
      </c>
      <c r="K485" s="311" t="s">
        <v>1224</v>
      </c>
      <c r="L485" s="744" t="s">
        <v>1225</v>
      </c>
      <c r="M485" s="312" t="s">
        <v>484</v>
      </c>
      <c r="N485" s="312" t="s">
        <v>186</v>
      </c>
      <c r="O485" s="312">
        <v>2015</v>
      </c>
      <c r="P485" s="862">
        <v>1</v>
      </c>
      <c r="Q485" s="312" t="s">
        <v>1618</v>
      </c>
      <c r="R485" s="425">
        <v>100000</v>
      </c>
      <c r="S485" s="312" t="s">
        <v>98</v>
      </c>
      <c r="T485" s="312"/>
      <c r="U485" s="312"/>
      <c r="V485" s="312" t="s">
        <v>1226</v>
      </c>
      <c r="W485" s="167">
        <v>40</v>
      </c>
      <c r="X485" s="167">
        <f t="shared" si="141"/>
        <v>2</v>
      </c>
      <c r="Y485" s="261">
        <f t="shared" si="142"/>
        <v>2500</v>
      </c>
      <c r="Z485" s="261">
        <f t="shared" si="143"/>
        <v>5000</v>
      </c>
      <c r="AA485" s="261">
        <f t="shared" si="144"/>
        <v>95000</v>
      </c>
      <c r="AB485" s="167">
        <f t="shared" si="145"/>
        <v>3</v>
      </c>
      <c r="AC485" s="261">
        <f t="shared" si="146"/>
        <v>2500</v>
      </c>
      <c r="AD485" s="261">
        <f t="shared" si="147"/>
        <v>7500</v>
      </c>
      <c r="AE485" s="261">
        <f t="shared" si="148"/>
        <v>92500</v>
      </c>
      <c r="AF485" s="167" t="b">
        <f t="shared" si="149"/>
        <v>1</v>
      </c>
    </row>
    <row r="486" spans="1:32" s="167" customFormat="1" ht="78" hidden="1" customHeight="1">
      <c r="A486" s="297" t="s">
        <v>1119</v>
      </c>
      <c r="B486" s="867">
        <f t="shared" si="140"/>
        <v>121</v>
      </c>
      <c r="C486" s="593" t="s">
        <v>1222</v>
      </c>
      <c r="D486" s="349" t="s">
        <v>1223</v>
      </c>
      <c r="E486" s="312" t="s">
        <v>1260</v>
      </c>
      <c r="F486" s="311" t="s">
        <v>198</v>
      </c>
      <c r="G486" s="311" t="s">
        <v>198</v>
      </c>
      <c r="H486" s="311" t="s">
        <v>198</v>
      </c>
      <c r="I486" s="311" t="s">
        <v>198</v>
      </c>
      <c r="J486" s="859" t="s">
        <v>385</v>
      </c>
      <c r="K486" s="311" t="s">
        <v>1224</v>
      </c>
      <c r="L486" s="744" t="s">
        <v>1225</v>
      </c>
      <c r="M486" s="312" t="s">
        <v>484</v>
      </c>
      <c r="N486" s="312" t="s">
        <v>186</v>
      </c>
      <c r="O486" s="312">
        <v>2015</v>
      </c>
      <c r="P486" s="862">
        <v>1</v>
      </c>
      <c r="Q486" s="312" t="s">
        <v>1618</v>
      </c>
      <c r="R486" s="425">
        <v>100000</v>
      </c>
      <c r="S486" s="312" t="s">
        <v>98</v>
      </c>
      <c r="T486" s="312"/>
      <c r="U486" s="312"/>
      <c r="V486" s="312" t="s">
        <v>1226</v>
      </c>
      <c r="W486" s="167">
        <v>40</v>
      </c>
      <c r="X486" s="167">
        <f t="shared" si="141"/>
        <v>2</v>
      </c>
      <c r="Y486" s="261">
        <f t="shared" si="142"/>
        <v>2500</v>
      </c>
      <c r="Z486" s="261">
        <f t="shared" si="143"/>
        <v>5000</v>
      </c>
      <c r="AA486" s="261">
        <f t="shared" si="144"/>
        <v>95000</v>
      </c>
      <c r="AB486" s="167">
        <f t="shared" si="145"/>
        <v>3</v>
      </c>
      <c r="AC486" s="261">
        <f t="shared" si="146"/>
        <v>2500</v>
      </c>
      <c r="AD486" s="261">
        <f t="shared" si="147"/>
        <v>7500</v>
      </c>
      <c r="AE486" s="261">
        <f t="shared" si="148"/>
        <v>92500</v>
      </c>
      <c r="AF486" s="167" t="b">
        <f t="shared" si="149"/>
        <v>1</v>
      </c>
    </row>
    <row r="487" spans="1:32" s="167" customFormat="1" ht="78" hidden="1" customHeight="1">
      <c r="A487" s="297" t="s">
        <v>1119</v>
      </c>
      <c r="B487" s="867">
        <f t="shared" si="140"/>
        <v>122</v>
      </c>
      <c r="C487" s="593" t="s">
        <v>1222</v>
      </c>
      <c r="D487" s="349" t="s">
        <v>1223</v>
      </c>
      <c r="E487" s="312" t="s">
        <v>1260</v>
      </c>
      <c r="F487" s="311" t="s">
        <v>198</v>
      </c>
      <c r="G487" s="311" t="s">
        <v>198</v>
      </c>
      <c r="H487" s="311" t="s">
        <v>198</v>
      </c>
      <c r="I487" s="311" t="s">
        <v>198</v>
      </c>
      <c r="J487" s="859" t="s">
        <v>385</v>
      </c>
      <c r="K487" s="311" t="s">
        <v>1224</v>
      </c>
      <c r="L487" s="744" t="s">
        <v>1225</v>
      </c>
      <c r="M487" s="312" t="s">
        <v>484</v>
      </c>
      <c r="N487" s="312" t="s">
        <v>186</v>
      </c>
      <c r="O487" s="312">
        <v>2015</v>
      </c>
      <c r="P487" s="862">
        <v>1</v>
      </c>
      <c r="Q487" s="312" t="s">
        <v>1618</v>
      </c>
      <c r="R487" s="425">
        <v>100000</v>
      </c>
      <c r="S487" s="312" t="s">
        <v>98</v>
      </c>
      <c r="T487" s="312"/>
      <c r="U487" s="312"/>
      <c r="V487" s="312" t="s">
        <v>1226</v>
      </c>
      <c r="W487" s="167">
        <v>40</v>
      </c>
      <c r="X487" s="167">
        <f t="shared" si="141"/>
        <v>2</v>
      </c>
      <c r="Y487" s="261">
        <f t="shared" si="142"/>
        <v>2500</v>
      </c>
      <c r="Z487" s="261">
        <f t="shared" si="143"/>
        <v>5000</v>
      </c>
      <c r="AA487" s="261">
        <f t="shared" si="144"/>
        <v>95000</v>
      </c>
      <c r="AB487" s="167">
        <f t="shared" si="145"/>
        <v>3</v>
      </c>
      <c r="AC487" s="261">
        <f t="shared" si="146"/>
        <v>2500</v>
      </c>
      <c r="AD487" s="261">
        <f t="shared" si="147"/>
        <v>7500</v>
      </c>
      <c r="AE487" s="261">
        <f t="shared" si="148"/>
        <v>92500</v>
      </c>
      <c r="AF487" s="167" t="b">
        <f t="shared" si="149"/>
        <v>1</v>
      </c>
    </row>
    <row r="488" spans="1:32" s="167" customFormat="1" ht="78" hidden="1" customHeight="1">
      <c r="A488" s="297" t="s">
        <v>1119</v>
      </c>
      <c r="B488" s="867">
        <f t="shared" si="140"/>
        <v>123</v>
      </c>
      <c r="C488" s="593" t="s">
        <v>1222</v>
      </c>
      <c r="D488" s="349" t="s">
        <v>1223</v>
      </c>
      <c r="E488" s="312" t="s">
        <v>1260</v>
      </c>
      <c r="F488" s="311" t="s">
        <v>198</v>
      </c>
      <c r="G488" s="311" t="s">
        <v>198</v>
      </c>
      <c r="H488" s="311" t="s">
        <v>198</v>
      </c>
      <c r="I488" s="311" t="s">
        <v>198</v>
      </c>
      <c r="J488" s="859" t="s">
        <v>385</v>
      </c>
      <c r="K488" s="311" t="s">
        <v>1224</v>
      </c>
      <c r="L488" s="744" t="s">
        <v>1225</v>
      </c>
      <c r="M488" s="312" t="s">
        <v>484</v>
      </c>
      <c r="N488" s="312" t="s">
        <v>186</v>
      </c>
      <c r="O488" s="312">
        <v>2015</v>
      </c>
      <c r="P488" s="862">
        <v>1</v>
      </c>
      <c r="Q488" s="312" t="s">
        <v>1618</v>
      </c>
      <c r="R488" s="425">
        <v>100000</v>
      </c>
      <c r="S488" s="312" t="s">
        <v>98</v>
      </c>
      <c r="T488" s="312"/>
      <c r="U488" s="312"/>
      <c r="V488" s="312" t="s">
        <v>1226</v>
      </c>
      <c r="W488" s="167">
        <v>40</v>
      </c>
      <c r="X488" s="167">
        <f t="shared" si="141"/>
        <v>2</v>
      </c>
      <c r="Y488" s="261">
        <f t="shared" si="142"/>
        <v>2500</v>
      </c>
      <c r="Z488" s="261">
        <f t="shared" si="143"/>
        <v>5000</v>
      </c>
      <c r="AA488" s="261">
        <f t="shared" si="144"/>
        <v>95000</v>
      </c>
      <c r="AB488" s="167">
        <f t="shared" si="145"/>
        <v>3</v>
      </c>
      <c r="AC488" s="261">
        <f t="shared" si="146"/>
        <v>2500</v>
      </c>
      <c r="AD488" s="261">
        <f t="shared" si="147"/>
        <v>7500</v>
      </c>
      <c r="AE488" s="261">
        <f t="shared" si="148"/>
        <v>92500</v>
      </c>
      <c r="AF488" s="167" t="b">
        <f t="shared" si="149"/>
        <v>1</v>
      </c>
    </row>
    <row r="489" spans="1:32" s="167" customFormat="1" ht="78" hidden="1" customHeight="1">
      <c r="A489" s="297" t="s">
        <v>1119</v>
      </c>
      <c r="B489" s="867">
        <f t="shared" si="140"/>
        <v>124</v>
      </c>
      <c r="C489" s="593" t="s">
        <v>1222</v>
      </c>
      <c r="D489" s="349" t="s">
        <v>1223</v>
      </c>
      <c r="E489" s="312" t="s">
        <v>1260</v>
      </c>
      <c r="F489" s="311" t="s">
        <v>198</v>
      </c>
      <c r="G489" s="311" t="s">
        <v>198</v>
      </c>
      <c r="H489" s="311" t="s">
        <v>198</v>
      </c>
      <c r="I489" s="311" t="s">
        <v>198</v>
      </c>
      <c r="J489" s="859" t="s">
        <v>385</v>
      </c>
      <c r="K489" s="311" t="s">
        <v>1224</v>
      </c>
      <c r="L489" s="744" t="s">
        <v>1225</v>
      </c>
      <c r="M489" s="312" t="s">
        <v>484</v>
      </c>
      <c r="N489" s="312" t="s">
        <v>186</v>
      </c>
      <c r="O489" s="312">
        <v>2015</v>
      </c>
      <c r="P489" s="862">
        <v>1</v>
      </c>
      <c r="Q489" s="312" t="s">
        <v>1618</v>
      </c>
      <c r="R489" s="425">
        <v>100000</v>
      </c>
      <c r="S489" s="312" t="s">
        <v>98</v>
      </c>
      <c r="T489" s="312"/>
      <c r="U489" s="312"/>
      <c r="V489" s="312" t="s">
        <v>1226</v>
      </c>
      <c r="W489" s="167">
        <v>40</v>
      </c>
      <c r="X489" s="167">
        <f t="shared" si="141"/>
        <v>2</v>
      </c>
      <c r="Y489" s="261">
        <f t="shared" si="142"/>
        <v>2500</v>
      </c>
      <c r="Z489" s="261">
        <f t="shared" si="143"/>
        <v>5000</v>
      </c>
      <c r="AA489" s="261">
        <f t="shared" si="144"/>
        <v>95000</v>
      </c>
      <c r="AB489" s="167">
        <f t="shared" si="145"/>
        <v>3</v>
      </c>
      <c r="AC489" s="261">
        <f t="shared" si="146"/>
        <v>2500</v>
      </c>
      <c r="AD489" s="261">
        <f t="shared" si="147"/>
        <v>7500</v>
      </c>
      <c r="AE489" s="261">
        <f t="shared" si="148"/>
        <v>92500</v>
      </c>
      <c r="AF489" s="167" t="b">
        <f t="shared" si="149"/>
        <v>1</v>
      </c>
    </row>
    <row r="490" spans="1:32" s="167" customFormat="1" ht="78" hidden="1" customHeight="1">
      <c r="A490" s="297" t="s">
        <v>1119</v>
      </c>
      <c r="B490" s="867">
        <f t="shared" si="140"/>
        <v>125</v>
      </c>
      <c r="C490" s="593" t="s">
        <v>1222</v>
      </c>
      <c r="D490" s="349" t="s">
        <v>1223</v>
      </c>
      <c r="E490" s="312" t="s">
        <v>1260</v>
      </c>
      <c r="F490" s="311" t="s">
        <v>198</v>
      </c>
      <c r="G490" s="311" t="s">
        <v>198</v>
      </c>
      <c r="H490" s="311" t="s">
        <v>198</v>
      </c>
      <c r="I490" s="311" t="s">
        <v>198</v>
      </c>
      <c r="J490" s="859" t="s">
        <v>385</v>
      </c>
      <c r="K490" s="311" t="s">
        <v>1224</v>
      </c>
      <c r="L490" s="744" t="s">
        <v>1225</v>
      </c>
      <c r="M490" s="312" t="s">
        <v>484</v>
      </c>
      <c r="N490" s="312" t="s">
        <v>186</v>
      </c>
      <c r="O490" s="312">
        <v>2015</v>
      </c>
      <c r="P490" s="862">
        <v>1</v>
      </c>
      <c r="Q490" s="312" t="s">
        <v>1618</v>
      </c>
      <c r="R490" s="425">
        <v>100000</v>
      </c>
      <c r="S490" s="312" t="s">
        <v>98</v>
      </c>
      <c r="T490" s="312"/>
      <c r="U490" s="312"/>
      <c r="V490" s="312" t="s">
        <v>1226</v>
      </c>
      <c r="W490" s="167">
        <v>40</v>
      </c>
      <c r="X490" s="167">
        <f t="shared" si="141"/>
        <v>2</v>
      </c>
      <c r="Y490" s="261">
        <f t="shared" si="142"/>
        <v>2500</v>
      </c>
      <c r="Z490" s="261">
        <f t="shared" si="143"/>
        <v>5000</v>
      </c>
      <c r="AA490" s="261">
        <f t="shared" si="144"/>
        <v>95000</v>
      </c>
      <c r="AB490" s="167">
        <f t="shared" si="145"/>
        <v>3</v>
      </c>
      <c r="AC490" s="261">
        <f t="shared" si="146"/>
        <v>2500</v>
      </c>
      <c r="AD490" s="261">
        <f t="shared" si="147"/>
        <v>7500</v>
      </c>
      <c r="AE490" s="261">
        <f t="shared" si="148"/>
        <v>92500</v>
      </c>
      <c r="AF490" s="167" t="b">
        <f t="shared" si="149"/>
        <v>1</v>
      </c>
    </row>
    <row r="491" spans="1:32" s="167" customFormat="1" ht="78" hidden="1" customHeight="1">
      <c r="A491" s="297" t="s">
        <v>1119</v>
      </c>
      <c r="B491" s="867">
        <f t="shared" si="140"/>
        <v>126</v>
      </c>
      <c r="C491" s="593" t="s">
        <v>1222</v>
      </c>
      <c r="D491" s="349" t="s">
        <v>1223</v>
      </c>
      <c r="E491" s="312" t="s">
        <v>1260</v>
      </c>
      <c r="F491" s="311" t="s">
        <v>198</v>
      </c>
      <c r="G491" s="311" t="s">
        <v>198</v>
      </c>
      <c r="H491" s="311" t="s">
        <v>198</v>
      </c>
      <c r="I491" s="311" t="s">
        <v>198</v>
      </c>
      <c r="J491" s="859" t="s">
        <v>385</v>
      </c>
      <c r="K491" s="311" t="s">
        <v>1224</v>
      </c>
      <c r="L491" s="744" t="s">
        <v>1225</v>
      </c>
      <c r="M491" s="312" t="s">
        <v>484</v>
      </c>
      <c r="N491" s="312" t="s">
        <v>186</v>
      </c>
      <c r="O491" s="312">
        <v>2015</v>
      </c>
      <c r="P491" s="862">
        <v>1</v>
      </c>
      <c r="Q491" s="312" t="s">
        <v>1618</v>
      </c>
      <c r="R491" s="425">
        <v>100000</v>
      </c>
      <c r="S491" s="312" t="s">
        <v>98</v>
      </c>
      <c r="T491" s="312"/>
      <c r="U491" s="312"/>
      <c r="V491" s="312" t="s">
        <v>1226</v>
      </c>
      <c r="W491" s="167">
        <v>40</v>
      </c>
      <c r="X491" s="167">
        <f t="shared" si="141"/>
        <v>2</v>
      </c>
      <c r="Y491" s="261">
        <f t="shared" si="142"/>
        <v>2500</v>
      </c>
      <c r="Z491" s="261">
        <f t="shared" si="143"/>
        <v>5000</v>
      </c>
      <c r="AA491" s="261">
        <f t="shared" si="144"/>
        <v>95000</v>
      </c>
      <c r="AB491" s="167">
        <f t="shared" si="145"/>
        <v>3</v>
      </c>
      <c r="AC491" s="261">
        <f t="shared" si="146"/>
        <v>2500</v>
      </c>
      <c r="AD491" s="261">
        <f t="shared" si="147"/>
        <v>7500</v>
      </c>
      <c r="AE491" s="261">
        <f t="shared" si="148"/>
        <v>92500</v>
      </c>
      <c r="AF491" s="167" t="b">
        <f t="shared" si="149"/>
        <v>1</v>
      </c>
    </row>
    <row r="492" spans="1:32" s="167" customFormat="1" ht="78" hidden="1" customHeight="1">
      <c r="A492" s="297" t="s">
        <v>1119</v>
      </c>
      <c r="B492" s="867">
        <f t="shared" si="140"/>
        <v>127</v>
      </c>
      <c r="C492" s="593" t="s">
        <v>1222</v>
      </c>
      <c r="D492" s="349" t="s">
        <v>1223</v>
      </c>
      <c r="E492" s="312" t="s">
        <v>1260</v>
      </c>
      <c r="F492" s="311" t="s">
        <v>198</v>
      </c>
      <c r="G492" s="311" t="s">
        <v>198</v>
      </c>
      <c r="H492" s="311" t="s">
        <v>198</v>
      </c>
      <c r="I492" s="311" t="s">
        <v>198</v>
      </c>
      <c r="J492" s="859" t="s">
        <v>385</v>
      </c>
      <c r="K492" s="311" t="s">
        <v>1224</v>
      </c>
      <c r="L492" s="744" t="s">
        <v>1225</v>
      </c>
      <c r="M492" s="312" t="s">
        <v>484</v>
      </c>
      <c r="N492" s="312" t="s">
        <v>186</v>
      </c>
      <c r="O492" s="312">
        <v>2015</v>
      </c>
      <c r="P492" s="862">
        <v>1</v>
      </c>
      <c r="Q492" s="312" t="s">
        <v>1618</v>
      </c>
      <c r="R492" s="425">
        <v>100000</v>
      </c>
      <c r="S492" s="312" t="s">
        <v>98</v>
      </c>
      <c r="T492" s="312"/>
      <c r="U492" s="312"/>
      <c r="V492" s="312" t="s">
        <v>1226</v>
      </c>
      <c r="W492" s="167">
        <v>40</v>
      </c>
      <c r="X492" s="167">
        <f t="shared" si="141"/>
        <v>2</v>
      </c>
      <c r="Y492" s="261">
        <f t="shared" si="142"/>
        <v>2500</v>
      </c>
      <c r="Z492" s="261">
        <f t="shared" si="143"/>
        <v>5000</v>
      </c>
      <c r="AA492" s="261">
        <f t="shared" si="144"/>
        <v>95000</v>
      </c>
      <c r="AB492" s="167">
        <f t="shared" si="145"/>
        <v>3</v>
      </c>
      <c r="AC492" s="261">
        <f t="shared" si="146"/>
        <v>2500</v>
      </c>
      <c r="AD492" s="261">
        <f t="shared" si="147"/>
        <v>7500</v>
      </c>
      <c r="AE492" s="261">
        <f t="shared" si="148"/>
        <v>92500</v>
      </c>
      <c r="AF492" s="167" t="b">
        <f t="shared" si="149"/>
        <v>1</v>
      </c>
    </row>
    <row r="493" spans="1:32" s="167" customFormat="1" ht="78" hidden="1" customHeight="1">
      <c r="A493" s="297" t="s">
        <v>1119</v>
      </c>
      <c r="B493" s="867">
        <f t="shared" si="140"/>
        <v>128</v>
      </c>
      <c r="C493" s="593" t="s">
        <v>1222</v>
      </c>
      <c r="D493" s="349" t="s">
        <v>1223</v>
      </c>
      <c r="E493" s="312" t="s">
        <v>1260</v>
      </c>
      <c r="F493" s="311" t="s">
        <v>198</v>
      </c>
      <c r="G493" s="311" t="s">
        <v>198</v>
      </c>
      <c r="H493" s="311" t="s">
        <v>198</v>
      </c>
      <c r="I493" s="311" t="s">
        <v>198</v>
      </c>
      <c r="J493" s="859" t="s">
        <v>385</v>
      </c>
      <c r="K493" s="311" t="s">
        <v>1224</v>
      </c>
      <c r="L493" s="744" t="s">
        <v>1225</v>
      </c>
      <c r="M493" s="312" t="s">
        <v>484</v>
      </c>
      <c r="N493" s="312" t="s">
        <v>186</v>
      </c>
      <c r="O493" s="312">
        <v>2015</v>
      </c>
      <c r="P493" s="862">
        <v>1</v>
      </c>
      <c r="Q493" s="312" t="s">
        <v>1618</v>
      </c>
      <c r="R493" s="425">
        <v>100000</v>
      </c>
      <c r="S493" s="312" t="s">
        <v>98</v>
      </c>
      <c r="T493" s="312"/>
      <c r="U493" s="312"/>
      <c r="V493" s="312" t="s">
        <v>1226</v>
      </c>
      <c r="W493" s="167">
        <v>40</v>
      </c>
      <c r="X493" s="167">
        <f t="shared" si="141"/>
        <v>2</v>
      </c>
      <c r="Y493" s="261">
        <f t="shared" si="142"/>
        <v>2500</v>
      </c>
      <c r="Z493" s="261">
        <f t="shared" si="143"/>
        <v>5000</v>
      </c>
      <c r="AA493" s="261">
        <f t="shared" si="144"/>
        <v>95000</v>
      </c>
      <c r="AB493" s="167">
        <f t="shared" si="145"/>
        <v>3</v>
      </c>
      <c r="AC493" s="261">
        <f t="shared" si="146"/>
        <v>2500</v>
      </c>
      <c r="AD493" s="261">
        <f t="shared" si="147"/>
        <v>7500</v>
      </c>
      <c r="AE493" s="261">
        <f t="shared" si="148"/>
        <v>92500</v>
      </c>
      <c r="AF493" s="167" t="b">
        <f t="shared" si="149"/>
        <v>1</v>
      </c>
    </row>
    <row r="494" spans="1:32" s="167" customFormat="1" ht="78" hidden="1" customHeight="1">
      <c r="A494" s="297" t="s">
        <v>1119</v>
      </c>
      <c r="B494" s="867">
        <f t="shared" si="140"/>
        <v>129</v>
      </c>
      <c r="C494" s="593" t="s">
        <v>1222</v>
      </c>
      <c r="D494" s="349" t="s">
        <v>1223</v>
      </c>
      <c r="E494" s="312" t="s">
        <v>1260</v>
      </c>
      <c r="F494" s="311" t="s">
        <v>198</v>
      </c>
      <c r="G494" s="311" t="s">
        <v>198</v>
      </c>
      <c r="H494" s="311" t="s">
        <v>198</v>
      </c>
      <c r="I494" s="311" t="s">
        <v>198</v>
      </c>
      <c r="J494" s="859" t="s">
        <v>385</v>
      </c>
      <c r="K494" s="311" t="s">
        <v>1224</v>
      </c>
      <c r="L494" s="744" t="s">
        <v>1225</v>
      </c>
      <c r="M494" s="312" t="s">
        <v>484</v>
      </c>
      <c r="N494" s="312" t="s">
        <v>186</v>
      </c>
      <c r="O494" s="312">
        <v>2015</v>
      </c>
      <c r="P494" s="862">
        <v>1</v>
      </c>
      <c r="Q494" s="312" t="s">
        <v>1618</v>
      </c>
      <c r="R494" s="425">
        <v>100000</v>
      </c>
      <c r="S494" s="312" t="s">
        <v>98</v>
      </c>
      <c r="T494" s="312"/>
      <c r="U494" s="312"/>
      <c r="V494" s="312" t="s">
        <v>1226</v>
      </c>
      <c r="W494" s="167">
        <v>40</v>
      </c>
      <c r="X494" s="167">
        <f t="shared" si="141"/>
        <v>2</v>
      </c>
      <c r="Y494" s="261">
        <f t="shared" si="142"/>
        <v>2500</v>
      </c>
      <c r="Z494" s="261">
        <f t="shared" si="143"/>
        <v>5000</v>
      </c>
      <c r="AA494" s="261">
        <f t="shared" si="144"/>
        <v>95000</v>
      </c>
      <c r="AB494" s="167">
        <f t="shared" si="145"/>
        <v>3</v>
      </c>
      <c r="AC494" s="261">
        <f t="shared" si="146"/>
        <v>2500</v>
      </c>
      <c r="AD494" s="261">
        <f t="shared" si="147"/>
        <v>7500</v>
      </c>
      <c r="AE494" s="261">
        <f t="shared" si="148"/>
        <v>92500</v>
      </c>
      <c r="AF494" s="167" t="b">
        <f t="shared" si="149"/>
        <v>1</v>
      </c>
    </row>
    <row r="495" spans="1:32" s="167" customFormat="1" ht="78" hidden="1" customHeight="1">
      <c r="A495" s="297" t="s">
        <v>1119</v>
      </c>
      <c r="B495" s="867">
        <f t="shared" si="140"/>
        <v>130</v>
      </c>
      <c r="C495" s="593" t="s">
        <v>1222</v>
      </c>
      <c r="D495" s="349" t="s">
        <v>1223</v>
      </c>
      <c r="E495" s="312" t="s">
        <v>1260</v>
      </c>
      <c r="F495" s="311" t="s">
        <v>198</v>
      </c>
      <c r="G495" s="311" t="s">
        <v>198</v>
      </c>
      <c r="H495" s="311" t="s">
        <v>198</v>
      </c>
      <c r="I495" s="311" t="s">
        <v>198</v>
      </c>
      <c r="J495" s="859" t="s">
        <v>385</v>
      </c>
      <c r="K495" s="311" t="s">
        <v>1224</v>
      </c>
      <c r="L495" s="744" t="s">
        <v>1225</v>
      </c>
      <c r="M495" s="312" t="s">
        <v>484</v>
      </c>
      <c r="N495" s="312" t="s">
        <v>186</v>
      </c>
      <c r="O495" s="312">
        <v>2015</v>
      </c>
      <c r="P495" s="862">
        <v>1</v>
      </c>
      <c r="Q495" s="312" t="s">
        <v>1618</v>
      </c>
      <c r="R495" s="425">
        <v>100000</v>
      </c>
      <c r="S495" s="312" t="s">
        <v>98</v>
      </c>
      <c r="T495" s="312"/>
      <c r="U495" s="312"/>
      <c r="V495" s="312" t="s">
        <v>1226</v>
      </c>
      <c r="W495" s="167">
        <v>40</v>
      </c>
      <c r="X495" s="167">
        <f t="shared" si="141"/>
        <v>2</v>
      </c>
      <c r="Y495" s="261">
        <f t="shared" si="142"/>
        <v>2500</v>
      </c>
      <c r="Z495" s="261">
        <f t="shared" si="143"/>
        <v>5000</v>
      </c>
      <c r="AA495" s="261">
        <f t="shared" si="144"/>
        <v>95000</v>
      </c>
      <c r="AB495" s="167">
        <f t="shared" si="145"/>
        <v>3</v>
      </c>
      <c r="AC495" s="261">
        <f t="shared" si="146"/>
        <v>2500</v>
      </c>
      <c r="AD495" s="261">
        <f t="shared" si="147"/>
        <v>7500</v>
      </c>
      <c r="AE495" s="261">
        <f t="shared" si="148"/>
        <v>92500</v>
      </c>
      <c r="AF495" s="167" t="b">
        <f t="shared" si="149"/>
        <v>1</v>
      </c>
    </row>
    <row r="496" spans="1:32" s="167" customFormat="1" ht="78" hidden="1" customHeight="1">
      <c r="A496" s="297" t="s">
        <v>1119</v>
      </c>
      <c r="B496" s="867">
        <f t="shared" si="140"/>
        <v>131</v>
      </c>
      <c r="C496" s="593" t="s">
        <v>1222</v>
      </c>
      <c r="D496" s="349" t="s">
        <v>1223</v>
      </c>
      <c r="E496" s="312" t="s">
        <v>1260</v>
      </c>
      <c r="F496" s="311" t="s">
        <v>198</v>
      </c>
      <c r="G496" s="311" t="s">
        <v>198</v>
      </c>
      <c r="H496" s="311" t="s">
        <v>198</v>
      </c>
      <c r="I496" s="311" t="s">
        <v>198</v>
      </c>
      <c r="J496" s="859" t="s">
        <v>385</v>
      </c>
      <c r="K496" s="311" t="s">
        <v>1224</v>
      </c>
      <c r="L496" s="744" t="s">
        <v>1225</v>
      </c>
      <c r="M496" s="312" t="s">
        <v>484</v>
      </c>
      <c r="N496" s="312" t="s">
        <v>186</v>
      </c>
      <c r="O496" s="312">
        <v>2015</v>
      </c>
      <c r="P496" s="862">
        <v>1</v>
      </c>
      <c r="Q496" s="312" t="s">
        <v>1618</v>
      </c>
      <c r="R496" s="425">
        <v>100000</v>
      </c>
      <c r="S496" s="312" t="s">
        <v>98</v>
      </c>
      <c r="T496" s="312"/>
      <c r="U496" s="312"/>
      <c r="V496" s="312" t="s">
        <v>1226</v>
      </c>
      <c r="W496" s="167">
        <v>40</v>
      </c>
      <c r="X496" s="167">
        <f t="shared" si="141"/>
        <v>2</v>
      </c>
      <c r="Y496" s="261">
        <f t="shared" si="142"/>
        <v>2500</v>
      </c>
      <c r="Z496" s="261">
        <f t="shared" si="143"/>
        <v>5000</v>
      </c>
      <c r="AA496" s="261">
        <f t="shared" si="144"/>
        <v>95000</v>
      </c>
      <c r="AB496" s="167">
        <f t="shared" si="145"/>
        <v>3</v>
      </c>
      <c r="AC496" s="261">
        <f t="shared" si="146"/>
        <v>2500</v>
      </c>
      <c r="AD496" s="261">
        <f t="shared" si="147"/>
        <v>7500</v>
      </c>
      <c r="AE496" s="261">
        <f t="shared" si="148"/>
        <v>92500</v>
      </c>
      <c r="AF496" s="167" t="b">
        <f t="shared" si="149"/>
        <v>1</v>
      </c>
    </row>
    <row r="497" spans="1:32" s="167" customFormat="1" ht="78" hidden="1" customHeight="1">
      <c r="A497" s="297" t="s">
        <v>1119</v>
      </c>
      <c r="B497" s="867">
        <f t="shared" si="140"/>
        <v>132</v>
      </c>
      <c r="C497" s="593" t="s">
        <v>1222</v>
      </c>
      <c r="D497" s="349" t="s">
        <v>1223</v>
      </c>
      <c r="E497" s="312" t="s">
        <v>1260</v>
      </c>
      <c r="F497" s="311" t="s">
        <v>198</v>
      </c>
      <c r="G497" s="311" t="s">
        <v>198</v>
      </c>
      <c r="H497" s="311" t="s">
        <v>198</v>
      </c>
      <c r="I497" s="311" t="s">
        <v>198</v>
      </c>
      <c r="J497" s="859" t="s">
        <v>385</v>
      </c>
      <c r="K497" s="311" t="s">
        <v>1224</v>
      </c>
      <c r="L497" s="744" t="s">
        <v>1225</v>
      </c>
      <c r="M497" s="312" t="s">
        <v>484</v>
      </c>
      <c r="N497" s="312" t="s">
        <v>186</v>
      </c>
      <c r="O497" s="312">
        <v>2015</v>
      </c>
      <c r="P497" s="862">
        <v>1</v>
      </c>
      <c r="Q497" s="312" t="s">
        <v>1618</v>
      </c>
      <c r="R497" s="425">
        <v>100000</v>
      </c>
      <c r="S497" s="312" t="s">
        <v>98</v>
      </c>
      <c r="T497" s="312"/>
      <c r="U497" s="312"/>
      <c r="V497" s="312" t="s">
        <v>1226</v>
      </c>
      <c r="W497" s="167">
        <v>40</v>
      </c>
      <c r="X497" s="167">
        <f t="shared" si="141"/>
        <v>2</v>
      </c>
      <c r="Y497" s="261">
        <f t="shared" si="142"/>
        <v>2500</v>
      </c>
      <c r="Z497" s="261">
        <f t="shared" si="143"/>
        <v>5000</v>
      </c>
      <c r="AA497" s="261">
        <f t="shared" si="144"/>
        <v>95000</v>
      </c>
      <c r="AB497" s="167">
        <f t="shared" si="145"/>
        <v>3</v>
      </c>
      <c r="AC497" s="261">
        <f t="shared" si="146"/>
        <v>2500</v>
      </c>
      <c r="AD497" s="261">
        <f t="shared" si="147"/>
        <v>7500</v>
      </c>
      <c r="AE497" s="261">
        <f t="shared" si="148"/>
        <v>92500</v>
      </c>
      <c r="AF497" s="167" t="b">
        <f t="shared" si="149"/>
        <v>1</v>
      </c>
    </row>
    <row r="498" spans="1:32" s="167" customFormat="1" ht="78" hidden="1" customHeight="1">
      <c r="A498" s="297" t="s">
        <v>1119</v>
      </c>
      <c r="B498" s="867">
        <f t="shared" si="140"/>
        <v>133</v>
      </c>
      <c r="C498" s="593" t="s">
        <v>1222</v>
      </c>
      <c r="D498" s="349" t="s">
        <v>1223</v>
      </c>
      <c r="E498" s="312" t="s">
        <v>1260</v>
      </c>
      <c r="F498" s="311" t="s">
        <v>198</v>
      </c>
      <c r="G498" s="311" t="s">
        <v>198</v>
      </c>
      <c r="H498" s="311" t="s">
        <v>198</v>
      </c>
      <c r="I498" s="311" t="s">
        <v>198</v>
      </c>
      <c r="J498" s="859" t="s">
        <v>385</v>
      </c>
      <c r="K498" s="311" t="s">
        <v>1224</v>
      </c>
      <c r="L498" s="744" t="s">
        <v>1225</v>
      </c>
      <c r="M498" s="312" t="s">
        <v>484</v>
      </c>
      <c r="N498" s="312" t="s">
        <v>186</v>
      </c>
      <c r="O498" s="312">
        <v>2015</v>
      </c>
      <c r="P498" s="862">
        <v>1</v>
      </c>
      <c r="Q498" s="312" t="s">
        <v>1618</v>
      </c>
      <c r="R498" s="425">
        <v>100000</v>
      </c>
      <c r="S498" s="312" t="s">
        <v>98</v>
      </c>
      <c r="T498" s="312"/>
      <c r="U498" s="312"/>
      <c r="V498" s="312" t="s">
        <v>1226</v>
      </c>
      <c r="W498" s="167">
        <v>40</v>
      </c>
      <c r="X498" s="167">
        <f t="shared" si="141"/>
        <v>2</v>
      </c>
      <c r="Y498" s="261">
        <f t="shared" si="142"/>
        <v>2500</v>
      </c>
      <c r="Z498" s="261">
        <f t="shared" si="143"/>
        <v>5000</v>
      </c>
      <c r="AA498" s="261">
        <f t="shared" si="144"/>
        <v>95000</v>
      </c>
      <c r="AB498" s="167">
        <f t="shared" si="145"/>
        <v>3</v>
      </c>
      <c r="AC498" s="261">
        <f t="shared" si="146"/>
        <v>2500</v>
      </c>
      <c r="AD498" s="261">
        <f t="shared" si="147"/>
        <v>7500</v>
      </c>
      <c r="AE498" s="261">
        <f t="shared" si="148"/>
        <v>92500</v>
      </c>
      <c r="AF498" s="167" t="b">
        <f t="shared" si="149"/>
        <v>1</v>
      </c>
    </row>
    <row r="499" spans="1:32" s="167" customFormat="1" ht="78" hidden="1" customHeight="1">
      <c r="A499" s="297" t="s">
        <v>1119</v>
      </c>
      <c r="B499" s="867">
        <f t="shared" si="140"/>
        <v>134</v>
      </c>
      <c r="C499" s="593" t="s">
        <v>1222</v>
      </c>
      <c r="D499" s="349" t="s">
        <v>1223</v>
      </c>
      <c r="E499" s="312" t="s">
        <v>1260</v>
      </c>
      <c r="F499" s="311" t="s">
        <v>198</v>
      </c>
      <c r="G499" s="311" t="s">
        <v>198</v>
      </c>
      <c r="H499" s="311" t="s">
        <v>198</v>
      </c>
      <c r="I499" s="311" t="s">
        <v>198</v>
      </c>
      <c r="J499" s="859" t="s">
        <v>385</v>
      </c>
      <c r="K499" s="311" t="s">
        <v>1224</v>
      </c>
      <c r="L499" s="744" t="s">
        <v>1225</v>
      </c>
      <c r="M499" s="312" t="s">
        <v>484</v>
      </c>
      <c r="N499" s="312" t="s">
        <v>186</v>
      </c>
      <c r="O499" s="312">
        <v>2015</v>
      </c>
      <c r="P499" s="862">
        <v>1</v>
      </c>
      <c r="Q499" s="312" t="s">
        <v>1618</v>
      </c>
      <c r="R499" s="425">
        <v>100000</v>
      </c>
      <c r="S499" s="312" t="s">
        <v>98</v>
      </c>
      <c r="T499" s="312"/>
      <c r="U499" s="312"/>
      <c r="V499" s="312" t="s">
        <v>1226</v>
      </c>
      <c r="W499" s="167">
        <v>40</v>
      </c>
      <c r="X499" s="167">
        <f t="shared" si="141"/>
        <v>2</v>
      </c>
      <c r="Y499" s="261">
        <f t="shared" si="142"/>
        <v>2500</v>
      </c>
      <c r="Z499" s="261">
        <f t="shared" si="143"/>
        <v>5000</v>
      </c>
      <c r="AA499" s="261">
        <f t="shared" si="144"/>
        <v>95000</v>
      </c>
      <c r="AB499" s="167">
        <f t="shared" si="145"/>
        <v>3</v>
      </c>
      <c r="AC499" s="261">
        <f t="shared" si="146"/>
        <v>2500</v>
      </c>
      <c r="AD499" s="261">
        <f t="shared" si="147"/>
        <v>7500</v>
      </c>
      <c r="AE499" s="261">
        <f t="shared" si="148"/>
        <v>92500</v>
      </c>
      <c r="AF499" s="167" t="b">
        <f t="shared" si="149"/>
        <v>1</v>
      </c>
    </row>
    <row r="500" spans="1:32" s="167" customFormat="1" ht="78" hidden="1" customHeight="1">
      <c r="A500" s="297" t="s">
        <v>1119</v>
      </c>
      <c r="B500" s="867">
        <f t="shared" si="140"/>
        <v>135</v>
      </c>
      <c r="C500" s="593" t="s">
        <v>1222</v>
      </c>
      <c r="D500" s="349" t="s">
        <v>1223</v>
      </c>
      <c r="E500" s="312" t="s">
        <v>1260</v>
      </c>
      <c r="F500" s="311" t="s">
        <v>198</v>
      </c>
      <c r="G500" s="311" t="s">
        <v>198</v>
      </c>
      <c r="H500" s="311" t="s">
        <v>198</v>
      </c>
      <c r="I500" s="311" t="s">
        <v>198</v>
      </c>
      <c r="J500" s="859" t="s">
        <v>385</v>
      </c>
      <c r="K500" s="311" t="s">
        <v>1224</v>
      </c>
      <c r="L500" s="744" t="s">
        <v>1225</v>
      </c>
      <c r="M500" s="312" t="s">
        <v>484</v>
      </c>
      <c r="N500" s="312" t="s">
        <v>186</v>
      </c>
      <c r="O500" s="312">
        <v>2015</v>
      </c>
      <c r="P500" s="862">
        <v>1</v>
      </c>
      <c r="Q500" s="312" t="s">
        <v>1618</v>
      </c>
      <c r="R500" s="425">
        <v>100000</v>
      </c>
      <c r="S500" s="312" t="s">
        <v>98</v>
      </c>
      <c r="T500" s="312"/>
      <c r="U500" s="312"/>
      <c r="V500" s="312" t="s">
        <v>1226</v>
      </c>
      <c r="W500" s="167">
        <v>40</v>
      </c>
      <c r="X500" s="167">
        <f t="shared" si="141"/>
        <v>2</v>
      </c>
      <c r="Y500" s="261">
        <f t="shared" si="142"/>
        <v>2500</v>
      </c>
      <c r="Z500" s="261">
        <f t="shared" si="143"/>
        <v>5000</v>
      </c>
      <c r="AA500" s="261">
        <f t="shared" si="144"/>
        <v>95000</v>
      </c>
      <c r="AB500" s="167">
        <f t="shared" si="145"/>
        <v>3</v>
      </c>
      <c r="AC500" s="261">
        <f t="shared" si="146"/>
        <v>2500</v>
      </c>
      <c r="AD500" s="261">
        <f t="shared" si="147"/>
        <v>7500</v>
      </c>
      <c r="AE500" s="261">
        <f t="shared" si="148"/>
        <v>92500</v>
      </c>
      <c r="AF500" s="167" t="b">
        <f t="shared" si="149"/>
        <v>1</v>
      </c>
    </row>
    <row r="501" spans="1:32" s="167" customFormat="1" ht="78" hidden="1" customHeight="1">
      <c r="A501" s="297" t="s">
        <v>1119</v>
      </c>
      <c r="B501" s="867">
        <f t="shared" si="140"/>
        <v>136</v>
      </c>
      <c r="C501" s="593" t="s">
        <v>1222</v>
      </c>
      <c r="D501" s="349" t="s">
        <v>1223</v>
      </c>
      <c r="E501" s="312" t="s">
        <v>1260</v>
      </c>
      <c r="F501" s="311" t="s">
        <v>198</v>
      </c>
      <c r="G501" s="311" t="s">
        <v>198</v>
      </c>
      <c r="H501" s="311" t="s">
        <v>198</v>
      </c>
      <c r="I501" s="311" t="s">
        <v>198</v>
      </c>
      <c r="J501" s="859" t="s">
        <v>385</v>
      </c>
      <c r="K501" s="311" t="s">
        <v>1224</v>
      </c>
      <c r="L501" s="744" t="s">
        <v>1225</v>
      </c>
      <c r="M501" s="312" t="s">
        <v>484</v>
      </c>
      <c r="N501" s="312" t="s">
        <v>186</v>
      </c>
      <c r="O501" s="312">
        <v>2015</v>
      </c>
      <c r="P501" s="862">
        <v>1</v>
      </c>
      <c r="Q501" s="312" t="s">
        <v>1618</v>
      </c>
      <c r="R501" s="425">
        <v>100000</v>
      </c>
      <c r="S501" s="312" t="s">
        <v>98</v>
      </c>
      <c r="T501" s="312"/>
      <c r="U501" s="312"/>
      <c r="V501" s="312" t="s">
        <v>1226</v>
      </c>
      <c r="W501" s="167">
        <v>40</v>
      </c>
      <c r="X501" s="167">
        <f t="shared" si="141"/>
        <v>2</v>
      </c>
      <c r="Y501" s="261">
        <f t="shared" si="142"/>
        <v>2500</v>
      </c>
      <c r="Z501" s="261">
        <f t="shared" si="143"/>
        <v>5000</v>
      </c>
      <c r="AA501" s="261">
        <f t="shared" si="144"/>
        <v>95000</v>
      </c>
      <c r="AB501" s="167">
        <f t="shared" si="145"/>
        <v>3</v>
      </c>
      <c r="AC501" s="261">
        <f t="shared" si="146"/>
        <v>2500</v>
      </c>
      <c r="AD501" s="261">
        <f t="shared" si="147"/>
        <v>7500</v>
      </c>
      <c r="AE501" s="261">
        <f t="shared" si="148"/>
        <v>92500</v>
      </c>
      <c r="AF501" s="167" t="b">
        <f t="shared" si="149"/>
        <v>1</v>
      </c>
    </row>
    <row r="502" spans="1:32" s="167" customFormat="1" ht="78" hidden="1" customHeight="1">
      <c r="A502" s="297" t="s">
        <v>1119</v>
      </c>
      <c r="B502" s="867">
        <f t="shared" si="140"/>
        <v>137</v>
      </c>
      <c r="C502" s="593" t="s">
        <v>1222</v>
      </c>
      <c r="D502" s="349" t="s">
        <v>1223</v>
      </c>
      <c r="E502" s="312" t="s">
        <v>1260</v>
      </c>
      <c r="F502" s="311" t="s">
        <v>198</v>
      </c>
      <c r="G502" s="311" t="s">
        <v>198</v>
      </c>
      <c r="H502" s="311" t="s">
        <v>198</v>
      </c>
      <c r="I502" s="311" t="s">
        <v>198</v>
      </c>
      <c r="J502" s="859" t="s">
        <v>385</v>
      </c>
      <c r="K502" s="311" t="s">
        <v>1224</v>
      </c>
      <c r="L502" s="744" t="s">
        <v>1225</v>
      </c>
      <c r="M502" s="312" t="s">
        <v>484</v>
      </c>
      <c r="N502" s="312" t="s">
        <v>186</v>
      </c>
      <c r="O502" s="312">
        <v>2015</v>
      </c>
      <c r="P502" s="862">
        <v>1</v>
      </c>
      <c r="Q502" s="312" t="s">
        <v>1618</v>
      </c>
      <c r="R502" s="425">
        <v>100000</v>
      </c>
      <c r="S502" s="312" t="s">
        <v>98</v>
      </c>
      <c r="T502" s="312"/>
      <c r="U502" s="312"/>
      <c r="V502" s="312" t="s">
        <v>1226</v>
      </c>
      <c r="W502" s="167">
        <v>40</v>
      </c>
      <c r="X502" s="167">
        <f t="shared" si="141"/>
        <v>2</v>
      </c>
      <c r="Y502" s="261">
        <f t="shared" si="142"/>
        <v>2500</v>
      </c>
      <c r="Z502" s="261">
        <f t="shared" si="143"/>
        <v>5000</v>
      </c>
      <c r="AA502" s="261">
        <f t="shared" si="144"/>
        <v>95000</v>
      </c>
      <c r="AB502" s="167">
        <f t="shared" si="145"/>
        <v>3</v>
      </c>
      <c r="AC502" s="261">
        <f t="shared" si="146"/>
        <v>2500</v>
      </c>
      <c r="AD502" s="261">
        <f t="shared" si="147"/>
        <v>7500</v>
      </c>
      <c r="AE502" s="261">
        <f t="shared" si="148"/>
        <v>92500</v>
      </c>
      <c r="AF502" s="167" t="b">
        <f t="shared" si="149"/>
        <v>1</v>
      </c>
    </row>
    <row r="503" spans="1:32" s="167" customFormat="1" ht="78" hidden="1" customHeight="1">
      <c r="A503" s="297" t="s">
        <v>1119</v>
      </c>
      <c r="B503" s="867">
        <f t="shared" si="140"/>
        <v>138</v>
      </c>
      <c r="C503" s="593" t="s">
        <v>1222</v>
      </c>
      <c r="D503" s="349" t="s">
        <v>1223</v>
      </c>
      <c r="E503" s="312" t="s">
        <v>1260</v>
      </c>
      <c r="F503" s="311" t="s">
        <v>198</v>
      </c>
      <c r="G503" s="311" t="s">
        <v>198</v>
      </c>
      <c r="H503" s="311" t="s">
        <v>198</v>
      </c>
      <c r="I503" s="311" t="s">
        <v>198</v>
      </c>
      <c r="J503" s="859" t="s">
        <v>385</v>
      </c>
      <c r="K503" s="311" t="s">
        <v>1224</v>
      </c>
      <c r="L503" s="744" t="s">
        <v>1225</v>
      </c>
      <c r="M503" s="312" t="s">
        <v>484</v>
      </c>
      <c r="N503" s="312" t="s">
        <v>186</v>
      </c>
      <c r="O503" s="312">
        <v>2015</v>
      </c>
      <c r="P503" s="862">
        <v>1</v>
      </c>
      <c r="Q503" s="312" t="s">
        <v>1618</v>
      </c>
      <c r="R503" s="425">
        <v>100000</v>
      </c>
      <c r="S503" s="312" t="s">
        <v>98</v>
      </c>
      <c r="T503" s="312"/>
      <c r="U503" s="312"/>
      <c r="V503" s="312" t="s">
        <v>1226</v>
      </c>
      <c r="W503" s="167">
        <v>40</v>
      </c>
      <c r="X503" s="167">
        <f t="shared" si="141"/>
        <v>2</v>
      </c>
      <c r="Y503" s="261">
        <f t="shared" si="142"/>
        <v>2500</v>
      </c>
      <c r="Z503" s="261">
        <f t="shared" si="143"/>
        <v>5000</v>
      </c>
      <c r="AA503" s="261">
        <f t="shared" si="144"/>
        <v>95000</v>
      </c>
      <c r="AB503" s="167">
        <f t="shared" si="145"/>
        <v>3</v>
      </c>
      <c r="AC503" s="261">
        <f t="shared" si="146"/>
        <v>2500</v>
      </c>
      <c r="AD503" s="261">
        <f t="shared" si="147"/>
        <v>7500</v>
      </c>
      <c r="AE503" s="261">
        <f t="shared" si="148"/>
        <v>92500</v>
      </c>
      <c r="AF503" s="167" t="b">
        <f t="shared" si="149"/>
        <v>1</v>
      </c>
    </row>
    <row r="504" spans="1:32" s="167" customFormat="1" ht="78" hidden="1" customHeight="1">
      <c r="A504" s="297" t="s">
        <v>1119</v>
      </c>
      <c r="B504" s="867">
        <f t="shared" si="140"/>
        <v>139</v>
      </c>
      <c r="C504" s="593" t="s">
        <v>1222</v>
      </c>
      <c r="D504" s="349" t="s">
        <v>1223</v>
      </c>
      <c r="E504" s="312" t="s">
        <v>1260</v>
      </c>
      <c r="F504" s="311" t="s">
        <v>198</v>
      </c>
      <c r="G504" s="311" t="s">
        <v>198</v>
      </c>
      <c r="H504" s="311" t="s">
        <v>198</v>
      </c>
      <c r="I504" s="311" t="s">
        <v>198</v>
      </c>
      <c r="J504" s="859" t="s">
        <v>385</v>
      </c>
      <c r="K504" s="311" t="s">
        <v>1224</v>
      </c>
      <c r="L504" s="744" t="s">
        <v>1225</v>
      </c>
      <c r="M504" s="312" t="s">
        <v>484</v>
      </c>
      <c r="N504" s="312" t="s">
        <v>186</v>
      </c>
      <c r="O504" s="312">
        <v>2015</v>
      </c>
      <c r="P504" s="862">
        <v>1</v>
      </c>
      <c r="Q504" s="312" t="s">
        <v>1618</v>
      </c>
      <c r="R504" s="425">
        <v>100000</v>
      </c>
      <c r="S504" s="312" t="s">
        <v>98</v>
      </c>
      <c r="T504" s="312"/>
      <c r="U504" s="312"/>
      <c r="V504" s="312" t="s">
        <v>1226</v>
      </c>
      <c r="W504" s="167">
        <v>40</v>
      </c>
      <c r="X504" s="167">
        <f t="shared" si="141"/>
        <v>2</v>
      </c>
      <c r="Y504" s="261">
        <f t="shared" si="142"/>
        <v>2500</v>
      </c>
      <c r="Z504" s="261">
        <f t="shared" si="143"/>
        <v>5000</v>
      </c>
      <c r="AA504" s="261">
        <f t="shared" si="144"/>
        <v>95000</v>
      </c>
      <c r="AB504" s="167">
        <f t="shared" si="145"/>
        <v>3</v>
      </c>
      <c r="AC504" s="261">
        <f t="shared" si="146"/>
        <v>2500</v>
      </c>
      <c r="AD504" s="261">
        <f t="shared" si="147"/>
        <v>7500</v>
      </c>
      <c r="AE504" s="261">
        <f t="shared" si="148"/>
        <v>92500</v>
      </c>
      <c r="AF504" s="167" t="b">
        <f t="shared" si="149"/>
        <v>1</v>
      </c>
    </row>
    <row r="505" spans="1:32" s="167" customFormat="1" ht="78" hidden="1" customHeight="1">
      <c r="A505" s="297" t="s">
        <v>1119</v>
      </c>
      <c r="B505" s="867">
        <f t="shared" si="140"/>
        <v>140</v>
      </c>
      <c r="C505" s="593" t="s">
        <v>1222</v>
      </c>
      <c r="D505" s="349" t="s">
        <v>1223</v>
      </c>
      <c r="E505" s="312" t="s">
        <v>1260</v>
      </c>
      <c r="F505" s="311" t="s">
        <v>198</v>
      </c>
      <c r="G505" s="311" t="s">
        <v>198</v>
      </c>
      <c r="H505" s="311" t="s">
        <v>198</v>
      </c>
      <c r="I505" s="311" t="s">
        <v>198</v>
      </c>
      <c r="J505" s="859" t="s">
        <v>385</v>
      </c>
      <c r="K505" s="311" t="s">
        <v>1224</v>
      </c>
      <c r="L505" s="744" t="s">
        <v>1225</v>
      </c>
      <c r="M505" s="312" t="s">
        <v>484</v>
      </c>
      <c r="N505" s="312" t="s">
        <v>186</v>
      </c>
      <c r="O505" s="312">
        <v>2015</v>
      </c>
      <c r="P505" s="862">
        <v>1</v>
      </c>
      <c r="Q505" s="312" t="s">
        <v>1618</v>
      </c>
      <c r="R505" s="425">
        <v>100000</v>
      </c>
      <c r="S505" s="312" t="s">
        <v>98</v>
      </c>
      <c r="T505" s="312"/>
      <c r="U505" s="312"/>
      <c r="V505" s="312" t="s">
        <v>1226</v>
      </c>
      <c r="W505" s="167">
        <v>40</v>
      </c>
      <c r="X505" s="167">
        <f t="shared" si="141"/>
        <v>2</v>
      </c>
      <c r="Y505" s="261">
        <f t="shared" si="142"/>
        <v>2500</v>
      </c>
      <c r="Z505" s="261">
        <f t="shared" si="143"/>
        <v>5000</v>
      </c>
      <c r="AA505" s="261">
        <f t="shared" si="144"/>
        <v>95000</v>
      </c>
      <c r="AB505" s="167">
        <f t="shared" si="145"/>
        <v>3</v>
      </c>
      <c r="AC505" s="261">
        <f t="shared" si="146"/>
        <v>2500</v>
      </c>
      <c r="AD505" s="261">
        <f t="shared" si="147"/>
        <v>7500</v>
      </c>
      <c r="AE505" s="261">
        <f t="shared" si="148"/>
        <v>92500</v>
      </c>
      <c r="AF505" s="167" t="b">
        <f t="shared" si="149"/>
        <v>1</v>
      </c>
    </row>
    <row r="506" spans="1:32" s="167" customFormat="1" ht="78" hidden="1" customHeight="1">
      <c r="A506" s="297" t="s">
        <v>1119</v>
      </c>
      <c r="B506" s="867">
        <f t="shared" si="140"/>
        <v>141</v>
      </c>
      <c r="C506" s="593" t="s">
        <v>1222</v>
      </c>
      <c r="D506" s="349" t="s">
        <v>1223</v>
      </c>
      <c r="E506" s="312" t="s">
        <v>1260</v>
      </c>
      <c r="F506" s="311" t="s">
        <v>198</v>
      </c>
      <c r="G506" s="311" t="s">
        <v>198</v>
      </c>
      <c r="H506" s="311" t="s">
        <v>198</v>
      </c>
      <c r="I506" s="311" t="s">
        <v>198</v>
      </c>
      <c r="J506" s="859" t="s">
        <v>385</v>
      </c>
      <c r="K506" s="311" t="s">
        <v>1224</v>
      </c>
      <c r="L506" s="744" t="s">
        <v>1225</v>
      </c>
      <c r="M506" s="312" t="s">
        <v>484</v>
      </c>
      <c r="N506" s="312" t="s">
        <v>186</v>
      </c>
      <c r="O506" s="312">
        <v>2015</v>
      </c>
      <c r="P506" s="862">
        <v>1</v>
      </c>
      <c r="Q506" s="312" t="s">
        <v>1618</v>
      </c>
      <c r="R506" s="425">
        <v>100000</v>
      </c>
      <c r="S506" s="312" t="s">
        <v>98</v>
      </c>
      <c r="T506" s="312"/>
      <c r="U506" s="312"/>
      <c r="V506" s="312" t="s">
        <v>1226</v>
      </c>
      <c r="W506" s="167">
        <v>40</v>
      </c>
      <c r="X506" s="167">
        <f t="shared" si="141"/>
        <v>2</v>
      </c>
      <c r="Y506" s="261">
        <f t="shared" si="142"/>
        <v>2500</v>
      </c>
      <c r="Z506" s="261">
        <f t="shared" si="143"/>
        <v>5000</v>
      </c>
      <c r="AA506" s="261">
        <f t="shared" si="144"/>
        <v>95000</v>
      </c>
      <c r="AB506" s="167">
        <f t="shared" si="145"/>
        <v>3</v>
      </c>
      <c r="AC506" s="261">
        <f t="shared" si="146"/>
        <v>2500</v>
      </c>
      <c r="AD506" s="261">
        <f t="shared" si="147"/>
        <v>7500</v>
      </c>
      <c r="AE506" s="261">
        <f t="shared" si="148"/>
        <v>92500</v>
      </c>
      <c r="AF506" s="167" t="b">
        <f t="shared" si="149"/>
        <v>1</v>
      </c>
    </row>
    <row r="507" spans="1:32" s="167" customFormat="1" ht="78" hidden="1" customHeight="1">
      <c r="A507" s="297" t="s">
        <v>1119</v>
      </c>
      <c r="B507" s="867">
        <f t="shared" si="140"/>
        <v>142</v>
      </c>
      <c r="C507" s="593" t="s">
        <v>1222</v>
      </c>
      <c r="D507" s="349" t="s">
        <v>1223</v>
      </c>
      <c r="E507" s="312" t="s">
        <v>1260</v>
      </c>
      <c r="F507" s="311" t="s">
        <v>198</v>
      </c>
      <c r="G507" s="311" t="s">
        <v>198</v>
      </c>
      <c r="H507" s="311" t="s">
        <v>198</v>
      </c>
      <c r="I507" s="311" t="s">
        <v>198</v>
      </c>
      <c r="J507" s="859" t="s">
        <v>385</v>
      </c>
      <c r="K507" s="311" t="s">
        <v>1224</v>
      </c>
      <c r="L507" s="744" t="s">
        <v>1225</v>
      </c>
      <c r="M507" s="312" t="s">
        <v>484</v>
      </c>
      <c r="N507" s="312" t="s">
        <v>186</v>
      </c>
      <c r="O507" s="312">
        <v>2015</v>
      </c>
      <c r="P507" s="862">
        <v>1</v>
      </c>
      <c r="Q507" s="312" t="s">
        <v>1618</v>
      </c>
      <c r="R507" s="425">
        <v>100000</v>
      </c>
      <c r="S507" s="312" t="s">
        <v>98</v>
      </c>
      <c r="T507" s="312"/>
      <c r="U507" s="312"/>
      <c r="V507" s="312" t="s">
        <v>1226</v>
      </c>
      <c r="W507" s="167">
        <v>40</v>
      </c>
      <c r="X507" s="167">
        <f t="shared" si="141"/>
        <v>2</v>
      </c>
      <c r="Y507" s="261">
        <f t="shared" si="142"/>
        <v>2500</v>
      </c>
      <c r="Z507" s="261">
        <f t="shared" si="143"/>
        <v>5000</v>
      </c>
      <c r="AA507" s="261">
        <f t="shared" si="144"/>
        <v>95000</v>
      </c>
      <c r="AB507" s="167">
        <f t="shared" si="145"/>
        <v>3</v>
      </c>
      <c r="AC507" s="261">
        <f t="shared" si="146"/>
        <v>2500</v>
      </c>
      <c r="AD507" s="261">
        <f t="shared" si="147"/>
        <v>7500</v>
      </c>
      <c r="AE507" s="261">
        <f t="shared" si="148"/>
        <v>92500</v>
      </c>
      <c r="AF507" s="167" t="b">
        <f t="shared" si="149"/>
        <v>1</v>
      </c>
    </row>
    <row r="508" spans="1:32" s="167" customFormat="1" ht="78" hidden="1" customHeight="1">
      <c r="A508" s="297" t="s">
        <v>1119</v>
      </c>
      <c r="B508" s="867">
        <f t="shared" si="140"/>
        <v>143</v>
      </c>
      <c r="C508" s="593" t="s">
        <v>1222</v>
      </c>
      <c r="D508" s="349" t="s">
        <v>1223</v>
      </c>
      <c r="E508" s="312" t="s">
        <v>1260</v>
      </c>
      <c r="F508" s="311" t="s">
        <v>198</v>
      </c>
      <c r="G508" s="311" t="s">
        <v>198</v>
      </c>
      <c r="H508" s="311" t="s">
        <v>198</v>
      </c>
      <c r="I508" s="311" t="s">
        <v>198</v>
      </c>
      <c r="J508" s="859" t="s">
        <v>385</v>
      </c>
      <c r="K508" s="311" t="s">
        <v>1224</v>
      </c>
      <c r="L508" s="744" t="s">
        <v>1225</v>
      </c>
      <c r="M508" s="312" t="s">
        <v>484</v>
      </c>
      <c r="N508" s="312" t="s">
        <v>186</v>
      </c>
      <c r="O508" s="312">
        <v>2015</v>
      </c>
      <c r="P508" s="862">
        <v>1</v>
      </c>
      <c r="Q508" s="312" t="s">
        <v>1618</v>
      </c>
      <c r="R508" s="425">
        <v>100000</v>
      </c>
      <c r="S508" s="312" t="s">
        <v>98</v>
      </c>
      <c r="T508" s="312"/>
      <c r="U508" s="312"/>
      <c r="V508" s="312" t="s">
        <v>1226</v>
      </c>
      <c r="W508" s="167">
        <v>40</v>
      </c>
      <c r="X508" s="167">
        <f t="shared" si="141"/>
        <v>2</v>
      </c>
      <c r="Y508" s="261">
        <f t="shared" si="142"/>
        <v>2500</v>
      </c>
      <c r="Z508" s="261">
        <f t="shared" si="143"/>
        <v>5000</v>
      </c>
      <c r="AA508" s="261">
        <f t="shared" si="144"/>
        <v>95000</v>
      </c>
      <c r="AB508" s="167">
        <f t="shared" si="145"/>
        <v>3</v>
      </c>
      <c r="AC508" s="261">
        <f t="shared" si="146"/>
        <v>2500</v>
      </c>
      <c r="AD508" s="261">
        <f t="shared" si="147"/>
        <v>7500</v>
      </c>
      <c r="AE508" s="261">
        <f t="shared" si="148"/>
        <v>92500</v>
      </c>
      <c r="AF508" s="167" t="b">
        <f t="shared" si="149"/>
        <v>1</v>
      </c>
    </row>
    <row r="509" spans="1:32" s="167" customFormat="1" ht="78" hidden="1" customHeight="1">
      <c r="A509" s="297" t="s">
        <v>1119</v>
      </c>
      <c r="B509" s="867">
        <f t="shared" si="140"/>
        <v>144</v>
      </c>
      <c r="C509" s="593" t="s">
        <v>1222</v>
      </c>
      <c r="D509" s="349" t="s">
        <v>1223</v>
      </c>
      <c r="E509" s="312" t="s">
        <v>1260</v>
      </c>
      <c r="F509" s="311" t="s">
        <v>198</v>
      </c>
      <c r="G509" s="311" t="s">
        <v>198</v>
      </c>
      <c r="H509" s="311" t="s">
        <v>198</v>
      </c>
      <c r="I509" s="311" t="s">
        <v>198</v>
      </c>
      <c r="J509" s="859" t="s">
        <v>385</v>
      </c>
      <c r="K509" s="311" t="s">
        <v>1224</v>
      </c>
      <c r="L509" s="744" t="s">
        <v>1225</v>
      </c>
      <c r="M509" s="312" t="s">
        <v>484</v>
      </c>
      <c r="N509" s="312" t="s">
        <v>186</v>
      </c>
      <c r="O509" s="312">
        <v>2015</v>
      </c>
      <c r="P509" s="862">
        <v>1</v>
      </c>
      <c r="Q509" s="312" t="s">
        <v>1618</v>
      </c>
      <c r="R509" s="425">
        <v>100000</v>
      </c>
      <c r="S509" s="312" t="s">
        <v>98</v>
      </c>
      <c r="T509" s="312"/>
      <c r="U509" s="312"/>
      <c r="V509" s="312" t="s">
        <v>1226</v>
      </c>
      <c r="W509" s="167">
        <v>40</v>
      </c>
      <c r="X509" s="167">
        <f t="shared" si="141"/>
        <v>2</v>
      </c>
      <c r="Y509" s="261">
        <f t="shared" si="142"/>
        <v>2500</v>
      </c>
      <c r="Z509" s="261">
        <f t="shared" si="143"/>
        <v>5000</v>
      </c>
      <c r="AA509" s="261">
        <f t="shared" si="144"/>
        <v>95000</v>
      </c>
      <c r="AB509" s="167">
        <f t="shared" si="145"/>
        <v>3</v>
      </c>
      <c r="AC509" s="261">
        <f t="shared" si="146"/>
        <v>2500</v>
      </c>
      <c r="AD509" s="261">
        <f t="shared" si="147"/>
        <v>7500</v>
      </c>
      <c r="AE509" s="261">
        <f t="shared" si="148"/>
        <v>92500</v>
      </c>
      <c r="AF509" s="167" t="b">
        <f t="shared" si="149"/>
        <v>1</v>
      </c>
    </row>
    <row r="510" spans="1:32" s="167" customFormat="1" ht="78" hidden="1" customHeight="1">
      <c r="A510" s="297" t="s">
        <v>1119</v>
      </c>
      <c r="B510" s="867">
        <f t="shared" ref="B510:B573" si="150">B509+1</f>
        <v>145</v>
      </c>
      <c r="C510" s="593" t="s">
        <v>1222</v>
      </c>
      <c r="D510" s="349" t="s">
        <v>1223</v>
      </c>
      <c r="E510" s="312" t="s">
        <v>1260</v>
      </c>
      <c r="F510" s="311" t="s">
        <v>198</v>
      </c>
      <c r="G510" s="311" t="s">
        <v>198</v>
      </c>
      <c r="H510" s="311" t="s">
        <v>198</v>
      </c>
      <c r="I510" s="311" t="s">
        <v>198</v>
      </c>
      <c r="J510" s="859" t="s">
        <v>385</v>
      </c>
      <c r="K510" s="311" t="s">
        <v>1224</v>
      </c>
      <c r="L510" s="744" t="s">
        <v>1225</v>
      </c>
      <c r="M510" s="312" t="s">
        <v>484</v>
      </c>
      <c r="N510" s="312" t="s">
        <v>186</v>
      </c>
      <c r="O510" s="312">
        <v>2015</v>
      </c>
      <c r="P510" s="862">
        <v>1</v>
      </c>
      <c r="Q510" s="312" t="s">
        <v>1618</v>
      </c>
      <c r="R510" s="425">
        <v>100000</v>
      </c>
      <c r="S510" s="312" t="s">
        <v>98</v>
      </c>
      <c r="T510" s="312"/>
      <c r="U510" s="312"/>
      <c r="V510" s="312" t="s">
        <v>1226</v>
      </c>
      <c r="W510" s="167">
        <v>40</v>
      </c>
      <c r="X510" s="167">
        <f t="shared" si="141"/>
        <v>2</v>
      </c>
      <c r="Y510" s="261">
        <f t="shared" si="142"/>
        <v>2500</v>
      </c>
      <c r="Z510" s="261">
        <f t="shared" si="143"/>
        <v>5000</v>
      </c>
      <c r="AA510" s="261">
        <f t="shared" si="144"/>
        <v>95000</v>
      </c>
      <c r="AB510" s="167">
        <f t="shared" si="145"/>
        <v>3</v>
      </c>
      <c r="AC510" s="261">
        <f t="shared" si="146"/>
        <v>2500</v>
      </c>
      <c r="AD510" s="261">
        <f t="shared" si="147"/>
        <v>7500</v>
      </c>
      <c r="AE510" s="261">
        <f t="shared" si="148"/>
        <v>92500</v>
      </c>
      <c r="AF510" s="167" t="b">
        <f t="shared" si="149"/>
        <v>1</v>
      </c>
    </row>
    <row r="511" spans="1:32" s="167" customFormat="1" ht="78" hidden="1" customHeight="1">
      <c r="A511" s="297" t="s">
        <v>1119</v>
      </c>
      <c r="B511" s="867">
        <f t="shared" si="150"/>
        <v>146</v>
      </c>
      <c r="C511" s="593" t="s">
        <v>1222</v>
      </c>
      <c r="D511" s="349" t="s">
        <v>1223</v>
      </c>
      <c r="E511" s="312" t="s">
        <v>1260</v>
      </c>
      <c r="F511" s="311" t="s">
        <v>198</v>
      </c>
      <c r="G511" s="311" t="s">
        <v>198</v>
      </c>
      <c r="H511" s="311" t="s">
        <v>198</v>
      </c>
      <c r="I511" s="311" t="s">
        <v>198</v>
      </c>
      <c r="J511" s="859" t="s">
        <v>385</v>
      </c>
      <c r="K511" s="311" t="s">
        <v>1224</v>
      </c>
      <c r="L511" s="744" t="s">
        <v>1225</v>
      </c>
      <c r="M511" s="312" t="s">
        <v>484</v>
      </c>
      <c r="N511" s="312" t="s">
        <v>186</v>
      </c>
      <c r="O511" s="312">
        <v>2015</v>
      </c>
      <c r="P511" s="862">
        <v>1</v>
      </c>
      <c r="Q511" s="312" t="s">
        <v>1618</v>
      </c>
      <c r="R511" s="425">
        <v>100000</v>
      </c>
      <c r="S511" s="312" t="s">
        <v>98</v>
      </c>
      <c r="T511" s="312"/>
      <c r="U511" s="312"/>
      <c r="V511" s="312" t="s">
        <v>1226</v>
      </c>
      <c r="W511" s="167">
        <v>40</v>
      </c>
      <c r="X511" s="167">
        <f t="shared" si="141"/>
        <v>2</v>
      </c>
      <c r="Y511" s="261">
        <f t="shared" si="142"/>
        <v>2500</v>
      </c>
      <c r="Z511" s="261">
        <f t="shared" si="143"/>
        <v>5000</v>
      </c>
      <c r="AA511" s="261">
        <f t="shared" si="144"/>
        <v>95000</v>
      </c>
      <c r="AB511" s="167">
        <f t="shared" si="145"/>
        <v>3</v>
      </c>
      <c r="AC511" s="261">
        <f t="shared" si="146"/>
        <v>2500</v>
      </c>
      <c r="AD511" s="261">
        <f t="shared" si="147"/>
        <v>7500</v>
      </c>
      <c r="AE511" s="261">
        <f t="shared" si="148"/>
        <v>92500</v>
      </c>
      <c r="AF511" s="167" t="b">
        <f t="shared" si="149"/>
        <v>1</v>
      </c>
    </row>
    <row r="512" spans="1:32" s="167" customFormat="1" ht="78" hidden="1" customHeight="1">
      <c r="A512" s="297" t="s">
        <v>1119</v>
      </c>
      <c r="B512" s="867">
        <f t="shared" si="150"/>
        <v>147</v>
      </c>
      <c r="C512" s="593" t="s">
        <v>1222</v>
      </c>
      <c r="D512" s="349" t="s">
        <v>1223</v>
      </c>
      <c r="E512" s="312" t="s">
        <v>1260</v>
      </c>
      <c r="F512" s="311" t="s">
        <v>198</v>
      </c>
      <c r="G512" s="311" t="s">
        <v>198</v>
      </c>
      <c r="H512" s="311" t="s">
        <v>198</v>
      </c>
      <c r="I512" s="311" t="s">
        <v>198</v>
      </c>
      <c r="J512" s="859" t="s">
        <v>385</v>
      </c>
      <c r="K512" s="311" t="s">
        <v>1224</v>
      </c>
      <c r="L512" s="744" t="s">
        <v>1225</v>
      </c>
      <c r="M512" s="312" t="s">
        <v>484</v>
      </c>
      <c r="N512" s="312" t="s">
        <v>186</v>
      </c>
      <c r="O512" s="312">
        <v>2015</v>
      </c>
      <c r="P512" s="862">
        <v>1</v>
      </c>
      <c r="Q512" s="312" t="s">
        <v>1618</v>
      </c>
      <c r="R512" s="425">
        <v>100000</v>
      </c>
      <c r="S512" s="312" t="s">
        <v>98</v>
      </c>
      <c r="T512" s="312"/>
      <c r="U512" s="312"/>
      <c r="V512" s="312" t="s">
        <v>1226</v>
      </c>
      <c r="W512" s="167">
        <v>40</v>
      </c>
      <c r="X512" s="167">
        <f t="shared" si="141"/>
        <v>2</v>
      </c>
      <c r="Y512" s="261">
        <f t="shared" si="142"/>
        <v>2500</v>
      </c>
      <c r="Z512" s="261">
        <f t="shared" si="143"/>
        <v>5000</v>
      </c>
      <c r="AA512" s="261">
        <f t="shared" si="144"/>
        <v>95000</v>
      </c>
      <c r="AB512" s="167">
        <f t="shared" si="145"/>
        <v>3</v>
      </c>
      <c r="AC512" s="261">
        <f t="shared" si="146"/>
        <v>2500</v>
      </c>
      <c r="AD512" s="261">
        <f t="shared" si="147"/>
        <v>7500</v>
      </c>
      <c r="AE512" s="261">
        <f t="shared" si="148"/>
        <v>92500</v>
      </c>
      <c r="AF512" s="167" t="b">
        <f t="shared" si="149"/>
        <v>1</v>
      </c>
    </row>
    <row r="513" spans="1:32" s="167" customFormat="1" ht="78" hidden="1" customHeight="1">
      <c r="A513" s="297" t="s">
        <v>1119</v>
      </c>
      <c r="B513" s="867">
        <f t="shared" si="150"/>
        <v>148</v>
      </c>
      <c r="C513" s="593" t="s">
        <v>1222</v>
      </c>
      <c r="D513" s="349" t="s">
        <v>1223</v>
      </c>
      <c r="E513" s="312" t="s">
        <v>1260</v>
      </c>
      <c r="F513" s="311" t="s">
        <v>198</v>
      </c>
      <c r="G513" s="311" t="s">
        <v>198</v>
      </c>
      <c r="H513" s="311" t="s">
        <v>198</v>
      </c>
      <c r="I513" s="311" t="s">
        <v>198</v>
      </c>
      <c r="J513" s="859" t="s">
        <v>385</v>
      </c>
      <c r="K513" s="311" t="s">
        <v>1224</v>
      </c>
      <c r="L513" s="744" t="s">
        <v>1225</v>
      </c>
      <c r="M513" s="312" t="s">
        <v>484</v>
      </c>
      <c r="N513" s="312" t="s">
        <v>186</v>
      </c>
      <c r="O513" s="312">
        <v>2015</v>
      </c>
      <c r="P513" s="862">
        <v>1</v>
      </c>
      <c r="Q513" s="312" t="s">
        <v>1618</v>
      </c>
      <c r="R513" s="425">
        <v>100000</v>
      </c>
      <c r="S513" s="312" t="s">
        <v>98</v>
      </c>
      <c r="T513" s="312"/>
      <c r="U513" s="312"/>
      <c r="V513" s="312" t="s">
        <v>1226</v>
      </c>
      <c r="W513" s="167">
        <v>40</v>
      </c>
      <c r="X513" s="167">
        <f t="shared" si="141"/>
        <v>2</v>
      </c>
      <c r="Y513" s="261">
        <f t="shared" si="142"/>
        <v>2500</v>
      </c>
      <c r="Z513" s="261">
        <f t="shared" si="143"/>
        <v>5000</v>
      </c>
      <c r="AA513" s="261">
        <f t="shared" si="144"/>
        <v>95000</v>
      </c>
      <c r="AB513" s="167">
        <f t="shared" si="145"/>
        <v>3</v>
      </c>
      <c r="AC513" s="261">
        <f t="shared" si="146"/>
        <v>2500</v>
      </c>
      <c r="AD513" s="261">
        <f t="shared" si="147"/>
        <v>7500</v>
      </c>
      <c r="AE513" s="261">
        <f t="shared" si="148"/>
        <v>92500</v>
      </c>
      <c r="AF513" s="167" t="b">
        <f t="shared" si="149"/>
        <v>1</v>
      </c>
    </row>
    <row r="514" spans="1:32" s="167" customFormat="1" ht="78" hidden="1" customHeight="1">
      <c r="A514" s="297" t="s">
        <v>1119</v>
      </c>
      <c r="B514" s="867">
        <f t="shared" si="150"/>
        <v>149</v>
      </c>
      <c r="C514" s="593" t="s">
        <v>1222</v>
      </c>
      <c r="D514" s="349" t="s">
        <v>1223</v>
      </c>
      <c r="E514" s="312" t="s">
        <v>1260</v>
      </c>
      <c r="F514" s="311" t="s">
        <v>198</v>
      </c>
      <c r="G514" s="311" t="s">
        <v>198</v>
      </c>
      <c r="H514" s="311" t="s">
        <v>198</v>
      </c>
      <c r="I514" s="311" t="s">
        <v>198</v>
      </c>
      <c r="J514" s="859" t="s">
        <v>385</v>
      </c>
      <c r="K514" s="311" t="s">
        <v>1224</v>
      </c>
      <c r="L514" s="744" t="s">
        <v>1225</v>
      </c>
      <c r="M514" s="312" t="s">
        <v>484</v>
      </c>
      <c r="N514" s="312" t="s">
        <v>186</v>
      </c>
      <c r="O514" s="312">
        <v>2015</v>
      </c>
      <c r="P514" s="862">
        <v>1</v>
      </c>
      <c r="Q514" s="312" t="s">
        <v>1618</v>
      </c>
      <c r="R514" s="425">
        <v>100000</v>
      </c>
      <c r="S514" s="312" t="s">
        <v>98</v>
      </c>
      <c r="T514" s="312"/>
      <c r="U514" s="312"/>
      <c r="V514" s="312" t="s">
        <v>1226</v>
      </c>
      <c r="W514" s="167">
        <v>40</v>
      </c>
      <c r="X514" s="167">
        <f t="shared" ref="X514:X577" si="151">2016-O514+1</f>
        <v>2</v>
      </c>
      <c r="Y514" s="261">
        <f t="shared" ref="Y514:Y577" si="152">R514/W514</f>
        <v>2500</v>
      </c>
      <c r="Z514" s="261">
        <f t="shared" ref="Z514:Z577" si="153">X514*Y514</f>
        <v>5000</v>
      </c>
      <c r="AA514" s="261">
        <f t="shared" ref="AA514:AA577" si="154">R514-Z514</f>
        <v>95000</v>
      </c>
      <c r="AB514" s="167">
        <f t="shared" ref="AB514:AB577" si="155">2017-O514+1</f>
        <v>3</v>
      </c>
      <c r="AC514" s="261">
        <f t="shared" ref="AC514:AC577" si="156">R514/W514</f>
        <v>2500</v>
      </c>
      <c r="AD514" s="261">
        <f t="shared" ref="AD514:AD577" si="157">AB514*AC514</f>
        <v>7500</v>
      </c>
      <c r="AE514" s="261">
        <f t="shared" ref="AE514:AE577" si="158">R514-AD514</f>
        <v>92500</v>
      </c>
      <c r="AF514" s="167" t="b">
        <f t="shared" ref="AF514:AF577" si="159">AD514+AE514=R514</f>
        <v>1</v>
      </c>
    </row>
    <row r="515" spans="1:32" s="167" customFormat="1" ht="78" hidden="1" customHeight="1">
      <c r="A515" s="297" t="s">
        <v>1119</v>
      </c>
      <c r="B515" s="867">
        <f t="shared" si="150"/>
        <v>150</v>
      </c>
      <c r="C515" s="593" t="s">
        <v>1222</v>
      </c>
      <c r="D515" s="349" t="s">
        <v>1223</v>
      </c>
      <c r="E515" s="312" t="s">
        <v>1260</v>
      </c>
      <c r="F515" s="311" t="s">
        <v>198</v>
      </c>
      <c r="G515" s="311" t="s">
        <v>198</v>
      </c>
      <c r="H515" s="311" t="s">
        <v>198</v>
      </c>
      <c r="I515" s="311" t="s">
        <v>198</v>
      </c>
      <c r="J515" s="859" t="s">
        <v>385</v>
      </c>
      <c r="K515" s="311" t="s">
        <v>1224</v>
      </c>
      <c r="L515" s="744" t="s">
        <v>1225</v>
      </c>
      <c r="M515" s="312" t="s">
        <v>484</v>
      </c>
      <c r="N515" s="312" t="s">
        <v>186</v>
      </c>
      <c r="O515" s="312">
        <v>2015</v>
      </c>
      <c r="P515" s="862">
        <v>1</v>
      </c>
      <c r="Q515" s="312" t="s">
        <v>1618</v>
      </c>
      <c r="R515" s="425">
        <v>100000</v>
      </c>
      <c r="S515" s="312" t="s">
        <v>98</v>
      </c>
      <c r="T515" s="312"/>
      <c r="U515" s="312"/>
      <c r="V515" s="312" t="s">
        <v>1226</v>
      </c>
      <c r="W515" s="167">
        <v>40</v>
      </c>
      <c r="X515" s="167">
        <f t="shared" si="151"/>
        <v>2</v>
      </c>
      <c r="Y515" s="261">
        <f t="shared" si="152"/>
        <v>2500</v>
      </c>
      <c r="Z515" s="261">
        <f t="shared" si="153"/>
        <v>5000</v>
      </c>
      <c r="AA515" s="261">
        <f t="shared" si="154"/>
        <v>95000</v>
      </c>
      <c r="AB515" s="167">
        <f t="shared" si="155"/>
        <v>3</v>
      </c>
      <c r="AC515" s="261">
        <f t="shared" si="156"/>
        <v>2500</v>
      </c>
      <c r="AD515" s="261">
        <f t="shared" si="157"/>
        <v>7500</v>
      </c>
      <c r="AE515" s="261">
        <f t="shared" si="158"/>
        <v>92500</v>
      </c>
      <c r="AF515" s="167" t="b">
        <f t="shared" si="159"/>
        <v>1</v>
      </c>
    </row>
    <row r="516" spans="1:32" s="167" customFormat="1" ht="78" hidden="1" customHeight="1">
      <c r="A516" s="297" t="s">
        <v>1119</v>
      </c>
      <c r="B516" s="867">
        <f t="shared" si="150"/>
        <v>151</v>
      </c>
      <c r="C516" s="593" t="s">
        <v>1222</v>
      </c>
      <c r="D516" s="349" t="s">
        <v>1223</v>
      </c>
      <c r="E516" s="312" t="s">
        <v>1260</v>
      </c>
      <c r="F516" s="311" t="s">
        <v>198</v>
      </c>
      <c r="G516" s="311" t="s">
        <v>198</v>
      </c>
      <c r="H516" s="311" t="s">
        <v>198</v>
      </c>
      <c r="I516" s="311" t="s">
        <v>198</v>
      </c>
      <c r="J516" s="859" t="s">
        <v>385</v>
      </c>
      <c r="K516" s="311" t="s">
        <v>1224</v>
      </c>
      <c r="L516" s="744" t="s">
        <v>1225</v>
      </c>
      <c r="M516" s="312" t="s">
        <v>484</v>
      </c>
      <c r="N516" s="312" t="s">
        <v>186</v>
      </c>
      <c r="O516" s="312">
        <v>2015</v>
      </c>
      <c r="P516" s="862">
        <v>1</v>
      </c>
      <c r="Q516" s="312" t="s">
        <v>1618</v>
      </c>
      <c r="R516" s="425">
        <v>100000</v>
      </c>
      <c r="S516" s="312" t="s">
        <v>98</v>
      </c>
      <c r="T516" s="312"/>
      <c r="U516" s="312"/>
      <c r="V516" s="312" t="s">
        <v>1226</v>
      </c>
      <c r="W516" s="167">
        <v>40</v>
      </c>
      <c r="X516" s="167">
        <f t="shared" si="151"/>
        <v>2</v>
      </c>
      <c r="Y516" s="261">
        <f t="shared" si="152"/>
        <v>2500</v>
      </c>
      <c r="Z516" s="261">
        <f t="shared" si="153"/>
        <v>5000</v>
      </c>
      <c r="AA516" s="261">
        <f t="shared" si="154"/>
        <v>95000</v>
      </c>
      <c r="AB516" s="167">
        <f t="shared" si="155"/>
        <v>3</v>
      </c>
      <c r="AC516" s="261">
        <f t="shared" si="156"/>
        <v>2500</v>
      </c>
      <c r="AD516" s="261">
        <f t="shared" si="157"/>
        <v>7500</v>
      </c>
      <c r="AE516" s="261">
        <f t="shared" si="158"/>
        <v>92500</v>
      </c>
      <c r="AF516" s="167" t="b">
        <f t="shared" si="159"/>
        <v>1</v>
      </c>
    </row>
    <row r="517" spans="1:32" s="167" customFormat="1" ht="78" hidden="1" customHeight="1">
      <c r="A517" s="297" t="s">
        <v>1119</v>
      </c>
      <c r="B517" s="867">
        <f t="shared" si="150"/>
        <v>152</v>
      </c>
      <c r="C517" s="593" t="s">
        <v>1222</v>
      </c>
      <c r="D517" s="349" t="s">
        <v>1223</v>
      </c>
      <c r="E517" s="312" t="s">
        <v>1260</v>
      </c>
      <c r="F517" s="311" t="s">
        <v>198</v>
      </c>
      <c r="G517" s="311" t="s">
        <v>198</v>
      </c>
      <c r="H517" s="311" t="s">
        <v>198</v>
      </c>
      <c r="I517" s="311" t="s">
        <v>198</v>
      </c>
      <c r="J517" s="859" t="s">
        <v>385</v>
      </c>
      <c r="K517" s="311" t="s">
        <v>1224</v>
      </c>
      <c r="L517" s="744" t="s">
        <v>1225</v>
      </c>
      <c r="M517" s="312" t="s">
        <v>484</v>
      </c>
      <c r="N517" s="312" t="s">
        <v>186</v>
      </c>
      <c r="O517" s="312">
        <v>2015</v>
      </c>
      <c r="P517" s="862">
        <v>1</v>
      </c>
      <c r="Q517" s="312" t="s">
        <v>1618</v>
      </c>
      <c r="R517" s="425">
        <v>100000</v>
      </c>
      <c r="S517" s="312" t="s">
        <v>98</v>
      </c>
      <c r="T517" s="312"/>
      <c r="U517" s="312"/>
      <c r="V517" s="312" t="s">
        <v>1226</v>
      </c>
      <c r="W517" s="167">
        <v>40</v>
      </c>
      <c r="X517" s="167">
        <f t="shared" si="151"/>
        <v>2</v>
      </c>
      <c r="Y517" s="261">
        <f t="shared" si="152"/>
        <v>2500</v>
      </c>
      <c r="Z517" s="261">
        <f t="shared" si="153"/>
        <v>5000</v>
      </c>
      <c r="AA517" s="261">
        <f t="shared" si="154"/>
        <v>95000</v>
      </c>
      <c r="AB517" s="167">
        <f t="shared" si="155"/>
        <v>3</v>
      </c>
      <c r="AC517" s="261">
        <f t="shared" si="156"/>
        <v>2500</v>
      </c>
      <c r="AD517" s="261">
        <f t="shared" si="157"/>
        <v>7500</v>
      </c>
      <c r="AE517" s="261">
        <f t="shared" si="158"/>
        <v>92500</v>
      </c>
      <c r="AF517" s="167" t="b">
        <f t="shared" si="159"/>
        <v>1</v>
      </c>
    </row>
    <row r="518" spans="1:32" s="167" customFormat="1" ht="78" hidden="1" customHeight="1">
      <c r="A518" s="297" t="s">
        <v>1119</v>
      </c>
      <c r="B518" s="867">
        <f t="shared" si="150"/>
        <v>153</v>
      </c>
      <c r="C518" s="593" t="s">
        <v>1222</v>
      </c>
      <c r="D518" s="349" t="s">
        <v>1223</v>
      </c>
      <c r="E518" s="312" t="s">
        <v>1260</v>
      </c>
      <c r="F518" s="311" t="s">
        <v>198</v>
      </c>
      <c r="G518" s="311" t="s">
        <v>198</v>
      </c>
      <c r="H518" s="311" t="s">
        <v>198</v>
      </c>
      <c r="I518" s="311" t="s">
        <v>198</v>
      </c>
      <c r="J518" s="859" t="s">
        <v>385</v>
      </c>
      <c r="K518" s="311" t="s">
        <v>1224</v>
      </c>
      <c r="L518" s="744" t="s">
        <v>1225</v>
      </c>
      <c r="M518" s="312" t="s">
        <v>484</v>
      </c>
      <c r="N518" s="312" t="s">
        <v>186</v>
      </c>
      <c r="O518" s="312">
        <v>2015</v>
      </c>
      <c r="P518" s="862">
        <v>1</v>
      </c>
      <c r="Q518" s="312" t="s">
        <v>1618</v>
      </c>
      <c r="R518" s="425">
        <v>100000</v>
      </c>
      <c r="S518" s="312" t="s">
        <v>98</v>
      </c>
      <c r="T518" s="312"/>
      <c r="U518" s="312"/>
      <c r="V518" s="312" t="s">
        <v>1226</v>
      </c>
      <c r="W518" s="167">
        <v>40</v>
      </c>
      <c r="X518" s="167">
        <f t="shared" si="151"/>
        <v>2</v>
      </c>
      <c r="Y518" s="261">
        <f t="shared" si="152"/>
        <v>2500</v>
      </c>
      <c r="Z518" s="261">
        <f t="shared" si="153"/>
        <v>5000</v>
      </c>
      <c r="AA518" s="261">
        <f t="shared" si="154"/>
        <v>95000</v>
      </c>
      <c r="AB518" s="167">
        <f t="shared" si="155"/>
        <v>3</v>
      </c>
      <c r="AC518" s="261">
        <f t="shared" si="156"/>
        <v>2500</v>
      </c>
      <c r="AD518" s="261">
        <f t="shared" si="157"/>
        <v>7500</v>
      </c>
      <c r="AE518" s="261">
        <f t="shared" si="158"/>
        <v>92500</v>
      </c>
      <c r="AF518" s="167" t="b">
        <f t="shared" si="159"/>
        <v>1</v>
      </c>
    </row>
    <row r="519" spans="1:32" s="167" customFormat="1" ht="78" hidden="1" customHeight="1">
      <c r="A519" s="297" t="s">
        <v>1119</v>
      </c>
      <c r="B519" s="867">
        <f t="shared" si="150"/>
        <v>154</v>
      </c>
      <c r="C519" s="593" t="s">
        <v>1222</v>
      </c>
      <c r="D519" s="349" t="s">
        <v>1223</v>
      </c>
      <c r="E519" s="312" t="s">
        <v>1260</v>
      </c>
      <c r="F519" s="311" t="s">
        <v>198</v>
      </c>
      <c r="G519" s="311" t="s">
        <v>198</v>
      </c>
      <c r="H519" s="311" t="s">
        <v>198</v>
      </c>
      <c r="I519" s="311" t="s">
        <v>198</v>
      </c>
      <c r="J519" s="859" t="s">
        <v>385</v>
      </c>
      <c r="K519" s="311" t="s">
        <v>1224</v>
      </c>
      <c r="L519" s="744" t="s">
        <v>1225</v>
      </c>
      <c r="M519" s="312" t="s">
        <v>484</v>
      </c>
      <c r="N519" s="312" t="s">
        <v>186</v>
      </c>
      <c r="O519" s="312">
        <v>2015</v>
      </c>
      <c r="P519" s="862">
        <v>1</v>
      </c>
      <c r="Q519" s="312" t="s">
        <v>1618</v>
      </c>
      <c r="R519" s="425">
        <v>100000</v>
      </c>
      <c r="S519" s="312" t="s">
        <v>98</v>
      </c>
      <c r="T519" s="312"/>
      <c r="U519" s="312"/>
      <c r="V519" s="312" t="s">
        <v>1226</v>
      </c>
      <c r="W519" s="167">
        <v>40</v>
      </c>
      <c r="X519" s="167">
        <f t="shared" si="151"/>
        <v>2</v>
      </c>
      <c r="Y519" s="261">
        <f t="shared" si="152"/>
        <v>2500</v>
      </c>
      <c r="Z519" s="261">
        <f t="shared" si="153"/>
        <v>5000</v>
      </c>
      <c r="AA519" s="261">
        <f t="shared" si="154"/>
        <v>95000</v>
      </c>
      <c r="AB519" s="167">
        <f t="shared" si="155"/>
        <v>3</v>
      </c>
      <c r="AC519" s="261">
        <f t="shared" si="156"/>
        <v>2500</v>
      </c>
      <c r="AD519" s="261">
        <f t="shared" si="157"/>
        <v>7500</v>
      </c>
      <c r="AE519" s="261">
        <f t="shared" si="158"/>
        <v>92500</v>
      </c>
      <c r="AF519" s="167" t="b">
        <f t="shared" si="159"/>
        <v>1</v>
      </c>
    </row>
    <row r="520" spans="1:32" s="167" customFormat="1" ht="78" hidden="1" customHeight="1">
      <c r="A520" s="297" t="s">
        <v>1119</v>
      </c>
      <c r="B520" s="867">
        <f t="shared" si="150"/>
        <v>155</v>
      </c>
      <c r="C520" s="593" t="s">
        <v>1222</v>
      </c>
      <c r="D520" s="349" t="s">
        <v>1223</v>
      </c>
      <c r="E520" s="312" t="s">
        <v>1260</v>
      </c>
      <c r="F520" s="311" t="s">
        <v>198</v>
      </c>
      <c r="G520" s="311" t="s">
        <v>198</v>
      </c>
      <c r="H520" s="311" t="s">
        <v>198</v>
      </c>
      <c r="I520" s="311" t="s">
        <v>198</v>
      </c>
      <c r="J520" s="859" t="s">
        <v>385</v>
      </c>
      <c r="K520" s="311" t="s">
        <v>1224</v>
      </c>
      <c r="L520" s="744" t="s">
        <v>1225</v>
      </c>
      <c r="M520" s="312" t="s">
        <v>484</v>
      </c>
      <c r="N520" s="312" t="s">
        <v>186</v>
      </c>
      <c r="O520" s="312">
        <v>2015</v>
      </c>
      <c r="P520" s="862">
        <v>1</v>
      </c>
      <c r="Q520" s="312" t="s">
        <v>1618</v>
      </c>
      <c r="R520" s="425">
        <v>100000</v>
      </c>
      <c r="S520" s="312" t="s">
        <v>98</v>
      </c>
      <c r="T520" s="312"/>
      <c r="U520" s="312"/>
      <c r="V520" s="312" t="s">
        <v>1226</v>
      </c>
      <c r="W520" s="167">
        <v>40</v>
      </c>
      <c r="X520" s="167">
        <f t="shared" si="151"/>
        <v>2</v>
      </c>
      <c r="Y520" s="261">
        <f t="shared" si="152"/>
        <v>2500</v>
      </c>
      <c r="Z520" s="261">
        <f t="shared" si="153"/>
        <v>5000</v>
      </c>
      <c r="AA520" s="261">
        <f t="shared" si="154"/>
        <v>95000</v>
      </c>
      <c r="AB520" s="167">
        <f t="shared" si="155"/>
        <v>3</v>
      </c>
      <c r="AC520" s="261">
        <f t="shared" si="156"/>
        <v>2500</v>
      </c>
      <c r="AD520" s="261">
        <f t="shared" si="157"/>
        <v>7500</v>
      </c>
      <c r="AE520" s="261">
        <f t="shared" si="158"/>
        <v>92500</v>
      </c>
      <c r="AF520" s="167" t="b">
        <f t="shared" si="159"/>
        <v>1</v>
      </c>
    </row>
    <row r="521" spans="1:32" s="167" customFormat="1" ht="78" hidden="1" customHeight="1">
      <c r="A521" s="297" t="s">
        <v>1119</v>
      </c>
      <c r="B521" s="867">
        <f t="shared" si="150"/>
        <v>156</v>
      </c>
      <c r="C521" s="593" t="s">
        <v>1222</v>
      </c>
      <c r="D521" s="349" t="s">
        <v>1223</v>
      </c>
      <c r="E521" s="312" t="s">
        <v>1260</v>
      </c>
      <c r="F521" s="311" t="s">
        <v>198</v>
      </c>
      <c r="G521" s="311" t="s">
        <v>198</v>
      </c>
      <c r="H521" s="311" t="s">
        <v>198</v>
      </c>
      <c r="I521" s="311" t="s">
        <v>198</v>
      </c>
      <c r="J521" s="859" t="s">
        <v>385</v>
      </c>
      <c r="K521" s="311" t="s">
        <v>1224</v>
      </c>
      <c r="L521" s="744" t="s">
        <v>1225</v>
      </c>
      <c r="M521" s="312" t="s">
        <v>484</v>
      </c>
      <c r="N521" s="312" t="s">
        <v>186</v>
      </c>
      <c r="O521" s="312">
        <v>2015</v>
      </c>
      <c r="P521" s="862">
        <v>1</v>
      </c>
      <c r="Q521" s="312" t="s">
        <v>1618</v>
      </c>
      <c r="R521" s="425">
        <v>100000</v>
      </c>
      <c r="S521" s="312" t="s">
        <v>98</v>
      </c>
      <c r="T521" s="312"/>
      <c r="U521" s="312"/>
      <c r="V521" s="312" t="s">
        <v>1226</v>
      </c>
      <c r="W521" s="167">
        <v>40</v>
      </c>
      <c r="X521" s="167">
        <f t="shared" si="151"/>
        <v>2</v>
      </c>
      <c r="Y521" s="261">
        <f t="shared" si="152"/>
        <v>2500</v>
      </c>
      <c r="Z521" s="261">
        <f t="shared" si="153"/>
        <v>5000</v>
      </c>
      <c r="AA521" s="261">
        <f t="shared" si="154"/>
        <v>95000</v>
      </c>
      <c r="AB521" s="167">
        <f t="shared" si="155"/>
        <v>3</v>
      </c>
      <c r="AC521" s="261">
        <f t="shared" si="156"/>
        <v>2500</v>
      </c>
      <c r="AD521" s="261">
        <f t="shared" si="157"/>
        <v>7500</v>
      </c>
      <c r="AE521" s="261">
        <f t="shared" si="158"/>
        <v>92500</v>
      </c>
      <c r="AF521" s="167" t="b">
        <f t="shared" si="159"/>
        <v>1</v>
      </c>
    </row>
    <row r="522" spans="1:32" s="167" customFormat="1" ht="78" hidden="1" customHeight="1">
      <c r="A522" s="297" t="s">
        <v>1119</v>
      </c>
      <c r="B522" s="867">
        <f t="shared" si="150"/>
        <v>157</v>
      </c>
      <c r="C522" s="593" t="s">
        <v>1222</v>
      </c>
      <c r="D522" s="349" t="s">
        <v>1223</v>
      </c>
      <c r="E522" s="312" t="s">
        <v>1260</v>
      </c>
      <c r="F522" s="311" t="s">
        <v>198</v>
      </c>
      <c r="G522" s="311" t="s">
        <v>198</v>
      </c>
      <c r="H522" s="311" t="s">
        <v>198</v>
      </c>
      <c r="I522" s="311" t="s">
        <v>198</v>
      </c>
      <c r="J522" s="859" t="s">
        <v>385</v>
      </c>
      <c r="K522" s="311" t="s">
        <v>1224</v>
      </c>
      <c r="L522" s="744" t="s">
        <v>1225</v>
      </c>
      <c r="M522" s="312" t="s">
        <v>484</v>
      </c>
      <c r="N522" s="312" t="s">
        <v>186</v>
      </c>
      <c r="O522" s="312">
        <v>2015</v>
      </c>
      <c r="P522" s="862">
        <v>1</v>
      </c>
      <c r="Q522" s="312" t="s">
        <v>1618</v>
      </c>
      <c r="R522" s="425">
        <v>100000</v>
      </c>
      <c r="S522" s="312" t="s">
        <v>98</v>
      </c>
      <c r="T522" s="312"/>
      <c r="U522" s="312"/>
      <c r="V522" s="312" t="s">
        <v>1226</v>
      </c>
      <c r="W522" s="167">
        <v>40</v>
      </c>
      <c r="X522" s="167">
        <f t="shared" si="151"/>
        <v>2</v>
      </c>
      <c r="Y522" s="261">
        <f t="shared" si="152"/>
        <v>2500</v>
      </c>
      <c r="Z522" s="261">
        <f t="shared" si="153"/>
        <v>5000</v>
      </c>
      <c r="AA522" s="261">
        <f t="shared" si="154"/>
        <v>95000</v>
      </c>
      <c r="AB522" s="167">
        <f t="shared" si="155"/>
        <v>3</v>
      </c>
      <c r="AC522" s="261">
        <f t="shared" si="156"/>
        <v>2500</v>
      </c>
      <c r="AD522" s="261">
        <f t="shared" si="157"/>
        <v>7500</v>
      </c>
      <c r="AE522" s="261">
        <f t="shared" si="158"/>
        <v>92500</v>
      </c>
      <c r="AF522" s="167" t="b">
        <f t="shared" si="159"/>
        <v>1</v>
      </c>
    </row>
    <row r="523" spans="1:32" s="167" customFormat="1" ht="78" hidden="1" customHeight="1">
      <c r="A523" s="297" t="s">
        <v>1119</v>
      </c>
      <c r="B523" s="867">
        <f t="shared" si="150"/>
        <v>158</v>
      </c>
      <c r="C523" s="593" t="s">
        <v>1222</v>
      </c>
      <c r="D523" s="349" t="s">
        <v>1223</v>
      </c>
      <c r="E523" s="312" t="s">
        <v>1260</v>
      </c>
      <c r="F523" s="311" t="s">
        <v>198</v>
      </c>
      <c r="G523" s="311" t="s">
        <v>198</v>
      </c>
      <c r="H523" s="311" t="s">
        <v>198</v>
      </c>
      <c r="I523" s="311" t="s">
        <v>198</v>
      </c>
      <c r="J523" s="859" t="s">
        <v>385</v>
      </c>
      <c r="K523" s="311" t="s">
        <v>1224</v>
      </c>
      <c r="L523" s="744" t="s">
        <v>1225</v>
      </c>
      <c r="M523" s="312" t="s">
        <v>484</v>
      </c>
      <c r="N523" s="312" t="s">
        <v>186</v>
      </c>
      <c r="O523" s="312">
        <v>2015</v>
      </c>
      <c r="P523" s="862">
        <v>1</v>
      </c>
      <c r="Q523" s="312" t="s">
        <v>1618</v>
      </c>
      <c r="R523" s="425">
        <v>100000</v>
      </c>
      <c r="S523" s="312" t="s">
        <v>98</v>
      </c>
      <c r="T523" s="312"/>
      <c r="U523" s="312"/>
      <c r="V523" s="312" t="s">
        <v>1226</v>
      </c>
      <c r="W523" s="167">
        <v>40</v>
      </c>
      <c r="X523" s="167">
        <f t="shared" si="151"/>
        <v>2</v>
      </c>
      <c r="Y523" s="261">
        <f t="shared" si="152"/>
        <v>2500</v>
      </c>
      <c r="Z523" s="261">
        <f t="shared" si="153"/>
        <v>5000</v>
      </c>
      <c r="AA523" s="261">
        <f t="shared" si="154"/>
        <v>95000</v>
      </c>
      <c r="AB523" s="167">
        <f t="shared" si="155"/>
        <v>3</v>
      </c>
      <c r="AC523" s="261">
        <f t="shared" si="156"/>
        <v>2500</v>
      </c>
      <c r="AD523" s="261">
        <f t="shared" si="157"/>
        <v>7500</v>
      </c>
      <c r="AE523" s="261">
        <f t="shared" si="158"/>
        <v>92500</v>
      </c>
      <c r="AF523" s="167" t="b">
        <f t="shared" si="159"/>
        <v>1</v>
      </c>
    </row>
    <row r="524" spans="1:32" s="167" customFormat="1" ht="78" hidden="1" customHeight="1">
      <c r="A524" s="297" t="s">
        <v>1119</v>
      </c>
      <c r="B524" s="867">
        <f t="shared" si="150"/>
        <v>159</v>
      </c>
      <c r="C524" s="593" t="s">
        <v>1222</v>
      </c>
      <c r="D524" s="349" t="s">
        <v>1223</v>
      </c>
      <c r="E524" s="312" t="s">
        <v>1260</v>
      </c>
      <c r="F524" s="311" t="s">
        <v>198</v>
      </c>
      <c r="G524" s="311" t="s">
        <v>198</v>
      </c>
      <c r="H524" s="311" t="s">
        <v>198</v>
      </c>
      <c r="I524" s="311" t="s">
        <v>198</v>
      </c>
      <c r="J524" s="859" t="s">
        <v>385</v>
      </c>
      <c r="K524" s="311" t="s">
        <v>1224</v>
      </c>
      <c r="L524" s="744" t="s">
        <v>1225</v>
      </c>
      <c r="M524" s="312" t="s">
        <v>484</v>
      </c>
      <c r="N524" s="312" t="s">
        <v>186</v>
      </c>
      <c r="O524" s="312">
        <v>2015</v>
      </c>
      <c r="P524" s="862">
        <v>1</v>
      </c>
      <c r="Q524" s="312" t="s">
        <v>1618</v>
      </c>
      <c r="R524" s="425">
        <v>100000</v>
      </c>
      <c r="S524" s="312" t="s">
        <v>98</v>
      </c>
      <c r="T524" s="312"/>
      <c r="U524" s="312"/>
      <c r="V524" s="312" t="s">
        <v>1226</v>
      </c>
      <c r="W524" s="167">
        <v>40</v>
      </c>
      <c r="X524" s="167">
        <f t="shared" si="151"/>
        <v>2</v>
      </c>
      <c r="Y524" s="261">
        <f t="shared" si="152"/>
        <v>2500</v>
      </c>
      <c r="Z524" s="261">
        <f t="shared" si="153"/>
        <v>5000</v>
      </c>
      <c r="AA524" s="261">
        <f t="shared" si="154"/>
        <v>95000</v>
      </c>
      <c r="AB524" s="167">
        <f t="shared" si="155"/>
        <v>3</v>
      </c>
      <c r="AC524" s="261">
        <f t="shared" si="156"/>
        <v>2500</v>
      </c>
      <c r="AD524" s="261">
        <f t="shared" si="157"/>
        <v>7500</v>
      </c>
      <c r="AE524" s="261">
        <f t="shared" si="158"/>
        <v>92500</v>
      </c>
      <c r="AF524" s="167" t="b">
        <f t="shared" si="159"/>
        <v>1</v>
      </c>
    </row>
    <row r="525" spans="1:32" s="167" customFormat="1" ht="78" hidden="1" customHeight="1">
      <c r="A525" s="297" t="s">
        <v>1119</v>
      </c>
      <c r="B525" s="867">
        <f t="shared" si="150"/>
        <v>160</v>
      </c>
      <c r="C525" s="593" t="s">
        <v>1222</v>
      </c>
      <c r="D525" s="349" t="s">
        <v>1223</v>
      </c>
      <c r="E525" s="312" t="s">
        <v>1260</v>
      </c>
      <c r="F525" s="311" t="s">
        <v>198</v>
      </c>
      <c r="G525" s="311" t="s">
        <v>198</v>
      </c>
      <c r="H525" s="311" t="s">
        <v>198</v>
      </c>
      <c r="I525" s="311" t="s">
        <v>198</v>
      </c>
      <c r="J525" s="859" t="s">
        <v>385</v>
      </c>
      <c r="K525" s="311" t="s">
        <v>1224</v>
      </c>
      <c r="L525" s="744" t="s">
        <v>1225</v>
      </c>
      <c r="M525" s="312" t="s">
        <v>484</v>
      </c>
      <c r="N525" s="312" t="s">
        <v>186</v>
      </c>
      <c r="O525" s="312">
        <v>2015</v>
      </c>
      <c r="P525" s="862">
        <v>1</v>
      </c>
      <c r="Q525" s="312" t="s">
        <v>1618</v>
      </c>
      <c r="R525" s="425">
        <v>100000</v>
      </c>
      <c r="S525" s="312" t="s">
        <v>98</v>
      </c>
      <c r="T525" s="312"/>
      <c r="U525" s="312"/>
      <c r="V525" s="312" t="s">
        <v>1226</v>
      </c>
      <c r="W525" s="167">
        <v>40</v>
      </c>
      <c r="X525" s="167">
        <f t="shared" si="151"/>
        <v>2</v>
      </c>
      <c r="Y525" s="261">
        <f t="shared" si="152"/>
        <v>2500</v>
      </c>
      <c r="Z525" s="261">
        <f t="shared" si="153"/>
        <v>5000</v>
      </c>
      <c r="AA525" s="261">
        <f t="shared" si="154"/>
        <v>95000</v>
      </c>
      <c r="AB525" s="167">
        <f t="shared" si="155"/>
        <v>3</v>
      </c>
      <c r="AC525" s="261">
        <f t="shared" si="156"/>
        <v>2500</v>
      </c>
      <c r="AD525" s="261">
        <f t="shared" si="157"/>
        <v>7500</v>
      </c>
      <c r="AE525" s="261">
        <f t="shared" si="158"/>
        <v>92500</v>
      </c>
      <c r="AF525" s="167" t="b">
        <f t="shared" si="159"/>
        <v>1</v>
      </c>
    </row>
    <row r="526" spans="1:32" s="167" customFormat="1" ht="78" hidden="1" customHeight="1">
      <c r="A526" s="297" t="s">
        <v>1119</v>
      </c>
      <c r="B526" s="867">
        <f t="shared" si="150"/>
        <v>161</v>
      </c>
      <c r="C526" s="593" t="s">
        <v>1222</v>
      </c>
      <c r="D526" s="349" t="s">
        <v>1223</v>
      </c>
      <c r="E526" s="312" t="s">
        <v>1260</v>
      </c>
      <c r="F526" s="311" t="s">
        <v>198</v>
      </c>
      <c r="G526" s="311" t="s">
        <v>198</v>
      </c>
      <c r="H526" s="311" t="s">
        <v>198</v>
      </c>
      <c r="I526" s="311" t="s">
        <v>198</v>
      </c>
      <c r="J526" s="859" t="s">
        <v>385</v>
      </c>
      <c r="K526" s="311" t="s">
        <v>1224</v>
      </c>
      <c r="L526" s="744" t="s">
        <v>1225</v>
      </c>
      <c r="M526" s="312" t="s">
        <v>484</v>
      </c>
      <c r="N526" s="312" t="s">
        <v>186</v>
      </c>
      <c r="O526" s="312">
        <v>2015</v>
      </c>
      <c r="P526" s="862">
        <v>1</v>
      </c>
      <c r="Q526" s="312" t="s">
        <v>1618</v>
      </c>
      <c r="R526" s="425">
        <v>100000</v>
      </c>
      <c r="S526" s="312" t="s">
        <v>98</v>
      </c>
      <c r="T526" s="312"/>
      <c r="U526" s="312"/>
      <c r="V526" s="312" t="s">
        <v>1226</v>
      </c>
      <c r="W526" s="167">
        <v>40</v>
      </c>
      <c r="X526" s="167">
        <f t="shared" si="151"/>
        <v>2</v>
      </c>
      <c r="Y526" s="261">
        <f t="shared" si="152"/>
        <v>2500</v>
      </c>
      <c r="Z526" s="261">
        <f t="shared" si="153"/>
        <v>5000</v>
      </c>
      <c r="AA526" s="261">
        <f t="shared" si="154"/>
        <v>95000</v>
      </c>
      <c r="AB526" s="167">
        <f t="shared" si="155"/>
        <v>3</v>
      </c>
      <c r="AC526" s="261">
        <f t="shared" si="156"/>
        <v>2500</v>
      </c>
      <c r="AD526" s="261">
        <f t="shared" si="157"/>
        <v>7500</v>
      </c>
      <c r="AE526" s="261">
        <f t="shared" si="158"/>
        <v>92500</v>
      </c>
      <c r="AF526" s="167" t="b">
        <f t="shared" si="159"/>
        <v>1</v>
      </c>
    </row>
    <row r="527" spans="1:32" s="167" customFormat="1" ht="78" hidden="1" customHeight="1">
      <c r="A527" s="297" t="s">
        <v>1119</v>
      </c>
      <c r="B527" s="867">
        <f t="shared" si="150"/>
        <v>162</v>
      </c>
      <c r="C527" s="593" t="s">
        <v>1222</v>
      </c>
      <c r="D527" s="349" t="s">
        <v>1223</v>
      </c>
      <c r="E527" s="312" t="s">
        <v>1260</v>
      </c>
      <c r="F527" s="311" t="s">
        <v>198</v>
      </c>
      <c r="G527" s="311" t="s">
        <v>198</v>
      </c>
      <c r="H527" s="311" t="s">
        <v>198</v>
      </c>
      <c r="I527" s="311" t="s">
        <v>198</v>
      </c>
      <c r="J527" s="859" t="s">
        <v>385</v>
      </c>
      <c r="K527" s="311" t="s">
        <v>1224</v>
      </c>
      <c r="L527" s="744" t="s">
        <v>1225</v>
      </c>
      <c r="M527" s="312" t="s">
        <v>484</v>
      </c>
      <c r="N527" s="312" t="s">
        <v>186</v>
      </c>
      <c r="O527" s="312">
        <v>2015</v>
      </c>
      <c r="P527" s="862">
        <v>1</v>
      </c>
      <c r="Q527" s="312" t="s">
        <v>1618</v>
      </c>
      <c r="R527" s="425">
        <v>100000</v>
      </c>
      <c r="S527" s="312" t="s">
        <v>98</v>
      </c>
      <c r="T527" s="312"/>
      <c r="U527" s="312"/>
      <c r="V527" s="312" t="s">
        <v>1226</v>
      </c>
      <c r="W527" s="167">
        <v>40</v>
      </c>
      <c r="X527" s="167">
        <f t="shared" si="151"/>
        <v>2</v>
      </c>
      <c r="Y527" s="261">
        <f t="shared" si="152"/>
        <v>2500</v>
      </c>
      <c r="Z527" s="261">
        <f t="shared" si="153"/>
        <v>5000</v>
      </c>
      <c r="AA527" s="261">
        <f t="shared" si="154"/>
        <v>95000</v>
      </c>
      <c r="AB527" s="167">
        <f t="shared" si="155"/>
        <v>3</v>
      </c>
      <c r="AC527" s="261">
        <f t="shared" si="156"/>
        <v>2500</v>
      </c>
      <c r="AD527" s="261">
        <f t="shared" si="157"/>
        <v>7500</v>
      </c>
      <c r="AE527" s="261">
        <f t="shared" si="158"/>
        <v>92500</v>
      </c>
      <c r="AF527" s="167" t="b">
        <f t="shared" si="159"/>
        <v>1</v>
      </c>
    </row>
    <row r="528" spans="1:32" s="167" customFormat="1" ht="78" hidden="1" customHeight="1">
      <c r="A528" s="297" t="s">
        <v>1119</v>
      </c>
      <c r="B528" s="867">
        <f t="shared" si="150"/>
        <v>163</v>
      </c>
      <c r="C528" s="593" t="s">
        <v>1222</v>
      </c>
      <c r="D528" s="349" t="s">
        <v>1223</v>
      </c>
      <c r="E528" s="312" t="s">
        <v>1260</v>
      </c>
      <c r="F528" s="311" t="s">
        <v>198</v>
      </c>
      <c r="G528" s="311" t="s">
        <v>198</v>
      </c>
      <c r="H528" s="311" t="s">
        <v>198</v>
      </c>
      <c r="I528" s="311" t="s">
        <v>198</v>
      </c>
      <c r="J528" s="859" t="s">
        <v>385</v>
      </c>
      <c r="K528" s="311" t="s">
        <v>1224</v>
      </c>
      <c r="L528" s="744" t="s">
        <v>1225</v>
      </c>
      <c r="M528" s="312" t="s">
        <v>484</v>
      </c>
      <c r="N528" s="312" t="s">
        <v>186</v>
      </c>
      <c r="O528" s="312">
        <v>2015</v>
      </c>
      <c r="P528" s="862">
        <v>1</v>
      </c>
      <c r="Q528" s="312" t="s">
        <v>1618</v>
      </c>
      <c r="R528" s="425">
        <v>100000</v>
      </c>
      <c r="S528" s="312" t="s">
        <v>98</v>
      </c>
      <c r="T528" s="312"/>
      <c r="U528" s="312"/>
      <c r="V528" s="312" t="s">
        <v>1226</v>
      </c>
      <c r="W528" s="167">
        <v>40</v>
      </c>
      <c r="X528" s="167">
        <f t="shared" si="151"/>
        <v>2</v>
      </c>
      <c r="Y528" s="261">
        <f t="shared" si="152"/>
        <v>2500</v>
      </c>
      <c r="Z528" s="261">
        <f t="shared" si="153"/>
        <v>5000</v>
      </c>
      <c r="AA528" s="261">
        <f t="shared" si="154"/>
        <v>95000</v>
      </c>
      <c r="AB528" s="167">
        <f t="shared" si="155"/>
        <v>3</v>
      </c>
      <c r="AC528" s="261">
        <f t="shared" si="156"/>
        <v>2500</v>
      </c>
      <c r="AD528" s="261">
        <f t="shared" si="157"/>
        <v>7500</v>
      </c>
      <c r="AE528" s="261">
        <f t="shared" si="158"/>
        <v>92500</v>
      </c>
      <c r="AF528" s="167" t="b">
        <f t="shared" si="159"/>
        <v>1</v>
      </c>
    </row>
    <row r="529" spans="1:32" s="167" customFormat="1" ht="78" hidden="1" customHeight="1">
      <c r="A529" s="297" t="s">
        <v>1119</v>
      </c>
      <c r="B529" s="867">
        <f t="shared" si="150"/>
        <v>164</v>
      </c>
      <c r="C529" s="593" t="s">
        <v>1222</v>
      </c>
      <c r="D529" s="349" t="s">
        <v>1223</v>
      </c>
      <c r="E529" s="312" t="s">
        <v>1260</v>
      </c>
      <c r="F529" s="311" t="s">
        <v>198</v>
      </c>
      <c r="G529" s="311" t="s">
        <v>198</v>
      </c>
      <c r="H529" s="311" t="s">
        <v>198</v>
      </c>
      <c r="I529" s="311" t="s">
        <v>198</v>
      </c>
      <c r="J529" s="859" t="s">
        <v>385</v>
      </c>
      <c r="K529" s="311" t="s">
        <v>1224</v>
      </c>
      <c r="L529" s="744" t="s">
        <v>1225</v>
      </c>
      <c r="M529" s="312" t="s">
        <v>484</v>
      </c>
      <c r="N529" s="312" t="s">
        <v>186</v>
      </c>
      <c r="O529" s="312">
        <v>2015</v>
      </c>
      <c r="P529" s="862">
        <v>1</v>
      </c>
      <c r="Q529" s="312" t="s">
        <v>1618</v>
      </c>
      <c r="R529" s="425">
        <v>100000</v>
      </c>
      <c r="S529" s="312" t="s">
        <v>98</v>
      </c>
      <c r="T529" s="312"/>
      <c r="U529" s="312"/>
      <c r="V529" s="312" t="s">
        <v>1226</v>
      </c>
      <c r="W529" s="167">
        <v>40</v>
      </c>
      <c r="X529" s="167">
        <f t="shared" si="151"/>
        <v>2</v>
      </c>
      <c r="Y529" s="261">
        <f t="shared" si="152"/>
        <v>2500</v>
      </c>
      <c r="Z529" s="261">
        <f t="shared" si="153"/>
        <v>5000</v>
      </c>
      <c r="AA529" s="261">
        <f t="shared" si="154"/>
        <v>95000</v>
      </c>
      <c r="AB529" s="167">
        <f t="shared" si="155"/>
        <v>3</v>
      </c>
      <c r="AC529" s="261">
        <f t="shared" si="156"/>
        <v>2500</v>
      </c>
      <c r="AD529" s="261">
        <f t="shared" si="157"/>
        <v>7500</v>
      </c>
      <c r="AE529" s="261">
        <f t="shared" si="158"/>
        <v>92500</v>
      </c>
      <c r="AF529" s="167" t="b">
        <f t="shared" si="159"/>
        <v>1</v>
      </c>
    </row>
    <row r="530" spans="1:32" s="167" customFormat="1" ht="78" hidden="1" customHeight="1">
      <c r="A530" s="297" t="s">
        <v>1119</v>
      </c>
      <c r="B530" s="867">
        <f t="shared" si="150"/>
        <v>165</v>
      </c>
      <c r="C530" s="593" t="s">
        <v>1222</v>
      </c>
      <c r="D530" s="349" t="s">
        <v>1223</v>
      </c>
      <c r="E530" s="312" t="s">
        <v>1260</v>
      </c>
      <c r="F530" s="311" t="s">
        <v>198</v>
      </c>
      <c r="G530" s="311" t="s">
        <v>198</v>
      </c>
      <c r="H530" s="311" t="s">
        <v>198</v>
      </c>
      <c r="I530" s="311" t="s">
        <v>198</v>
      </c>
      <c r="J530" s="859" t="s">
        <v>385</v>
      </c>
      <c r="K530" s="311" t="s">
        <v>1224</v>
      </c>
      <c r="L530" s="744" t="s">
        <v>1225</v>
      </c>
      <c r="M530" s="312" t="s">
        <v>484</v>
      </c>
      <c r="N530" s="312" t="s">
        <v>186</v>
      </c>
      <c r="O530" s="312">
        <v>2015</v>
      </c>
      <c r="P530" s="862">
        <v>1</v>
      </c>
      <c r="Q530" s="312" t="s">
        <v>1618</v>
      </c>
      <c r="R530" s="425">
        <v>100000</v>
      </c>
      <c r="S530" s="312" t="s">
        <v>98</v>
      </c>
      <c r="T530" s="312"/>
      <c r="U530" s="312"/>
      <c r="V530" s="312" t="s">
        <v>1226</v>
      </c>
      <c r="W530" s="167">
        <v>40</v>
      </c>
      <c r="X530" s="167">
        <f t="shared" si="151"/>
        <v>2</v>
      </c>
      <c r="Y530" s="261">
        <f t="shared" si="152"/>
        <v>2500</v>
      </c>
      <c r="Z530" s="261">
        <f t="shared" si="153"/>
        <v>5000</v>
      </c>
      <c r="AA530" s="261">
        <f t="shared" si="154"/>
        <v>95000</v>
      </c>
      <c r="AB530" s="167">
        <f t="shared" si="155"/>
        <v>3</v>
      </c>
      <c r="AC530" s="261">
        <f t="shared" si="156"/>
        <v>2500</v>
      </c>
      <c r="AD530" s="261">
        <f t="shared" si="157"/>
        <v>7500</v>
      </c>
      <c r="AE530" s="261">
        <f t="shared" si="158"/>
        <v>92500</v>
      </c>
      <c r="AF530" s="167" t="b">
        <f t="shared" si="159"/>
        <v>1</v>
      </c>
    </row>
    <row r="531" spans="1:32" s="167" customFormat="1" ht="78" hidden="1" customHeight="1">
      <c r="A531" s="297" t="s">
        <v>1119</v>
      </c>
      <c r="B531" s="867">
        <f t="shared" si="150"/>
        <v>166</v>
      </c>
      <c r="C531" s="593" t="s">
        <v>1222</v>
      </c>
      <c r="D531" s="349" t="s">
        <v>1223</v>
      </c>
      <c r="E531" s="312" t="s">
        <v>1260</v>
      </c>
      <c r="F531" s="311" t="s">
        <v>198</v>
      </c>
      <c r="G531" s="311" t="s">
        <v>198</v>
      </c>
      <c r="H531" s="311" t="s">
        <v>198</v>
      </c>
      <c r="I531" s="311" t="s">
        <v>198</v>
      </c>
      <c r="J531" s="859" t="s">
        <v>385</v>
      </c>
      <c r="K531" s="311" t="s">
        <v>1224</v>
      </c>
      <c r="L531" s="744" t="s">
        <v>1225</v>
      </c>
      <c r="M531" s="312" t="s">
        <v>484</v>
      </c>
      <c r="N531" s="312" t="s">
        <v>186</v>
      </c>
      <c r="O531" s="312">
        <v>2015</v>
      </c>
      <c r="P531" s="862">
        <v>1</v>
      </c>
      <c r="Q531" s="312" t="s">
        <v>1618</v>
      </c>
      <c r="R531" s="425">
        <v>100000</v>
      </c>
      <c r="S531" s="312" t="s">
        <v>98</v>
      </c>
      <c r="T531" s="312"/>
      <c r="U531" s="312"/>
      <c r="V531" s="312" t="s">
        <v>1226</v>
      </c>
      <c r="W531" s="167">
        <v>40</v>
      </c>
      <c r="X531" s="167">
        <f t="shared" si="151"/>
        <v>2</v>
      </c>
      <c r="Y531" s="261">
        <f t="shared" si="152"/>
        <v>2500</v>
      </c>
      <c r="Z531" s="261">
        <f t="shared" si="153"/>
        <v>5000</v>
      </c>
      <c r="AA531" s="261">
        <f t="shared" si="154"/>
        <v>95000</v>
      </c>
      <c r="AB531" s="167">
        <f t="shared" si="155"/>
        <v>3</v>
      </c>
      <c r="AC531" s="261">
        <f t="shared" si="156"/>
        <v>2500</v>
      </c>
      <c r="AD531" s="261">
        <f t="shared" si="157"/>
        <v>7500</v>
      </c>
      <c r="AE531" s="261">
        <f t="shared" si="158"/>
        <v>92500</v>
      </c>
      <c r="AF531" s="167" t="b">
        <f t="shared" si="159"/>
        <v>1</v>
      </c>
    </row>
    <row r="532" spans="1:32" s="167" customFormat="1" ht="78" hidden="1" customHeight="1">
      <c r="A532" s="297" t="s">
        <v>1119</v>
      </c>
      <c r="B532" s="867">
        <f t="shared" si="150"/>
        <v>167</v>
      </c>
      <c r="C532" s="593" t="s">
        <v>1222</v>
      </c>
      <c r="D532" s="349" t="s">
        <v>1223</v>
      </c>
      <c r="E532" s="312" t="s">
        <v>1260</v>
      </c>
      <c r="F532" s="311" t="s">
        <v>198</v>
      </c>
      <c r="G532" s="311" t="s">
        <v>198</v>
      </c>
      <c r="H532" s="311" t="s">
        <v>198</v>
      </c>
      <c r="I532" s="311" t="s">
        <v>198</v>
      </c>
      <c r="J532" s="859" t="s">
        <v>385</v>
      </c>
      <c r="K532" s="311" t="s">
        <v>1224</v>
      </c>
      <c r="L532" s="744" t="s">
        <v>1225</v>
      </c>
      <c r="M532" s="312" t="s">
        <v>484</v>
      </c>
      <c r="N532" s="312" t="s">
        <v>186</v>
      </c>
      <c r="O532" s="312">
        <v>2015</v>
      </c>
      <c r="P532" s="862">
        <v>1</v>
      </c>
      <c r="Q532" s="312" t="s">
        <v>1618</v>
      </c>
      <c r="R532" s="425">
        <v>100000</v>
      </c>
      <c r="S532" s="312" t="s">
        <v>98</v>
      </c>
      <c r="T532" s="312"/>
      <c r="U532" s="312"/>
      <c r="V532" s="312" t="s">
        <v>1226</v>
      </c>
      <c r="W532" s="167">
        <v>40</v>
      </c>
      <c r="X532" s="167">
        <f t="shared" si="151"/>
        <v>2</v>
      </c>
      <c r="Y532" s="261">
        <f t="shared" si="152"/>
        <v>2500</v>
      </c>
      <c r="Z532" s="261">
        <f t="shared" si="153"/>
        <v>5000</v>
      </c>
      <c r="AA532" s="261">
        <f t="shared" si="154"/>
        <v>95000</v>
      </c>
      <c r="AB532" s="167">
        <f t="shared" si="155"/>
        <v>3</v>
      </c>
      <c r="AC532" s="261">
        <f t="shared" si="156"/>
        <v>2500</v>
      </c>
      <c r="AD532" s="261">
        <f t="shared" si="157"/>
        <v>7500</v>
      </c>
      <c r="AE532" s="261">
        <f t="shared" si="158"/>
        <v>92500</v>
      </c>
      <c r="AF532" s="167" t="b">
        <f t="shared" si="159"/>
        <v>1</v>
      </c>
    </row>
    <row r="533" spans="1:32" s="167" customFormat="1" ht="78" hidden="1" customHeight="1">
      <c r="A533" s="297" t="s">
        <v>1119</v>
      </c>
      <c r="B533" s="867">
        <f t="shared" si="150"/>
        <v>168</v>
      </c>
      <c r="C533" s="593" t="s">
        <v>1222</v>
      </c>
      <c r="D533" s="349" t="s">
        <v>1223</v>
      </c>
      <c r="E533" s="312" t="s">
        <v>1260</v>
      </c>
      <c r="F533" s="311" t="s">
        <v>198</v>
      </c>
      <c r="G533" s="311" t="s">
        <v>198</v>
      </c>
      <c r="H533" s="311" t="s">
        <v>198</v>
      </c>
      <c r="I533" s="311" t="s">
        <v>198</v>
      </c>
      <c r="J533" s="859" t="s">
        <v>385</v>
      </c>
      <c r="K533" s="311" t="s">
        <v>1224</v>
      </c>
      <c r="L533" s="744" t="s">
        <v>1225</v>
      </c>
      <c r="M533" s="312" t="s">
        <v>484</v>
      </c>
      <c r="N533" s="312" t="s">
        <v>186</v>
      </c>
      <c r="O533" s="312">
        <v>2015</v>
      </c>
      <c r="P533" s="862">
        <v>1</v>
      </c>
      <c r="Q533" s="312" t="s">
        <v>1618</v>
      </c>
      <c r="R533" s="425">
        <v>100000</v>
      </c>
      <c r="S533" s="312" t="s">
        <v>98</v>
      </c>
      <c r="T533" s="312"/>
      <c r="U533" s="312"/>
      <c r="V533" s="312" t="s">
        <v>1226</v>
      </c>
      <c r="W533" s="167">
        <v>40</v>
      </c>
      <c r="X533" s="167">
        <f t="shared" si="151"/>
        <v>2</v>
      </c>
      <c r="Y533" s="261">
        <f t="shared" si="152"/>
        <v>2500</v>
      </c>
      <c r="Z533" s="261">
        <f t="shared" si="153"/>
        <v>5000</v>
      </c>
      <c r="AA533" s="261">
        <f t="shared" si="154"/>
        <v>95000</v>
      </c>
      <c r="AB533" s="167">
        <f t="shared" si="155"/>
        <v>3</v>
      </c>
      <c r="AC533" s="261">
        <f t="shared" si="156"/>
        <v>2500</v>
      </c>
      <c r="AD533" s="261">
        <f t="shared" si="157"/>
        <v>7500</v>
      </c>
      <c r="AE533" s="261">
        <f t="shared" si="158"/>
        <v>92500</v>
      </c>
      <c r="AF533" s="167" t="b">
        <f t="shared" si="159"/>
        <v>1</v>
      </c>
    </row>
    <row r="534" spans="1:32" s="167" customFormat="1" ht="78" hidden="1" customHeight="1">
      <c r="A534" s="297" t="s">
        <v>1119</v>
      </c>
      <c r="B534" s="867">
        <f t="shared" si="150"/>
        <v>169</v>
      </c>
      <c r="C534" s="593" t="s">
        <v>1222</v>
      </c>
      <c r="D534" s="349" t="s">
        <v>1223</v>
      </c>
      <c r="E534" s="312" t="s">
        <v>1260</v>
      </c>
      <c r="F534" s="311" t="s">
        <v>198</v>
      </c>
      <c r="G534" s="311" t="s">
        <v>198</v>
      </c>
      <c r="H534" s="311" t="s">
        <v>198</v>
      </c>
      <c r="I534" s="311" t="s">
        <v>198</v>
      </c>
      <c r="J534" s="859" t="s">
        <v>385</v>
      </c>
      <c r="K534" s="311" t="s">
        <v>1224</v>
      </c>
      <c r="L534" s="744" t="s">
        <v>1225</v>
      </c>
      <c r="M534" s="312" t="s">
        <v>484</v>
      </c>
      <c r="N534" s="312" t="s">
        <v>186</v>
      </c>
      <c r="O534" s="312">
        <v>2015</v>
      </c>
      <c r="P534" s="862">
        <v>1</v>
      </c>
      <c r="Q534" s="312" t="s">
        <v>1618</v>
      </c>
      <c r="R534" s="425">
        <v>100000</v>
      </c>
      <c r="S534" s="312" t="s">
        <v>98</v>
      </c>
      <c r="T534" s="312"/>
      <c r="U534" s="312"/>
      <c r="V534" s="312" t="s">
        <v>1226</v>
      </c>
      <c r="W534" s="167">
        <v>40</v>
      </c>
      <c r="X534" s="167">
        <f t="shared" si="151"/>
        <v>2</v>
      </c>
      <c r="Y534" s="261">
        <f t="shared" si="152"/>
        <v>2500</v>
      </c>
      <c r="Z534" s="261">
        <f t="shared" si="153"/>
        <v>5000</v>
      </c>
      <c r="AA534" s="261">
        <f t="shared" si="154"/>
        <v>95000</v>
      </c>
      <c r="AB534" s="167">
        <f t="shared" si="155"/>
        <v>3</v>
      </c>
      <c r="AC534" s="261">
        <f t="shared" si="156"/>
        <v>2500</v>
      </c>
      <c r="AD534" s="261">
        <f t="shared" si="157"/>
        <v>7500</v>
      </c>
      <c r="AE534" s="261">
        <f t="shared" si="158"/>
        <v>92500</v>
      </c>
      <c r="AF534" s="167" t="b">
        <f t="shared" si="159"/>
        <v>1</v>
      </c>
    </row>
    <row r="535" spans="1:32" s="167" customFormat="1" ht="78" hidden="1" customHeight="1">
      <c r="A535" s="297" t="s">
        <v>1119</v>
      </c>
      <c r="B535" s="867">
        <f t="shared" si="150"/>
        <v>170</v>
      </c>
      <c r="C535" s="593" t="s">
        <v>1222</v>
      </c>
      <c r="D535" s="349" t="s">
        <v>1223</v>
      </c>
      <c r="E535" s="312" t="s">
        <v>1260</v>
      </c>
      <c r="F535" s="311" t="s">
        <v>198</v>
      </c>
      <c r="G535" s="311" t="s">
        <v>198</v>
      </c>
      <c r="H535" s="311" t="s">
        <v>198</v>
      </c>
      <c r="I535" s="311" t="s">
        <v>198</v>
      </c>
      <c r="J535" s="859" t="s">
        <v>385</v>
      </c>
      <c r="K535" s="311" t="s">
        <v>1224</v>
      </c>
      <c r="L535" s="744" t="s">
        <v>1225</v>
      </c>
      <c r="M535" s="312" t="s">
        <v>484</v>
      </c>
      <c r="N535" s="312" t="s">
        <v>186</v>
      </c>
      <c r="O535" s="312">
        <v>2015</v>
      </c>
      <c r="P535" s="862">
        <v>1</v>
      </c>
      <c r="Q535" s="312" t="s">
        <v>1618</v>
      </c>
      <c r="R535" s="425">
        <v>100000</v>
      </c>
      <c r="S535" s="312" t="s">
        <v>98</v>
      </c>
      <c r="T535" s="312"/>
      <c r="U535" s="312"/>
      <c r="V535" s="312" t="s">
        <v>1226</v>
      </c>
      <c r="W535" s="167">
        <v>40</v>
      </c>
      <c r="X535" s="167">
        <f t="shared" si="151"/>
        <v>2</v>
      </c>
      <c r="Y535" s="261">
        <f t="shared" si="152"/>
        <v>2500</v>
      </c>
      <c r="Z535" s="261">
        <f t="shared" si="153"/>
        <v>5000</v>
      </c>
      <c r="AA535" s="261">
        <f t="shared" si="154"/>
        <v>95000</v>
      </c>
      <c r="AB535" s="167">
        <f t="shared" si="155"/>
        <v>3</v>
      </c>
      <c r="AC535" s="261">
        <f t="shared" si="156"/>
        <v>2500</v>
      </c>
      <c r="AD535" s="261">
        <f t="shared" si="157"/>
        <v>7500</v>
      </c>
      <c r="AE535" s="261">
        <f t="shared" si="158"/>
        <v>92500</v>
      </c>
      <c r="AF535" s="167" t="b">
        <f t="shared" si="159"/>
        <v>1</v>
      </c>
    </row>
    <row r="536" spans="1:32" s="167" customFormat="1" ht="78" hidden="1" customHeight="1">
      <c r="A536" s="297" t="s">
        <v>1119</v>
      </c>
      <c r="B536" s="867">
        <f t="shared" si="150"/>
        <v>171</v>
      </c>
      <c r="C536" s="593" t="s">
        <v>1222</v>
      </c>
      <c r="D536" s="349" t="s">
        <v>1223</v>
      </c>
      <c r="E536" s="312" t="s">
        <v>1260</v>
      </c>
      <c r="F536" s="311" t="s">
        <v>198</v>
      </c>
      <c r="G536" s="311" t="s">
        <v>198</v>
      </c>
      <c r="H536" s="311" t="s">
        <v>198</v>
      </c>
      <c r="I536" s="311" t="s">
        <v>198</v>
      </c>
      <c r="J536" s="859" t="s">
        <v>385</v>
      </c>
      <c r="K536" s="311" t="s">
        <v>1224</v>
      </c>
      <c r="L536" s="744" t="s">
        <v>1225</v>
      </c>
      <c r="M536" s="312" t="s">
        <v>484</v>
      </c>
      <c r="N536" s="312" t="s">
        <v>186</v>
      </c>
      <c r="O536" s="312">
        <v>2015</v>
      </c>
      <c r="P536" s="862">
        <v>1</v>
      </c>
      <c r="Q536" s="312" t="s">
        <v>1618</v>
      </c>
      <c r="R536" s="425">
        <v>100000</v>
      </c>
      <c r="S536" s="312" t="s">
        <v>98</v>
      </c>
      <c r="T536" s="312"/>
      <c r="U536" s="312"/>
      <c r="V536" s="312" t="s">
        <v>1226</v>
      </c>
      <c r="W536" s="167">
        <v>40</v>
      </c>
      <c r="X536" s="167">
        <f t="shared" si="151"/>
        <v>2</v>
      </c>
      <c r="Y536" s="261">
        <f t="shared" si="152"/>
        <v>2500</v>
      </c>
      <c r="Z536" s="261">
        <f t="shared" si="153"/>
        <v>5000</v>
      </c>
      <c r="AA536" s="261">
        <f t="shared" si="154"/>
        <v>95000</v>
      </c>
      <c r="AB536" s="167">
        <f t="shared" si="155"/>
        <v>3</v>
      </c>
      <c r="AC536" s="261">
        <f t="shared" si="156"/>
        <v>2500</v>
      </c>
      <c r="AD536" s="261">
        <f t="shared" si="157"/>
        <v>7500</v>
      </c>
      <c r="AE536" s="261">
        <f t="shared" si="158"/>
        <v>92500</v>
      </c>
      <c r="AF536" s="167" t="b">
        <f t="shared" si="159"/>
        <v>1</v>
      </c>
    </row>
    <row r="537" spans="1:32" s="167" customFormat="1" ht="78" hidden="1" customHeight="1">
      <c r="A537" s="297" t="s">
        <v>1119</v>
      </c>
      <c r="B537" s="867">
        <f t="shared" si="150"/>
        <v>172</v>
      </c>
      <c r="C537" s="593" t="s">
        <v>1222</v>
      </c>
      <c r="D537" s="349" t="s">
        <v>1223</v>
      </c>
      <c r="E537" s="312" t="s">
        <v>1260</v>
      </c>
      <c r="F537" s="311" t="s">
        <v>198</v>
      </c>
      <c r="G537" s="311" t="s">
        <v>198</v>
      </c>
      <c r="H537" s="311" t="s">
        <v>198</v>
      </c>
      <c r="I537" s="311" t="s">
        <v>198</v>
      </c>
      <c r="J537" s="859" t="s">
        <v>385</v>
      </c>
      <c r="K537" s="311" t="s">
        <v>1224</v>
      </c>
      <c r="L537" s="744" t="s">
        <v>1225</v>
      </c>
      <c r="M537" s="312" t="s">
        <v>484</v>
      </c>
      <c r="N537" s="312" t="s">
        <v>186</v>
      </c>
      <c r="O537" s="312">
        <v>2015</v>
      </c>
      <c r="P537" s="862">
        <v>1</v>
      </c>
      <c r="Q537" s="312" t="s">
        <v>1618</v>
      </c>
      <c r="R537" s="425">
        <v>100000</v>
      </c>
      <c r="S537" s="312" t="s">
        <v>98</v>
      </c>
      <c r="T537" s="312"/>
      <c r="U537" s="312"/>
      <c r="V537" s="312" t="s">
        <v>1226</v>
      </c>
      <c r="W537" s="167">
        <v>40</v>
      </c>
      <c r="X537" s="167">
        <f t="shared" si="151"/>
        <v>2</v>
      </c>
      <c r="Y537" s="261">
        <f t="shared" si="152"/>
        <v>2500</v>
      </c>
      <c r="Z537" s="261">
        <f t="shared" si="153"/>
        <v>5000</v>
      </c>
      <c r="AA537" s="261">
        <f t="shared" si="154"/>
        <v>95000</v>
      </c>
      <c r="AB537" s="167">
        <f t="shared" si="155"/>
        <v>3</v>
      </c>
      <c r="AC537" s="261">
        <f t="shared" si="156"/>
        <v>2500</v>
      </c>
      <c r="AD537" s="261">
        <f t="shared" si="157"/>
        <v>7500</v>
      </c>
      <c r="AE537" s="261">
        <f t="shared" si="158"/>
        <v>92500</v>
      </c>
      <c r="AF537" s="167" t="b">
        <f t="shared" si="159"/>
        <v>1</v>
      </c>
    </row>
    <row r="538" spans="1:32" s="167" customFormat="1" ht="78" hidden="1" customHeight="1">
      <c r="A538" s="297" t="s">
        <v>1119</v>
      </c>
      <c r="B538" s="867">
        <f t="shared" si="150"/>
        <v>173</v>
      </c>
      <c r="C538" s="593" t="s">
        <v>1222</v>
      </c>
      <c r="D538" s="349" t="s">
        <v>1223</v>
      </c>
      <c r="E538" s="312" t="s">
        <v>1260</v>
      </c>
      <c r="F538" s="311" t="s">
        <v>198</v>
      </c>
      <c r="G538" s="311" t="s">
        <v>198</v>
      </c>
      <c r="H538" s="311" t="s">
        <v>198</v>
      </c>
      <c r="I538" s="311" t="s">
        <v>198</v>
      </c>
      <c r="J538" s="859" t="s">
        <v>385</v>
      </c>
      <c r="K538" s="311" t="s">
        <v>1224</v>
      </c>
      <c r="L538" s="744" t="s">
        <v>1225</v>
      </c>
      <c r="M538" s="312" t="s">
        <v>484</v>
      </c>
      <c r="N538" s="312" t="s">
        <v>186</v>
      </c>
      <c r="O538" s="312">
        <v>2015</v>
      </c>
      <c r="P538" s="862">
        <v>1</v>
      </c>
      <c r="Q538" s="312" t="s">
        <v>1618</v>
      </c>
      <c r="R538" s="425">
        <v>100000</v>
      </c>
      <c r="S538" s="312" t="s">
        <v>98</v>
      </c>
      <c r="T538" s="312"/>
      <c r="U538" s="312"/>
      <c r="V538" s="312" t="s">
        <v>1226</v>
      </c>
      <c r="W538" s="167">
        <v>40</v>
      </c>
      <c r="X538" s="167">
        <f t="shared" si="151"/>
        <v>2</v>
      </c>
      <c r="Y538" s="261">
        <f t="shared" si="152"/>
        <v>2500</v>
      </c>
      <c r="Z538" s="261">
        <f t="shared" si="153"/>
        <v>5000</v>
      </c>
      <c r="AA538" s="261">
        <f t="shared" si="154"/>
        <v>95000</v>
      </c>
      <c r="AB538" s="167">
        <f t="shared" si="155"/>
        <v>3</v>
      </c>
      <c r="AC538" s="261">
        <f t="shared" si="156"/>
        <v>2500</v>
      </c>
      <c r="AD538" s="261">
        <f t="shared" si="157"/>
        <v>7500</v>
      </c>
      <c r="AE538" s="261">
        <f t="shared" si="158"/>
        <v>92500</v>
      </c>
      <c r="AF538" s="167" t="b">
        <f t="shared" si="159"/>
        <v>1</v>
      </c>
    </row>
    <row r="539" spans="1:32" s="167" customFormat="1" ht="78" hidden="1" customHeight="1">
      <c r="A539" s="297" t="s">
        <v>1119</v>
      </c>
      <c r="B539" s="867">
        <f t="shared" si="150"/>
        <v>174</v>
      </c>
      <c r="C539" s="593" t="s">
        <v>1222</v>
      </c>
      <c r="D539" s="349" t="s">
        <v>1223</v>
      </c>
      <c r="E539" s="312" t="s">
        <v>1260</v>
      </c>
      <c r="F539" s="311" t="s">
        <v>198</v>
      </c>
      <c r="G539" s="311" t="s">
        <v>198</v>
      </c>
      <c r="H539" s="311" t="s">
        <v>198</v>
      </c>
      <c r="I539" s="311" t="s">
        <v>198</v>
      </c>
      <c r="J539" s="859" t="s">
        <v>385</v>
      </c>
      <c r="K539" s="311" t="s">
        <v>1224</v>
      </c>
      <c r="L539" s="744" t="s">
        <v>1225</v>
      </c>
      <c r="M539" s="312" t="s">
        <v>484</v>
      </c>
      <c r="N539" s="312" t="s">
        <v>186</v>
      </c>
      <c r="O539" s="312">
        <v>2015</v>
      </c>
      <c r="P539" s="862">
        <v>1</v>
      </c>
      <c r="Q539" s="312" t="s">
        <v>1618</v>
      </c>
      <c r="R539" s="425">
        <v>100000</v>
      </c>
      <c r="S539" s="312" t="s">
        <v>98</v>
      </c>
      <c r="T539" s="312"/>
      <c r="U539" s="312"/>
      <c r="V539" s="312" t="s">
        <v>1226</v>
      </c>
      <c r="W539" s="167">
        <v>40</v>
      </c>
      <c r="X539" s="167">
        <f t="shared" si="151"/>
        <v>2</v>
      </c>
      <c r="Y539" s="261">
        <f t="shared" si="152"/>
        <v>2500</v>
      </c>
      <c r="Z539" s="261">
        <f t="shared" si="153"/>
        <v>5000</v>
      </c>
      <c r="AA539" s="261">
        <f t="shared" si="154"/>
        <v>95000</v>
      </c>
      <c r="AB539" s="167">
        <f t="shared" si="155"/>
        <v>3</v>
      </c>
      <c r="AC539" s="261">
        <f t="shared" si="156"/>
        <v>2500</v>
      </c>
      <c r="AD539" s="261">
        <f t="shared" si="157"/>
        <v>7500</v>
      </c>
      <c r="AE539" s="261">
        <f t="shared" si="158"/>
        <v>92500</v>
      </c>
      <c r="AF539" s="167" t="b">
        <f t="shared" si="159"/>
        <v>1</v>
      </c>
    </row>
    <row r="540" spans="1:32" s="167" customFormat="1" ht="78" hidden="1" customHeight="1">
      <c r="A540" s="297" t="s">
        <v>1119</v>
      </c>
      <c r="B540" s="867">
        <f t="shared" si="150"/>
        <v>175</v>
      </c>
      <c r="C540" s="593" t="s">
        <v>1222</v>
      </c>
      <c r="D540" s="349" t="s">
        <v>1223</v>
      </c>
      <c r="E540" s="312" t="s">
        <v>1260</v>
      </c>
      <c r="F540" s="311" t="s">
        <v>198</v>
      </c>
      <c r="G540" s="311" t="s">
        <v>198</v>
      </c>
      <c r="H540" s="311" t="s">
        <v>198</v>
      </c>
      <c r="I540" s="311" t="s">
        <v>198</v>
      </c>
      <c r="J540" s="859" t="s">
        <v>385</v>
      </c>
      <c r="K540" s="311" t="s">
        <v>1224</v>
      </c>
      <c r="L540" s="744" t="s">
        <v>1225</v>
      </c>
      <c r="M540" s="312" t="s">
        <v>484</v>
      </c>
      <c r="N540" s="312" t="s">
        <v>186</v>
      </c>
      <c r="O540" s="312">
        <v>2015</v>
      </c>
      <c r="P540" s="862">
        <v>1</v>
      </c>
      <c r="Q540" s="312" t="s">
        <v>1618</v>
      </c>
      <c r="R540" s="425">
        <v>100000</v>
      </c>
      <c r="S540" s="312" t="s">
        <v>98</v>
      </c>
      <c r="T540" s="312"/>
      <c r="U540" s="312"/>
      <c r="V540" s="312" t="s">
        <v>1226</v>
      </c>
      <c r="W540" s="167">
        <v>40</v>
      </c>
      <c r="X540" s="167">
        <f t="shared" si="151"/>
        <v>2</v>
      </c>
      <c r="Y540" s="261">
        <f t="shared" si="152"/>
        <v>2500</v>
      </c>
      <c r="Z540" s="261">
        <f t="shared" si="153"/>
        <v>5000</v>
      </c>
      <c r="AA540" s="261">
        <f t="shared" si="154"/>
        <v>95000</v>
      </c>
      <c r="AB540" s="167">
        <f t="shared" si="155"/>
        <v>3</v>
      </c>
      <c r="AC540" s="261">
        <f t="shared" si="156"/>
        <v>2500</v>
      </c>
      <c r="AD540" s="261">
        <f t="shared" si="157"/>
        <v>7500</v>
      </c>
      <c r="AE540" s="261">
        <f t="shared" si="158"/>
        <v>92500</v>
      </c>
      <c r="AF540" s="167" t="b">
        <f t="shared" si="159"/>
        <v>1</v>
      </c>
    </row>
    <row r="541" spans="1:32" s="167" customFormat="1" ht="78" hidden="1" customHeight="1">
      <c r="A541" s="297" t="s">
        <v>1119</v>
      </c>
      <c r="B541" s="867">
        <f t="shared" si="150"/>
        <v>176</v>
      </c>
      <c r="C541" s="593" t="s">
        <v>1222</v>
      </c>
      <c r="D541" s="349" t="s">
        <v>1223</v>
      </c>
      <c r="E541" s="312" t="s">
        <v>1260</v>
      </c>
      <c r="F541" s="311" t="s">
        <v>198</v>
      </c>
      <c r="G541" s="311" t="s">
        <v>198</v>
      </c>
      <c r="H541" s="311" t="s">
        <v>198</v>
      </c>
      <c r="I541" s="311" t="s">
        <v>198</v>
      </c>
      <c r="J541" s="859" t="s">
        <v>385</v>
      </c>
      <c r="K541" s="311" t="s">
        <v>1224</v>
      </c>
      <c r="L541" s="744" t="s">
        <v>1225</v>
      </c>
      <c r="M541" s="312" t="s">
        <v>484</v>
      </c>
      <c r="N541" s="312" t="s">
        <v>186</v>
      </c>
      <c r="O541" s="312">
        <v>2015</v>
      </c>
      <c r="P541" s="862">
        <v>1</v>
      </c>
      <c r="Q541" s="312" t="s">
        <v>1618</v>
      </c>
      <c r="R541" s="425">
        <v>100000</v>
      </c>
      <c r="S541" s="312" t="s">
        <v>98</v>
      </c>
      <c r="T541" s="312"/>
      <c r="U541" s="312"/>
      <c r="V541" s="312" t="s">
        <v>1226</v>
      </c>
      <c r="W541" s="167">
        <v>40</v>
      </c>
      <c r="X541" s="167">
        <f t="shared" si="151"/>
        <v>2</v>
      </c>
      <c r="Y541" s="261">
        <f t="shared" si="152"/>
        <v>2500</v>
      </c>
      <c r="Z541" s="261">
        <f t="shared" si="153"/>
        <v>5000</v>
      </c>
      <c r="AA541" s="261">
        <f t="shared" si="154"/>
        <v>95000</v>
      </c>
      <c r="AB541" s="167">
        <f t="shared" si="155"/>
        <v>3</v>
      </c>
      <c r="AC541" s="261">
        <f t="shared" si="156"/>
        <v>2500</v>
      </c>
      <c r="AD541" s="261">
        <f t="shared" si="157"/>
        <v>7500</v>
      </c>
      <c r="AE541" s="261">
        <f t="shared" si="158"/>
        <v>92500</v>
      </c>
      <c r="AF541" s="167" t="b">
        <f t="shared" si="159"/>
        <v>1</v>
      </c>
    </row>
    <row r="542" spans="1:32" s="167" customFormat="1" ht="78" hidden="1" customHeight="1">
      <c r="A542" s="297" t="s">
        <v>1119</v>
      </c>
      <c r="B542" s="867">
        <f t="shared" si="150"/>
        <v>177</v>
      </c>
      <c r="C542" s="593" t="s">
        <v>1222</v>
      </c>
      <c r="D542" s="349" t="s">
        <v>1223</v>
      </c>
      <c r="E542" s="312" t="s">
        <v>1260</v>
      </c>
      <c r="F542" s="311" t="s">
        <v>198</v>
      </c>
      <c r="G542" s="311" t="s">
        <v>198</v>
      </c>
      <c r="H542" s="311" t="s">
        <v>198</v>
      </c>
      <c r="I542" s="311" t="s">
        <v>198</v>
      </c>
      <c r="J542" s="859" t="s">
        <v>385</v>
      </c>
      <c r="K542" s="311" t="s">
        <v>1224</v>
      </c>
      <c r="L542" s="744" t="s">
        <v>1225</v>
      </c>
      <c r="M542" s="312" t="s">
        <v>484</v>
      </c>
      <c r="N542" s="312" t="s">
        <v>186</v>
      </c>
      <c r="O542" s="312">
        <v>2015</v>
      </c>
      <c r="P542" s="862">
        <v>1</v>
      </c>
      <c r="Q542" s="312" t="s">
        <v>1618</v>
      </c>
      <c r="R542" s="425">
        <v>100000</v>
      </c>
      <c r="S542" s="312" t="s">
        <v>98</v>
      </c>
      <c r="T542" s="312"/>
      <c r="U542" s="312"/>
      <c r="V542" s="312" t="s">
        <v>1226</v>
      </c>
      <c r="W542" s="167">
        <v>40</v>
      </c>
      <c r="X542" s="167">
        <f t="shared" si="151"/>
        <v>2</v>
      </c>
      <c r="Y542" s="261">
        <f t="shared" si="152"/>
        <v>2500</v>
      </c>
      <c r="Z542" s="261">
        <f t="shared" si="153"/>
        <v>5000</v>
      </c>
      <c r="AA542" s="261">
        <f t="shared" si="154"/>
        <v>95000</v>
      </c>
      <c r="AB542" s="167">
        <f t="shared" si="155"/>
        <v>3</v>
      </c>
      <c r="AC542" s="261">
        <f t="shared" si="156"/>
        <v>2500</v>
      </c>
      <c r="AD542" s="261">
        <f t="shared" si="157"/>
        <v>7500</v>
      </c>
      <c r="AE542" s="261">
        <f t="shared" si="158"/>
        <v>92500</v>
      </c>
      <c r="AF542" s="167" t="b">
        <f t="shared" si="159"/>
        <v>1</v>
      </c>
    </row>
    <row r="543" spans="1:32" s="167" customFormat="1" ht="78" hidden="1" customHeight="1">
      <c r="A543" s="297" t="s">
        <v>1119</v>
      </c>
      <c r="B543" s="867">
        <f t="shared" si="150"/>
        <v>178</v>
      </c>
      <c r="C543" s="593" t="s">
        <v>1222</v>
      </c>
      <c r="D543" s="349" t="s">
        <v>1223</v>
      </c>
      <c r="E543" s="312" t="s">
        <v>1260</v>
      </c>
      <c r="F543" s="311" t="s">
        <v>198</v>
      </c>
      <c r="G543" s="311" t="s">
        <v>198</v>
      </c>
      <c r="H543" s="311" t="s">
        <v>198</v>
      </c>
      <c r="I543" s="311" t="s">
        <v>198</v>
      </c>
      <c r="J543" s="859" t="s">
        <v>385</v>
      </c>
      <c r="K543" s="311" t="s">
        <v>1224</v>
      </c>
      <c r="L543" s="744" t="s">
        <v>1225</v>
      </c>
      <c r="M543" s="312" t="s">
        <v>484</v>
      </c>
      <c r="N543" s="312" t="s">
        <v>186</v>
      </c>
      <c r="O543" s="312">
        <v>2015</v>
      </c>
      <c r="P543" s="862">
        <v>1</v>
      </c>
      <c r="Q543" s="312" t="s">
        <v>1618</v>
      </c>
      <c r="R543" s="425">
        <v>100000</v>
      </c>
      <c r="S543" s="312" t="s">
        <v>98</v>
      </c>
      <c r="T543" s="312"/>
      <c r="U543" s="312"/>
      <c r="V543" s="312" t="s">
        <v>1226</v>
      </c>
      <c r="W543" s="167">
        <v>40</v>
      </c>
      <c r="X543" s="167">
        <f t="shared" si="151"/>
        <v>2</v>
      </c>
      <c r="Y543" s="261">
        <f t="shared" si="152"/>
        <v>2500</v>
      </c>
      <c r="Z543" s="261">
        <f t="shared" si="153"/>
        <v>5000</v>
      </c>
      <c r="AA543" s="261">
        <f t="shared" si="154"/>
        <v>95000</v>
      </c>
      <c r="AB543" s="167">
        <f t="shared" si="155"/>
        <v>3</v>
      </c>
      <c r="AC543" s="261">
        <f t="shared" si="156"/>
        <v>2500</v>
      </c>
      <c r="AD543" s="261">
        <f t="shared" si="157"/>
        <v>7500</v>
      </c>
      <c r="AE543" s="261">
        <f t="shared" si="158"/>
        <v>92500</v>
      </c>
      <c r="AF543" s="167" t="b">
        <f t="shared" si="159"/>
        <v>1</v>
      </c>
    </row>
    <row r="544" spans="1:32" s="167" customFormat="1" ht="78" hidden="1" customHeight="1">
      <c r="A544" s="297" t="s">
        <v>1119</v>
      </c>
      <c r="B544" s="867">
        <f t="shared" si="150"/>
        <v>179</v>
      </c>
      <c r="C544" s="593" t="s">
        <v>1222</v>
      </c>
      <c r="D544" s="349" t="s">
        <v>1223</v>
      </c>
      <c r="E544" s="312" t="s">
        <v>1260</v>
      </c>
      <c r="F544" s="311" t="s">
        <v>198</v>
      </c>
      <c r="G544" s="311" t="s">
        <v>198</v>
      </c>
      <c r="H544" s="311" t="s">
        <v>198</v>
      </c>
      <c r="I544" s="311" t="s">
        <v>198</v>
      </c>
      <c r="J544" s="859" t="s">
        <v>385</v>
      </c>
      <c r="K544" s="311" t="s">
        <v>1224</v>
      </c>
      <c r="L544" s="744" t="s">
        <v>1225</v>
      </c>
      <c r="M544" s="312" t="s">
        <v>484</v>
      </c>
      <c r="N544" s="312" t="s">
        <v>186</v>
      </c>
      <c r="O544" s="312">
        <v>2015</v>
      </c>
      <c r="P544" s="862">
        <v>1</v>
      </c>
      <c r="Q544" s="312" t="s">
        <v>1618</v>
      </c>
      <c r="R544" s="425">
        <v>100000</v>
      </c>
      <c r="S544" s="312" t="s">
        <v>98</v>
      </c>
      <c r="T544" s="312"/>
      <c r="U544" s="312"/>
      <c r="V544" s="312" t="s">
        <v>1226</v>
      </c>
      <c r="W544" s="167">
        <v>40</v>
      </c>
      <c r="X544" s="167">
        <f t="shared" si="151"/>
        <v>2</v>
      </c>
      <c r="Y544" s="261">
        <f t="shared" si="152"/>
        <v>2500</v>
      </c>
      <c r="Z544" s="261">
        <f t="shared" si="153"/>
        <v>5000</v>
      </c>
      <c r="AA544" s="261">
        <f t="shared" si="154"/>
        <v>95000</v>
      </c>
      <c r="AB544" s="167">
        <f t="shared" si="155"/>
        <v>3</v>
      </c>
      <c r="AC544" s="261">
        <f t="shared" si="156"/>
        <v>2500</v>
      </c>
      <c r="AD544" s="261">
        <f t="shared" si="157"/>
        <v>7500</v>
      </c>
      <c r="AE544" s="261">
        <f t="shared" si="158"/>
        <v>92500</v>
      </c>
      <c r="AF544" s="167" t="b">
        <f t="shared" si="159"/>
        <v>1</v>
      </c>
    </row>
    <row r="545" spans="1:32" s="167" customFormat="1" ht="78" hidden="1" customHeight="1">
      <c r="A545" s="297" t="s">
        <v>1119</v>
      </c>
      <c r="B545" s="867">
        <f t="shared" si="150"/>
        <v>180</v>
      </c>
      <c r="C545" s="593" t="s">
        <v>1222</v>
      </c>
      <c r="D545" s="349" t="s">
        <v>1223</v>
      </c>
      <c r="E545" s="312" t="s">
        <v>1260</v>
      </c>
      <c r="F545" s="311" t="s">
        <v>198</v>
      </c>
      <c r="G545" s="311" t="s">
        <v>198</v>
      </c>
      <c r="H545" s="311" t="s">
        <v>198</v>
      </c>
      <c r="I545" s="311" t="s">
        <v>198</v>
      </c>
      <c r="J545" s="859" t="s">
        <v>385</v>
      </c>
      <c r="K545" s="311" t="s">
        <v>1224</v>
      </c>
      <c r="L545" s="744" t="s">
        <v>1225</v>
      </c>
      <c r="M545" s="312" t="s">
        <v>484</v>
      </c>
      <c r="N545" s="312" t="s">
        <v>186</v>
      </c>
      <c r="O545" s="312">
        <v>2015</v>
      </c>
      <c r="P545" s="862">
        <v>1</v>
      </c>
      <c r="Q545" s="312" t="s">
        <v>1618</v>
      </c>
      <c r="R545" s="425">
        <v>100000</v>
      </c>
      <c r="S545" s="312" t="s">
        <v>98</v>
      </c>
      <c r="T545" s="312"/>
      <c r="U545" s="312"/>
      <c r="V545" s="312" t="s">
        <v>1226</v>
      </c>
      <c r="W545" s="167">
        <v>40</v>
      </c>
      <c r="X545" s="167">
        <f t="shared" si="151"/>
        <v>2</v>
      </c>
      <c r="Y545" s="261">
        <f t="shared" si="152"/>
        <v>2500</v>
      </c>
      <c r="Z545" s="261">
        <f t="shared" si="153"/>
        <v>5000</v>
      </c>
      <c r="AA545" s="261">
        <f t="shared" si="154"/>
        <v>95000</v>
      </c>
      <c r="AB545" s="167">
        <f t="shared" si="155"/>
        <v>3</v>
      </c>
      <c r="AC545" s="261">
        <f t="shared" si="156"/>
        <v>2500</v>
      </c>
      <c r="AD545" s="261">
        <f t="shared" si="157"/>
        <v>7500</v>
      </c>
      <c r="AE545" s="261">
        <f t="shared" si="158"/>
        <v>92500</v>
      </c>
      <c r="AF545" s="167" t="b">
        <f t="shared" si="159"/>
        <v>1</v>
      </c>
    </row>
    <row r="546" spans="1:32" s="167" customFormat="1" ht="78" hidden="1" customHeight="1">
      <c r="A546" s="297" t="s">
        <v>1119</v>
      </c>
      <c r="B546" s="867">
        <f t="shared" si="150"/>
        <v>181</v>
      </c>
      <c r="C546" s="593" t="s">
        <v>1222</v>
      </c>
      <c r="D546" s="349" t="s">
        <v>1223</v>
      </c>
      <c r="E546" s="312" t="s">
        <v>1260</v>
      </c>
      <c r="F546" s="311" t="s">
        <v>198</v>
      </c>
      <c r="G546" s="311" t="s">
        <v>198</v>
      </c>
      <c r="H546" s="311" t="s">
        <v>198</v>
      </c>
      <c r="I546" s="311" t="s">
        <v>198</v>
      </c>
      <c r="J546" s="859" t="s">
        <v>385</v>
      </c>
      <c r="K546" s="311" t="s">
        <v>1224</v>
      </c>
      <c r="L546" s="744" t="s">
        <v>1225</v>
      </c>
      <c r="M546" s="312" t="s">
        <v>484</v>
      </c>
      <c r="N546" s="312" t="s">
        <v>186</v>
      </c>
      <c r="O546" s="312">
        <v>2015</v>
      </c>
      <c r="P546" s="862">
        <v>1</v>
      </c>
      <c r="Q546" s="312" t="s">
        <v>1618</v>
      </c>
      <c r="R546" s="425">
        <v>100000</v>
      </c>
      <c r="S546" s="312" t="s">
        <v>98</v>
      </c>
      <c r="T546" s="312"/>
      <c r="U546" s="312"/>
      <c r="V546" s="312" t="s">
        <v>1226</v>
      </c>
      <c r="W546" s="167">
        <v>40</v>
      </c>
      <c r="X546" s="167">
        <f t="shared" si="151"/>
        <v>2</v>
      </c>
      <c r="Y546" s="261">
        <f t="shared" si="152"/>
        <v>2500</v>
      </c>
      <c r="Z546" s="261">
        <f t="shared" si="153"/>
        <v>5000</v>
      </c>
      <c r="AA546" s="261">
        <f t="shared" si="154"/>
        <v>95000</v>
      </c>
      <c r="AB546" s="167">
        <f t="shared" si="155"/>
        <v>3</v>
      </c>
      <c r="AC546" s="261">
        <f t="shared" si="156"/>
        <v>2500</v>
      </c>
      <c r="AD546" s="261">
        <f t="shared" si="157"/>
        <v>7500</v>
      </c>
      <c r="AE546" s="261">
        <f t="shared" si="158"/>
        <v>92500</v>
      </c>
      <c r="AF546" s="167" t="b">
        <f t="shared" si="159"/>
        <v>1</v>
      </c>
    </row>
    <row r="547" spans="1:32" s="167" customFormat="1" ht="78" hidden="1" customHeight="1">
      <c r="A547" s="297" t="s">
        <v>1119</v>
      </c>
      <c r="B547" s="867">
        <f t="shared" si="150"/>
        <v>182</v>
      </c>
      <c r="C547" s="593" t="s">
        <v>1222</v>
      </c>
      <c r="D547" s="349" t="s">
        <v>1223</v>
      </c>
      <c r="E547" s="312" t="s">
        <v>1260</v>
      </c>
      <c r="F547" s="311" t="s">
        <v>198</v>
      </c>
      <c r="G547" s="311" t="s">
        <v>198</v>
      </c>
      <c r="H547" s="311" t="s">
        <v>198</v>
      </c>
      <c r="I547" s="311" t="s">
        <v>198</v>
      </c>
      <c r="J547" s="859" t="s">
        <v>385</v>
      </c>
      <c r="K547" s="311" t="s">
        <v>1224</v>
      </c>
      <c r="L547" s="744" t="s">
        <v>1225</v>
      </c>
      <c r="M547" s="312" t="s">
        <v>484</v>
      </c>
      <c r="N547" s="312" t="s">
        <v>186</v>
      </c>
      <c r="O547" s="312">
        <v>2015</v>
      </c>
      <c r="P547" s="862">
        <v>1</v>
      </c>
      <c r="Q547" s="312" t="s">
        <v>1618</v>
      </c>
      <c r="R547" s="425">
        <v>100000</v>
      </c>
      <c r="S547" s="312" t="s">
        <v>98</v>
      </c>
      <c r="T547" s="312"/>
      <c r="U547" s="312"/>
      <c r="V547" s="312" t="s">
        <v>1226</v>
      </c>
      <c r="W547" s="167">
        <v>40</v>
      </c>
      <c r="X547" s="167">
        <f t="shared" si="151"/>
        <v>2</v>
      </c>
      <c r="Y547" s="261">
        <f t="shared" si="152"/>
        <v>2500</v>
      </c>
      <c r="Z547" s="261">
        <f t="shared" si="153"/>
        <v>5000</v>
      </c>
      <c r="AA547" s="261">
        <f t="shared" si="154"/>
        <v>95000</v>
      </c>
      <c r="AB547" s="167">
        <f t="shared" si="155"/>
        <v>3</v>
      </c>
      <c r="AC547" s="261">
        <f t="shared" si="156"/>
        <v>2500</v>
      </c>
      <c r="AD547" s="261">
        <f t="shared" si="157"/>
        <v>7500</v>
      </c>
      <c r="AE547" s="261">
        <f t="shared" si="158"/>
        <v>92500</v>
      </c>
      <c r="AF547" s="167" t="b">
        <f t="shared" si="159"/>
        <v>1</v>
      </c>
    </row>
    <row r="548" spans="1:32" s="167" customFormat="1" ht="78" hidden="1" customHeight="1">
      <c r="A548" s="297" t="s">
        <v>1119</v>
      </c>
      <c r="B548" s="867">
        <f t="shared" si="150"/>
        <v>183</v>
      </c>
      <c r="C548" s="593" t="s">
        <v>1222</v>
      </c>
      <c r="D548" s="349" t="s">
        <v>1223</v>
      </c>
      <c r="E548" s="312" t="s">
        <v>1260</v>
      </c>
      <c r="F548" s="311" t="s">
        <v>198</v>
      </c>
      <c r="G548" s="311" t="s">
        <v>198</v>
      </c>
      <c r="H548" s="311" t="s">
        <v>198</v>
      </c>
      <c r="I548" s="311" t="s">
        <v>198</v>
      </c>
      <c r="J548" s="859" t="s">
        <v>385</v>
      </c>
      <c r="K548" s="311" t="s">
        <v>1224</v>
      </c>
      <c r="L548" s="744" t="s">
        <v>1225</v>
      </c>
      <c r="M548" s="312" t="s">
        <v>484</v>
      </c>
      <c r="N548" s="312" t="s">
        <v>186</v>
      </c>
      <c r="O548" s="312">
        <v>2015</v>
      </c>
      <c r="P548" s="862">
        <v>1</v>
      </c>
      <c r="Q548" s="312" t="s">
        <v>1618</v>
      </c>
      <c r="R548" s="425">
        <v>100000</v>
      </c>
      <c r="S548" s="312" t="s">
        <v>98</v>
      </c>
      <c r="T548" s="312"/>
      <c r="U548" s="312"/>
      <c r="V548" s="312" t="s">
        <v>1226</v>
      </c>
      <c r="W548" s="167">
        <v>40</v>
      </c>
      <c r="X548" s="167">
        <f t="shared" si="151"/>
        <v>2</v>
      </c>
      <c r="Y548" s="261">
        <f t="shared" si="152"/>
        <v>2500</v>
      </c>
      <c r="Z548" s="261">
        <f t="shared" si="153"/>
        <v>5000</v>
      </c>
      <c r="AA548" s="261">
        <f t="shared" si="154"/>
        <v>95000</v>
      </c>
      <c r="AB548" s="167">
        <f t="shared" si="155"/>
        <v>3</v>
      </c>
      <c r="AC548" s="261">
        <f t="shared" si="156"/>
        <v>2500</v>
      </c>
      <c r="AD548" s="261">
        <f t="shared" si="157"/>
        <v>7500</v>
      </c>
      <c r="AE548" s="261">
        <f t="shared" si="158"/>
        <v>92500</v>
      </c>
      <c r="AF548" s="167" t="b">
        <f t="shared" si="159"/>
        <v>1</v>
      </c>
    </row>
    <row r="549" spans="1:32" s="167" customFormat="1" ht="78" hidden="1" customHeight="1">
      <c r="A549" s="297" t="s">
        <v>1119</v>
      </c>
      <c r="B549" s="867">
        <f t="shared" si="150"/>
        <v>184</v>
      </c>
      <c r="C549" s="593" t="s">
        <v>1222</v>
      </c>
      <c r="D549" s="349" t="s">
        <v>1223</v>
      </c>
      <c r="E549" s="312" t="s">
        <v>1260</v>
      </c>
      <c r="F549" s="311" t="s">
        <v>198</v>
      </c>
      <c r="G549" s="311" t="s">
        <v>198</v>
      </c>
      <c r="H549" s="311" t="s">
        <v>198</v>
      </c>
      <c r="I549" s="311" t="s">
        <v>198</v>
      </c>
      <c r="J549" s="859" t="s">
        <v>385</v>
      </c>
      <c r="K549" s="311" t="s">
        <v>1224</v>
      </c>
      <c r="L549" s="744" t="s">
        <v>1225</v>
      </c>
      <c r="M549" s="312" t="s">
        <v>484</v>
      </c>
      <c r="N549" s="312" t="s">
        <v>186</v>
      </c>
      <c r="O549" s="312">
        <v>2015</v>
      </c>
      <c r="P549" s="862">
        <v>1</v>
      </c>
      <c r="Q549" s="312" t="s">
        <v>1618</v>
      </c>
      <c r="R549" s="425">
        <v>100000</v>
      </c>
      <c r="S549" s="312" t="s">
        <v>98</v>
      </c>
      <c r="T549" s="312"/>
      <c r="U549" s="312"/>
      <c r="V549" s="312" t="s">
        <v>1226</v>
      </c>
      <c r="W549" s="167">
        <v>40</v>
      </c>
      <c r="X549" s="167">
        <f t="shared" si="151"/>
        <v>2</v>
      </c>
      <c r="Y549" s="261">
        <f t="shared" si="152"/>
        <v>2500</v>
      </c>
      <c r="Z549" s="261">
        <f t="shared" si="153"/>
        <v>5000</v>
      </c>
      <c r="AA549" s="261">
        <f t="shared" si="154"/>
        <v>95000</v>
      </c>
      <c r="AB549" s="167">
        <f t="shared" si="155"/>
        <v>3</v>
      </c>
      <c r="AC549" s="261">
        <f t="shared" si="156"/>
        <v>2500</v>
      </c>
      <c r="AD549" s="261">
        <f t="shared" si="157"/>
        <v>7500</v>
      </c>
      <c r="AE549" s="261">
        <f t="shared" si="158"/>
        <v>92500</v>
      </c>
      <c r="AF549" s="167" t="b">
        <f t="shared" si="159"/>
        <v>1</v>
      </c>
    </row>
    <row r="550" spans="1:32" s="167" customFormat="1" ht="78" hidden="1" customHeight="1">
      <c r="A550" s="297" t="s">
        <v>1119</v>
      </c>
      <c r="B550" s="867">
        <f t="shared" si="150"/>
        <v>185</v>
      </c>
      <c r="C550" s="593" t="s">
        <v>1222</v>
      </c>
      <c r="D550" s="349" t="s">
        <v>1223</v>
      </c>
      <c r="E550" s="312" t="s">
        <v>1260</v>
      </c>
      <c r="F550" s="311" t="s">
        <v>198</v>
      </c>
      <c r="G550" s="311" t="s">
        <v>198</v>
      </c>
      <c r="H550" s="311" t="s">
        <v>198</v>
      </c>
      <c r="I550" s="311" t="s">
        <v>198</v>
      </c>
      <c r="J550" s="859" t="s">
        <v>385</v>
      </c>
      <c r="K550" s="311" t="s">
        <v>1224</v>
      </c>
      <c r="L550" s="744" t="s">
        <v>1225</v>
      </c>
      <c r="M550" s="312" t="s">
        <v>484</v>
      </c>
      <c r="N550" s="312" t="s">
        <v>186</v>
      </c>
      <c r="O550" s="312">
        <v>2015</v>
      </c>
      <c r="P550" s="862">
        <v>1</v>
      </c>
      <c r="Q550" s="312" t="s">
        <v>1618</v>
      </c>
      <c r="R550" s="425">
        <v>100000</v>
      </c>
      <c r="S550" s="312" t="s">
        <v>98</v>
      </c>
      <c r="T550" s="312"/>
      <c r="U550" s="312"/>
      <c r="V550" s="312" t="s">
        <v>1226</v>
      </c>
      <c r="W550" s="167">
        <v>40</v>
      </c>
      <c r="X550" s="167">
        <f t="shared" si="151"/>
        <v>2</v>
      </c>
      <c r="Y550" s="261">
        <f t="shared" si="152"/>
        <v>2500</v>
      </c>
      <c r="Z550" s="261">
        <f t="shared" si="153"/>
        <v>5000</v>
      </c>
      <c r="AA550" s="261">
        <f t="shared" si="154"/>
        <v>95000</v>
      </c>
      <c r="AB550" s="167">
        <f t="shared" si="155"/>
        <v>3</v>
      </c>
      <c r="AC550" s="261">
        <f t="shared" si="156"/>
        <v>2500</v>
      </c>
      <c r="AD550" s="261">
        <f t="shared" si="157"/>
        <v>7500</v>
      </c>
      <c r="AE550" s="261">
        <f t="shared" si="158"/>
        <v>92500</v>
      </c>
      <c r="AF550" s="167" t="b">
        <f t="shared" si="159"/>
        <v>1</v>
      </c>
    </row>
    <row r="551" spans="1:32" s="167" customFormat="1" ht="78" hidden="1" customHeight="1">
      <c r="A551" s="297" t="s">
        <v>1119</v>
      </c>
      <c r="B551" s="867">
        <f t="shared" si="150"/>
        <v>186</v>
      </c>
      <c r="C551" s="593" t="s">
        <v>1222</v>
      </c>
      <c r="D551" s="349" t="s">
        <v>1223</v>
      </c>
      <c r="E551" s="312" t="s">
        <v>1260</v>
      </c>
      <c r="F551" s="311" t="s">
        <v>198</v>
      </c>
      <c r="G551" s="311" t="s">
        <v>198</v>
      </c>
      <c r="H551" s="311" t="s">
        <v>198</v>
      </c>
      <c r="I551" s="311" t="s">
        <v>198</v>
      </c>
      <c r="J551" s="859" t="s">
        <v>385</v>
      </c>
      <c r="K551" s="311" t="s">
        <v>1224</v>
      </c>
      <c r="L551" s="744" t="s">
        <v>1225</v>
      </c>
      <c r="M551" s="312" t="s">
        <v>484</v>
      </c>
      <c r="N551" s="312" t="s">
        <v>186</v>
      </c>
      <c r="O551" s="312">
        <v>2015</v>
      </c>
      <c r="P551" s="862">
        <v>1</v>
      </c>
      <c r="Q551" s="312" t="s">
        <v>1618</v>
      </c>
      <c r="R551" s="425">
        <v>100000</v>
      </c>
      <c r="S551" s="312" t="s">
        <v>98</v>
      </c>
      <c r="T551" s="312"/>
      <c r="U551" s="312"/>
      <c r="V551" s="312" t="s">
        <v>1226</v>
      </c>
      <c r="W551" s="167">
        <v>40</v>
      </c>
      <c r="X551" s="167">
        <f t="shared" si="151"/>
        <v>2</v>
      </c>
      <c r="Y551" s="261">
        <f t="shared" si="152"/>
        <v>2500</v>
      </c>
      <c r="Z551" s="261">
        <f t="shared" si="153"/>
        <v>5000</v>
      </c>
      <c r="AA551" s="261">
        <f t="shared" si="154"/>
        <v>95000</v>
      </c>
      <c r="AB551" s="167">
        <f t="shared" si="155"/>
        <v>3</v>
      </c>
      <c r="AC551" s="261">
        <f t="shared" si="156"/>
        <v>2500</v>
      </c>
      <c r="AD551" s="261">
        <f t="shared" si="157"/>
        <v>7500</v>
      </c>
      <c r="AE551" s="261">
        <f t="shared" si="158"/>
        <v>92500</v>
      </c>
      <c r="AF551" s="167" t="b">
        <f t="shared" si="159"/>
        <v>1</v>
      </c>
    </row>
    <row r="552" spans="1:32" s="167" customFormat="1" ht="78" hidden="1" customHeight="1">
      <c r="A552" s="297" t="s">
        <v>1119</v>
      </c>
      <c r="B552" s="867">
        <f t="shared" si="150"/>
        <v>187</v>
      </c>
      <c r="C552" s="593" t="s">
        <v>1222</v>
      </c>
      <c r="D552" s="349" t="s">
        <v>1223</v>
      </c>
      <c r="E552" s="312" t="s">
        <v>1260</v>
      </c>
      <c r="F552" s="311" t="s">
        <v>198</v>
      </c>
      <c r="G552" s="311" t="s">
        <v>198</v>
      </c>
      <c r="H552" s="311" t="s">
        <v>198</v>
      </c>
      <c r="I552" s="311" t="s">
        <v>198</v>
      </c>
      <c r="J552" s="859" t="s">
        <v>385</v>
      </c>
      <c r="K552" s="311" t="s">
        <v>1224</v>
      </c>
      <c r="L552" s="744" t="s">
        <v>1225</v>
      </c>
      <c r="M552" s="312" t="s">
        <v>484</v>
      </c>
      <c r="N552" s="312" t="s">
        <v>186</v>
      </c>
      <c r="O552" s="312">
        <v>2015</v>
      </c>
      <c r="P552" s="862">
        <v>1</v>
      </c>
      <c r="Q552" s="312" t="s">
        <v>1618</v>
      </c>
      <c r="R552" s="425">
        <v>100000</v>
      </c>
      <c r="S552" s="312" t="s">
        <v>98</v>
      </c>
      <c r="T552" s="312"/>
      <c r="U552" s="312"/>
      <c r="V552" s="312" t="s">
        <v>1226</v>
      </c>
      <c r="W552" s="167">
        <v>40</v>
      </c>
      <c r="X552" s="167">
        <f t="shared" si="151"/>
        <v>2</v>
      </c>
      <c r="Y552" s="261">
        <f t="shared" si="152"/>
        <v>2500</v>
      </c>
      <c r="Z552" s="261">
        <f t="shared" si="153"/>
        <v>5000</v>
      </c>
      <c r="AA552" s="261">
        <f t="shared" si="154"/>
        <v>95000</v>
      </c>
      <c r="AB552" s="167">
        <f t="shared" si="155"/>
        <v>3</v>
      </c>
      <c r="AC552" s="261">
        <f t="shared" si="156"/>
        <v>2500</v>
      </c>
      <c r="AD552" s="261">
        <f t="shared" si="157"/>
        <v>7500</v>
      </c>
      <c r="AE552" s="261">
        <f t="shared" si="158"/>
        <v>92500</v>
      </c>
      <c r="AF552" s="167" t="b">
        <f t="shared" si="159"/>
        <v>1</v>
      </c>
    </row>
    <row r="553" spans="1:32" s="167" customFormat="1" ht="78" hidden="1" customHeight="1">
      <c r="A553" s="297" t="s">
        <v>1119</v>
      </c>
      <c r="B553" s="867">
        <f t="shared" si="150"/>
        <v>188</v>
      </c>
      <c r="C553" s="593" t="s">
        <v>1222</v>
      </c>
      <c r="D553" s="349" t="s">
        <v>1223</v>
      </c>
      <c r="E553" s="312" t="s">
        <v>1260</v>
      </c>
      <c r="F553" s="311" t="s">
        <v>198</v>
      </c>
      <c r="G553" s="311" t="s">
        <v>198</v>
      </c>
      <c r="H553" s="311" t="s">
        <v>198</v>
      </c>
      <c r="I553" s="311" t="s">
        <v>198</v>
      </c>
      <c r="J553" s="859" t="s">
        <v>385</v>
      </c>
      <c r="K553" s="311" t="s">
        <v>1224</v>
      </c>
      <c r="L553" s="744" t="s">
        <v>1225</v>
      </c>
      <c r="M553" s="312" t="s">
        <v>484</v>
      </c>
      <c r="N553" s="312" t="s">
        <v>186</v>
      </c>
      <c r="O553" s="312">
        <v>2015</v>
      </c>
      <c r="P553" s="862">
        <v>1</v>
      </c>
      <c r="Q553" s="312" t="s">
        <v>1618</v>
      </c>
      <c r="R553" s="425">
        <v>100000</v>
      </c>
      <c r="S553" s="312" t="s">
        <v>98</v>
      </c>
      <c r="T553" s="312"/>
      <c r="U553" s="312"/>
      <c r="V553" s="312" t="s">
        <v>1226</v>
      </c>
      <c r="W553" s="167">
        <v>40</v>
      </c>
      <c r="X553" s="167">
        <f t="shared" si="151"/>
        <v>2</v>
      </c>
      <c r="Y553" s="261">
        <f t="shared" si="152"/>
        <v>2500</v>
      </c>
      <c r="Z553" s="261">
        <f t="shared" si="153"/>
        <v>5000</v>
      </c>
      <c r="AA553" s="261">
        <f t="shared" si="154"/>
        <v>95000</v>
      </c>
      <c r="AB553" s="167">
        <f t="shared" si="155"/>
        <v>3</v>
      </c>
      <c r="AC553" s="261">
        <f t="shared" si="156"/>
        <v>2500</v>
      </c>
      <c r="AD553" s="261">
        <f t="shared" si="157"/>
        <v>7500</v>
      </c>
      <c r="AE553" s="261">
        <f t="shared" si="158"/>
        <v>92500</v>
      </c>
      <c r="AF553" s="167" t="b">
        <f t="shared" si="159"/>
        <v>1</v>
      </c>
    </row>
    <row r="554" spans="1:32" s="167" customFormat="1" ht="78" hidden="1" customHeight="1">
      <c r="A554" s="297" t="s">
        <v>1119</v>
      </c>
      <c r="B554" s="867">
        <f t="shared" si="150"/>
        <v>189</v>
      </c>
      <c r="C554" s="593" t="s">
        <v>1222</v>
      </c>
      <c r="D554" s="349" t="s">
        <v>1223</v>
      </c>
      <c r="E554" s="312" t="s">
        <v>1260</v>
      </c>
      <c r="F554" s="311" t="s">
        <v>198</v>
      </c>
      <c r="G554" s="311" t="s">
        <v>198</v>
      </c>
      <c r="H554" s="311" t="s">
        <v>198</v>
      </c>
      <c r="I554" s="311" t="s">
        <v>198</v>
      </c>
      <c r="J554" s="859" t="s">
        <v>385</v>
      </c>
      <c r="K554" s="311" t="s">
        <v>1224</v>
      </c>
      <c r="L554" s="744" t="s">
        <v>1225</v>
      </c>
      <c r="M554" s="312" t="s">
        <v>484</v>
      </c>
      <c r="N554" s="312" t="s">
        <v>186</v>
      </c>
      <c r="O554" s="312">
        <v>2015</v>
      </c>
      <c r="P554" s="862">
        <v>1</v>
      </c>
      <c r="Q554" s="312" t="s">
        <v>1618</v>
      </c>
      <c r="R554" s="425">
        <v>100000</v>
      </c>
      <c r="S554" s="312" t="s">
        <v>98</v>
      </c>
      <c r="T554" s="312"/>
      <c r="U554" s="312"/>
      <c r="V554" s="312" t="s">
        <v>1226</v>
      </c>
      <c r="W554" s="167">
        <v>40</v>
      </c>
      <c r="X554" s="167">
        <f t="shared" si="151"/>
        <v>2</v>
      </c>
      <c r="Y554" s="261">
        <f t="shared" si="152"/>
        <v>2500</v>
      </c>
      <c r="Z554" s="261">
        <f t="shared" si="153"/>
        <v>5000</v>
      </c>
      <c r="AA554" s="261">
        <f t="shared" si="154"/>
        <v>95000</v>
      </c>
      <c r="AB554" s="167">
        <f t="shared" si="155"/>
        <v>3</v>
      </c>
      <c r="AC554" s="261">
        <f t="shared" si="156"/>
        <v>2500</v>
      </c>
      <c r="AD554" s="261">
        <f t="shared" si="157"/>
        <v>7500</v>
      </c>
      <c r="AE554" s="261">
        <f t="shared" si="158"/>
        <v>92500</v>
      </c>
      <c r="AF554" s="167" t="b">
        <f t="shared" si="159"/>
        <v>1</v>
      </c>
    </row>
    <row r="555" spans="1:32" s="167" customFormat="1" ht="78" hidden="1" customHeight="1">
      <c r="A555" s="297" t="s">
        <v>1119</v>
      </c>
      <c r="B555" s="867">
        <f t="shared" si="150"/>
        <v>190</v>
      </c>
      <c r="C555" s="593" t="s">
        <v>1222</v>
      </c>
      <c r="D555" s="349" t="s">
        <v>1223</v>
      </c>
      <c r="E555" s="312" t="s">
        <v>1260</v>
      </c>
      <c r="F555" s="311" t="s">
        <v>198</v>
      </c>
      <c r="G555" s="311" t="s">
        <v>198</v>
      </c>
      <c r="H555" s="311" t="s">
        <v>198</v>
      </c>
      <c r="I555" s="311" t="s">
        <v>198</v>
      </c>
      <c r="J555" s="859" t="s">
        <v>385</v>
      </c>
      <c r="K555" s="311" t="s">
        <v>1224</v>
      </c>
      <c r="L555" s="744" t="s">
        <v>1225</v>
      </c>
      <c r="M555" s="312" t="s">
        <v>484</v>
      </c>
      <c r="N555" s="312" t="s">
        <v>186</v>
      </c>
      <c r="O555" s="312">
        <v>2015</v>
      </c>
      <c r="P555" s="862">
        <v>1</v>
      </c>
      <c r="Q555" s="312" t="s">
        <v>1618</v>
      </c>
      <c r="R555" s="425">
        <v>100000</v>
      </c>
      <c r="S555" s="312" t="s">
        <v>98</v>
      </c>
      <c r="T555" s="312"/>
      <c r="U555" s="312"/>
      <c r="V555" s="312" t="s">
        <v>1226</v>
      </c>
      <c r="W555" s="167">
        <v>40</v>
      </c>
      <c r="X555" s="167">
        <f t="shared" si="151"/>
        <v>2</v>
      </c>
      <c r="Y555" s="261">
        <f t="shared" si="152"/>
        <v>2500</v>
      </c>
      <c r="Z555" s="261">
        <f t="shared" si="153"/>
        <v>5000</v>
      </c>
      <c r="AA555" s="261">
        <f t="shared" si="154"/>
        <v>95000</v>
      </c>
      <c r="AB555" s="167">
        <f t="shared" si="155"/>
        <v>3</v>
      </c>
      <c r="AC555" s="261">
        <f t="shared" si="156"/>
        <v>2500</v>
      </c>
      <c r="AD555" s="261">
        <f t="shared" si="157"/>
        <v>7500</v>
      </c>
      <c r="AE555" s="261">
        <f t="shared" si="158"/>
        <v>92500</v>
      </c>
      <c r="AF555" s="167" t="b">
        <f t="shared" si="159"/>
        <v>1</v>
      </c>
    </row>
    <row r="556" spans="1:32" s="167" customFormat="1" ht="78" hidden="1" customHeight="1">
      <c r="A556" s="297" t="s">
        <v>1119</v>
      </c>
      <c r="B556" s="867">
        <f t="shared" si="150"/>
        <v>191</v>
      </c>
      <c r="C556" s="593" t="s">
        <v>1222</v>
      </c>
      <c r="D556" s="349" t="s">
        <v>1223</v>
      </c>
      <c r="E556" s="312" t="s">
        <v>1260</v>
      </c>
      <c r="F556" s="311" t="s">
        <v>198</v>
      </c>
      <c r="G556" s="311" t="s">
        <v>198</v>
      </c>
      <c r="H556" s="311" t="s">
        <v>198</v>
      </c>
      <c r="I556" s="311" t="s">
        <v>198</v>
      </c>
      <c r="J556" s="859" t="s">
        <v>385</v>
      </c>
      <c r="K556" s="311" t="s">
        <v>1224</v>
      </c>
      <c r="L556" s="744" t="s">
        <v>1225</v>
      </c>
      <c r="M556" s="312" t="s">
        <v>484</v>
      </c>
      <c r="N556" s="312" t="s">
        <v>186</v>
      </c>
      <c r="O556" s="312">
        <v>2015</v>
      </c>
      <c r="P556" s="862">
        <v>1</v>
      </c>
      <c r="Q556" s="312" t="s">
        <v>1618</v>
      </c>
      <c r="R556" s="425">
        <v>100000</v>
      </c>
      <c r="S556" s="312" t="s">
        <v>98</v>
      </c>
      <c r="T556" s="312"/>
      <c r="U556" s="312"/>
      <c r="V556" s="312" t="s">
        <v>1226</v>
      </c>
      <c r="W556" s="167">
        <v>40</v>
      </c>
      <c r="X556" s="167">
        <f t="shared" si="151"/>
        <v>2</v>
      </c>
      <c r="Y556" s="261">
        <f t="shared" si="152"/>
        <v>2500</v>
      </c>
      <c r="Z556" s="261">
        <f t="shared" si="153"/>
        <v>5000</v>
      </c>
      <c r="AA556" s="261">
        <f t="shared" si="154"/>
        <v>95000</v>
      </c>
      <c r="AB556" s="167">
        <f t="shared" si="155"/>
        <v>3</v>
      </c>
      <c r="AC556" s="261">
        <f t="shared" si="156"/>
        <v>2500</v>
      </c>
      <c r="AD556" s="261">
        <f t="shared" si="157"/>
        <v>7500</v>
      </c>
      <c r="AE556" s="261">
        <f t="shared" si="158"/>
        <v>92500</v>
      </c>
      <c r="AF556" s="167" t="b">
        <f t="shared" si="159"/>
        <v>1</v>
      </c>
    </row>
    <row r="557" spans="1:32" s="167" customFormat="1" ht="78" hidden="1" customHeight="1">
      <c r="A557" s="297" t="s">
        <v>1119</v>
      </c>
      <c r="B557" s="867">
        <f t="shared" si="150"/>
        <v>192</v>
      </c>
      <c r="C557" s="593" t="s">
        <v>1222</v>
      </c>
      <c r="D557" s="349" t="s">
        <v>1223</v>
      </c>
      <c r="E557" s="312" t="s">
        <v>1260</v>
      </c>
      <c r="F557" s="311" t="s">
        <v>198</v>
      </c>
      <c r="G557" s="311" t="s">
        <v>198</v>
      </c>
      <c r="H557" s="311" t="s">
        <v>198</v>
      </c>
      <c r="I557" s="311" t="s">
        <v>198</v>
      </c>
      <c r="J557" s="859" t="s">
        <v>385</v>
      </c>
      <c r="K557" s="311" t="s">
        <v>1224</v>
      </c>
      <c r="L557" s="744" t="s">
        <v>1225</v>
      </c>
      <c r="M557" s="312" t="s">
        <v>484</v>
      </c>
      <c r="N557" s="312" t="s">
        <v>186</v>
      </c>
      <c r="O557" s="312">
        <v>2015</v>
      </c>
      <c r="P557" s="862">
        <v>1</v>
      </c>
      <c r="Q557" s="312" t="s">
        <v>1618</v>
      </c>
      <c r="R557" s="425">
        <v>100000</v>
      </c>
      <c r="S557" s="312" t="s">
        <v>98</v>
      </c>
      <c r="T557" s="312"/>
      <c r="U557" s="312"/>
      <c r="V557" s="312" t="s">
        <v>1226</v>
      </c>
      <c r="W557" s="167">
        <v>40</v>
      </c>
      <c r="X557" s="167">
        <f t="shared" si="151"/>
        <v>2</v>
      </c>
      <c r="Y557" s="261">
        <f t="shared" si="152"/>
        <v>2500</v>
      </c>
      <c r="Z557" s="261">
        <f t="shared" si="153"/>
        <v>5000</v>
      </c>
      <c r="AA557" s="261">
        <f t="shared" si="154"/>
        <v>95000</v>
      </c>
      <c r="AB557" s="167">
        <f t="shared" si="155"/>
        <v>3</v>
      </c>
      <c r="AC557" s="261">
        <f t="shared" si="156"/>
        <v>2500</v>
      </c>
      <c r="AD557" s="261">
        <f t="shared" si="157"/>
        <v>7500</v>
      </c>
      <c r="AE557" s="261">
        <f t="shared" si="158"/>
        <v>92500</v>
      </c>
      <c r="AF557" s="167" t="b">
        <f t="shared" si="159"/>
        <v>1</v>
      </c>
    </row>
    <row r="558" spans="1:32" s="167" customFormat="1" ht="78" hidden="1" customHeight="1">
      <c r="A558" s="297" t="s">
        <v>1119</v>
      </c>
      <c r="B558" s="867">
        <f t="shared" si="150"/>
        <v>193</v>
      </c>
      <c r="C558" s="593" t="s">
        <v>1222</v>
      </c>
      <c r="D558" s="349" t="s">
        <v>1223</v>
      </c>
      <c r="E558" s="312" t="s">
        <v>1260</v>
      </c>
      <c r="F558" s="311" t="s">
        <v>198</v>
      </c>
      <c r="G558" s="311" t="s">
        <v>198</v>
      </c>
      <c r="H558" s="311" t="s">
        <v>198</v>
      </c>
      <c r="I558" s="311" t="s">
        <v>198</v>
      </c>
      <c r="J558" s="859" t="s">
        <v>385</v>
      </c>
      <c r="K558" s="311" t="s">
        <v>1224</v>
      </c>
      <c r="L558" s="744" t="s">
        <v>1225</v>
      </c>
      <c r="M558" s="312" t="s">
        <v>484</v>
      </c>
      <c r="N558" s="312" t="s">
        <v>186</v>
      </c>
      <c r="O558" s="312">
        <v>2015</v>
      </c>
      <c r="P558" s="862">
        <v>1</v>
      </c>
      <c r="Q558" s="312" t="s">
        <v>1618</v>
      </c>
      <c r="R558" s="425">
        <v>100000</v>
      </c>
      <c r="S558" s="312" t="s">
        <v>98</v>
      </c>
      <c r="T558" s="312"/>
      <c r="U558" s="312"/>
      <c r="V558" s="312" t="s">
        <v>1226</v>
      </c>
      <c r="W558" s="167">
        <v>40</v>
      </c>
      <c r="X558" s="167">
        <f t="shared" si="151"/>
        <v>2</v>
      </c>
      <c r="Y558" s="261">
        <f t="shared" si="152"/>
        <v>2500</v>
      </c>
      <c r="Z558" s="261">
        <f t="shared" si="153"/>
        <v>5000</v>
      </c>
      <c r="AA558" s="261">
        <f t="shared" si="154"/>
        <v>95000</v>
      </c>
      <c r="AB558" s="167">
        <f t="shared" si="155"/>
        <v>3</v>
      </c>
      <c r="AC558" s="261">
        <f t="shared" si="156"/>
        <v>2500</v>
      </c>
      <c r="AD558" s="261">
        <f t="shared" si="157"/>
        <v>7500</v>
      </c>
      <c r="AE558" s="261">
        <f t="shared" si="158"/>
        <v>92500</v>
      </c>
      <c r="AF558" s="167" t="b">
        <f t="shared" si="159"/>
        <v>1</v>
      </c>
    </row>
    <row r="559" spans="1:32" s="167" customFormat="1" ht="78" hidden="1" customHeight="1">
      <c r="A559" s="297" t="s">
        <v>1119</v>
      </c>
      <c r="B559" s="867">
        <f t="shared" si="150"/>
        <v>194</v>
      </c>
      <c r="C559" s="593" t="s">
        <v>1222</v>
      </c>
      <c r="D559" s="349" t="s">
        <v>1223</v>
      </c>
      <c r="E559" s="312" t="s">
        <v>1260</v>
      </c>
      <c r="F559" s="311" t="s">
        <v>198</v>
      </c>
      <c r="G559" s="311" t="s">
        <v>198</v>
      </c>
      <c r="H559" s="311" t="s">
        <v>198</v>
      </c>
      <c r="I559" s="311" t="s">
        <v>198</v>
      </c>
      <c r="J559" s="859" t="s">
        <v>385</v>
      </c>
      <c r="K559" s="311" t="s">
        <v>1224</v>
      </c>
      <c r="L559" s="744" t="s">
        <v>1225</v>
      </c>
      <c r="M559" s="312" t="s">
        <v>484</v>
      </c>
      <c r="N559" s="312" t="s">
        <v>186</v>
      </c>
      <c r="O559" s="312">
        <v>2015</v>
      </c>
      <c r="P559" s="862">
        <v>1</v>
      </c>
      <c r="Q559" s="312" t="s">
        <v>1618</v>
      </c>
      <c r="R559" s="425">
        <v>100000</v>
      </c>
      <c r="S559" s="312" t="s">
        <v>98</v>
      </c>
      <c r="T559" s="312"/>
      <c r="U559" s="312"/>
      <c r="V559" s="312" t="s">
        <v>1226</v>
      </c>
      <c r="W559" s="167">
        <v>40</v>
      </c>
      <c r="X559" s="167">
        <f t="shared" si="151"/>
        <v>2</v>
      </c>
      <c r="Y559" s="261">
        <f t="shared" si="152"/>
        <v>2500</v>
      </c>
      <c r="Z559" s="261">
        <f t="shared" si="153"/>
        <v>5000</v>
      </c>
      <c r="AA559" s="261">
        <f t="shared" si="154"/>
        <v>95000</v>
      </c>
      <c r="AB559" s="167">
        <f t="shared" si="155"/>
        <v>3</v>
      </c>
      <c r="AC559" s="261">
        <f t="shared" si="156"/>
        <v>2500</v>
      </c>
      <c r="AD559" s="261">
        <f t="shared" si="157"/>
        <v>7500</v>
      </c>
      <c r="AE559" s="261">
        <f t="shared" si="158"/>
        <v>92500</v>
      </c>
      <c r="AF559" s="167" t="b">
        <f t="shared" si="159"/>
        <v>1</v>
      </c>
    </row>
    <row r="560" spans="1:32" s="167" customFormat="1" ht="78" hidden="1" customHeight="1">
      <c r="A560" s="297" t="s">
        <v>1119</v>
      </c>
      <c r="B560" s="867">
        <f t="shared" si="150"/>
        <v>195</v>
      </c>
      <c r="C560" s="593" t="s">
        <v>1222</v>
      </c>
      <c r="D560" s="349" t="s">
        <v>1223</v>
      </c>
      <c r="E560" s="312" t="s">
        <v>1260</v>
      </c>
      <c r="F560" s="311" t="s">
        <v>198</v>
      </c>
      <c r="G560" s="311" t="s">
        <v>198</v>
      </c>
      <c r="H560" s="311" t="s">
        <v>198</v>
      </c>
      <c r="I560" s="311" t="s">
        <v>198</v>
      </c>
      <c r="J560" s="859" t="s">
        <v>385</v>
      </c>
      <c r="K560" s="311" t="s">
        <v>1224</v>
      </c>
      <c r="L560" s="744" t="s">
        <v>1225</v>
      </c>
      <c r="M560" s="312" t="s">
        <v>484</v>
      </c>
      <c r="N560" s="312" t="s">
        <v>186</v>
      </c>
      <c r="O560" s="312">
        <v>2015</v>
      </c>
      <c r="P560" s="862">
        <v>1</v>
      </c>
      <c r="Q560" s="312" t="s">
        <v>1618</v>
      </c>
      <c r="R560" s="425">
        <v>100000</v>
      </c>
      <c r="S560" s="312" t="s">
        <v>98</v>
      </c>
      <c r="T560" s="312"/>
      <c r="U560" s="312"/>
      <c r="V560" s="312" t="s">
        <v>1226</v>
      </c>
      <c r="W560" s="167">
        <v>40</v>
      </c>
      <c r="X560" s="167">
        <f t="shared" si="151"/>
        <v>2</v>
      </c>
      <c r="Y560" s="261">
        <f t="shared" si="152"/>
        <v>2500</v>
      </c>
      <c r="Z560" s="261">
        <f t="shared" si="153"/>
        <v>5000</v>
      </c>
      <c r="AA560" s="261">
        <f t="shared" si="154"/>
        <v>95000</v>
      </c>
      <c r="AB560" s="167">
        <f t="shared" si="155"/>
        <v>3</v>
      </c>
      <c r="AC560" s="261">
        <f t="shared" si="156"/>
        <v>2500</v>
      </c>
      <c r="AD560" s="261">
        <f t="shared" si="157"/>
        <v>7500</v>
      </c>
      <c r="AE560" s="261">
        <f t="shared" si="158"/>
        <v>92500</v>
      </c>
      <c r="AF560" s="167" t="b">
        <f t="shared" si="159"/>
        <v>1</v>
      </c>
    </row>
    <row r="561" spans="1:32" s="167" customFormat="1" ht="78" hidden="1" customHeight="1">
      <c r="A561" s="297" t="s">
        <v>1119</v>
      </c>
      <c r="B561" s="867">
        <f t="shared" si="150"/>
        <v>196</v>
      </c>
      <c r="C561" s="593" t="s">
        <v>1222</v>
      </c>
      <c r="D561" s="349" t="s">
        <v>1223</v>
      </c>
      <c r="E561" s="312" t="s">
        <v>1260</v>
      </c>
      <c r="F561" s="311" t="s">
        <v>198</v>
      </c>
      <c r="G561" s="311" t="s">
        <v>198</v>
      </c>
      <c r="H561" s="311" t="s">
        <v>198</v>
      </c>
      <c r="I561" s="311" t="s">
        <v>198</v>
      </c>
      <c r="J561" s="859" t="s">
        <v>385</v>
      </c>
      <c r="K561" s="311" t="s">
        <v>1224</v>
      </c>
      <c r="L561" s="744" t="s">
        <v>1225</v>
      </c>
      <c r="M561" s="312" t="s">
        <v>484</v>
      </c>
      <c r="N561" s="312" t="s">
        <v>186</v>
      </c>
      <c r="O561" s="312">
        <v>2015</v>
      </c>
      <c r="P561" s="862">
        <v>1</v>
      </c>
      <c r="Q561" s="312" t="s">
        <v>1618</v>
      </c>
      <c r="R561" s="425">
        <v>100000</v>
      </c>
      <c r="S561" s="312" t="s">
        <v>98</v>
      </c>
      <c r="T561" s="312"/>
      <c r="U561" s="312"/>
      <c r="V561" s="312" t="s">
        <v>1226</v>
      </c>
      <c r="W561" s="167">
        <v>40</v>
      </c>
      <c r="X561" s="167">
        <f t="shared" si="151"/>
        <v>2</v>
      </c>
      <c r="Y561" s="261">
        <f t="shared" si="152"/>
        <v>2500</v>
      </c>
      <c r="Z561" s="261">
        <f t="shared" si="153"/>
        <v>5000</v>
      </c>
      <c r="AA561" s="261">
        <f t="shared" si="154"/>
        <v>95000</v>
      </c>
      <c r="AB561" s="167">
        <f t="shared" si="155"/>
        <v>3</v>
      </c>
      <c r="AC561" s="261">
        <f t="shared" si="156"/>
        <v>2500</v>
      </c>
      <c r="AD561" s="261">
        <f t="shared" si="157"/>
        <v>7500</v>
      </c>
      <c r="AE561" s="261">
        <f t="shared" si="158"/>
        <v>92500</v>
      </c>
      <c r="AF561" s="167" t="b">
        <f t="shared" si="159"/>
        <v>1</v>
      </c>
    </row>
    <row r="562" spans="1:32" s="167" customFormat="1" ht="78" hidden="1" customHeight="1">
      <c r="A562" s="297" t="s">
        <v>1119</v>
      </c>
      <c r="B562" s="867">
        <f t="shared" si="150"/>
        <v>197</v>
      </c>
      <c r="C562" s="593" t="s">
        <v>1222</v>
      </c>
      <c r="D562" s="349" t="s">
        <v>1223</v>
      </c>
      <c r="E562" s="312" t="s">
        <v>1260</v>
      </c>
      <c r="F562" s="311" t="s">
        <v>198</v>
      </c>
      <c r="G562" s="311" t="s">
        <v>198</v>
      </c>
      <c r="H562" s="311" t="s">
        <v>198</v>
      </c>
      <c r="I562" s="311" t="s">
        <v>198</v>
      </c>
      <c r="J562" s="859" t="s">
        <v>385</v>
      </c>
      <c r="K562" s="311" t="s">
        <v>1224</v>
      </c>
      <c r="L562" s="744" t="s">
        <v>1225</v>
      </c>
      <c r="M562" s="312" t="s">
        <v>484</v>
      </c>
      <c r="N562" s="312" t="s">
        <v>186</v>
      </c>
      <c r="O562" s="312">
        <v>2015</v>
      </c>
      <c r="P562" s="862">
        <v>1</v>
      </c>
      <c r="Q562" s="312" t="s">
        <v>1618</v>
      </c>
      <c r="R562" s="425">
        <v>100000</v>
      </c>
      <c r="S562" s="312" t="s">
        <v>98</v>
      </c>
      <c r="T562" s="312"/>
      <c r="U562" s="312"/>
      <c r="V562" s="312" t="s">
        <v>1226</v>
      </c>
      <c r="W562" s="167">
        <v>40</v>
      </c>
      <c r="X562" s="167">
        <f t="shared" si="151"/>
        <v>2</v>
      </c>
      <c r="Y562" s="261">
        <f t="shared" si="152"/>
        <v>2500</v>
      </c>
      <c r="Z562" s="261">
        <f t="shared" si="153"/>
        <v>5000</v>
      </c>
      <c r="AA562" s="261">
        <f t="shared" si="154"/>
        <v>95000</v>
      </c>
      <c r="AB562" s="167">
        <f t="shared" si="155"/>
        <v>3</v>
      </c>
      <c r="AC562" s="261">
        <f t="shared" si="156"/>
        <v>2500</v>
      </c>
      <c r="AD562" s="261">
        <f t="shared" si="157"/>
        <v>7500</v>
      </c>
      <c r="AE562" s="261">
        <f t="shared" si="158"/>
        <v>92500</v>
      </c>
      <c r="AF562" s="167" t="b">
        <f t="shared" si="159"/>
        <v>1</v>
      </c>
    </row>
    <row r="563" spans="1:32" s="167" customFormat="1" ht="78" hidden="1" customHeight="1">
      <c r="A563" s="297" t="s">
        <v>1119</v>
      </c>
      <c r="B563" s="867">
        <f t="shared" si="150"/>
        <v>198</v>
      </c>
      <c r="C563" s="593" t="s">
        <v>1222</v>
      </c>
      <c r="D563" s="349" t="s">
        <v>1223</v>
      </c>
      <c r="E563" s="312" t="s">
        <v>1260</v>
      </c>
      <c r="F563" s="311" t="s">
        <v>198</v>
      </c>
      <c r="G563" s="311" t="s">
        <v>198</v>
      </c>
      <c r="H563" s="311" t="s">
        <v>198</v>
      </c>
      <c r="I563" s="311" t="s">
        <v>198</v>
      </c>
      <c r="J563" s="859" t="s">
        <v>385</v>
      </c>
      <c r="K563" s="311" t="s">
        <v>1224</v>
      </c>
      <c r="L563" s="744" t="s">
        <v>1225</v>
      </c>
      <c r="M563" s="312" t="s">
        <v>484</v>
      </c>
      <c r="N563" s="312" t="s">
        <v>186</v>
      </c>
      <c r="O563" s="312">
        <v>2015</v>
      </c>
      <c r="P563" s="862">
        <v>1</v>
      </c>
      <c r="Q563" s="312" t="s">
        <v>1618</v>
      </c>
      <c r="R563" s="425">
        <v>100000</v>
      </c>
      <c r="S563" s="312" t="s">
        <v>98</v>
      </c>
      <c r="T563" s="312"/>
      <c r="U563" s="312"/>
      <c r="V563" s="312" t="s">
        <v>1226</v>
      </c>
      <c r="W563" s="167">
        <v>40</v>
      </c>
      <c r="X563" s="167">
        <f t="shared" si="151"/>
        <v>2</v>
      </c>
      <c r="Y563" s="261">
        <f t="shared" si="152"/>
        <v>2500</v>
      </c>
      <c r="Z563" s="261">
        <f t="shared" si="153"/>
        <v>5000</v>
      </c>
      <c r="AA563" s="261">
        <f t="shared" si="154"/>
        <v>95000</v>
      </c>
      <c r="AB563" s="167">
        <f t="shared" si="155"/>
        <v>3</v>
      </c>
      <c r="AC563" s="261">
        <f t="shared" si="156"/>
        <v>2500</v>
      </c>
      <c r="AD563" s="261">
        <f t="shared" si="157"/>
        <v>7500</v>
      </c>
      <c r="AE563" s="261">
        <f t="shared" si="158"/>
        <v>92500</v>
      </c>
      <c r="AF563" s="167" t="b">
        <f t="shared" si="159"/>
        <v>1</v>
      </c>
    </row>
    <row r="564" spans="1:32" s="167" customFormat="1" ht="78" hidden="1" customHeight="1">
      <c r="A564" s="297" t="s">
        <v>1119</v>
      </c>
      <c r="B564" s="867">
        <f t="shared" si="150"/>
        <v>199</v>
      </c>
      <c r="C564" s="593" t="s">
        <v>1222</v>
      </c>
      <c r="D564" s="349" t="s">
        <v>1223</v>
      </c>
      <c r="E564" s="312" t="s">
        <v>1260</v>
      </c>
      <c r="F564" s="311" t="s">
        <v>198</v>
      </c>
      <c r="G564" s="311" t="s">
        <v>198</v>
      </c>
      <c r="H564" s="311" t="s">
        <v>198</v>
      </c>
      <c r="I564" s="311" t="s">
        <v>198</v>
      </c>
      <c r="J564" s="859" t="s">
        <v>385</v>
      </c>
      <c r="K564" s="311" t="s">
        <v>1224</v>
      </c>
      <c r="L564" s="744" t="s">
        <v>1225</v>
      </c>
      <c r="M564" s="312" t="s">
        <v>484</v>
      </c>
      <c r="N564" s="312" t="s">
        <v>186</v>
      </c>
      <c r="O564" s="312">
        <v>2015</v>
      </c>
      <c r="P564" s="862">
        <v>1</v>
      </c>
      <c r="Q564" s="312" t="s">
        <v>1618</v>
      </c>
      <c r="R564" s="425">
        <v>100000</v>
      </c>
      <c r="S564" s="312" t="s">
        <v>98</v>
      </c>
      <c r="T564" s="312"/>
      <c r="U564" s="312"/>
      <c r="V564" s="312" t="s">
        <v>1226</v>
      </c>
      <c r="W564" s="167">
        <v>40</v>
      </c>
      <c r="X564" s="167">
        <f t="shared" si="151"/>
        <v>2</v>
      </c>
      <c r="Y564" s="261">
        <f t="shared" si="152"/>
        <v>2500</v>
      </c>
      <c r="Z564" s="261">
        <f t="shared" si="153"/>
        <v>5000</v>
      </c>
      <c r="AA564" s="261">
        <f t="shared" si="154"/>
        <v>95000</v>
      </c>
      <c r="AB564" s="167">
        <f t="shared" si="155"/>
        <v>3</v>
      </c>
      <c r="AC564" s="261">
        <f t="shared" si="156"/>
        <v>2500</v>
      </c>
      <c r="AD564" s="261">
        <f t="shared" si="157"/>
        <v>7500</v>
      </c>
      <c r="AE564" s="261">
        <f t="shared" si="158"/>
        <v>92500</v>
      </c>
      <c r="AF564" s="167" t="b">
        <f t="shared" si="159"/>
        <v>1</v>
      </c>
    </row>
    <row r="565" spans="1:32" s="167" customFormat="1" ht="78" hidden="1" customHeight="1">
      <c r="A565" s="297" t="s">
        <v>1119</v>
      </c>
      <c r="B565" s="867">
        <f t="shared" si="150"/>
        <v>200</v>
      </c>
      <c r="C565" s="593" t="s">
        <v>1222</v>
      </c>
      <c r="D565" s="349" t="s">
        <v>1223</v>
      </c>
      <c r="E565" s="312" t="s">
        <v>1260</v>
      </c>
      <c r="F565" s="311" t="s">
        <v>198</v>
      </c>
      <c r="G565" s="311" t="s">
        <v>198</v>
      </c>
      <c r="H565" s="311" t="s">
        <v>198</v>
      </c>
      <c r="I565" s="311" t="s">
        <v>198</v>
      </c>
      <c r="J565" s="859" t="s">
        <v>385</v>
      </c>
      <c r="K565" s="311" t="s">
        <v>1224</v>
      </c>
      <c r="L565" s="744" t="s">
        <v>1225</v>
      </c>
      <c r="M565" s="312" t="s">
        <v>484</v>
      </c>
      <c r="N565" s="312" t="s">
        <v>186</v>
      </c>
      <c r="O565" s="312">
        <v>2015</v>
      </c>
      <c r="P565" s="862">
        <v>1</v>
      </c>
      <c r="Q565" s="312" t="s">
        <v>1618</v>
      </c>
      <c r="R565" s="425">
        <v>100000</v>
      </c>
      <c r="S565" s="312" t="s">
        <v>98</v>
      </c>
      <c r="T565" s="312"/>
      <c r="U565" s="312"/>
      <c r="V565" s="312" t="s">
        <v>1226</v>
      </c>
      <c r="W565" s="167">
        <v>40</v>
      </c>
      <c r="X565" s="167">
        <f t="shared" si="151"/>
        <v>2</v>
      </c>
      <c r="Y565" s="261">
        <f t="shared" si="152"/>
        <v>2500</v>
      </c>
      <c r="Z565" s="261">
        <f t="shared" si="153"/>
        <v>5000</v>
      </c>
      <c r="AA565" s="261">
        <f t="shared" si="154"/>
        <v>95000</v>
      </c>
      <c r="AB565" s="167">
        <f t="shared" si="155"/>
        <v>3</v>
      </c>
      <c r="AC565" s="261">
        <f t="shared" si="156"/>
        <v>2500</v>
      </c>
      <c r="AD565" s="261">
        <f t="shared" si="157"/>
        <v>7500</v>
      </c>
      <c r="AE565" s="261">
        <f t="shared" si="158"/>
        <v>92500</v>
      </c>
      <c r="AF565" s="167" t="b">
        <f t="shared" si="159"/>
        <v>1</v>
      </c>
    </row>
    <row r="566" spans="1:32" s="167" customFormat="1" ht="78" hidden="1" customHeight="1">
      <c r="A566" s="297" t="s">
        <v>1119</v>
      </c>
      <c r="B566" s="867">
        <f t="shared" si="150"/>
        <v>201</v>
      </c>
      <c r="C566" s="593" t="s">
        <v>1222</v>
      </c>
      <c r="D566" s="349" t="s">
        <v>1223</v>
      </c>
      <c r="E566" s="312" t="s">
        <v>1260</v>
      </c>
      <c r="F566" s="311" t="s">
        <v>198</v>
      </c>
      <c r="G566" s="311" t="s">
        <v>198</v>
      </c>
      <c r="H566" s="311" t="s">
        <v>198</v>
      </c>
      <c r="I566" s="311" t="s">
        <v>198</v>
      </c>
      <c r="J566" s="859" t="s">
        <v>385</v>
      </c>
      <c r="K566" s="311" t="s">
        <v>1224</v>
      </c>
      <c r="L566" s="744" t="s">
        <v>1225</v>
      </c>
      <c r="M566" s="312" t="s">
        <v>484</v>
      </c>
      <c r="N566" s="312" t="s">
        <v>186</v>
      </c>
      <c r="O566" s="312">
        <v>2015</v>
      </c>
      <c r="P566" s="862">
        <v>1</v>
      </c>
      <c r="Q566" s="312" t="s">
        <v>1618</v>
      </c>
      <c r="R566" s="425">
        <v>100000</v>
      </c>
      <c r="S566" s="312" t="s">
        <v>98</v>
      </c>
      <c r="T566" s="312"/>
      <c r="U566" s="312"/>
      <c r="V566" s="312" t="s">
        <v>1226</v>
      </c>
      <c r="W566" s="167">
        <v>40</v>
      </c>
      <c r="X566" s="167">
        <f t="shared" si="151"/>
        <v>2</v>
      </c>
      <c r="Y566" s="261">
        <f t="shared" si="152"/>
        <v>2500</v>
      </c>
      <c r="Z566" s="261">
        <f t="shared" si="153"/>
        <v>5000</v>
      </c>
      <c r="AA566" s="261">
        <f t="shared" si="154"/>
        <v>95000</v>
      </c>
      <c r="AB566" s="167">
        <f t="shared" si="155"/>
        <v>3</v>
      </c>
      <c r="AC566" s="261">
        <f t="shared" si="156"/>
        <v>2500</v>
      </c>
      <c r="AD566" s="261">
        <f t="shared" si="157"/>
        <v>7500</v>
      </c>
      <c r="AE566" s="261">
        <f t="shared" si="158"/>
        <v>92500</v>
      </c>
      <c r="AF566" s="167" t="b">
        <f t="shared" si="159"/>
        <v>1</v>
      </c>
    </row>
    <row r="567" spans="1:32" s="167" customFormat="1" ht="78" hidden="1" customHeight="1">
      <c r="A567" s="297" t="s">
        <v>1119</v>
      </c>
      <c r="B567" s="867">
        <f t="shared" si="150"/>
        <v>202</v>
      </c>
      <c r="C567" s="593" t="s">
        <v>1222</v>
      </c>
      <c r="D567" s="349" t="s">
        <v>1223</v>
      </c>
      <c r="E567" s="312" t="s">
        <v>1260</v>
      </c>
      <c r="F567" s="311" t="s">
        <v>198</v>
      </c>
      <c r="G567" s="311" t="s">
        <v>198</v>
      </c>
      <c r="H567" s="311" t="s">
        <v>198</v>
      </c>
      <c r="I567" s="311" t="s">
        <v>198</v>
      </c>
      <c r="J567" s="859" t="s">
        <v>385</v>
      </c>
      <c r="K567" s="311" t="s">
        <v>1224</v>
      </c>
      <c r="L567" s="744" t="s">
        <v>1225</v>
      </c>
      <c r="M567" s="312" t="s">
        <v>484</v>
      </c>
      <c r="N567" s="312" t="s">
        <v>186</v>
      </c>
      <c r="O567" s="312">
        <v>2015</v>
      </c>
      <c r="P567" s="862">
        <v>1</v>
      </c>
      <c r="Q567" s="312" t="s">
        <v>1618</v>
      </c>
      <c r="R567" s="425">
        <v>100000</v>
      </c>
      <c r="S567" s="312" t="s">
        <v>98</v>
      </c>
      <c r="T567" s="312"/>
      <c r="U567" s="312"/>
      <c r="V567" s="312" t="s">
        <v>1226</v>
      </c>
      <c r="W567" s="167">
        <v>40</v>
      </c>
      <c r="X567" s="167">
        <f t="shared" si="151"/>
        <v>2</v>
      </c>
      <c r="Y567" s="261">
        <f t="shared" si="152"/>
        <v>2500</v>
      </c>
      <c r="Z567" s="261">
        <f t="shared" si="153"/>
        <v>5000</v>
      </c>
      <c r="AA567" s="261">
        <f t="shared" si="154"/>
        <v>95000</v>
      </c>
      <c r="AB567" s="167">
        <f t="shared" si="155"/>
        <v>3</v>
      </c>
      <c r="AC567" s="261">
        <f t="shared" si="156"/>
        <v>2500</v>
      </c>
      <c r="AD567" s="261">
        <f t="shared" si="157"/>
        <v>7500</v>
      </c>
      <c r="AE567" s="261">
        <f t="shared" si="158"/>
        <v>92500</v>
      </c>
      <c r="AF567" s="167" t="b">
        <f t="shared" si="159"/>
        <v>1</v>
      </c>
    </row>
    <row r="568" spans="1:32" s="167" customFormat="1" ht="78" hidden="1" customHeight="1">
      <c r="A568" s="297" t="s">
        <v>1119</v>
      </c>
      <c r="B568" s="867">
        <f t="shared" si="150"/>
        <v>203</v>
      </c>
      <c r="C568" s="593" t="s">
        <v>1222</v>
      </c>
      <c r="D568" s="349" t="s">
        <v>1223</v>
      </c>
      <c r="E568" s="312" t="s">
        <v>1260</v>
      </c>
      <c r="F568" s="311" t="s">
        <v>198</v>
      </c>
      <c r="G568" s="311" t="s">
        <v>198</v>
      </c>
      <c r="H568" s="311" t="s">
        <v>198</v>
      </c>
      <c r="I568" s="311" t="s">
        <v>198</v>
      </c>
      <c r="J568" s="859" t="s">
        <v>385</v>
      </c>
      <c r="K568" s="311" t="s">
        <v>1224</v>
      </c>
      <c r="L568" s="744" t="s">
        <v>1225</v>
      </c>
      <c r="M568" s="312" t="s">
        <v>484</v>
      </c>
      <c r="N568" s="312" t="s">
        <v>186</v>
      </c>
      <c r="O568" s="312">
        <v>2015</v>
      </c>
      <c r="P568" s="862">
        <v>1</v>
      </c>
      <c r="Q568" s="312" t="s">
        <v>1618</v>
      </c>
      <c r="R568" s="425">
        <v>100000</v>
      </c>
      <c r="S568" s="312" t="s">
        <v>98</v>
      </c>
      <c r="T568" s="312"/>
      <c r="U568" s="312"/>
      <c r="V568" s="312" t="s">
        <v>1226</v>
      </c>
      <c r="W568" s="167">
        <v>40</v>
      </c>
      <c r="X568" s="167">
        <f t="shared" si="151"/>
        <v>2</v>
      </c>
      <c r="Y568" s="261">
        <f t="shared" si="152"/>
        <v>2500</v>
      </c>
      <c r="Z568" s="261">
        <f t="shared" si="153"/>
        <v>5000</v>
      </c>
      <c r="AA568" s="261">
        <f t="shared" si="154"/>
        <v>95000</v>
      </c>
      <c r="AB568" s="167">
        <f t="shared" si="155"/>
        <v>3</v>
      </c>
      <c r="AC568" s="261">
        <f t="shared" si="156"/>
        <v>2500</v>
      </c>
      <c r="AD568" s="261">
        <f t="shared" si="157"/>
        <v>7500</v>
      </c>
      <c r="AE568" s="261">
        <f t="shared" si="158"/>
        <v>92500</v>
      </c>
      <c r="AF568" s="167" t="b">
        <f t="shared" si="159"/>
        <v>1</v>
      </c>
    </row>
    <row r="569" spans="1:32" s="167" customFormat="1" ht="78" hidden="1" customHeight="1">
      <c r="A569" s="297" t="s">
        <v>1119</v>
      </c>
      <c r="B569" s="867">
        <f t="shared" si="150"/>
        <v>204</v>
      </c>
      <c r="C569" s="593" t="s">
        <v>1222</v>
      </c>
      <c r="D569" s="349" t="s">
        <v>1223</v>
      </c>
      <c r="E569" s="312" t="s">
        <v>1260</v>
      </c>
      <c r="F569" s="311" t="s">
        <v>198</v>
      </c>
      <c r="G569" s="311" t="s">
        <v>198</v>
      </c>
      <c r="H569" s="311" t="s">
        <v>198</v>
      </c>
      <c r="I569" s="311" t="s">
        <v>198</v>
      </c>
      <c r="J569" s="859" t="s">
        <v>385</v>
      </c>
      <c r="K569" s="311" t="s">
        <v>1224</v>
      </c>
      <c r="L569" s="744" t="s">
        <v>1225</v>
      </c>
      <c r="M569" s="312" t="s">
        <v>484</v>
      </c>
      <c r="N569" s="312" t="s">
        <v>186</v>
      </c>
      <c r="O569" s="312">
        <v>2015</v>
      </c>
      <c r="P569" s="862">
        <v>1</v>
      </c>
      <c r="Q569" s="312" t="s">
        <v>1618</v>
      </c>
      <c r="R569" s="425">
        <v>100000</v>
      </c>
      <c r="S569" s="312" t="s">
        <v>98</v>
      </c>
      <c r="T569" s="312"/>
      <c r="U569" s="312"/>
      <c r="V569" s="312" t="s">
        <v>1226</v>
      </c>
      <c r="W569" s="167">
        <v>40</v>
      </c>
      <c r="X569" s="167">
        <f t="shared" si="151"/>
        <v>2</v>
      </c>
      <c r="Y569" s="261">
        <f t="shared" si="152"/>
        <v>2500</v>
      </c>
      <c r="Z569" s="261">
        <f t="shared" si="153"/>
        <v>5000</v>
      </c>
      <c r="AA569" s="261">
        <f t="shared" si="154"/>
        <v>95000</v>
      </c>
      <c r="AB569" s="167">
        <f t="shared" si="155"/>
        <v>3</v>
      </c>
      <c r="AC569" s="261">
        <f t="shared" si="156"/>
        <v>2500</v>
      </c>
      <c r="AD569" s="261">
        <f t="shared" si="157"/>
        <v>7500</v>
      </c>
      <c r="AE569" s="261">
        <f t="shared" si="158"/>
        <v>92500</v>
      </c>
      <c r="AF569" s="167" t="b">
        <f t="shared" si="159"/>
        <v>1</v>
      </c>
    </row>
    <row r="570" spans="1:32" s="167" customFormat="1" ht="78" hidden="1" customHeight="1">
      <c r="A570" s="297" t="s">
        <v>1119</v>
      </c>
      <c r="B570" s="867">
        <f t="shared" si="150"/>
        <v>205</v>
      </c>
      <c r="C570" s="593" t="s">
        <v>1222</v>
      </c>
      <c r="D570" s="349" t="s">
        <v>1223</v>
      </c>
      <c r="E570" s="312" t="s">
        <v>1260</v>
      </c>
      <c r="F570" s="311" t="s">
        <v>198</v>
      </c>
      <c r="G570" s="311" t="s">
        <v>198</v>
      </c>
      <c r="H570" s="311" t="s">
        <v>198</v>
      </c>
      <c r="I570" s="311" t="s">
        <v>198</v>
      </c>
      <c r="J570" s="859" t="s">
        <v>385</v>
      </c>
      <c r="K570" s="311" t="s">
        <v>1224</v>
      </c>
      <c r="L570" s="744" t="s">
        <v>1225</v>
      </c>
      <c r="M570" s="312" t="s">
        <v>484</v>
      </c>
      <c r="N570" s="312" t="s">
        <v>186</v>
      </c>
      <c r="O570" s="312">
        <v>2015</v>
      </c>
      <c r="P570" s="862">
        <v>1</v>
      </c>
      <c r="Q570" s="312" t="s">
        <v>1618</v>
      </c>
      <c r="R570" s="425">
        <v>100000</v>
      </c>
      <c r="S570" s="312" t="s">
        <v>98</v>
      </c>
      <c r="T570" s="312"/>
      <c r="U570" s="312"/>
      <c r="V570" s="312" t="s">
        <v>1226</v>
      </c>
      <c r="W570" s="167">
        <v>40</v>
      </c>
      <c r="X570" s="167">
        <f t="shared" si="151"/>
        <v>2</v>
      </c>
      <c r="Y570" s="261">
        <f t="shared" si="152"/>
        <v>2500</v>
      </c>
      <c r="Z570" s="261">
        <f t="shared" si="153"/>
        <v>5000</v>
      </c>
      <c r="AA570" s="261">
        <f t="shared" si="154"/>
        <v>95000</v>
      </c>
      <c r="AB570" s="167">
        <f t="shared" si="155"/>
        <v>3</v>
      </c>
      <c r="AC570" s="261">
        <f t="shared" si="156"/>
        <v>2500</v>
      </c>
      <c r="AD570" s="261">
        <f t="shared" si="157"/>
        <v>7500</v>
      </c>
      <c r="AE570" s="261">
        <f t="shared" si="158"/>
        <v>92500</v>
      </c>
      <c r="AF570" s="167" t="b">
        <f t="shared" si="159"/>
        <v>1</v>
      </c>
    </row>
    <row r="571" spans="1:32" s="167" customFormat="1" ht="78" hidden="1" customHeight="1">
      <c r="A571" s="297" t="s">
        <v>1119</v>
      </c>
      <c r="B571" s="867">
        <f t="shared" si="150"/>
        <v>206</v>
      </c>
      <c r="C571" s="593" t="s">
        <v>1222</v>
      </c>
      <c r="D571" s="349" t="s">
        <v>1223</v>
      </c>
      <c r="E571" s="312" t="s">
        <v>1260</v>
      </c>
      <c r="F571" s="311" t="s">
        <v>198</v>
      </c>
      <c r="G571" s="311" t="s">
        <v>198</v>
      </c>
      <c r="H571" s="311" t="s">
        <v>198</v>
      </c>
      <c r="I571" s="311" t="s">
        <v>198</v>
      </c>
      <c r="J571" s="859" t="s">
        <v>385</v>
      </c>
      <c r="K571" s="311" t="s">
        <v>1224</v>
      </c>
      <c r="L571" s="744" t="s">
        <v>1225</v>
      </c>
      <c r="M571" s="312" t="s">
        <v>484</v>
      </c>
      <c r="N571" s="312" t="s">
        <v>186</v>
      </c>
      <c r="O571" s="312">
        <v>2015</v>
      </c>
      <c r="P571" s="862">
        <v>1</v>
      </c>
      <c r="Q571" s="312" t="s">
        <v>1618</v>
      </c>
      <c r="R571" s="425">
        <v>100000</v>
      </c>
      <c r="S571" s="312" t="s">
        <v>98</v>
      </c>
      <c r="T571" s="312"/>
      <c r="U571" s="312"/>
      <c r="V571" s="312" t="s">
        <v>1226</v>
      </c>
      <c r="W571" s="167">
        <v>40</v>
      </c>
      <c r="X571" s="167">
        <f t="shared" si="151"/>
        <v>2</v>
      </c>
      <c r="Y571" s="261">
        <f t="shared" si="152"/>
        <v>2500</v>
      </c>
      <c r="Z571" s="261">
        <f t="shared" si="153"/>
        <v>5000</v>
      </c>
      <c r="AA571" s="261">
        <f t="shared" si="154"/>
        <v>95000</v>
      </c>
      <c r="AB571" s="167">
        <f t="shared" si="155"/>
        <v>3</v>
      </c>
      <c r="AC571" s="261">
        <f t="shared" si="156"/>
        <v>2500</v>
      </c>
      <c r="AD571" s="261">
        <f t="shared" si="157"/>
        <v>7500</v>
      </c>
      <c r="AE571" s="261">
        <f t="shared" si="158"/>
        <v>92500</v>
      </c>
      <c r="AF571" s="167" t="b">
        <f t="shared" si="159"/>
        <v>1</v>
      </c>
    </row>
    <row r="572" spans="1:32" s="167" customFormat="1" ht="78" hidden="1" customHeight="1">
      <c r="A572" s="297" t="s">
        <v>1119</v>
      </c>
      <c r="B572" s="867">
        <f t="shared" si="150"/>
        <v>207</v>
      </c>
      <c r="C572" s="593" t="s">
        <v>1222</v>
      </c>
      <c r="D572" s="349" t="s">
        <v>1223</v>
      </c>
      <c r="E572" s="312" t="s">
        <v>1260</v>
      </c>
      <c r="F572" s="311" t="s">
        <v>198</v>
      </c>
      <c r="G572" s="311" t="s">
        <v>198</v>
      </c>
      <c r="H572" s="311" t="s">
        <v>198</v>
      </c>
      <c r="I572" s="311" t="s">
        <v>198</v>
      </c>
      <c r="J572" s="859" t="s">
        <v>385</v>
      </c>
      <c r="K572" s="311" t="s">
        <v>1224</v>
      </c>
      <c r="L572" s="744" t="s">
        <v>1225</v>
      </c>
      <c r="M572" s="312" t="s">
        <v>484</v>
      </c>
      <c r="N572" s="312" t="s">
        <v>186</v>
      </c>
      <c r="O572" s="312">
        <v>2015</v>
      </c>
      <c r="P572" s="862">
        <v>1</v>
      </c>
      <c r="Q572" s="312" t="s">
        <v>1618</v>
      </c>
      <c r="R572" s="425">
        <v>100000</v>
      </c>
      <c r="S572" s="312" t="s">
        <v>98</v>
      </c>
      <c r="T572" s="312"/>
      <c r="U572" s="312"/>
      <c r="V572" s="312" t="s">
        <v>1226</v>
      </c>
      <c r="W572" s="167">
        <v>40</v>
      </c>
      <c r="X572" s="167">
        <f t="shared" si="151"/>
        <v>2</v>
      </c>
      <c r="Y572" s="261">
        <f t="shared" si="152"/>
        <v>2500</v>
      </c>
      <c r="Z572" s="261">
        <f t="shared" si="153"/>
        <v>5000</v>
      </c>
      <c r="AA572" s="261">
        <f t="shared" si="154"/>
        <v>95000</v>
      </c>
      <c r="AB572" s="167">
        <f t="shared" si="155"/>
        <v>3</v>
      </c>
      <c r="AC572" s="261">
        <f t="shared" si="156"/>
        <v>2500</v>
      </c>
      <c r="AD572" s="261">
        <f t="shared" si="157"/>
        <v>7500</v>
      </c>
      <c r="AE572" s="261">
        <f t="shared" si="158"/>
        <v>92500</v>
      </c>
      <c r="AF572" s="167" t="b">
        <f t="shared" si="159"/>
        <v>1</v>
      </c>
    </row>
    <row r="573" spans="1:32" s="167" customFormat="1" ht="78" hidden="1" customHeight="1">
      <c r="A573" s="297" t="s">
        <v>1119</v>
      </c>
      <c r="B573" s="867">
        <f t="shared" si="150"/>
        <v>208</v>
      </c>
      <c r="C573" s="593" t="s">
        <v>1222</v>
      </c>
      <c r="D573" s="349" t="s">
        <v>1223</v>
      </c>
      <c r="E573" s="312" t="s">
        <v>1260</v>
      </c>
      <c r="F573" s="311" t="s">
        <v>198</v>
      </c>
      <c r="G573" s="311" t="s">
        <v>198</v>
      </c>
      <c r="H573" s="311" t="s">
        <v>198</v>
      </c>
      <c r="I573" s="311" t="s">
        <v>198</v>
      </c>
      <c r="J573" s="859" t="s">
        <v>385</v>
      </c>
      <c r="K573" s="311" t="s">
        <v>1224</v>
      </c>
      <c r="L573" s="744" t="s">
        <v>1225</v>
      </c>
      <c r="M573" s="312" t="s">
        <v>484</v>
      </c>
      <c r="N573" s="312" t="s">
        <v>186</v>
      </c>
      <c r="O573" s="312">
        <v>2015</v>
      </c>
      <c r="P573" s="862">
        <v>1</v>
      </c>
      <c r="Q573" s="312" t="s">
        <v>1618</v>
      </c>
      <c r="R573" s="425">
        <v>100000</v>
      </c>
      <c r="S573" s="312" t="s">
        <v>98</v>
      </c>
      <c r="T573" s="312"/>
      <c r="U573" s="312"/>
      <c r="V573" s="312" t="s">
        <v>1226</v>
      </c>
      <c r="W573" s="167">
        <v>40</v>
      </c>
      <c r="X573" s="167">
        <f t="shared" si="151"/>
        <v>2</v>
      </c>
      <c r="Y573" s="261">
        <f t="shared" si="152"/>
        <v>2500</v>
      </c>
      <c r="Z573" s="261">
        <f t="shared" si="153"/>
        <v>5000</v>
      </c>
      <c r="AA573" s="261">
        <f t="shared" si="154"/>
        <v>95000</v>
      </c>
      <c r="AB573" s="167">
        <f t="shared" si="155"/>
        <v>3</v>
      </c>
      <c r="AC573" s="261">
        <f t="shared" si="156"/>
        <v>2500</v>
      </c>
      <c r="AD573" s="261">
        <f t="shared" si="157"/>
        <v>7500</v>
      </c>
      <c r="AE573" s="261">
        <f t="shared" si="158"/>
        <v>92500</v>
      </c>
      <c r="AF573" s="167" t="b">
        <f t="shared" si="159"/>
        <v>1</v>
      </c>
    </row>
    <row r="574" spans="1:32" s="167" customFormat="1" ht="78" hidden="1" customHeight="1">
      <c r="A574" s="297" t="s">
        <v>1119</v>
      </c>
      <c r="B574" s="867">
        <f t="shared" ref="B574:B637" si="160">B573+1</f>
        <v>209</v>
      </c>
      <c r="C574" s="593" t="s">
        <v>1222</v>
      </c>
      <c r="D574" s="349" t="s">
        <v>1223</v>
      </c>
      <c r="E574" s="312" t="s">
        <v>1260</v>
      </c>
      <c r="F574" s="311" t="s">
        <v>198</v>
      </c>
      <c r="G574" s="311" t="s">
        <v>198</v>
      </c>
      <c r="H574" s="311" t="s">
        <v>198</v>
      </c>
      <c r="I574" s="311" t="s">
        <v>198</v>
      </c>
      <c r="J574" s="859" t="s">
        <v>385</v>
      </c>
      <c r="K574" s="311" t="s">
        <v>1224</v>
      </c>
      <c r="L574" s="744" t="s">
        <v>1225</v>
      </c>
      <c r="M574" s="312" t="s">
        <v>484</v>
      </c>
      <c r="N574" s="312" t="s">
        <v>186</v>
      </c>
      <c r="O574" s="312">
        <v>2015</v>
      </c>
      <c r="P574" s="862">
        <v>1</v>
      </c>
      <c r="Q574" s="312" t="s">
        <v>1618</v>
      </c>
      <c r="R574" s="425">
        <v>100000</v>
      </c>
      <c r="S574" s="312" t="s">
        <v>98</v>
      </c>
      <c r="T574" s="312"/>
      <c r="U574" s="312"/>
      <c r="V574" s="312" t="s">
        <v>1226</v>
      </c>
      <c r="W574" s="167">
        <v>40</v>
      </c>
      <c r="X574" s="167">
        <f t="shared" si="151"/>
        <v>2</v>
      </c>
      <c r="Y574" s="261">
        <f t="shared" si="152"/>
        <v>2500</v>
      </c>
      <c r="Z574" s="261">
        <f t="shared" si="153"/>
        <v>5000</v>
      </c>
      <c r="AA574" s="261">
        <f t="shared" si="154"/>
        <v>95000</v>
      </c>
      <c r="AB574" s="167">
        <f t="shared" si="155"/>
        <v>3</v>
      </c>
      <c r="AC574" s="261">
        <f t="shared" si="156"/>
        <v>2500</v>
      </c>
      <c r="AD574" s="261">
        <f t="shared" si="157"/>
        <v>7500</v>
      </c>
      <c r="AE574" s="261">
        <f t="shared" si="158"/>
        <v>92500</v>
      </c>
      <c r="AF574" s="167" t="b">
        <f t="shared" si="159"/>
        <v>1</v>
      </c>
    </row>
    <row r="575" spans="1:32" s="167" customFormat="1" ht="78" hidden="1" customHeight="1">
      <c r="A575" s="297" t="s">
        <v>1119</v>
      </c>
      <c r="B575" s="867">
        <f t="shared" si="160"/>
        <v>210</v>
      </c>
      <c r="C575" s="593" t="s">
        <v>1222</v>
      </c>
      <c r="D575" s="349" t="s">
        <v>1223</v>
      </c>
      <c r="E575" s="312" t="s">
        <v>1260</v>
      </c>
      <c r="F575" s="311" t="s">
        <v>198</v>
      </c>
      <c r="G575" s="311" t="s">
        <v>198</v>
      </c>
      <c r="H575" s="311" t="s">
        <v>198</v>
      </c>
      <c r="I575" s="311" t="s">
        <v>198</v>
      </c>
      <c r="J575" s="859" t="s">
        <v>385</v>
      </c>
      <c r="K575" s="311" t="s">
        <v>1224</v>
      </c>
      <c r="L575" s="744" t="s">
        <v>1225</v>
      </c>
      <c r="M575" s="312" t="s">
        <v>484</v>
      </c>
      <c r="N575" s="312" t="s">
        <v>186</v>
      </c>
      <c r="O575" s="312">
        <v>2015</v>
      </c>
      <c r="P575" s="862">
        <v>1</v>
      </c>
      <c r="Q575" s="312" t="s">
        <v>1618</v>
      </c>
      <c r="R575" s="425">
        <v>100000</v>
      </c>
      <c r="S575" s="312" t="s">
        <v>98</v>
      </c>
      <c r="T575" s="312"/>
      <c r="U575" s="312"/>
      <c r="V575" s="312" t="s">
        <v>1226</v>
      </c>
      <c r="W575" s="167">
        <v>40</v>
      </c>
      <c r="X575" s="167">
        <f t="shared" si="151"/>
        <v>2</v>
      </c>
      <c r="Y575" s="261">
        <f t="shared" si="152"/>
        <v>2500</v>
      </c>
      <c r="Z575" s="261">
        <f t="shared" si="153"/>
        <v>5000</v>
      </c>
      <c r="AA575" s="261">
        <f t="shared" si="154"/>
        <v>95000</v>
      </c>
      <c r="AB575" s="167">
        <f t="shared" si="155"/>
        <v>3</v>
      </c>
      <c r="AC575" s="261">
        <f t="shared" si="156"/>
        <v>2500</v>
      </c>
      <c r="AD575" s="261">
        <f t="shared" si="157"/>
        <v>7500</v>
      </c>
      <c r="AE575" s="261">
        <f t="shared" si="158"/>
        <v>92500</v>
      </c>
      <c r="AF575" s="167" t="b">
        <f t="shared" si="159"/>
        <v>1</v>
      </c>
    </row>
    <row r="576" spans="1:32" s="167" customFormat="1" ht="78" hidden="1" customHeight="1">
      <c r="A576" s="297" t="s">
        <v>1119</v>
      </c>
      <c r="B576" s="867">
        <f t="shared" si="160"/>
        <v>211</v>
      </c>
      <c r="C576" s="593" t="s">
        <v>1222</v>
      </c>
      <c r="D576" s="349" t="s">
        <v>1223</v>
      </c>
      <c r="E576" s="312" t="s">
        <v>1260</v>
      </c>
      <c r="F576" s="311" t="s">
        <v>198</v>
      </c>
      <c r="G576" s="311" t="s">
        <v>198</v>
      </c>
      <c r="H576" s="311" t="s">
        <v>198</v>
      </c>
      <c r="I576" s="311" t="s">
        <v>198</v>
      </c>
      <c r="J576" s="859" t="s">
        <v>385</v>
      </c>
      <c r="K576" s="311" t="s">
        <v>1224</v>
      </c>
      <c r="L576" s="744" t="s">
        <v>1225</v>
      </c>
      <c r="M576" s="312" t="s">
        <v>484</v>
      </c>
      <c r="N576" s="312" t="s">
        <v>186</v>
      </c>
      <c r="O576" s="312">
        <v>2015</v>
      </c>
      <c r="P576" s="862">
        <v>1</v>
      </c>
      <c r="Q576" s="312" t="s">
        <v>1618</v>
      </c>
      <c r="R576" s="425">
        <v>100000</v>
      </c>
      <c r="S576" s="312" t="s">
        <v>98</v>
      </c>
      <c r="T576" s="312"/>
      <c r="U576" s="312"/>
      <c r="V576" s="312" t="s">
        <v>1226</v>
      </c>
      <c r="W576" s="167">
        <v>40</v>
      </c>
      <c r="X576" s="167">
        <f t="shared" si="151"/>
        <v>2</v>
      </c>
      <c r="Y576" s="261">
        <f t="shared" si="152"/>
        <v>2500</v>
      </c>
      <c r="Z576" s="261">
        <f t="shared" si="153"/>
        <v>5000</v>
      </c>
      <c r="AA576" s="261">
        <f t="shared" si="154"/>
        <v>95000</v>
      </c>
      <c r="AB576" s="167">
        <f t="shared" si="155"/>
        <v>3</v>
      </c>
      <c r="AC576" s="261">
        <f t="shared" si="156"/>
        <v>2500</v>
      </c>
      <c r="AD576" s="261">
        <f t="shared" si="157"/>
        <v>7500</v>
      </c>
      <c r="AE576" s="261">
        <f t="shared" si="158"/>
        <v>92500</v>
      </c>
      <c r="AF576" s="167" t="b">
        <f t="shared" si="159"/>
        <v>1</v>
      </c>
    </row>
    <row r="577" spans="1:32" s="167" customFormat="1" ht="78" hidden="1" customHeight="1">
      <c r="A577" s="297" t="s">
        <v>1119</v>
      </c>
      <c r="B577" s="867">
        <f t="shared" si="160"/>
        <v>212</v>
      </c>
      <c r="C577" s="593" t="s">
        <v>1222</v>
      </c>
      <c r="D577" s="349" t="s">
        <v>1223</v>
      </c>
      <c r="E577" s="312" t="s">
        <v>1260</v>
      </c>
      <c r="F577" s="311" t="s">
        <v>198</v>
      </c>
      <c r="G577" s="311" t="s">
        <v>198</v>
      </c>
      <c r="H577" s="311" t="s">
        <v>198</v>
      </c>
      <c r="I577" s="311" t="s">
        <v>198</v>
      </c>
      <c r="J577" s="859" t="s">
        <v>385</v>
      </c>
      <c r="K577" s="311" t="s">
        <v>1224</v>
      </c>
      <c r="L577" s="744" t="s">
        <v>1225</v>
      </c>
      <c r="M577" s="312" t="s">
        <v>484</v>
      </c>
      <c r="N577" s="312" t="s">
        <v>186</v>
      </c>
      <c r="O577" s="312">
        <v>2015</v>
      </c>
      <c r="P577" s="862">
        <v>1</v>
      </c>
      <c r="Q577" s="312" t="s">
        <v>1618</v>
      </c>
      <c r="R577" s="425">
        <v>100000</v>
      </c>
      <c r="S577" s="312" t="s">
        <v>98</v>
      </c>
      <c r="T577" s="312"/>
      <c r="U577" s="312"/>
      <c r="V577" s="312" t="s">
        <v>1226</v>
      </c>
      <c r="W577" s="167">
        <v>40</v>
      </c>
      <c r="X577" s="167">
        <f t="shared" si="151"/>
        <v>2</v>
      </c>
      <c r="Y577" s="261">
        <f t="shared" si="152"/>
        <v>2500</v>
      </c>
      <c r="Z577" s="261">
        <f t="shared" si="153"/>
        <v>5000</v>
      </c>
      <c r="AA577" s="261">
        <f t="shared" si="154"/>
        <v>95000</v>
      </c>
      <c r="AB577" s="167">
        <f t="shared" si="155"/>
        <v>3</v>
      </c>
      <c r="AC577" s="261">
        <f t="shared" si="156"/>
        <v>2500</v>
      </c>
      <c r="AD577" s="261">
        <f t="shared" si="157"/>
        <v>7500</v>
      </c>
      <c r="AE577" s="261">
        <f t="shared" si="158"/>
        <v>92500</v>
      </c>
      <c r="AF577" s="167" t="b">
        <f t="shared" si="159"/>
        <v>1</v>
      </c>
    </row>
    <row r="578" spans="1:32" s="167" customFormat="1" ht="78" hidden="1" customHeight="1">
      <c r="A578" s="297" t="s">
        <v>1119</v>
      </c>
      <c r="B578" s="867">
        <f t="shared" si="160"/>
        <v>213</v>
      </c>
      <c r="C578" s="593" t="s">
        <v>1222</v>
      </c>
      <c r="D578" s="349" t="s">
        <v>1223</v>
      </c>
      <c r="E578" s="312" t="s">
        <v>1260</v>
      </c>
      <c r="F578" s="311" t="s">
        <v>198</v>
      </c>
      <c r="G578" s="311" t="s">
        <v>198</v>
      </c>
      <c r="H578" s="311" t="s">
        <v>198</v>
      </c>
      <c r="I578" s="311" t="s">
        <v>198</v>
      </c>
      <c r="J578" s="859" t="s">
        <v>385</v>
      </c>
      <c r="K578" s="311" t="s">
        <v>1224</v>
      </c>
      <c r="L578" s="744" t="s">
        <v>1225</v>
      </c>
      <c r="M578" s="312" t="s">
        <v>484</v>
      </c>
      <c r="N578" s="312" t="s">
        <v>186</v>
      </c>
      <c r="O578" s="312">
        <v>2015</v>
      </c>
      <c r="P578" s="862">
        <v>1</v>
      </c>
      <c r="Q578" s="312" t="s">
        <v>1618</v>
      </c>
      <c r="R578" s="425">
        <v>100000</v>
      </c>
      <c r="S578" s="312" t="s">
        <v>98</v>
      </c>
      <c r="T578" s="312"/>
      <c r="U578" s="312"/>
      <c r="V578" s="312" t="s">
        <v>1226</v>
      </c>
      <c r="W578" s="167">
        <v>40</v>
      </c>
      <c r="X578" s="167">
        <f t="shared" ref="X578:X641" si="161">2016-O578+1</f>
        <v>2</v>
      </c>
      <c r="Y578" s="261">
        <f t="shared" ref="Y578:Y641" si="162">R578/W578</f>
        <v>2500</v>
      </c>
      <c r="Z578" s="261">
        <f t="shared" ref="Z578:Z641" si="163">X578*Y578</f>
        <v>5000</v>
      </c>
      <c r="AA578" s="261">
        <f t="shared" ref="AA578:AA641" si="164">R578-Z578</f>
        <v>95000</v>
      </c>
      <c r="AB578" s="167">
        <f t="shared" ref="AB578:AB641" si="165">2017-O578+1</f>
        <v>3</v>
      </c>
      <c r="AC578" s="261">
        <f t="shared" ref="AC578:AC641" si="166">R578/W578</f>
        <v>2500</v>
      </c>
      <c r="AD578" s="261">
        <f t="shared" ref="AD578:AD641" si="167">AB578*AC578</f>
        <v>7500</v>
      </c>
      <c r="AE578" s="261">
        <f t="shared" ref="AE578:AE641" si="168">R578-AD578</f>
        <v>92500</v>
      </c>
      <c r="AF578" s="167" t="b">
        <f t="shared" ref="AF578:AF641" si="169">AD578+AE578=R578</f>
        <v>1</v>
      </c>
    </row>
    <row r="579" spans="1:32" s="167" customFormat="1" ht="78" hidden="1" customHeight="1">
      <c r="A579" s="297" t="s">
        <v>1119</v>
      </c>
      <c r="B579" s="867">
        <f t="shared" si="160"/>
        <v>214</v>
      </c>
      <c r="C579" s="593" t="s">
        <v>1222</v>
      </c>
      <c r="D579" s="349" t="s">
        <v>1223</v>
      </c>
      <c r="E579" s="312" t="s">
        <v>1260</v>
      </c>
      <c r="F579" s="311" t="s">
        <v>198</v>
      </c>
      <c r="G579" s="311" t="s">
        <v>198</v>
      </c>
      <c r="H579" s="311" t="s">
        <v>198</v>
      </c>
      <c r="I579" s="311" t="s">
        <v>198</v>
      </c>
      <c r="J579" s="859" t="s">
        <v>385</v>
      </c>
      <c r="K579" s="311" t="s">
        <v>1224</v>
      </c>
      <c r="L579" s="744" t="s">
        <v>1225</v>
      </c>
      <c r="M579" s="312" t="s">
        <v>484</v>
      </c>
      <c r="N579" s="312" t="s">
        <v>186</v>
      </c>
      <c r="O579" s="312">
        <v>2015</v>
      </c>
      <c r="P579" s="862">
        <v>1</v>
      </c>
      <c r="Q579" s="312" t="s">
        <v>1618</v>
      </c>
      <c r="R579" s="425">
        <v>100000</v>
      </c>
      <c r="S579" s="312" t="s">
        <v>98</v>
      </c>
      <c r="T579" s="312"/>
      <c r="U579" s="312"/>
      <c r="V579" s="312" t="s">
        <v>1226</v>
      </c>
      <c r="W579" s="167">
        <v>40</v>
      </c>
      <c r="X579" s="167">
        <f t="shared" si="161"/>
        <v>2</v>
      </c>
      <c r="Y579" s="261">
        <f t="shared" si="162"/>
        <v>2500</v>
      </c>
      <c r="Z579" s="261">
        <f t="shared" si="163"/>
        <v>5000</v>
      </c>
      <c r="AA579" s="261">
        <f t="shared" si="164"/>
        <v>95000</v>
      </c>
      <c r="AB579" s="167">
        <f t="shared" si="165"/>
        <v>3</v>
      </c>
      <c r="AC579" s="261">
        <f t="shared" si="166"/>
        <v>2500</v>
      </c>
      <c r="AD579" s="261">
        <f t="shared" si="167"/>
        <v>7500</v>
      </c>
      <c r="AE579" s="261">
        <f t="shared" si="168"/>
        <v>92500</v>
      </c>
      <c r="AF579" s="167" t="b">
        <f t="shared" si="169"/>
        <v>1</v>
      </c>
    </row>
    <row r="580" spans="1:32" s="167" customFormat="1" ht="78" hidden="1" customHeight="1">
      <c r="A580" s="297" t="s">
        <v>1119</v>
      </c>
      <c r="B580" s="867">
        <f t="shared" si="160"/>
        <v>215</v>
      </c>
      <c r="C580" s="593" t="s">
        <v>1222</v>
      </c>
      <c r="D580" s="349" t="s">
        <v>1223</v>
      </c>
      <c r="E580" s="312" t="s">
        <v>1260</v>
      </c>
      <c r="F580" s="311" t="s">
        <v>198</v>
      </c>
      <c r="G580" s="311" t="s">
        <v>198</v>
      </c>
      <c r="H580" s="311" t="s">
        <v>198</v>
      </c>
      <c r="I580" s="311" t="s">
        <v>198</v>
      </c>
      <c r="J580" s="859" t="s">
        <v>385</v>
      </c>
      <c r="K580" s="311" t="s">
        <v>1224</v>
      </c>
      <c r="L580" s="744" t="s">
        <v>1225</v>
      </c>
      <c r="M580" s="312" t="s">
        <v>484</v>
      </c>
      <c r="N580" s="312" t="s">
        <v>186</v>
      </c>
      <c r="O580" s="312">
        <v>2015</v>
      </c>
      <c r="P580" s="862">
        <v>1</v>
      </c>
      <c r="Q580" s="312" t="s">
        <v>1618</v>
      </c>
      <c r="R580" s="425">
        <v>100000</v>
      </c>
      <c r="S580" s="312" t="s">
        <v>98</v>
      </c>
      <c r="T580" s="312"/>
      <c r="U580" s="312"/>
      <c r="V580" s="312" t="s">
        <v>1226</v>
      </c>
      <c r="W580" s="167">
        <v>40</v>
      </c>
      <c r="X580" s="167">
        <f t="shared" si="161"/>
        <v>2</v>
      </c>
      <c r="Y580" s="261">
        <f t="shared" si="162"/>
        <v>2500</v>
      </c>
      <c r="Z580" s="261">
        <f t="shared" si="163"/>
        <v>5000</v>
      </c>
      <c r="AA580" s="261">
        <f t="shared" si="164"/>
        <v>95000</v>
      </c>
      <c r="AB580" s="167">
        <f t="shared" si="165"/>
        <v>3</v>
      </c>
      <c r="AC580" s="261">
        <f t="shared" si="166"/>
        <v>2500</v>
      </c>
      <c r="AD580" s="261">
        <f t="shared" si="167"/>
        <v>7500</v>
      </c>
      <c r="AE580" s="261">
        <f t="shared" si="168"/>
        <v>92500</v>
      </c>
      <c r="AF580" s="167" t="b">
        <f t="shared" si="169"/>
        <v>1</v>
      </c>
    </row>
    <row r="581" spans="1:32" s="167" customFormat="1" ht="78" hidden="1" customHeight="1">
      <c r="A581" s="297" t="s">
        <v>1119</v>
      </c>
      <c r="B581" s="867">
        <f t="shared" si="160"/>
        <v>216</v>
      </c>
      <c r="C581" s="593" t="s">
        <v>1222</v>
      </c>
      <c r="D581" s="349" t="s">
        <v>1223</v>
      </c>
      <c r="E581" s="312" t="s">
        <v>1260</v>
      </c>
      <c r="F581" s="311" t="s">
        <v>198</v>
      </c>
      <c r="G581" s="311" t="s">
        <v>198</v>
      </c>
      <c r="H581" s="311" t="s">
        <v>198</v>
      </c>
      <c r="I581" s="311" t="s">
        <v>198</v>
      </c>
      <c r="J581" s="859" t="s">
        <v>385</v>
      </c>
      <c r="K581" s="311" t="s">
        <v>1224</v>
      </c>
      <c r="L581" s="744" t="s">
        <v>1225</v>
      </c>
      <c r="M581" s="312" t="s">
        <v>484</v>
      </c>
      <c r="N581" s="312" t="s">
        <v>186</v>
      </c>
      <c r="O581" s="312">
        <v>2015</v>
      </c>
      <c r="P581" s="862">
        <v>1</v>
      </c>
      <c r="Q581" s="312" t="s">
        <v>1618</v>
      </c>
      <c r="R581" s="425">
        <v>100000</v>
      </c>
      <c r="S581" s="312" t="s">
        <v>98</v>
      </c>
      <c r="T581" s="312"/>
      <c r="U581" s="312"/>
      <c r="V581" s="312" t="s">
        <v>1226</v>
      </c>
      <c r="W581" s="167">
        <v>40</v>
      </c>
      <c r="X581" s="167">
        <f t="shared" si="161"/>
        <v>2</v>
      </c>
      <c r="Y581" s="261">
        <f t="shared" si="162"/>
        <v>2500</v>
      </c>
      <c r="Z581" s="261">
        <f t="shared" si="163"/>
        <v>5000</v>
      </c>
      <c r="AA581" s="261">
        <f t="shared" si="164"/>
        <v>95000</v>
      </c>
      <c r="AB581" s="167">
        <f t="shared" si="165"/>
        <v>3</v>
      </c>
      <c r="AC581" s="261">
        <f t="shared" si="166"/>
        <v>2500</v>
      </c>
      <c r="AD581" s="261">
        <f t="shared" si="167"/>
        <v>7500</v>
      </c>
      <c r="AE581" s="261">
        <f t="shared" si="168"/>
        <v>92500</v>
      </c>
      <c r="AF581" s="167" t="b">
        <f t="shared" si="169"/>
        <v>1</v>
      </c>
    </row>
    <row r="582" spans="1:32" s="167" customFormat="1" ht="78" hidden="1" customHeight="1">
      <c r="A582" s="297" t="s">
        <v>1119</v>
      </c>
      <c r="B582" s="867">
        <f t="shared" si="160"/>
        <v>217</v>
      </c>
      <c r="C582" s="593" t="s">
        <v>1222</v>
      </c>
      <c r="D582" s="349" t="s">
        <v>1223</v>
      </c>
      <c r="E582" s="312" t="s">
        <v>1260</v>
      </c>
      <c r="F582" s="311" t="s">
        <v>198</v>
      </c>
      <c r="G582" s="311" t="s">
        <v>198</v>
      </c>
      <c r="H582" s="311" t="s">
        <v>198</v>
      </c>
      <c r="I582" s="311" t="s">
        <v>198</v>
      </c>
      <c r="J582" s="859" t="s">
        <v>385</v>
      </c>
      <c r="K582" s="311" t="s">
        <v>1224</v>
      </c>
      <c r="L582" s="744" t="s">
        <v>1225</v>
      </c>
      <c r="M582" s="312" t="s">
        <v>484</v>
      </c>
      <c r="N582" s="312" t="s">
        <v>186</v>
      </c>
      <c r="O582" s="312">
        <v>2015</v>
      </c>
      <c r="P582" s="862">
        <v>1</v>
      </c>
      <c r="Q582" s="312" t="s">
        <v>1618</v>
      </c>
      <c r="R582" s="425">
        <v>100000</v>
      </c>
      <c r="S582" s="312" t="s">
        <v>98</v>
      </c>
      <c r="T582" s="312"/>
      <c r="U582" s="312"/>
      <c r="V582" s="312" t="s">
        <v>1226</v>
      </c>
      <c r="W582" s="167">
        <v>40</v>
      </c>
      <c r="X582" s="167">
        <f t="shared" si="161"/>
        <v>2</v>
      </c>
      <c r="Y582" s="261">
        <f t="shared" si="162"/>
        <v>2500</v>
      </c>
      <c r="Z582" s="261">
        <f t="shared" si="163"/>
        <v>5000</v>
      </c>
      <c r="AA582" s="261">
        <f t="shared" si="164"/>
        <v>95000</v>
      </c>
      <c r="AB582" s="167">
        <f t="shared" si="165"/>
        <v>3</v>
      </c>
      <c r="AC582" s="261">
        <f t="shared" si="166"/>
        <v>2500</v>
      </c>
      <c r="AD582" s="261">
        <f t="shared" si="167"/>
        <v>7500</v>
      </c>
      <c r="AE582" s="261">
        <f t="shared" si="168"/>
        <v>92500</v>
      </c>
      <c r="AF582" s="167" t="b">
        <f t="shared" si="169"/>
        <v>1</v>
      </c>
    </row>
    <row r="583" spans="1:32" s="167" customFormat="1" ht="78" hidden="1" customHeight="1">
      <c r="A583" s="297" t="s">
        <v>1119</v>
      </c>
      <c r="B583" s="867">
        <f t="shared" si="160"/>
        <v>218</v>
      </c>
      <c r="C583" s="593" t="s">
        <v>1222</v>
      </c>
      <c r="D583" s="349" t="s">
        <v>1223</v>
      </c>
      <c r="E583" s="312" t="s">
        <v>1260</v>
      </c>
      <c r="F583" s="311" t="s">
        <v>198</v>
      </c>
      <c r="G583" s="311" t="s">
        <v>198</v>
      </c>
      <c r="H583" s="311" t="s">
        <v>198</v>
      </c>
      <c r="I583" s="311" t="s">
        <v>198</v>
      </c>
      <c r="J583" s="859" t="s">
        <v>385</v>
      </c>
      <c r="K583" s="311" t="s">
        <v>1224</v>
      </c>
      <c r="L583" s="744" t="s">
        <v>1225</v>
      </c>
      <c r="M583" s="312" t="s">
        <v>484</v>
      </c>
      <c r="N583" s="312" t="s">
        <v>186</v>
      </c>
      <c r="O583" s="312">
        <v>2015</v>
      </c>
      <c r="P583" s="862">
        <v>1</v>
      </c>
      <c r="Q583" s="312" t="s">
        <v>1618</v>
      </c>
      <c r="R583" s="425">
        <v>100000</v>
      </c>
      <c r="S583" s="312" t="s">
        <v>98</v>
      </c>
      <c r="T583" s="312"/>
      <c r="U583" s="312"/>
      <c r="V583" s="312" t="s">
        <v>1226</v>
      </c>
      <c r="W583" s="167">
        <v>40</v>
      </c>
      <c r="X583" s="167">
        <f t="shared" si="161"/>
        <v>2</v>
      </c>
      <c r="Y583" s="261">
        <f t="shared" si="162"/>
        <v>2500</v>
      </c>
      <c r="Z583" s="261">
        <f t="shared" si="163"/>
        <v>5000</v>
      </c>
      <c r="AA583" s="261">
        <f t="shared" si="164"/>
        <v>95000</v>
      </c>
      <c r="AB583" s="167">
        <f t="shared" si="165"/>
        <v>3</v>
      </c>
      <c r="AC583" s="261">
        <f t="shared" si="166"/>
        <v>2500</v>
      </c>
      <c r="AD583" s="261">
        <f t="shared" si="167"/>
        <v>7500</v>
      </c>
      <c r="AE583" s="261">
        <f t="shared" si="168"/>
        <v>92500</v>
      </c>
      <c r="AF583" s="167" t="b">
        <f t="shared" si="169"/>
        <v>1</v>
      </c>
    </row>
    <row r="584" spans="1:32" s="167" customFormat="1" ht="78" hidden="1" customHeight="1">
      <c r="A584" s="297" t="s">
        <v>1119</v>
      </c>
      <c r="B584" s="867">
        <f t="shared" si="160"/>
        <v>219</v>
      </c>
      <c r="C584" s="593" t="s">
        <v>1222</v>
      </c>
      <c r="D584" s="349" t="s">
        <v>1223</v>
      </c>
      <c r="E584" s="312" t="s">
        <v>1260</v>
      </c>
      <c r="F584" s="311" t="s">
        <v>198</v>
      </c>
      <c r="G584" s="311" t="s">
        <v>198</v>
      </c>
      <c r="H584" s="311" t="s">
        <v>198</v>
      </c>
      <c r="I584" s="311" t="s">
        <v>198</v>
      </c>
      <c r="J584" s="859" t="s">
        <v>385</v>
      </c>
      <c r="K584" s="311" t="s">
        <v>1224</v>
      </c>
      <c r="L584" s="744" t="s">
        <v>1225</v>
      </c>
      <c r="M584" s="312" t="s">
        <v>484</v>
      </c>
      <c r="N584" s="312" t="s">
        <v>186</v>
      </c>
      <c r="O584" s="312">
        <v>2015</v>
      </c>
      <c r="P584" s="862">
        <v>1</v>
      </c>
      <c r="Q584" s="312" t="s">
        <v>1618</v>
      </c>
      <c r="R584" s="425">
        <v>100000</v>
      </c>
      <c r="S584" s="312" t="s">
        <v>98</v>
      </c>
      <c r="T584" s="312"/>
      <c r="U584" s="312"/>
      <c r="V584" s="312" t="s">
        <v>1226</v>
      </c>
      <c r="W584" s="167">
        <v>40</v>
      </c>
      <c r="X584" s="167">
        <f t="shared" si="161"/>
        <v>2</v>
      </c>
      <c r="Y584" s="261">
        <f t="shared" si="162"/>
        <v>2500</v>
      </c>
      <c r="Z584" s="261">
        <f t="shared" si="163"/>
        <v>5000</v>
      </c>
      <c r="AA584" s="261">
        <f t="shared" si="164"/>
        <v>95000</v>
      </c>
      <c r="AB584" s="167">
        <f t="shared" si="165"/>
        <v>3</v>
      </c>
      <c r="AC584" s="261">
        <f t="shared" si="166"/>
        <v>2500</v>
      </c>
      <c r="AD584" s="261">
        <f t="shared" si="167"/>
        <v>7500</v>
      </c>
      <c r="AE584" s="261">
        <f t="shared" si="168"/>
        <v>92500</v>
      </c>
      <c r="AF584" s="167" t="b">
        <f t="shared" si="169"/>
        <v>1</v>
      </c>
    </row>
    <row r="585" spans="1:32" s="167" customFormat="1" ht="78" hidden="1" customHeight="1">
      <c r="A585" s="297" t="s">
        <v>1119</v>
      </c>
      <c r="B585" s="867">
        <f t="shared" si="160"/>
        <v>220</v>
      </c>
      <c r="C585" s="593" t="s">
        <v>1222</v>
      </c>
      <c r="D585" s="349" t="s">
        <v>1223</v>
      </c>
      <c r="E585" s="312" t="s">
        <v>1260</v>
      </c>
      <c r="F585" s="311" t="s">
        <v>198</v>
      </c>
      <c r="G585" s="311" t="s">
        <v>198</v>
      </c>
      <c r="H585" s="311" t="s">
        <v>198</v>
      </c>
      <c r="I585" s="311" t="s">
        <v>198</v>
      </c>
      <c r="J585" s="859" t="s">
        <v>385</v>
      </c>
      <c r="K585" s="311" t="s">
        <v>1224</v>
      </c>
      <c r="L585" s="744" t="s">
        <v>1225</v>
      </c>
      <c r="M585" s="312" t="s">
        <v>484</v>
      </c>
      <c r="N585" s="312" t="s">
        <v>186</v>
      </c>
      <c r="O585" s="312">
        <v>2015</v>
      </c>
      <c r="P585" s="862">
        <v>1</v>
      </c>
      <c r="Q585" s="312" t="s">
        <v>1618</v>
      </c>
      <c r="R585" s="425">
        <v>100000</v>
      </c>
      <c r="S585" s="312" t="s">
        <v>98</v>
      </c>
      <c r="T585" s="312"/>
      <c r="U585" s="312"/>
      <c r="V585" s="312" t="s">
        <v>1226</v>
      </c>
      <c r="W585" s="167">
        <v>40</v>
      </c>
      <c r="X585" s="167">
        <f t="shared" si="161"/>
        <v>2</v>
      </c>
      <c r="Y585" s="261">
        <f t="shared" si="162"/>
        <v>2500</v>
      </c>
      <c r="Z585" s="261">
        <f t="shared" si="163"/>
        <v>5000</v>
      </c>
      <c r="AA585" s="261">
        <f t="shared" si="164"/>
        <v>95000</v>
      </c>
      <c r="AB585" s="167">
        <f t="shared" si="165"/>
        <v>3</v>
      </c>
      <c r="AC585" s="261">
        <f t="shared" si="166"/>
        <v>2500</v>
      </c>
      <c r="AD585" s="261">
        <f t="shared" si="167"/>
        <v>7500</v>
      </c>
      <c r="AE585" s="261">
        <f t="shared" si="168"/>
        <v>92500</v>
      </c>
      <c r="AF585" s="167" t="b">
        <f t="shared" si="169"/>
        <v>1</v>
      </c>
    </row>
    <row r="586" spans="1:32" s="167" customFormat="1" ht="78" hidden="1" customHeight="1">
      <c r="A586" s="297" t="s">
        <v>1119</v>
      </c>
      <c r="B586" s="867">
        <f t="shared" si="160"/>
        <v>221</v>
      </c>
      <c r="C586" s="593" t="s">
        <v>1222</v>
      </c>
      <c r="D586" s="349" t="s">
        <v>1223</v>
      </c>
      <c r="E586" s="312" t="s">
        <v>1260</v>
      </c>
      <c r="F586" s="311" t="s">
        <v>198</v>
      </c>
      <c r="G586" s="311" t="s">
        <v>198</v>
      </c>
      <c r="H586" s="311" t="s">
        <v>198</v>
      </c>
      <c r="I586" s="311" t="s">
        <v>198</v>
      </c>
      <c r="J586" s="859" t="s">
        <v>385</v>
      </c>
      <c r="K586" s="311" t="s">
        <v>1224</v>
      </c>
      <c r="L586" s="744" t="s">
        <v>1225</v>
      </c>
      <c r="M586" s="312" t="s">
        <v>484</v>
      </c>
      <c r="N586" s="312" t="s">
        <v>186</v>
      </c>
      <c r="O586" s="312">
        <v>2015</v>
      </c>
      <c r="P586" s="862">
        <v>1</v>
      </c>
      <c r="Q586" s="312" t="s">
        <v>1618</v>
      </c>
      <c r="R586" s="425">
        <v>100000</v>
      </c>
      <c r="S586" s="312" t="s">
        <v>98</v>
      </c>
      <c r="T586" s="312"/>
      <c r="U586" s="312"/>
      <c r="V586" s="312" t="s">
        <v>1226</v>
      </c>
      <c r="W586" s="167">
        <v>40</v>
      </c>
      <c r="X586" s="167">
        <f t="shared" si="161"/>
        <v>2</v>
      </c>
      <c r="Y586" s="261">
        <f t="shared" si="162"/>
        <v>2500</v>
      </c>
      <c r="Z586" s="261">
        <f t="shared" si="163"/>
        <v>5000</v>
      </c>
      <c r="AA586" s="261">
        <f t="shared" si="164"/>
        <v>95000</v>
      </c>
      <c r="AB586" s="167">
        <f t="shared" si="165"/>
        <v>3</v>
      </c>
      <c r="AC586" s="261">
        <f t="shared" si="166"/>
        <v>2500</v>
      </c>
      <c r="AD586" s="261">
        <f t="shared" si="167"/>
        <v>7500</v>
      </c>
      <c r="AE586" s="261">
        <f t="shared" si="168"/>
        <v>92500</v>
      </c>
      <c r="AF586" s="167" t="b">
        <f t="shared" si="169"/>
        <v>1</v>
      </c>
    </row>
    <row r="587" spans="1:32" s="167" customFormat="1" ht="78" hidden="1" customHeight="1">
      <c r="A587" s="297" t="s">
        <v>1119</v>
      </c>
      <c r="B587" s="867">
        <f t="shared" si="160"/>
        <v>222</v>
      </c>
      <c r="C587" s="593" t="s">
        <v>1222</v>
      </c>
      <c r="D587" s="349" t="s">
        <v>1223</v>
      </c>
      <c r="E587" s="312" t="s">
        <v>1260</v>
      </c>
      <c r="F587" s="311" t="s">
        <v>198</v>
      </c>
      <c r="G587" s="311" t="s">
        <v>198</v>
      </c>
      <c r="H587" s="311" t="s">
        <v>198</v>
      </c>
      <c r="I587" s="311" t="s">
        <v>198</v>
      </c>
      <c r="J587" s="859" t="s">
        <v>385</v>
      </c>
      <c r="K587" s="311" t="s">
        <v>1224</v>
      </c>
      <c r="L587" s="744" t="s">
        <v>1225</v>
      </c>
      <c r="M587" s="312" t="s">
        <v>484</v>
      </c>
      <c r="N587" s="312" t="s">
        <v>186</v>
      </c>
      <c r="O587" s="312">
        <v>2015</v>
      </c>
      <c r="P587" s="862">
        <v>1</v>
      </c>
      <c r="Q587" s="312" t="s">
        <v>1618</v>
      </c>
      <c r="R587" s="425">
        <v>100000</v>
      </c>
      <c r="S587" s="312" t="s">
        <v>98</v>
      </c>
      <c r="T587" s="312"/>
      <c r="U587" s="312"/>
      <c r="V587" s="312" t="s">
        <v>1226</v>
      </c>
      <c r="W587" s="167">
        <v>40</v>
      </c>
      <c r="X587" s="167">
        <f t="shared" si="161"/>
        <v>2</v>
      </c>
      <c r="Y587" s="261">
        <f t="shared" si="162"/>
        <v>2500</v>
      </c>
      <c r="Z587" s="261">
        <f t="shared" si="163"/>
        <v>5000</v>
      </c>
      <c r="AA587" s="261">
        <f t="shared" si="164"/>
        <v>95000</v>
      </c>
      <c r="AB587" s="167">
        <f t="shared" si="165"/>
        <v>3</v>
      </c>
      <c r="AC587" s="261">
        <f t="shared" si="166"/>
        <v>2500</v>
      </c>
      <c r="AD587" s="261">
        <f t="shared" si="167"/>
        <v>7500</v>
      </c>
      <c r="AE587" s="261">
        <f t="shared" si="168"/>
        <v>92500</v>
      </c>
      <c r="AF587" s="167" t="b">
        <f t="shared" si="169"/>
        <v>1</v>
      </c>
    </row>
    <row r="588" spans="1:32" s="167" customFormat="1" ht="78" hidden="1" customHeight="1">
      <c r="A588" s="297" t="s">
        <v>1119</v>
      </c>
      <c r="B588" s="867">
        <f t="shared" si="160"/>
        <v>223</v>
      </c>
      <c r="C588" s="593" t="s">
        <v>1222</v>
      </c>
      <c r="D588" s="349" t="s">
        <v>1223</v>
      </c>
      <c r="E588" s="312" t="s">
        <v>1260</v>
      </c>
      <c r="F588" s="311" t="s">
        <v>198</v>
      </c>
      <c r="G588" s="311" t="s">
        <v>198</v>
      </c>
      <c r="H588" s="311" t="s">
        <v>198</v>
      </c>
      <c r="I588" s="311" t="s">
        <v>198</v>
      </c>
      <c r="J588" s="859" t="s">
        <v>385</v>
      </c>
      <c r="K588" s="311" t="s">
        <v>1224</v>
      </c>
      <c r="L588" s="744" t="s">
        <v>1225</v>
      </c>
      <c r="M588" s="312" t="s">
        <v>484</v>
      </c>
      <c r="N588" s="312" t="s">
        <v>186</v>
      </c>
      <c r="O588" s="312">
        <v>2015</v>
      </c>
      <c r="P588" s="862">
        <v>1</v>
      </c>
      <c r="Q588" s="312" t="s">
        <v>1618</v>
      </c>
      <c r="R588" s="425">
        <v>100000</v>
      </c>
      <c r="S588" s="312" t="s">
        <v>98</v>
      </c>
      <c r="T588" s="312"/>
      <c r="U588" s="312"/>
      <c r="V588" s="312" t="s">
        <v>1226</v>
      </c>
      <c r="W588" s="167">
        <v>40</v>
      </c>
      <c r="X588" s="167">
        <f t="shared" si="161"/>
        <v>2</v>
      </c>
      <c r="Y588" s="261">
        <f t="shared" si="162"/>
        <v>2500</v>
      </c>
      <c r="Z588" s="261">
        <f t="shared" si="163"/>
        <v>5000</v>
      </c>
      <c r="AA588" s="261">
        <f t="shared" si="164"/>
        <v>95000</v>
      </c>
      <c r="AB588" s="167">
        <f t="shared" si="165"/>
        <v>3</v>
      </c>
      <c r="AC588" s="261">
        <f t="shared" si="166"/>
        <v>2500</v>
      </c>
      <c r="AD588" s="261">
        <f t="shared" si="167"/>
        <v>7500</v>
      </c>
      <c r="AE588" s="261">
        <f t="shared" si="168"/>
        <v>92500</v>
      </c>
      <c r="AF588" s="167" t="b">
        <f t="shared" si="169"/>
        <v>1</v>
      </c>
    </row>
    <row r="589" spans="1:32" s="167" customFormat="1" ht="78" hidden="1" customHeight="1">
      <c r="A589" s="297" t="s">
        <v>1119</v>
      </c>
      <c r="B589" s="867">
        <f t="shared" si="160"/>
        <v>224</v>
      </c>
      <c r="C589" s="593" t="s">
        <v>1222</v>
      </c>
      <c r="D589" s="349" t="s">
        <v>1223</v>
      </c>
      <c r="E589" s="312" t="s">
        <v>1260</v>
      </c>
      <c r="F589" s="311" t="s">
        <v>198</v>
      </c>
      <c r="G589" s="311" t="s">
        <v>198</v>
      </c>
      <c r="H589" s="311" t="s">
        <v>198</v>
      </c>
      <c r="I589" s="311" t="s">
        <v>198</v>
      </c>
      <c r="J589" s="859" t="s">
        <v>385</v>
      </c>
      <c r="K589" s="311" t="s">
        <v>1224</v>
      </c>
      <c r="L589" s="744" t="s">
        <v>1225</v>
      </c>
      <c r="M589" s="312" t="s">
        <v>484</v>
      </c>
      <c r="N589" s="312" t="s">
        <v>186</v>
      </c>
      <c r="O589" s="312">
        <v>2015</v>
      </c>
      <c r="P589" s="862">
        <v>1</v>
      </c>
      <c r="Q589" s="312" t="s">
        <v>1618</v>
      </c>
      <c r="R589" s="425">
        <v>100000</v>
      </c>
      <c r="S589" s="312" t="s">
        <v>98</v>
      </c>
      <c r="T589" s="312"/>
      <c r="U589" s="312"/>
      <c r="V589" s="312" t="s">
        <v>1226</v>
      </c>
      <c r="W589" s="167">
        <v>40</v>
      </c>
      <c r="X589" s="167">
        <f t="shared" si="161"/>
        <v>2</v>
      </c>
      <c r="Y589" s="261">
        <f t="shared" si="162"/>
        <v>2500</v>
      </c>
      <c r="Z589" s="261">
        <f t="shared" si="163"/>
        <v>5000</v>
      </c>
      <c r="AA589" s="261">
        <f t="shared" si="164"/>
        <v>95000</v>
      </c>
      <c r="AB589" s="167">
        <f t="shared" si="165"/>
        <v>3</v>
      </c>
      <c r="AC589" s="261">
        <f t="shared" si="166"/>
        <v>2500</v>
      </c>
      <c r="AD589" s="261">
        <f t="shared" si="167"/>
        <v>7500</v>
      </c>
      <c r="AE589" s="261">
        <f t="shared" si="168"/>
        <v>92500</v>
      </c>
      <c r="AF589" s="167" t="b">
        <f t="shared" si="169"/>
        <v>1</v>
      </c>
    </row>
    <row r="590" spans="1:32" s="167" customFormat="1" ht="78" hidden="1" customHeight="1">
      <c r="A590" s="297" t="s">
        <v>1119</v>
      </c>
      <c r="B590" s="867">
        <f t="shared" si="160"/>
        <v>225</v>
      </c>
      <c r="C590" s="593" t="s">
        <v>1222</v>
      </c>
      <c r="D590" s="349" t="s">
        <v>1223</v>
      </c>
      <c r="E590" s="312" t="s">
        <v>1260</v>
      </c>
      <c r="F590" s="311" t="s">
        <v>198</v>
      </c>
      <c r="G590" s="311" t="s">
        <v>198</v>
      </c>
      <c r="H590" s="311" t="s">
        <v>198</v>
      </c>
      <c r="I590" s="311" t="s">
        <v>198</v>
      </c>
      <c r="J590" s="859" t="s">
        <v>385</v>
      </c>
      <c r="K590" s="311" t="s">
        <v>1224</v>
      </c>
      <c r="L590" s="744" t="s">
        <v>1225</v>
      </c>
      <c r="M590" s="312" t="s">
        <v>484</v>
      </c>
      <c r="N590" s="312" t="s">
        <v>186</v>
      </c>
      <c r="O590" s="312">
        <v>2015</v>
      </c>
      <c r="P590" s="862">
        <v>1</v>
      </c>
      <c r="Q590" s="312" t="s">
        <v>1618</v>
      </c>
      <c r="R590" s="425">
        <v>100000</v>
      </c>
      <c r="S590" s="312" t="s">
        <v>98</v>
      </c>
      <c r="T590" s="312"/>
      <c r="U590" s="312"/>
      <c r="V590" s="312" t="s">
        <v>1226</v>
      </c>
      <c r="W590" s="167">
        <v>40</v>
      </c>
      <c r="X590" s="167">
        <f t="shared" si="161"/>
        <v>2</v>
      </c>
      <c r="Y590" s="261">
        <f t="shared" si="162"/>
        <v>2500</v>
      </c>
      <c r="Z590" s="261">
        <f t="shared" si="163"/>
        <v>5000</v>
      </c>
      <c r="AA590" s="261">
        <f t="shared" si="164"/>
        <v>95000</v>
      </c>
      <c r="AB590" s="167">
        <f t="shared" si="165"/>
        <v>3</v>
      </c>
      <c r="AC590" s="261">
        <f t="shared" si="166"/>
        <v>2500</v>
      </c>
      <c r="AD590" s="261">
        <f t="shared" si="167"/>
        <v>7500</v>
      </c>
      <c r="AE590" s="261">
        <f t="shared" si="168"/>
        <v>92500</v>
      </c>
      <c r="AF590" s="167" t="b">
        <f t="shared" si="169"/>
        <v>1</v>
      </c>
    </row>
    <row r="591" spans="1:32" s="167" customFormat="1" ht="78" hidden="1" customHeight="1">
      <c r="A591" s="297" t="s">
        <v>1119</v>
      </c>
      <c r="B591" s="867">
        <f t="shared" si="160"/>
        <v>226</v>
      </c>
      <c r="C591" s="593" t="s">
        <v>1222</v>
      </c>
      <c r="D591" s="349" t="s">
        <v>1223</v>
      </c>
      <c r="E591" s="312" t="s">
        <v>1260</v>
      </c>
      <c r="F591" s="311" t="s">
        <v>198</v>
      </c>
      <c r="G591" s="311" t="s">
        <v>198</v>
      </c>
      <c r="H591" s="311" t="s">
        <v>198</v>
      </c>
      <c r="I591" s="311" t="s">
        <v>198</v>
      </c>
      <c r="J591" s="859" t="s">
        <v>385</v>
      </c>
      <c r="K591" s="311" t="s">
        <v>1224</v>
      </c>
      <c r="L591" s="744" t="s">
        <v>1225</v>
      </c>
      <c r="M591" s="312" t="s">
        <v>484</v>
      </c>
      <c r="N591" s="312" t="s">
        <v>186</v>
      </c>
      <c r="O591" s="312">
        <v>2015</v>
      </c>
      <c r="P591" s="862">
        <v>1</v>
      </c>
      <c r="Q591" s="312" t="s">
        <v>1618</v>
      </c>
      <c r="R591" s="425">
        <v>100000</v>
      </c>
      <c r="S591" s="312" t="s">
        <v>98</v>
      </c>
      <c r="T591" s="312"/>
      <c r="U591" s="312"/>
      <c r="V591" s="312" t="s">
        <v>1226</v>
      </c>
      <c r="W591" s="167">
        <v>40</v>
      </c>
      <c r="X591" s="167">
        <f t="shared" si="161"/>
        <v>2</v>
      </c>
      <c r="Y591" s="261">
        <f t="shared" si="162"/>
        <v>2500</v>
      </c>
      <c r="Z591" s="261">
        <f t="shared" si="163"/>
        <v>5000</v>
      </c>
      <c r="AA591" s="261">
        <f t="shared" si="164"/>
        <v>95000</v>
      </c>
      <c r="AB591" s="167">
        <f t="shared" si="165"/>
        <v>3</v>
      </c>
      <c r="AC591" s="261">
        <f t="shared" si="166"/>
        <v>2500</v>
      </c>
      <c r="AD591" s="261">
        <f t="shared" si="167"/>
        <v>7500</v>
      </c>
      <c r="AE591" s="261">
        <f t="shared" si="168"/>
        <v>92500</v>
      </c>
      <c r="AF591" s="167" t="b">
        <f t="shared" si="169"/>
        <v>1</v>
      </c>
    </row>
    <row r="592" spans="1:32" s="167" customFormat="1" ht="78" hidden="1" customHeight="1">
      <c r="A592" s="297" t="s">
        <v>1119</v>
      </c>
      <c r="B592" s="867">
        <f t="shared" si="160"/>
        <v>227</v>
      </c>
      <c r="C592" s="593" t="s">
        <v>1222</v>
      </c>
      <c r="D592" s="349" t="s">
        <v>1223</v>
      </c>
      <c r="E592" s="312" t="s">
        <v>1260</v>
      </c>
      <c r="F592" s="311" t="s">
        <v>198</v>
      </c>
      <c r="G592" s="311" t="s">
        <v>198</v>
      </c>
      <c r="H592" s="311" t="s">
        <v>198</v>
      </c>
      <c r="I592" s="311" t="s">
        <v>198</v>
      </c>
      <c r="J592" s="859" t="s">
        <v>385</v>
      </c>
      <c r="K592" s="311" t="s">
        <v>1224</v>
      </c>
      <c r="L592" s="744" t="s">
        <v>1225</v>
      </c>
      <c r="M592" s="312" t="s">
        <v>484</v>
      </c>
      <c r="N592" s="312" t="s">
        <v>186</v>
      </c>
      <c r="O592" s="312">
        <v>2015</v>
      </c>
      <c r="P592" s="862">
        <v>1</v>
      </c>
      <c r="Q592" s="312" t="s">
        <v>1618</v>
      </c>
      <c r="R592" s="425">
        <v>100000</v>
      </c>
      <c r="S592" s="312" t="s">
        <v>98</v>
      </c>
      <c r="T592" s="312"/>
      <c r="U592" s="312"/>
      <c r="V592" s="312" t="s">
        <v>1226</v>
      </c>
      <c r="W592" s="167">
        <v>40</v>
      </c>
      <c r="X592" s="167">
        <f t="shared" si="161"/>
        <v>2</v>
      </c>
      <c r="Y592" s="261">
        <f t="shared" si="162"/>
        <v>2500</v>
      </c>
      <c r="Z592" s="261">
        <f t="shared" si="163"/>
        <v>5000</v>
      </c>
      <c r="AA592" s="261">
        <f t="shared" si="164"/>
        <v>95000</v>
      </c>
      <c r="AB592" s="167">
        <f t="shared" si="165"/>
        <v>3</v>
      </c>
      <c r="AC592" s="261">
        <f t="shared" si="166"/>
        <v>2500</v>
      </c>
      <c r="AD592" s="261">
        <f t="shared" si="167"/>
        <v>7500</v>
      </c>
      <c r="AE592" s="261">
        <f t="shared" si="168"/>
        <v>92500</v>
      </c>
      <c r="AF592" s="167" t="b">
        <f t="shared" si="169"/>
        <v>1</v>
      </c>
    </row>
    <row r="593" spans="1:32" s="167" customFormat="1" ht="78" hidden="1" customHeight="1">
      <c r="A593" s="297" t="s">
        <v>1119</v>
      </c>
      <c r="B593" s="867">
        <f t="shared" si="160"/>
        <v>228</v>
      </c>
      <c r="C593" s="593" t="s">
        <v>1222</v>
      </c>
      <c r="D593" s="349" t="s">
        <v>1223</v>
      </c>
      <c r="E593" s="312" t="s">
        <v>1260</v>
      </c>
      <c r="F593" s="311" t="s">
        <v>198</v>
      </c>
      <c r="G593" s="311" t="s">
        <v>198</v>
      </c>
      <c r="H593" s="311" t="s">
        <v>198</v>
      </c>
      <c r="I593" s="311" t="s">
        <v>198</v>
      </c>
      <c r="J593" s="859" t="s">
        <v>385</v>
      </c>
      <c r="K593" s="311" t="s">
        <v>1224</v>
      </c>
      <c r="L593" s="744" t="s">
        <v>1225</v>
      </c>
      <c r="M593" s="312" t="s">
        <v>484</v>
      </c>
      <c r="N593" s="312" t="s">
        <v>186</v>
      </c>
      <c r="O593" s="312">
        <v>2015</v>
      </c>
      <c r="P593" s="862">
        <v>1</v>
      </c>
      <c r="Q593" s="312" t="s">
        <v>1618</v>
      </c>
      <c r="R593" s="425">
        <v>100000</v>
      </c>
      <c r="S593" s="312" t="s">
        <v>98</v>
      </c>
      <c r="T593" s="312"/>
      <c r="U593" s="312"/>
      <c r="V593" s="312" t="s">
        <v>1226</v>
      </c>
      <c r="W593" s="167">
        <v>40</v>
      </c>
      <c r="X593" s="167">
        <f t="shared" si="161"/>
        <v>2</v>
      </c>
      <c r="Y593" s="261">
        <f t="shared" si="162"/>
        <v>2500</v>
      </c>
      <c r="Z593" s="261">
        <f t="shared" si="163"/>
        <v>5000</v>
      </c>
      <c r="AA593" s="261">
        <f t="shared" si="164"/>
        <v>95000</v>
      </c>
      <c r="AB593" s="167">
        <f t="shared" si="165"/>
        <v>3</v>
      </c>
      <c r="AC593" s="261">
        <f t="shared" si="166"/>
        <v>2500</v>
      </c>
      <c r="AD593" s="261">
        <f t="shared" si="167"/>
        <v>7500</v>
      </c>
      <c r="AE593" s="261">
        <f t="shared" si="168"/>
        <v>92500</v>
      </c>
      <c r="AF593" s="167" t="b">
        <f t="shared" si="169"/>
        <v>1</v>
      </c>
    </row>
    <row r="594" spans="1:32" s="167" customFormat="1" ht="78" hidden="1" customHeight="1">
      <c r="A594" s="297" t="s">
        <v>1119</v>
      </c>
      <c r="B594" s="867">
        <f t="shared" si="160"/>
        <v>229</v>
      </c>
      <c r="C594" s="593" t="s">
        <v>1222</v>
      </c>
      <c r="D594" s="349" t="s">
        <v>1223</v>
      </c>
      <c r="E594" s="312" t="s">
        <v>1260</v>
      </c>
      <c r="F594" s="311" t="s">
        <v>198</v>
      </c>
      <c r="G594" s="311" t="s">
        <v>198</v>
      </c>
      <c r="H594" s="311" t="s">
        <v>198</v>
      </c>
      <c r="I594" s="311" t="s">
        <v>198</v>
      </c>
      <c r="J594" s="859" t="s">
        <v>385</v>
      </c>
      <c r="K594" s="311" t="s">
        <v>1224</v>
      </c>
      <c r="L594" s="744" t="s">
        <v>1225</v>
      </c>
      <c r="M594" s="312" t="s">
        <v>484</v>
      </c>
      <c r="N594" s="312" t="s">
        <v>186</v>
      </c>
      <c r="O594" s="312">
        <v>2015</v>
      </c>
      <c r="P594" s="862">
        <v>1</v>
      </c>
      <c r="Q594" s="312" t="s">
        <v>1618</v>
      </c>
      <c r="R594" s="425">
        <v>100000</v>
      </c>
      <c r="S594" s="312" t="s">
        <v>98</v>
      </c>
      <c r="T594" s="312"/>
      <c r="U594" s="312"/>
      <c r="V594" s="312" t="s">
        <v>1226</v>
      </c>
      <c r="W594" s="167">
        <v>40</v>
      </c>
      <c r="X594" s="167">
        <f t="shared" si="161"/>
        <v>2</v>
      </c>
      <c r="Y594" s="261">
        <f t="shared" si="162"/>
        <v>2500</v>
      </c>
      <c r="Z594" s="261">
        <f t="shared" si="163"/>
        <v>5000</v>
      </c>
      <c r="AA594" s="261">
        <f t="shared" si="164"/>
        <v>95000</v>
      </c>
      <c r="AB594" s="167">
        <f t="shared" si="165"/>
        <v>3</v>
      </c>
      <c r="AC594" s="261">
        <f t="shared" si="166"/>
        <v>2500</v>
      </c>
      <c r="AD594" s="261">
        <f t="shared" si="167"/>
        <v>7500</v>
      </c>
      <c r="AE594" s="261">
        <f t="shared" si="168"/>
        <v>92500</v>
      </c>
      <c r="AF594" s="167" t="b">
        <f t="shared" si="169"/>
        <v>1</v>
      </c>
    </row>
    <row r="595" spans="1:32" s="167" customFormat="1" ht="78" hidden="1" customHeight="1">
      <c r="A595" s="297" t="s">
        <v>1119</v>
      </c>
      <c r="B595" s="867">
        <f t="shared" si="160"/>
        <v>230</v>
      </c>
      <c r="C595" s="593" t="s">
        <v>1222</v>
      </c>
      <c r="D595" s="349" t="s">
        <v>1223</v>
      </c>
      <c r="E595" s="312" t="s">
        <v>1260</v>
      </c>
      <c r="F595" s="311" t="s">
        <v>198</v>
      </c>
      <c r="G595" s="311" t="s">
        <v>198</v>
      </c>
      <c r="H595" s="311" t="s">
        <v>198</v>
      </c>
      <c r="I595" s="311" t="s">
        <v>198</v>
      </c>
      <c r="J595" s="859" t="s">
        <v>385</v>
      </c>
      <c r="K595" s="311" t="s">
        <v>1224</v>
      </c>
      <c r="L595" s="744" t="s">
        <v>1225</v>
      </c>
      <c r="M595" s="312" t="s">
        <v>484</v>
      </c>
      <c r="N595" s="312" t="s">
        <v>186</v>
      </c>
      <c r="O595" s="312">
        <v>2015</v>
      </c>
      <c r="P595" s="862">
        <v>1</v>
      </c>
      <c r="Q595" s="312" t="s">
        <v>1618</v>
      </c>
      <c r="R595" s="425">
        <v>100000</v>
      </c>
      <c r="S595" s="312" t="s">
        <v>98</v>
      </c>
      <c r="T595" s="312"/>
      <c r="U595" s="312"/>
      <c r="V595" s="312" t="s">
        <v>1226</v>
      </c>
      <c r="W595" s="167">
        <v>40</v>
      </c>
      <c r="X595" s="167">
        <f t="shared" si="161"/>
        <v>2</v>
      </c>
      <c r="Y595" s="261">
        <f t="shared" si="162"/>
        <v>2500</v>
      </c>
      <c r="Z595" s="261">
        <f t="shared" si="163"/>
        <v>5000</v>
      </c>
      <c r="AA595" s="261">
        <f t="shared" si="164"/>
        <v>95000</v>
      </c>
      <c r="AB595" s="167">
        <f t="shared" si="165"/>
        <v>3</v>
      </c>
      <c r="AC595" s="261">
        <f t="shared" si="166"/>
        <v>2500</v>
      </c>
      <c r="AD595" s="261">
        <f t="shared" si="167"/>
        <v>7500</v>
      </c>
      <c r="AE595" s="261">
        <f t="shared" si="168"/>
        <v>92500</v>
      </c>
      <c r="AF595" s="167" t="b">
        <f t="shared" si="169"/>
        <v>1</v>
      </c>
    </row>
    <row r="596" spans="1:32" s="167" customFormat="1" ht="78" hidden="1" customHeight="1">
      <c r="A596" s="297" t="s">
        <v>1119</v>
      </c>
      <c r="B596" s="867">
        <f t="shared" si="160"/>
        <v>231</v>
      </c>
      <c r="C596" s="593" t="s">
        <v>1222</v>
      </c>
      <c r="D596" s="349" t="s">
        <v>1223</v>
      </c>
      <c r="E596" s="312" t="s">
        <v>1260</v>
      </c>
      <c r="F596" s="311" t="s">
        <v>198</v>
      </c>
      <c r="G596" s="311" t="s">
        <v>198</v>
      </c>
      <c r="H596" s="311" t="s">
        <v>198</v>
      </c>
      <c r="I596" s="311" t="s">
        <v>198</v>
      </c>
      <c r="J596" s="859" t="s">
        <v>385</v>
      </c>
      <c r="K596" s="311" t="s">
        <v>1224</v>
      </c>
      <c r="L596" s="744" t="s">
        <v>1225</v>
      </c>
      <c r="M596" s="312" t="s">
        <v>484</v>
      </c>
      <c r="N596" s="312" t="s">
        <v>186</v>
      </c>
      <c r="O596" s="312">
        <v>2015</v>
      </c>
      <c r="P596" s="862">
        <v>1</v>
      </c>
      <c r="Q596" s="312" t="s">
        <v>1618</v>
      </c>
      <c r="R596" s="425">
        <v>100000</v>
      </c>
      <c r="S596" s="312" t="s">
        <v>98</v>
      </c>
      <c r="T596" s="312"/>
      <c r="U596" s="312"/>
      <c r="V596" s="312" t="s">
        <v>1226</v>
      </c>
      <c r="W596" s="167">
        <v>40</v>
      </c>
      <c r="X596" s="167">
        <f t="shared" si="161"/>
        <v>2</v>
      </c>
      <c r="Y596" s="261">
        <f t="shared" si="162"/>
        <v>2500</v>
      </c>
      <c r="Z596" s="261">
        <f t="shared" si="163"/>
        <v>5000</v>
      </c>
      <c r="AA596" s="261">
        <f t="shared" si="164"/>
        <v>95000</v>
      </c>
      <c r="AB596" s="167">
        <f t="shared" si="165"/>
        <v>3</v>
      </c>
      <c r="AC596" s="261">
        <f t="shared" si="166"/>
        <v>2500</v>
      </c>
      <c r="AD596" s="261">
        <f t="shared" si="167"/>
        <v>7500</v>
      </c>
      <c r="AE596" s="261">
        <f t="shared" si="168"/>
        <v>92500</v>
      </c>
      <c r="AF596" s="167" t="b">
        <f t="shared" si="169"/>
        <v>1</v>
      </c>
    </row>
    <row r="597" spans="1:32" s="167" customFormat="1" ht="78" hidden="1" customHeight="1">
      <c r="A597" s="297" t="s">
        <v>1119</v>
      </c>
      <c r="B597" s="867">
        <f t="shared" si="160"/>
        <v>232</v>
      </c>
      <c r="C597" s="593" t="s">
        <v>1222</v>
      </c>
      <c r="D597" s="349" t="s">
        <v>1223</v>
      </c>
      <c r="E597" s="312" t="s">
        <v>1260</v>
      </c>
      <c r="F597" s="311" t="s">
        <v>198</v>
      </c>
      <c r="G597" s="311" t="s">
        <v>198</v>
      </c>
      <c r="H597" s="311" t="s">
        <v>198</v>
      </c>
      <c r="I597" s="311" t="s">
        <v>198</v>
      </c>
      <c r="J597" s="859" t="s">
        <v>385</v>
      </c>
      <c r="K597" s="311" t="s">
        <v>1224</v>
      </c>
      <c r="L597" s="744" t="s">
        <v>1225</v>
      </c>
      <c r="M597" s="312" t="s">
        <v>484</v>
      </c>
      <c r="N597" s="312" t="s">
        <v>186</v>
      </c>
      <c r="O597" s="312">
        <v>2015</v>
      </c>
      <c r="P597" s="862">
        <v>1</v>
      </c>
      <c r="Q597" s="312" t="s">
        <v>1618</v>
      </c>
      <c r="R597" s="425">
        <v>100000</v>
      </c>
      <c r="S597" s="312" t="s">
        <v>98</v>
      </c>
      <c r="T597" s="312"/>
      <c r="U597" s="312"/>
      <c r="V597" s="312" t="s">
        <v>1226</v>
      </c>
      <c r="W597" s="167">
        <v>40</v>
      </c>
      <c r="X597" s="167">
        <f t="shared" si="161"/>
        <v>2</v>
      </c>
      <c r="Y597" s="261">
        <f t="shared" si="162"/>
        <v>2500</v>
      </c>
      <c r="Z597" s="261">
        <f t="shared" si="163"/>
        <v>5000</v>
      </c>
      <c r="AA597" s="261">
        <f t="shared" si="164"/>
        <v>95000</v>
      </c>
      <c r="AB597" s="167">
        <f t="shared" si="165"/>
        <v>3</v>
      </c>
      <c r="AC597" s="261">
        <f t="shared" si="166"/>
        <v>2500</v>
      </c>
      <c r="AD597" s="261">
        <f t="shared" si="167"/>
        <v>7500</v>
      </c>
      <c r="AE597" s="261">
        <f t="shared" si="168"/>
        <v>92500</v>
      </c>
      <c r="AF597" s="167" t="b">
        <f t="shared" si="169"/>
        <v>1</v>
      </c>
    </row>
    <row r="598" spans="1:32" s="167" customFormat="1" ht="78" hidden="1" customHeight="1">
      <c r="A598" s="297" t="s">
        <v>1119</v>
      </c>
      <c r="B598" s="867">
        <f t="shared" si="160"/>
        <v>233</v>
      </c>
      <c r="C598" s="593" t="s">
        <v>1222</v>
      </c>
      <c r="D598" s="349" t="s">
        <v>1223</v>
      </c>
      <c r="E598" s="312" t="s">
        <v>1260</v>
      </c>
      <c r="F598" s="311" t="s">
        <v>198</v>
      </c>
      <c r="G598" s="311" t="s">
        <v>198</v>
      </c>
      <c r="H598" s="311" t="s">
        <v>198</v>
      </c>
      <c r="I598" s="311" t="s">
        <v>198</v>
      </c>
      <c r="J598" s="859" t="s">
        <v>385</v>
      </c>
      <c r="K598" s="311" t="s">
        <v>1224</v>
      </c>
      <c r="L598" s="744" t="s">
        <v>1225</v>
      </c>
      <c r="M598" s="312" t="s">
        <v>484</v>
      </c>
      <c r="N598" s="312" t="s">
        <v>186</v>
      </c>
      <c r="O598" s="312">
        <v>2015</v>
      </c>
      <c r="P598" s="862">
        <v>1</v>
      </c>
      <c r="Q598" s="312" t="s">
        <v>1618</v>
      </c>
      <c r="R598" s="425">
        <v>100000</v>
      </c>
      <c r="S598" s="312" t="s">
        <v>98</v>
      </c>
      <c r="T598" s="312"/>
      <c r="U598" s="312"/>
      <c r="V598" s="312" t="s">
        <v>1226</v>
      </c>
      <c r="W598" s="167">
        <v>40</v>
      </c>
      <c r="X598" s="167">
        <f t="shared" si="161"/>
        <v>2</v>
      </c>
      <c r="Y598" s="261">
        <f t="shared" si="162"/>
        <v>2500</v>
      </c>
      <c r="Z598" s="261">
        <f t="shared" si="163"/>
        <v>5000</v>
      </c>
      <c r="AA598" s="261">
        <f t="shared" si="164"/>
        <v>95000</v>
      </c>
      <c r="AB598" s="167">
        <f t="shared" si="165"/>
        <v>3</v>
      </c>
      <c r="AC598" s="261">
        <f t="shared" si="166"/>
        <v>2500</v>
      </c>
      <c r="AD598" s="261">
        <f t="shared" si="167"/>
        <v>7500</v>
      </c>
      <c r="AE598" s="261">
        <f t="shared" si="168"/>
        <v>92500</v>
      </c>
      <c r="AF598" s="167" t="b">
        <f t="shared" si="169"/>
        <v>1</v>
      </c>
    </row>
    <row r="599" spans="1:32" s="167" customFormat="1" ht="78" hidden="1" customHeight="1">
      <c r="A599" s="297" t="s">
        <v>1119</v>
      </c>
      <c r="B599" s="867">
        <f t="shared" si="160"/>
        <v>234</v>
      </c>
      <c r="C599" s="593" t="s">
        <v>1222</v>
      </c>
      <c r="D599" s="349" t="s">
        <v>1223</v>
      </c>
      <c r="E599" s="312" t="s">
        <v>1260</v>
      </c>
      <c r="F599" s="311" t="s">
        <v>198</v>
      </c>
      <c r="G599" s="311" t="s">
        <v>198</v>
      </c>
      <c r="H599" s="311" t="s">
        <v>198</v>
      </c>
      <c r="I599" s="311" t="s">
        <v>198</v>
      </c>
      <c r="J599" s="859" t="s">
        <v>385</v>
      </c>
      <c r="K599" s="311" t="s">
        <v>1224</v>
      </c>
      <c r="L599" s="744" t="s">
        <v>1225</v>
      </c>
      <c r="M599" s="312" t="s">
        <v>484</v>
      </c>
      <c r="N599" s="312" t="s">
        <v>186</v>
      </c>
      <c r="O599" s="312">
        <v>2015</v>
      </c>
      <c r="P599" s="862">
        <v>1</v>
      </c>
      <c r="Q599" s="312" t="s">
        <v>1618</v>
      </c>
      <c r="R599" s="425">
        <v>100000</v>
      </c>
      <c r="S599" s="312" t="s">
        <v>98</v>
      </c>
      <c r="T599" s="312"/>
      <c r="U599" s="312"/>
      <c r="V599" s="312" t="s">
        <v>1226</v>
      </c>
      <c r="W599" s="167">
        <v>40</v>
      </c>
      <c r="X599" s="167">
        <f t="shared" si="161"/>
        <v>2</v>
      </c>
      <c r="Y599" s="261">
        <f t="shared" si="162"/>
        <v>2500</v>
      </c>
      <c r="Z599" s="261">
        <f t="shared" si="163"/>
        <v>5000</v>
      </c>
      <c r="AA599" s="261">
        <f t="shared" si="164"/>
        <v>95000</v>
      </c>
      <c r="AB599" s="167">
        <f t="shared" si="165"/>
        <v>3</v>
      </c>
      <c r="AC599" s="261">
        <f t="shared" si="166"/>
        <v>2500</v>
      </c>
      <c r="AD599" s="261">
        <f t="shared" si="167"/>
        <v>7500</v>
      </c>
      <c r="AE599" s="261">
        <f t="shared" si="168"/>
        <v>92500</v>
      </c>
      <c r="AF599" s="167" t="b">
        <f t="shared" si="169"/>
        <v>1</v>
      </c>
    </row>
    <row r="600" spans="1:32" s="167" customFormat="1" ht="78" hidden="1" customHeight="1">
      <c r="A600" s="297" t="s">
        <v>1119</v>
      </c>
      <c r="B600" s="867">
        <f t="shared" si="160"/>
        <v>235</v>
      </c>
      <c r="C600" s="593" t="s">
        <v>1222</v>
      </c>
      <c r="D600" s="349" t="s">
        <v>1223</v>
      </c>
      <c r="E600" s="312" t="s">
        <v>1260</v>
      </c>
      <c r="F600" s="311" t="s">
        <v>198</v>
      </c>
      <c r="G600" s="311" t="s">
        <v>198</v>
      </c>
      <c r="H600" s="311" t="s">
        <v>198</v>
      </c>
      <c r="I600" s="311" t="s">
        <v>198</v>
      </c>
      <c r="J600" s="859" t="s">
        <v>385</v>
      </c>
      <c r="K600" s="311" t="s">
        <v>1224</v>
      </c>
      <c r="L600" s="744" t="s">
        <v>1225</v>
      </c>
      <c r="M600" s="312" t="s">
        <v>484</v>
      </c>
      <c r="N600" s="312" t="s">
        <v>186</v>
      </c>
      <c r="O600" s="312">
        <v>2015</v>
      </c>
      <c r="P600" s="862">
        <v>1</v>
      </c>
      <c r="Q600" s="312" t="s">
        <v>1618</v>
      </c>
      <c r="R600" s="425">
        <v>100000</v>
      </c>
      <c r="S600" s="312" t="s">
        <v>98</v>
      </c>
      <c r="T600" s="312"/>
      <c r="U600" s="312"/>
      <c r="V600" s="312" t="s">
        <v>1226</v>
      </c>
      <c r="W600" s="167">
        <v>40</v>
      </c>
      <c r="X600" s="167">
        <f t="shared" si="161"/>
        <v>2</v>
      </c>
      <c r="Y600" s="261">
        <f t="shared" si="162"/>
        <v>2500</v>
      </c>
      <c r="Z600" s="261">
        <f t="shared" si="163"/>
        <v>5000</v>
      </c>
      <c r="AA600" s="261">
        <f t="shared" si="164"/>
        <v>95000</v>
      </c>
      <c r="AB600" s="167">
        <f t="shared" si="165"/>
        <v>3</v>
      </c>
      <c r="AC600" s="261">
        <f t="shared" si="166"/>
        <v>2500</v>
      </c>
      <c r="AD600" s="261">
        <f t="shared" si="167"/>
        <v>7500</v>
      </c>
      <c r="AE600" s="261">
        <f t="shared" si="168"/>
        <v>92500</v>
      </c>
      <c r="AF600" s="167" t="b">
        <f t="shared" si="169"/>
        <v>1</v>
      </c>
    </row>
    <row r="601" spans="1:32" s="167" customFormat="1" ht="78" hidden="1" customHeight="1">
      <c r="A601" s="297" t="s">
        <v>1119</v>
      </c>
      <c r="B601" s="867">
        <f t="shared" si="160"/>
        <v>236</v>
      </c>
      <c r="C601" s="593" t="s">
        <v>1222</v>
      </c>
      <c r="D601" s="349" t="s">
        <v>1223</v>
      </c>
      <c r="E601" s="312" t="s">
        <v>1260</v>
      </c>
      <c r="F601" s="311" t="s">
        <v>198</v>
      </c>
      <c r="G601" s="311" t="s">
        <v>198</v>
      </c>
      <c r="H601" s="311" t="s">
        <v>198</v>
      </c>
      <c r="I601" s="311" t="s">
        <v>198</v>
      </c>
      <c r="J601" s="859" t="s">
        <v>385</v>
      </c>
      <c r="K601" s="311" t="s">
        <v>1224</v>
      </c>
      <c r="L601" s="744" t="s">
        <v>1225</v>
      </c>
      <c r="M601" s="312" t="s">
        <v>484</v>
      </c>
      <c r="N601" s="312" t="s">
        <v>186</v>
      </c>
      <c r="O601" s="312">
        <v>2015</v>
      </c>
      <c r="P601" s="862">
        <v>1</v>
      </c>
      <c r="Q601" s="312" t="s">
        <v>1618</v>
      </c>
      <c r="R601" s="425">
        <v>100000</v>
      </c>
      <c r="S601" s="312" t="s">
        <v>98</v>
      </c>
      <c r="T601" s="312"/>
      <c r="U601" s="312"/>
      <c r="V601" s="312" t="s">
        <v>1226</v>
      </c>
      <c r="W601" s="167">
        <v>40</v>
      </c>
      <c r="X601" s="167">
        <f t="shared" si="161"/>
        <v>2</v>
      </c>
      <c r="Y601" s="261">
        <f t="shared" si="162"/>
        <v>2500</v>
      </c>
      <c r="Z601" s="261">
        <f t="shared" si="163"/>
        <v>5000</v>
      </c>
      <c r="AA601" s="261">
        <f t="shared" si="164"/>
        <v>95000</v>
      </c>
      <c r="AB601" s="167">
        <f t="shared" si="165"/>
        <v>3</v>
      </c>
      <c r="AC601" s="261">
        <f t="shared" si="166"/>
        <v>2500</v>
      </c>
      <c r="AD601" s="261">
        <f t="shared" si="167"/>
        <v>7500</v>
      </c>
      <c r="AE601" s="261">
        <f t="shared" si="168"/>
        <v>92500</v>
      </c>
      <c r="AF601" s="167" t="b">
        <f t="shared" si="169"/>
        <v>1</v>
      </c>
    </row>
    <row r="602" spans="1:32" s="167" customFormat="1" ht="78" hidden="1" customHeight="1">
      <c r="A602" s="297" t="s">
        <v>1119</v>
      </c>
      <c r="B602" s="867">
        <f t="shared" si="160"/>
        <v>237</v>
      </c>
      <c r="C602" s="593" t="s">
        <v>1222</v>
      </c>
      <c r="D602" s="349" t="s">
        <v>1223</v>
      </c>
      <c r="E602" s="312" t="s">
        <v>1260</v>
      </c>
      <c r="F602" s="311" t="s">
        <v>198</v>
      </c>
      <c r="G602" s="311" t="s">
        <v>198</v>
      </c>
      <c r="H602" s="311" t="s">
        <v>198</v>
      </c>
      <c r="I602" s="311" t="s">
        <v>198</v>
      </c>
      <c r="J602" s="859" t="s">
        <v>385</v>
      </c>
      <c r="K602" s="311" t="s">
        <v>1224</v>
      </c>
      <c r="L602" s="744" t="s">
        <v>1225</v>
      </c>
      <c r="M602" s="312" t="s">
        <v>484</v>
      </c>
      <c r="N602" s="312" t="s">
        <v>186</v>
      </c>
      <c r="O602" s="312">
        <v>2015</v>
      </c>
      <c r="P602" s="862">
        <v>1</v>
      </c>
      <c r="Q602" s="312" t="s">
        <v>1618</v>
      </c>
      <c r="R602" s="425">
        <v>100000</v>
      </c>
      <c r="S602" s="312" t="s">
        <v>98</v>
      </c>
      <c r="T602" s="312"/>
      <c r="U602" s="312"/>
      <c r="V602" s="312" t="s">
        <v>1226</v>
      </c>
      <c r="W602" s="167">
        <v>40</v>
      </c>
      <c r="X602" s="167">
        <f t="shared" si="161"/>
        <v>2</v>
      </c>
      <c r="Y602" s="261">
        <f t="shared" si="162"/>
        <v>2500</v>
      </c>
      <c r="Z602" s="261">
        <f t="shared" si="163"/>
        <v>5000</v>
      </c>
      <c r="AA602" s="261">
        <f t="shared" si="164"/>
        <v>95000</v>
      </c>
      <c r="AB602" s="167">
        <f t="shared" si="165"/>
        <v>3</v>
      </c>
      <c r="AC602" s="261">
        <f t="shared" si="166"/>
        <v>2500</v>
      </c>
      <c r="AD602" s="261">
        <f t="shared" si="167"/>
        <v>7500</v>
      </c>
      <c r="AE602" s="261">
        <f t="shared" si="168"/>
        <v>92500</v>
      </c>
      <c r="AF602" s="167" t="b">
        <f t="shared" si="169"/>
        <v>1</v>
      </c>
    </row>
    <row r="603" spans="1:32" s="167" customFormat="1" ht="78" hidden="1" customHeight="1">
      <c r="A603" s="297" t="s">
        <v>1119</v>
      </c>
      <c r="B603" s="867">
        <f t="shared" si="160"/>
        <v>238</v>
      </c>
      <c r="C603" s="593" t="s">
        <v>1222</v>
      </c>
      <c r="D603" s="349" t="s">
        <v>1223</v>
      </c>
      <c r="E603" s="312" t="s">
        <v>1260</v>
      </c>
      <c r="F603" s="311" t="s">
        <v>198</v>
      </c>
      <c r="G603" s="311" t="s">
        <v>198</v>
      </c>
      <c r="H603" s="311" t="s">
        <v>198</v>
      </c>
      <c r="I603" s="311" t="s">
        <v>198</v>
      </c>
      <c r="J603" s="859" t="s">
        <v>385</v>
      </c>
      <c r="K603" s="311" t="s">
        <v>1224</v>
      </c>
      <c r="L603" s="744" t="s">
        <v>1225</v>
      </c>
      <c r="M603" s="312" t="s">
        <v>484</v>
      </c>
      <c r="N603" s="312" t="s">
        <v>186</v>
      </c>
      <c r="O603" s="312">
        <v>2015</v>
      </c>
      <c r="P603" s="862">
        <v>1</v>
      </c>
      <c r="Q603" s="312" t="s">
        <v>1618</v>
      </c>
      <c r="R603" s="425">
        <v>100000</v>
      </c>
      <c r="S603" s="312" t="s">
        <v>98</v>
      </c>
      <c r="T603" s="312"/>
      <c r="U603" s="312"/>
      <c r="V603" s="312" t="s">
        <v>1226</v>
      </c>
      <c r="W603" s="167">
        <v>40</v>
      </c>
      <c r="X603" s="167">
        <f t="shared" si="161"/>
        <v>2</v>
      </c>
      <c r="Y603" s="261">
        <f t="shared" si="162"/>
        <v>2500</v>
      </c>
      <c r="Z603" s="261">
        <f t="shared" si="163"/>
        <v>5000</v>
      </c>
      <c r="AA603" s="261">
        <f t="shared" si="164"/>
        <v>95000</v>
      </c>
      <c r="AB603" s="167">
        <f t="shared" si="165"/>
        <v>3</v>
      </c>
      <c r="AC603" s="261">
        <f t="shared" si="166"/>
        <v>2500</v>
      </c>
      <c r="AD603" s="261">
        <f t="shared" si="167"/>
        <v>7500</v>
      </c>
      <c r="AE603" s="261">
        <f t="shared" si="168"/>
        <v>92500</v>
      </c>
      <c r="AF603" s="167" t="b">
        <f t="shared" si="169"/>
        <v>1</v>
      </c>
    </row>
    <row r="604" spans="1:32" s="167" customFormat="1" ht="78" hidden="1" customHeight="1">
      <c r="A604" s="297" t="s">
        <v>1119</v>
      </c>
      <c r="B604" s="867">
        <f t="shared" si="160"/>
        <v>239</v>
      </c>
      <c r="C604" s="593" t="s">
        <v>1222</v>
      </c>
      <c r="D604" s="349" t="s">
        <v>1223</v>
      </c>
      <c r="E604" s="312" t="s">
        <v>1260</v>
      </c>
      <c r="F604" s="311" t="s">
        <v>198</v>
      </c>
      <c r="G604" s="311" t="s">
        <v>198</v>
      </c>
      <c r="H604" s="311" t="s">
        <v>198</v>
      </c>
      <c r="I604" s="311" t="s">
        <v>198</v>
      </c>
      <c r="J604" s="859" t="s">
        <v>385</v>
      </c>
      <c r="K604" s="311" t="s">
        <v>1224</v>
      </c>
      <c r="L604" s="744" t="s">
        <v>1225</v>
      </c>
      <c r="M604" s="312" t="s">
        <v>484</v>
      </c>
      <c r="N604" s="312" t="s">
        <v>186</v>
      </c>
      <c r="O604" s="312">
        <v>2015</v>
      </c>
      <c r="P604" s="862">
        <v>1</v>
      </c>
      <c r="Q604" s="312" t="s">
        <v>1618</v>
      </c>
      <c r="R604" s="425">
        <v>100000</v>
      </c>
      <c r="S604" s="312" t="s">
        <v>98</v>
      </c>
      <c r="T604" s="312"/>
      <c r="U604" s="312"/>
      <c r="V604" s="312" t="s">
        <v>1226</v>
      </c>
      <c r="W604" s="167">
        <v>40</v>
      </c>
      <c r="X604" s="167">
        <f t="shared" si="161"/>
        <v>2</v>
      </c>
      <c r="Y604" s="261">
        <f t="shared" si="162"/>
        <v>2500</v>
      </c>
      <c r="Z604" s="261">
        <f t="shared" si="163"/>
        <v>5000</v>
      </c>
      <c r="AA604" s="261">
        <f t="shared" si="164"/>
        <v>95000</v>
      </c>
      <c r="AB604" s="167">
        <f t="shared" si="165"/>
        <v>3</v>
      </c>
      <c r="AC604" s="261">
        <f t="shared" si="166"/>
        <v>2500</v>
      </c>
      <c r="AD604" s="261">
        <f t="shared" si="167"/>
        <v>7500</v>
      </c>
      <c r="AE604" s="261">
        <f t="shared" si="168"/>
        <v>92500</v>
      </c>
      <c r="AF604" s="167" t="b">
        <f t="shared" si="169"/>
        <v>1</v>
      </c>
    </row>
    <row r="605" spans="1:32" s="167" customFormat="1" ht="78" hidden="1" customHeight="1">
      <c r="A605" s="297" t="s">
        <v>1119</v>
      </c>
      <c r="B605" s="867">
        <f t="shared" si="160"/>
        <v>240</v>
      </c>
      <c r="C605" s="593" t="s">
        <v>1222</v>
      </c>
      <c r="D605" s="349" t="s">
        <v>1223</v>
      </c>
      <c r="E605" s="312" t="s">
        <v>1260</v>
      </c>
      <c r="F605" s="311" t="s">
        <v>198</v>
      </c>
      <c r="G605" s="311" t="s">
        <v>198</v>
      </c>
      <c r="H605" s="311" t="s">
        <v>198</v>
      </c>
      <c r="I605" s="311" t="s">
        <v>198</v>
      </c>
      <c r="J605" s="859" t="s">
        <v>385</v>
      </c>
      <c r="K605" s="311" t="s">
        <v>1224</v>
      </c>
      <c r="L605" s="744" t="s">
        <v>1225</v>
      </c>
      <c r="M605" s="312" t="s">
        <v>484</v>
      </c>
      <c r="N605" s="312" t="s">
        <v>186</v>
      </c>
      <c r="O605" s="312">
        <v>2015</v>
      </c>
      <c r="P605" s="862">
        <v>1</v>
      </c>
      <c r="Q605" s="312" t="s">
        <v>1618</v>
      </c>
      <c r="R605" s="425">
        <v>100000</v>
      </c>
      <c r="S605" s="312" t="s">
        <v>98</v>
      </c>
      <c r="T605" s="312"/>
      <c r="U605" s="312"/>
      <c r="V605" s="312" t="s">
        <v>1226</v>
      </c>
      <c r="W605" s="167">
        <v>40</v>
      </c>
      <c r="X605" s="167">
        <f t="shared" si="161"/>
        <v>2</v>
      </c>
      <c r="Y605" s="261">
        <f t="shared" si="162"/>
        <v>2500</v>
      </c>
      <c r="Z605" s="261">
        <f t="shared" si="163"/>
        <v>5000</v>
      </c>
      <c r="AA605" s="261">
        <f t="shared" si="164"/>
        <v>95000</v>
      </c>
      <c r="AB605" s="167">
        <f t="shared" si="165"/>
        <v>3</v>
      </c>
      <c r="AC605" s="261">
        <f t="shared" si="166"/>
        <v>2500</v>
      </c>
      <c r="AD605" s="261">
        <f t="shared" si="167"/>
        <v>7500</v>
      </c>
      <c r="AE605" s="261">
        <f t="shared" si="168"/>
        <v>92500</v>
      </c>
      <c r="AF605" s="167" t="b">
        <f t="shared" si="169"/>
        <v>1</v>
      </c>
    </row>
    <row r="606" spans="1:32" s="167" customFormat="1" ht="78" hidden="1" customHeight="1">
      <c r="A606" s="297" t="s">
        <v>1119</v>
      </c>
      <c r="B606" s="867">
        <f t="shared" si="160"/>
        <v>241</v>
      </c>
      <c r="C606" s="593" t="s">
        <v>1222</v>
      </c>
      <c r="D606" s="349" t="s">
        <v>1223</v>
      </c>
      <c r="E606" s="312" t="s">
        <v>1260</v>
      </c>
      <c r="F606" s="311" t="s">
        <v>198</v>
      </c>
      <c r="G606" s="311" t="s">
        <v>198</v>
      </c>
      <c r="H606" s="311" t="s">
        <v>198</v>
      </c>
      <c r="I606" s="311" t="s">
        <v>198</v>
      </c>
      <c r="J606" s="859" t="s">
        <v>385</v>
      </c>
      <c r="K606" s="311" t="s">
        <v>1224</v>
      </c>
      <c r="L606" s="744" t="s">
        <v>1225</v>
      </c>
      <c r="M606" s="312" t="s">
        <v>484</v>
      </c>
      <c r="N606" s="312" t="s">
        <v>186</v>
      </c>
      <c r="O606" s="312">
        <v>2015</v>
      </c>
      <c r="P606" s="862">
        <v>1</v>
      </c>
      <c r="Q606" s="312" t="s">
        <v>1618</v>
      </c>
      <c r="R606" s="425">
        <v>100000</v>
      </c>
      <c r="S606" s="312" t="s">
        <v>98</v>
      </c>
      <c r="T606" s="312"/>
      <c r="U606" s="312"/>
      <c r="V606" s="312" t="s">
        <v>1226</v>
      </c>
      <c r="W606" s="167">
        <v>40</v>
      </c>
      <c r="X606" s="167">
        <f t="shared" si="161"/>
        <v>2</v>
      </c>
      <c r="Y606" s="261">
        <f t="shared" si="162"/>
        <v>2500</v>
      </c>
      <c r="Z606" s="261">
        <f t="shared" si="163"/>
        <v>5000</v>
      </c>
      <c r="AA606" s="261">
        <f t="shared" si="164"/>
        <v>95000</v>
      </c>
      <c r="AB606" s="167">
        <f t="shared" si="165"/>
        <v>3</v>
      </c>
      <c r="AC606" s="261">
        <f t="shared" si="166"/>
        <v>2500</v>
      </c>
      <c r="AD606" s="261">
        <f t="shared" si="167"/>
        <v>7500</v>
      </c>
      <c r="AE606" s="261">
        <f t="shared" si="168"/>
        <v>92500</v>
      </c>
      <c r="AF606" s="167" t="b">
        <f t="shared" si="169"/>
        <v>1</v>
      </c>
    </row>
    <row r="607" spans="1:32" s="167" customFormat="1" ht="78" hidden="1" customHeight="1">
      <c r="A607" s="297" t="s">
        <v>1119</v>
      </c>
      <c r="B607" s="867">
        <f t="shared" si="160"/>
        <v>242</v>
      </c>
      <c r="C607" s="593" t="s">
        <v>1222</v>
      </c>
      <c r="D607" s="349" t="s">
        <v>1223</v>
      </c>
      <c r="E607" s="312" t="s">
        <v>1260</v>
      </c>
      <c r="F607" s="311" t="s">
        <v>198</v>
      </c>
      <c r="G607" s="311" t="s">
        <v>198</v>
      </c>
      <c r="H607" s="311" t="s">
        <v>198</v>
      </c>
      <c r="I607" s="311" t="s">
        <v>198</v>
      </c>
      <c r="J607" s="859" t="s">
        <v>385</v>
      </c>
      <c r="K607" s="311" t="s">
        <v>1224</v>
      </c>
      <c r="L607" s="744" t="s">
        <v>1225</v>
      </c>
      <c r="M607" s="312" t="s">
        <v>484</v>
      </c>
      <c r="N607" s="312" t="s">
        <v>186</v>
      </c>
      <c r="O607" s="312">
        <v>2015</v>
      </c>
      <c r="P607" s="862">
        <v>1</v>
      </c>
      <c r="Q607" s="312" t="s">
        <v>1618</v>
      </c>
      <c r="R607" s="425">
        <v>100000</v>
      </c>
      <c r="S607" s="312" t="s">
        <v>98</v>
      </c>
      <c r="T607" s="312"/>
      <c r="U607" s="312"/>
      <c r="V607" s="312" t="s">
        <v>1226</v>
      </c>
      <c r="W607" s="167">
        <v>40</v>
      </c>
      <c r="X607" s="167">
        <f t="shared" si="161"/>
        <v>2</v>
      </c>
      <c r="Y607" s="261">
        <f t="shared" si="162"/>
        <v>2500</v>
      </c>
      <c r="Z607" s="261">
        <f t="shared" si="163"/>
        <v>5000</v>
      </c>
      <c r="AA607" s="261">
        <f t="shared" si="164"/>
        <v>95000</v>
      </c>
      <c r="AB607" s="167">
        <f t="shared" si="165"/>
        <v>3</v>
      </c>
      <c r="AC607" s="261">
        <f t="shared" si="166"/>
        <v>2500</v>
      </c>
      <c r="AD607" s="261">
        <f t="shared" si="167"/>
        <v>7500</v>
      </c>
      <c r="AE607" s="261">
        <f t="shared" si="168"/>
        <v>92500</v>
      </c>
      <c r="AF607" s="167" t="b">
        <f t="shared" si="169"/>
        <v>1</v>
      </c>
    </row>
    <row r="608" spans="1:32" s="167" customFormat="1" ht="78" hidden="1" customHeight="1">
      <c r="A608" s="297" t="s">
        <v>1119</v>
      </c>
      <c r="B608" s="867">
        <f t="shared" si="160"/>
        <v>243</v>
      </c>
      <c r="C608" s="593" t="s">
        <v>1222</v>
      </c>
      <c r="D608" s="349" t="s">
        <v>1223</v>
      </c>
      <c r="E608" s="312" t="s">
        <v>1260</v>
      </c>
      <c r="F608" s="311" t="s">
        <v>198</v>
      </c>
      <c r="G608" s="311" t="s">
        <v>198</v>
      </c>
      <c r="H608" s="311" t="s">
        <v>198</v>
      </c>
      <c r="I608" s="311" t="s">
        <v>198</v>
      </c>
      <c r="J608" s="859" t="s">
        <v>385</v>
      </c>
      <c r="K608" s="311" t="s">
        <v>1224</v>
      </c>
      <c r="L608" s="744" t="s">
        <v>1225</v>
      </c>
      <c r="M608" s="312" t="s">
        <v>484</v>
      </c>
      <c r="N608" s="312" t="s">
        <v>186</v>
      </c>
      <c r="O608" s="312">
        <v>2015</v>
      </c>
      <c r="P608" s="862">
        <v>1</v>
      </c>
      <c r="Q608" s="312" t="s">
        <v>1618</v>
      </c>
      <c r="R608" s="425">
        <v>100000</v>
      </c>
      <c r="S608" s="312" t="s">
        <v>98</v>
      </c>
      <c r="T608" s="312"/>
      <c r="U608" s="312"/>
      <c r="V608" s="312" t="s">
        <v>1226</v>
      </c>
      <c r="W608" s="167">
        <v>40</v>
      </c>
      <c r="X608" s="167">
        <f t="shared" si="161"/>
        <v>2</v>
      </c>
      <c r="Y608" s="261">
        <f t="shared" si="162"/>
        <v>2500</v>
      </c>
      <c r="Z608" s="261">
        <f t="shared" si="163"/>
        <v>5000</v>
      </c>
      <c r="AA608" s="261">
        <f t="shared" si="164"/>
        <v>95000</v>
      </c>
      <c r="AB608" s="167">
        <f t="shared" si="165"/>
        <v>3</v>
      </c>
      <c r="AC608" s="261">
        <f t="shared" si="166"/>
        <v>2500</v>
      </c>
      <c r="AD608" s="261">
        <f t="shared" si="167"/>
        <v>7500</v>
      </c>
      <c r="AE608" s="261">
        <f t="shared" si="168"/>
        <v>92500</v>
      </c>
      <c r="AF608" s="167" t="b">
        <f t="shared" si="169"/>
        <v>1</v>
      </c>
    </row>
    <row r="609" spans="1:32" s="167" customFormat="1" ht="78" hidden="1" customHeight="1">
      <c r="A609" s="297" t="s">
        <v>1119</v>
      </c>
      <c r="B609" s="867">
        <f t="shared" si="160"/>
        <v>244</v>
      </c>
      <c r="C609" s="593" t="s">
        <v>1222</v>
      </c>
      <c r="D609" s="349" t="s">
        <v>1223</v>
      </c>
      <c r="E609" s="312" t="s">
        <v>1260</v>
      </c>
      <c r="F609" s="311" t="s">
        <v>198</v>
      </c>
      <c r="G609" s="311" t="s">
        <v>198</v>
      </c>
      <c r="H609" s="311" t="s">
        <v>198</v>
      </c>
      <c r="I609" s="311" t="s">
        <v>198</v>
      </c>
      <c r="J609" s="859" t="s">
        <v>385</v>
      </c>
      <c r="K609" s="311" t="s">
        <v>1224</v>
      </c>
      <c r="L609" s="744" t="s">
        <v>1225</v>
      </c>
      <c r="M609" s="312" t="s">
        <v>484</v>
      </c>
      <c r="N609" s="312" t="s">
        <v>186</v>
      </c>
      <c r="O609" s="312">
        <v>2015</v>
      </c>
      <c r="P609" s="862">
        <v>1</v>
      </c>
      <c r="Q609" s="312" t="s">
        <v>1618</v>
      </c>
      <c r="R609" s="425">
        <v>100000</v>
      </c>
      <c r="S609" s="312" t="s">
        <v>98</v>
      </c>
      <c r="T609" s="312"/>
      <c r="U609" s="312"/>
      <c r="V609" s="312" t="s">
        <v>1226</v>
      </c>
      <c r="W609" s="167">
        <v>40</v>
      </c>
      <c r="X609" s="167">
        <f t="shared" si="161"/>
        <v>2</v>
      </c>
      <c r="Y609" s="261">
        <f t="shared" si="162"/>
        <v>2500</v>
      </c>
      <c r="Z609" s="261">
        <f t="shared" si="163"/>
        <v>5000</v>
      </c>
      <c r="AA609" s="261">
        <f t="shared" si="164"/>
        <v>95000</v>
      </c>
      <c r="AB609" s="167">
        <f t="shared" si="165"/>
        <v>3</v>
      </c>
      <c r="AC609" s="261">
        <f t="shared" si="166"/>
        <v>2500</v>
      </c>
      <c r="AD609" s="261">
        <f t="shared" si="167"/>
        <v>7500</v>
      </c>
      <c r="AE609" s="261">
        <f t="shared" si="168"/>
        <v>92500</v>
      </c>
      <c r="AF609" s="167" t="b">
        <f t="shared" si="169"/>
        <v>1</v>
      </c>
    </row>
    <row r="610" spans="1:32" s="167" customFormat="1" ht="78" hidden="1" customHeight="1">
      <c r="A610" s="297" t="s">
        <v>1119</v>
      </c>
      <c r="B610" s="867">
        <f t="shared" si="160"/>
        <v>245</v>
      </c>
      <c r="C610" s="593" t="s">
        <v>1222</v>
      </c>
      <c r="D610" s="349" t="s">
        <v>1223</v>
      </c>
      <c r="E610" s="312" t="s">
        <v>1260</v>
      </c>
      <c r="F610" s="311" t="s">
        <v>198</v>
      </c>
      <c r="G610" s="311" t="s">
        <v>198</v>
      </c>
      <c r="H610" s="311" t="s">
        <v>198</v>
      </c>
      <c r="I610" s="311" t="s">
        <v>198</v>
      </c>
      <c r="J610" s="859" t="s">
        <v>385</v>
      </c>
      <c r="K610" s="311" t="s">
        <v>1224</v>
      </c>
      <c r="L610" s="744" t="s">
        <v>1225</v>
      </c>
      <c r="M610" s="312" t="s">
        <v>484</v>
      </c>
      <c r="N610" s="312" t="s">
        <v>186</v>
      </c>
      <c r="O610" s="312">
        <v>2015</v>
      </c>
      <c r="P610" s="862">
        <v>1</v>
      </c>
      <c r="Q610" s="312" t="s">
        <v>1618</v>
      </c>
      <c r="R610" s="425">
        <v>100000</v>
      </c>
      <c r="S610" s="312" t="s">
        <v>98</v>
      </c>
      <c r="T610" s="312"/>
      <c r="U610" s="312"/>
      <c r="V610" s="312" t="s">
        <v>1226</v>
      </c>
      <c r="W610" s="167">
        <v>40</v>
      </c>
      <c r="X610" s="167">
        <f t="shared" si="161"/>
        <v>2</v>
      </c>
      <c r="Y610" s="261">
        <f t="shared" si="162"/>
        <v>2500</v>
      </c>
      <c r="Z610" s="261">
        <f t="shared" si="163"/>
        <v>5000</v>
      </c>
      <c r="AA610" s="261">
        <f t="shared" si="164"/>
        <v>95000</v>
      </c>
      <c r="AB610" s="167">
        <f t="shared" si="165"/>
        <v>3</v>
      </c>
      <c r="AC610" s="261">
        <f t="shared" si="166"/>
        <v>2500</v>
      </c>
      <c r="AD610" s="261">
        <f t="shared" si="167"/>
        <v>7500</v>
      </c>
      <c r="AE610" s="261">
        <f t="shared" si="168"/>
        <v>92500</v>
      </c>
      <c r="AF610" s="167" t="b">
        <f t="shared" si="169"/>
        <v>1</v>
      </c>
    </row>
    <row r="611" spans="1:32" s="167" customFormat="1" ht="78" hidden="1" customHeight="1">
      <c r="A611" s="297" t="s">
        <v>1119</v>
      </c>
      <c r="B611" s="867">
        <f t="shared" si="160"/>
        <v>246</v>
      </c>
      <c r="C611" s="593" t="s">
        <v>1222</v>
      </c>
      <c r="D611" s="349" t="s">
        <v>1223</v>
      </c>
      <c r="E611" s="312" t="s">
        <v>1260</v>
      </c>
      <c r="F611" s="311" t="s">
        <v>198</v>
      </c>
      <c r="G611" s="311" t="s">
        <v>198</v>
      </c>
      <c r="H611" s="311" t="s">
        <v>198</v>
      </c>
      <c r="I611" s="311" t="s">
        <v>198</v>
      </c>
      <c r="J611" s="859" t="s">
        <v>385</v>
      </c>
      <c r="K611" s="311" t="s">
        <v>1224</v>
      </c>
      <c r="L611" s="744" t="s">
        <v>1225</v>
      </c>
      <c r="M611" s="312" t="s">
        <v>484</v>
      </c>
      <c r="N611" s="312" t="s">
        <v>186</v>
      </c>
      <c r="O611" s="312">
        <v>2015</v>
      </c>
      <c r="P611" s="862">
        <v>1</v>
      </c>
      <c r="Q611" s="312" t="s">
        <v>1618</v>
      </c>
      <c r="R611" s="425">
        <v>100000</v>
      </c>
      <c r="S611" s="312" t="s">
        <v>98</v>
      </c>
      <c r="T611" s="312"/>
      <c r="U611" s="312"/>
      <c r="V611" s="312" t="s">
        <v>1226</v>
      </c>
      <c r="W611" s="167">
        <v>40</v>
      </c>
      <c r="X611" s="167">
        <f t="shared" si="161"/>
        <v>2</v>
      </c>
      <c r="Y611" s="261">
        <f t="shared" si="162"/>
        <v>2500</v>
      </c>
      <c r="Z611" s="261">
        <f t="shared" si="163"/>
        <v>5000</v>
      </c>
      <c r="AA611" s="261">
        <f t="shared" si="164"/>
        <v>95000</v>
      </c>
      <c r="AB611" s="167">
        <f t="shared" si="165"/>
        <v>3</v>
      </c>
      <c r="AC611" s="261">
        <f t="shared" si="166"/>
        <v>2500</v>
      </c>
      <c r="AD611" s="261">
        <f t="shared" si="167"/>
        <v>7500</v>
      </c>
      <c r="AE611" s="261">
        <f t="shared" si="168"/>
        <v>92500</v>
      </c>
      <c r="AF611" s="167" t="b">
        <f t="shared" si="169"/>
        <v>1</v>
      </c>
    </row>
    <row r="612" spans="1:32" s="167" customFormat="1" ht="78" hidden="1" customHeight="1">
      <c r="A612" s="297" t="s">
        <v>1119</v>
      </c>
      <c r="B612" s="867">
        <f t="shared" si="160"/>
        <v>247</v>
      </c>
      <c r="C612" s="593" t="s">
        <v>1222</v>
      </c>
      <c r="D612" s="349" t="s">
        <v>1223</v>
      </c>
      <c r="E612" s="312" t="s">
        <v>1260</v>
      </c>
      <c r="F612" s="311" t="s">
        <v>198</v>
      </c>
      <c r="G612" s="311" t="s">
        <v>198</v>
      </c>
      <c r="H612" s="311" t="s">
        <v>198</v>
      </c>
      <c r="I612" s="311" t="s">
        <v>198</v>
      </c>
      <c r="J612" s="859" t="s">
        <v>385</v>
      </c>
      <c r="K612" s="311" t="s">
        <v>1224</v>
      </c>
      <c r="L612" s="744" t="s">
        <v>1225</v>
      </c>
      <c r="M612" s="312" t="s">
        <v>484</v>
      </c>
      <c r="N612" s="312" t="s">
        <v>186</v>
      </c>
      <c r="O612" s="312">
        <v>2015</v>
      </c>
      <c r="P612" s="862">
        <v>1</v>
      </c>
      <c r="Q612" s="312" t="s">
        <v>1618</v>
      </c>
      <c r="R612" s="425">
        <v>100000</v>
      </c>
      <c r="S612" s="312" t="s">
        <v>98</v>
      </c>
      <c r="T612" s="312"/>
      <c r="U612" s="312"/>
      <c r="V612" s="312" t="s">
        <v>1226</v>
      </c>
      <c r="W612" s="167">
        <v>40</v>
      </c>
      <c r="X612" s="167">
        <f t="shared" si="161"/>
        <v>2</v>
      </c>
      <c r="Y612" s="261">
        <f t="shared" si="162"/>
        <v>2500</v>
      </c>
      <c r="Z612" s="261">
        <f t="shared" si="163"/>
        <v>5000</v>
      </c>
      <c r="AA612" s="261">
        <f t="shared" si="164"/>
        <v>95000</v>
      </c>
      <c r="AB612" s="167">
        <f t="shared" si="165"/>
        <v>3</v>
      </c>
      <c r="AC612" s="261">
        <f t="shared" si="166"/>
        <v>2500</v>
      </c>
      <c r="AD612" s="261">
        <f t="shared" si="167"/>
        <v>7500</v>
      </c>
      <c r="AE612" s="261">
        <f t="shared" si="168"/>
        <v>92500</v>
      </c>
      <c r="AF612" s="167" t="b">
        <f t="shared" si="169"/>
        <v>1</v>
      </c>
    </row>
    <row r="613" spans="1:32" s="167" customFormat="1" ht="78" hidden="1" customHeight="1">
      <c r="A613" s="297" t="s">
        <v>1119</v>
      </c>
      <c r="B613" s="867">
        <f t="shared" si="160"/>
        <v>248</v>
      </c>
      <c r="C613" s="593" t="s">
        <v>1222</v>
      </c>
      <c r="D613" s="349" t="s">
        <v>1223</v>
      </c>
      <c r="E613" s="312" t="s">
        <v>1260</v>
      </c>
      <c r="F613" s="311" t="s">
        <v>198</v>
      </c>
      <c r="G613" s="311" t="s">
        <v>198</v>
      </c>
      <c r="H613" s="311" t="s">
        <v>198</v>
      </c>
      <c r="I613" s="311" t="s">
        <v>198</v>
      </c>
      <c r="J613" s="859" t="s">
        <v>385</v>
      </c>
      <c r="K613" s="311" t="s">
        <v>1224</v>
      </c>
      <c r="L613" s="744" t="s">
        <v>1225</v>
      </c>
      <c r="M613" s="312" t="s">
        <v>484</v>
      </c>
      <c r="N613" s="312" t="s">
        <v>186</v>
      </c>
      <c r="O613" s="312">
        <v>2015</v>
      </c>
      <c r="P613" s="862">
        <v>1</v>
      </c>
      <c r="Q613" s="312" t="s">
        <v>1618</v>
      </c>
      <c r="R613" s="425">
        <v>100000</v>
      </c>
      <c r="S613" s="312" t="s">
        <v>98</v>
      </c>
      <c r="T613" s="312"/>
      <c r="U613" s="312"/>
      <c r="V613" s="312" t="s">
        <v>1226</v>
      </c>
      <c r="W613" s="167">
        <v>40</v>
      </c>
      <c r="X613" s="167">
        <f t="shared" si="161"/>
        <v>2</v>
      </c>
      <c r="Y613" s="261">
        <f t="shared" si="162"/>
        <v>2500</v>
      </c>
      <c r="Z613" s="261">
        <f t="shared" si="163"/>
        <v>5000</v>
      </c>
      <c r="AA613" s="261">
        <f t="shared" si="164"/>
        <v>95000</v>
      </c>
      <c r="AB613" s="167">
        <f t="shared" si="165"/>
        <v>3</v>
      </c>
      <c r="AC613" s="261">
        <f t="shared" si="166"/>
        <v>2500</v>
      </c>
      <c r="AD613" s="261">
        <f t="shared" si="167"/>
        <v>7500</v>
      </c>
      <c r="AE613" s="261">
        <f t="shared" si="168"/>
        <v>92500</v>
      </c>
      <c r="AF613" s="167" t="b">
        <f t="shared" si="169"/>
        <v>1</v>
      </c>
    </row>
    <row r="614" spans="1:32" s="167" customFormat="1" ht="78" hidden="1" customHeight="1">
      <c r="A614" s="297" t="s">
        <v>1119</v>
      </c>
      <c r="B614" s="867">
        <f t="shared" si="160"/>
        <v>249</v>
      </c>
      <c r="C614" s="593" t="s">
        <v>1222</v>
      </c>
      <c r="D614" s="349" t="s">
        <v>1223</v>
      </c>
      <c r="E614" s="312" t="s">
        <v>1260</v>
      </c>
      <c r="F614" s="311" t="s">
        <v>198</v>
      </c>
      <c r="G614" s="311" t="s">
        <v>198</v>
      </c>
      <c r="H614" s="311" t="s">
        <v>198</v>
      </c>
      <c r="I614" s="311" t="s">
        <v>198</v>
      </c>
      <c r="J614" s="859" t="s">
        <v>385</v>
      </c>
      <c r="K614" s="311" t="s">
        <v>1224</v>
      </c>
      <c r="L614" s="744" t="s">
        <v>1225</v>
      </c>
      <c r="M614" s="312" t="s">
        <v>484</v>
      </c>
      <c r="N614" s="312" t="s">
        <v>186</v>
      </c>
      <c r="O614" s="312">
        <v>2015</v>
      </c>
      <c r="P614" s="862">
        <v>1</v>
      </c>
      <c r="Q614" s="312" t="s">
        <v>1618</v>
      </c>
      <c r="R614" s="425">
        <v>100000</v>
      </c>
      <c r="S614" s="312" t="s">
        <v>98</v>
      </c>
      <c r="T614" s="312"/>
      <c r="U614" s="312"/>
      <c r="V614" s="312" t="s">
        <v>1226</v>
      </c>
      <c r="W614" s="167">
        <v>40</v>
      </c>
      <c r="X614" s="167">
        <f t="shared" si="161"/>
        <v>2</v>
      </c>
      <c r="Y614" s="261">
        <f t="shared" si="162"/>
        <v>2500</v>
      </c>
      <c r="Z614" s="261">
        <f t="shared" si="163"/>
        <v>5000</v>
      </c>
      <c r="AA614" s="261">
        <f t="shared" si="164"/>
        <v>95000</v>
      </c>
      <c r="AB614" s="167">
        <f t="shared" si="165"/>
        <v>3</v>
      </c>
      <c r="AC614" s="261">
        <f t="shared" si="166"/>
        <v>2500</v>
      </c>
      <c r="AD614" s="261">
        <f t="shared" si="167"/>
        <v>7500</v>
      </c>
      <c r="AE614" s="261">
        <f t="shared" si="168"/>
        <v>92500</v>
      </c>
      <c r="AF614" s="167" t="b">
        <f t="shared" si="169"/>
        <v>1</v>
      </c>
    </row>
    <row r="615" spans="1:32" s="167" customFormat="1" ht="78" hidden="1" customHeight="1">
      <c r="A615" s="297" t="s">
        <v>1119</v>
      </c>
      <c r="B615" s="867">
        <f t="shared" si="160"/>
        <v>250</v>
      </c>
      <c r="C615" s="593" t="s">
        <v>1222</v>
      </c>
      <c r="D615" s="349" t="s">
        <v>1223</v>
      </c>
      <c r="E615" s="312" t="s">
        <v>1260</v>
      </c>
      <c r="F615" s="311" t="s">
        <v>198</v>
      </c>
      <c r="G615" s="311" t="s">
        <v>198</v>
      </c>
      <c r="H615" s="311" t="s">
        <v>198</v>
      </c>
      <c r="I615" s="311" t="s">
        <v>198</v>
      </c>
      <c r="J615" s="859" t="s">
        <v>385</v>
      </c>
      <c r="K615" s="311" t="s">
        <v>1224</v>
      </c>
      <c r="L615" s="744" t="s">
        <v>1225</v>
      </c>
      <c r="M615" s="312" t="s">
        <v>484</v>
      </c>
      <c r="N615" s="312" t="s">
        <v>186</v>
      </c>
      <c r="O615" s="312">
        <v>2015</v>
      </c>
      <c r="P615" s="862">
        <v>1</v>
      </c>
      <c r="Q615" s="312" t="s">
        <v>1618</v>
      </c>
      <c r="R615" s="425">
        <v>100000</v>
      </c>
      <c r="S615" s="312" t="s">
        <v>98</v>
      </c>
      <c r="T615" s="312"/>
      <c r="U615" s="312"/>
      <c r="V615" s="312" t="s">
        <v>1226</v>
      </c>
      <c r="W615" s="167">
        <v>40</v>
      </c>
      <c r="X615" s="167">
        <f t="shared" si="161"/>
        <v>2</v>
      </c>
      <c r="Y615" s="261">
        <f t="shared" si="162"/>
        <v>2500</v>
      </c>
      <c r="Z615" s="261">
        <f t="shared" si="163"/>
        <v>5000</v>
      </c>
      <c r="AA615" s="261">
        <f t="shared" si="164"/>
        <v>95000</v>
      </c>
      <c r="AB615" s="167">
        <f t="shared" si="165"/>
        <v>3</v>
      </c>
      <c r="AC615" s="261">
        <f t="shared" si="166"/>
        <v>2500</v>
      </c>
      <c r="AD615" s="261">
        <f t="shared" si="167"/>
        <v>7500</v>
      </c>
      <c r="AE615" s="261">
        <f t="shared" si="168"/>
        <v>92500</v>
      </c>
      <c r="AF615" s="167" t="b">
        <f t="shared" si="169"/>
        <v>1</v>
      </c>
    </row>
    <row r="616" spans="1:32" s="167" customFormat="1" ht="78" hidden="1" customHeight="1">
      <c r="A616" s="297" t="s">
        <v>1119</v>
      </c>
      <c r="B616" s="867">
        <f t="shared" si="160"/>
        <v>251</v>
      </c>
      <c r="C616" s="593" t="s">
        <v>1222</v>
      </c>
      <c r="D616" s="349" t="s">
        <v>1223</v>
      </c>
      <c r="E616" s="312" t="s">
        <v>1260</v>
      </c>
      <c r="F616" s="311" t="s">
        <v>198</v>
      </c>
      <c r="G616" s="311" t="s">
        <v>198</v>
      </c>
      <c r="H616" s="311" t="s">
        <v>198</v>
      </c>
      <c r="I616" s="311" t="s">
        <v>198</v>
      </c>
      <c r="J616" s="859" t="s">
        <v>385</v>
      </c>
      <c r="K616" s="311" t="s">
        <v>1224</v>
      </c>
      <c r="L616" s="744" t="s">
        <v>1225</v>
      </c>
      <c r="M616" s="312" t="s">
        <v>484</v>
      </c>
      <c r="N616" s="312" t="s">
        <v>186</v>
      </c>
      <c r="O616" s="312">
        <v>2015</v>
      </c>
      <c r="P616" s="862">
        <v>1</v>
      </c>
      <c r="Q616" s="312" t="s">
        <v>1618</v>
      </c>
      <c r="R616" s="425">
        <v>100000</v>
      </c>
      <c r="S616" s="312" t="s">
        <v>98</v>
      </c>
      <c r="T616" s="312"/>
      <c r="U616" s="312"/>
      <c r="V616" s="312" t="s">
        <v>1226</v>
      </c>
      <c r="W616" s="167">
        <v>40</v>
      </c>
      <c r="X616" s="167">
        <f t="shared" si="161"/>
        <v>2</v>
      </c>
      <c r="Y616" s="261">
        <f t="shared" si="162"/>
        <v>2500</v>
      </c>
      <c r="Z616" s="261">
        <f t="shared" si="163"/>
        <v>5000</v>
      </c>
      <c r="AA616" s="261">
        <f t="shared" si="164"/>
        <v>95000</v>
      </c>
      <c r="AB616" s="167">
        <f t="shared" si="165"/>
        <v>3</v>
      </c>
      <c r="AC616" s="261">
        <f t="shared" si="166"/>
        <v>2500</v>
      </c>
      <c r="AD616" s="261">
        <f t="shared" si="167"/>
        <v>7500</v>
      </c>
      <c r="AE616" s="261">
        <f t="shared" si="168"/>
        <v>92500</v>
      </c>
      <c r="AF616" s="167" t="b">
        <f t="shared" si="169"/>
        <v>1</v>
      </c>
    </row>
    <row r="617" spans="1:32" s="167" customFormat="1" ht="78" hidden="1" customHeight="1">
      <c r="A617" s="297" t="s">
        <v>1119</v>
      </c>
      <c r="B617" s="867">
        <f t="shared" si="160"/>
        <v>252</v>
      </c>
      <c r="C617" s="593" t="s">
        <v>1222</v>
      </c>
      <c r="D617" s="349" t="s">
        <v>1223</v>
      </c>
      <c r="E617" s="312" t="s">
        <v>1260</v>
      </c>
      <c r="F617" s="311" t="s">
        <v>198</v>
      </c>
      <c r="G617" s="311" t="s">
        <v>198</v>
      </c>
      <c r="H617" s="311" t="s">
        <v>198</v>
      </c>
      <c r="I617" s="311" t="s">
        <v>198</v>
      </c>
      <c r="J617" s="859" t="s">
        <v>385</v>
      </c>
      <c r="K617" s="311" t="s">
        <v>1224</v>
      </c>
      <c r="L617" s="744" t="s">
        <v>1225</v>
      </c>
      <c r="M617" s="312" t="s">
        <v>484</v>
      </c>
      <c r="N617" s="312" t="s">
        <v>186</v>
      </c>
      <c r="O617" s="312">
        <v>2015</v>
      </c>
      <c r="P617" s="862">
        <v>1</v>
      </c>
      <c r="Q617" s="312" t="s">
        <v>1618</v>
      </c>
      <c r="R617" s="425">
        <v>100000</v>
      </c>
      <c r="S617" s="312" t="s">
        <v>98</v>
      </c>
      <c r="T617" s="312"/>
      <c r="U617" s="312"/>
      <c r="V617" s="312" t="s">
        <v>1226</v>
      </c>
      <c r="W617" s="167">
        <v>40</v>
      </c>
      <c r="X617" s="167">
        <f t="shared" si="161"/>
        <v>2</v>
      </c>
      <c r="Y617" s="261">
        <f t="shared" si="162"/>
        <v>2500</v>
      </c>
      <c r="Z617" s="261">
        <f t="shared" si="163"/>
        <v>5000</v>
      </c>
      <c r="AA617" s="261">
        <f t="shared" si="164"/>
        <v>95000</v>
      </c>
      <c r="AB617" s="167">
        <f t="shared" si="165"/>
        <v>3</v>
      </c>
      <c r="AC617" s="261">
        <f t="shared" si="166"/>
        <v>2500</v>
      </c>
      <c r="AD617" s="261">
        <f t="shared" si="167"/>
        <v>7500</v>
      </c>
      <c r="AE617" s="261">
        <f t="shared" si="168"/>
        <v>92500</v>
      </c>
      <c r="AF617" s="167" t="b">
        <f t="shared" si="169"/>
        <v>1</v>
      </c>
    </row>
    <row r="618" spans="1:32" s="167" customFormat="1" ht="78" hidden="1" customHeight="1">
      <c r="A618" s="297" t="s">
        <v>1119</v>
      </c>
      <c r="B618" s="867">
        <f t="shared" si="160"/>
        <v>253</v>
      </c>
      <c r="C618" s="593" t="s">
        <v>1222</v>
      </c>
      <c r="D618" s="349" t="s">
        <v>1223</v>
      </c>
      <c r="E618" s="312" t="s">
        <v>1260</v>
      </c>
      <c r="F618" s="311" t="s">
        <v>198</v>
      </c>
      <c r="G618" s="311" t="s">
        <v>198</v>
      </c>
      <c r="H618" s="311" t="s">
        <v>198</v>
      </c>
      <c r="I618" s="311" t="s">
        <v>198</v>
      </c>
      <c r="J618" s="859" t="s">
        <v>385</v>
      </c>
      <c r="K618" s="311" t="s">
        <v>1224</v>
      </c>
      <c r="L618" s="744" t="s">
        <v>1225</v>
      </c>
      <c r="M618" s="312" t="s">
        <v>484</v>
      </c>
      <c r="N618" s="312" t="s">
        <v>186</v>
      </c>
      <c r="O618" s="312">
        <v>2015</v>
      </c>
      <c r="P618" s="862">
        <v>1</v>
      </c>
      <c r="Q618" s="312" t="s">
        <v>1618</v>
      </c>
      <c r="R618" s="425">
        <v>100000</v>
      </c>
      <c r="S618" s="312" t="s">
        <v>98</v>
      </c>
      <c r="T618" s="312"/>
      <c r="U618" s="312"/>
      <c r="V618" s="312" t="s">
        <v>1226</v>
      </c>
      <c r="W618" s="167">
        <v>40</v>
      </c>
      <c r="X618" s="167">
        <f t="shared" si="161"/>
        <v>2</v>
      </c>
      <c r="Y618" s="261">
        <f t="shared" si="162"/>
        <v>2500</v>
      </c>
      <c r="Z618" s="261">
        <f t="shared" si="163"/>
        <v>5000</v>
      </c>
      <c r="AA618" s="261">
        <f t="shared" si="164"/>
        <v>95000</v>
      </c>
      <c r="AB618" s="167">
        <f t="shared" si="165"/>
        <v>3</v>
      </c>
      <c r="AC618" s="261">
        <f t="shared" si="166"/>
        <v>2500</v>
      </c>
      <c r="AD618" s="261">
        <f t="shared" si="167"/>
        <v>7500</v>
      </c>
      <c r="AE618" s="261">
        <f t="shared" si="168"/>
        <v>92500</v>
      </c>
      <c r="AF618" s="167" t="b">
        <f t="shared" si="169"/>
        <v>1</v>
      </c>
    </row>
    <row r="619" spans="1:32" s="167" customFormat="1" ht="78" hidden="1" customHeight="1">
      <c r="A619" s="297" t="s">
        <v>1119</v>
      </c>
      <c r="B619" s="867">
        <f t="shared" si="160"/>
        <v>254</v>
      </c>
      <c r="C619" s="593" t="s">
        <v>1222</v>
      </c>
      <c r="D619" s="349" t="s">
        <v>1223</v>
      </c>
      <c r="E619" s="312" t="s">
        <v>1260</v>
      </c>
      <c r="F619" s="311" t="s">
        <v>198</v>
      </c>
      <c r="G619" s="311" t="s">
        <v>198</v>
      </c>
      <c r="H619" s="311" t="s">
        <v>198</v>
      </c>
      <c r="I619" s="311" t="s">
        <v>198</v>
      </c>
      <c r="J619" s="859" t="s">
        <v>385</v>
      </c>
      <c r="K619" s="311" t="s">
        <v>1224</v>
      </c>
      <c r="L619" s="744" t="s">
        <v>1225</v>
      </c>
      <c r="M619" s="312" t="s">
        <v>484</v>
      </c>
      <c r="N619" s="312" t="s">
        <v>186</v>
      </c>
      <c r="O619" s="312">
        <v>2015</v>
      </c>
      <c r="P619" s="862">
        <v>1</v>
      </c>
      <c r="Q619" s="312" t="s">
        <v>1618</v>
      </c>
      <c r="R619" s="425">
        <v>100000</v>
      </c>
      <c r="S619" s="312" t="s">
        <v>98</v>
      </c>
      <c r="T619" s="312"/>
      <c r="U619" s="312"/>
      <c r="V619" s="312" t="s">
        <v>1226</v>
      </c>
      <c r="W619" s="167">
        <v>40</v>
      </c>
      <c r="X619" s="167">
        <f t="shared" si="161"/>
        <v>2</v>
      </c>
      <c r="Y619" s="261">
        <f t="shared" si="162"/>
        <v>2500</v>
      </c>
      <c r="Z619" s="261">
        <f t="shared" si="163"/>
        <v>5000</v>
      </c>
      <c r="AA619" s="261">
        <f t="shared" si="164"/>
        <v>95000</v>
      </c>
      <c r="AB619" s="167">
        <f t="shared" si="165"/>
        <v>3</v>
      </c>
      <c r="AC619" s="261">
        <f t="shared" si="166"/>
        <v>2500</v>
      </c>
      <c r="AD619" s="261">
        <f t="shared" si="167"/>
        <v>7500</v>
      </c>
      <c r="AE619" s="261">
        <f t="shared" si="168"/>
        <v>92500</v>
      </c>
      <c r="AF619" s="167" t="b">
        <f t="shared" si="169"/>
        <v>1</v>
      </c>
    </row>
    <row r="620" spans="1:32" s="167" customFormat="1" ht="78" hidden="1" customHeight="1">
      <c r="A620" s="297" t="s">
        <v>1119</v>
      </c>
      <c r="B620" s="867">
        <f t="shared" si="160"/>
        <v>255</v>
      </c>
      <c r="C620" s="593" t="s">
        <v>1222</v>
      </c>
      <c r="D620" s="349" t="s">
        <v>1223</v>
      </c>
      <c r="E620" s="312" t="s">
        <v>1260</v>
      </c>
      <c r="F620" s="311" t="s">
        <v>198</v>
      </c>
      <c r="G620" s="311" t="s">
        <v>198</v>
      </c>
      <c r="H620" s="311" t="s">
        <v>198</v>
      </c>
      <c r="I620" s="311" t="s">
        <v>198</v>
      </c>
      <c r="J620" s="859" t="s">
        <v>385</v>
      </c>
      <c r="K620" s="311" t="s">
        <v>1224</v>
      </c>
      <c r="L620" s="744" t="s">
        <v>1225</v>
      </c>
      <c r="M620" s="312" t="s">
        <v>484</v>
      </c>
      <c r="N620" s="312" t="s">
        <v>186</v>
      </c>
      <c r="O620" s="312">
        <v>2015</v>
      </c>
      <c r="P620" s="862">
        <v>1</v>
      </c>
      <c r="Q620" s="312" t="s">
        <v>1618</v>
      </c>
      <c r="R620" s="425">
        <v>100000</v>
      </c>
      <c r="S620" s="312" t="s">
        <v>98</v>
      </c>
      <c r="T620" s="312"/>
      <c r="U620" s="312"/>
      <c r="V620" s="312" t="s">
        <v>1226</v>
      </c>
      <c r="W620" s="167">
        <v>40</v>
      </c>
      <c r="X620" s="167">
        <f t="shared" si="161"/>
        <v>2</v>
      </c>
      <c r="Y620" s="261">
        <f t="shared" si="162"/>
        <v>2500</v>
      </c>
      <c r="Z620" s="261">
        <f t="shared" si="163"/>
        <v>5000</v>
      </c>
      <c r="AA620" s="261">
        <f t="shared" si="164"/>
        <v>95000</v>
      </c>
      <c r="AB620" s="167">
        <f t="shared" si="165"/>
        <v>3</v>
      </c>
      <c r="AC620" s="261">
        <f t="shared" si="166"/>
        <v>2500</v>
      </c>
      <c r="AD620" s="261">
        <f t="shared" si="167"/>
        <v>7500</v>
      </c>
      <c r="AE620" s="261">
        <f t="shared" si="168"/>
        <v>92500</v>
      </c>
      <c r="AF620" s="167" t="b">
        <f t="shared" si="169"/>
        <v>1</v>
      </c>
    </row>
    <row r="621" spans="1:32" s="167" customFormat="1" ht="78" hidden="1" customHeight="1">
      <c r="A621" s="297" t="s">
        <v>1119</v>
      </c>
      <c r="B621" s="867">
        <f t="shared" si="160"/>
        <v>256</v>
      </c>
      <c r="C621" s="593" t="s">
        <v>1222</v>
      </c>
      <c r="D621" s="349" t="s">
        <v>1223</v>
      </c>
      <c r="E621" s="312" t="s">
        <v>1260</v>
      </c>
      <c r="F621" s="311" t="s">
        <v>198</v>
      </c>
      <c r="G621" s="311" t="s">
        <v>198</v>
      </c>
      <c r="H621" s="311" t="s">
        <v>198</v>
      </c>
      <c r="I621" s="311" t="s">
        <v>198</v>
      </c>
      <c r="J621" s="859" t="s">
        <v>385</v>
      </c>
      <c r="K621" s="311" t="s">
        <v>1224</v>
      </c>
      <c r="L621" s="744" t="s">
        <v>1225</v>
      </c>
      <c r="M621" s="312" t="s">
        <v>484</v>
      </c>
      <c r="N621" s="312" t="s">
        <v>186</v>
      </c>
      <c r="O621" s="312">
        <v>2015</v>
      </c>
      <c r="P621" s="862">
        <v>1</v>
      </c>
      <c r="Q621" s="312" t="s">
        <v>1618</v>
      </c>
      <c r="R621" s="425">
        <v>100000</v>
      </c>
      <c r="S621" s="312" t="s">
        <v>98</v>
      </c>
      <c r="T621" s="312"/>
      <c r="U621" s="312"/>
      <c r="V621" s="312" t="s">
        <v>1226</v>
      </c>
      <c r="W621" s="167">
        <v>40</v>
      </c>
      <c r="X621" s="167">
        <f t="shared" si="161"/>
        <v>2</v>
      </c>
      <c r="Y621" s="261">
        <f t="shared" si="162"/>
        <v>2500</v>
      </c>
      <c r="Z621" s="261">
        <f t="shared" si="163"/>
        <v>5000</v>
      </c>
      <c r="AA621" s="261">
        <f t="shared" si="164"/>
        <v>95000</v>
      </c>
      <c r="AB621" s="167">
        <f t="shared" si="165"/>
        <v>3</v>
      </c>
      <c r="AC621" s="261">
        <f t="shared" si="166"/>
        <v>2500</v>
      </c>
      <c r="AD621" s="261">
        <f t="shared" si="167"/>
        <v>7500</v>
      </c>
      <c r="AE621" s="261">
        <f t="shared" si="168"/>
        <v>92500</v>
      </c>
      <c r="AF621" s="167" t="b">
        <f t="shared" si="169"/>
        <v>1</v>
      </c>
    </row>
    <row r="622" spans="1:32" s="167" customFormat="1" ht="78" hidden="1" customHeight="1">
      <c r="A622" s="297" t="s">
        <v>1119</v>
      </c>
      <c r="B622" s="867">
        <f t="shared" si="160"/>
        <v>257</v>
      </c>
      <c r="C622" s="593" t="s">
        <v>1222</v>
      </c>
      <c r="D622" s="349" t="s">
        <v>1223</v>
      </c>
      <c r="E622" s="312" t="s">
        <v>1260</v>
      </c>
      <c r="F622" s="311" t="s">
        <v>198</v>
      </c>
      <c r="G622" s="311" t="s">
        <v>198</v>
      </c>
      <c r="H622" s="311" t="s">
        <v>198</v>
      </c>
      <c r="I622" s="311" t="s">
        <v>198</v>
      </c>
      <c r="J622" s="859" t="s">
        <v>385</v>
      </c>
      <c r="K622" s="311" t="s">
        <v>1224</v>
      </c>
      <c r="L622" s="744" t="s">
        <v>1225</v>
      </c>
      <c r="M622" s="312" t="s">
        <v>484</v>
      </c>
      <c r="N622" s="312" t="s">
        <v>186</v>
      </c>
      <c r="O622" s="312">
        <v>2015</v>
      </c>
      <c r="P622" s="862">
        <v>1</v>
      </c>
      <c r="Q622" s="312" t="s">
        <v>1618</v>
      </c>
      <c r="R622" s="425">
        <v>100000</v>
      </c>
      <c r="S622" s="312" t="s">
        <v>98</v>
      </c>
      <c r="T622" s="312"/>
      <c r="U622" s="312"/>
      <c r="V622" s="312" t="s">
        <v>1226</v>
      </c>
      <c r="W622" s="167">
        <v>40</v>
      </c>
      <c r="X622" s="167">
        <f t="shared" si="161"/>
        <v>2</v>
      </c>
      <c r="Y622" s="261">
        <f t="shared" si="162"/>
        <v>2500</v>
      </c>
      <c r="Z622" s="261">
        <f t="shared" si="163"/>
        <v>5000</v>
      </c>
      <c r="AA622" s="261">
        <f t="shared" si="164"/>
        <v>95000</v>
      </c>
      <c r="AB622" s="167">
        <f t="shared" si="165"/>
        <v>3</v>
      </c>
      <c r="AC622" s="261">
        <f t="shared" si="166"/>
        <v>2500</v>
      </c>
      <c r="AD622" s="261">
        <f t="shared" si="167"/>
        <v>7500</v>
      </c>
      <c r="AE622" s="261">
        <f t="shared" si="168"/>
        <v>92500</v>
      </c>
      <c r="AF622" s="167" t="b">
        <f t="shared" si="169"/>
        <v>1</v>
      </c>
    </row>
    <row r="623" spans="1:32" s="167" customFormat="1" ht="78" hidden="1" customHeight="1">
      <c r="A623" s="297" t="s">
        <v>1119</v>
      </c>
      <c r="B623" s="867">
        <f t="shared" si="160"/>
        <v>258</v>
      </c>
      <c r="C623" s="593" t="s">
        <v>1222</v>
      </c>
      <c r="D623" s="349" t="s">
        <v>1223</v>
      </c>
      <c r="E623" s="312" t="s">
        <v>1260</v>
      </c>
      <c r="F623" s="311" t="s">
        <v>198</v>
      </c>
      <c r="G623" s="311" t="s">
        <v>198</v>
      </c>
      <c r="H623" s="311" t="s">
        <v>198</v>
      </c>
      <c r="I623" s="311" t="s">
        <v>198</v>
      </c>
      <c r="J623" s="859" t="s">
        <v>385</v>
      </c>
      <c r="K623" s="311" t="s">
        <v>1224</v>
      </c>
      <c r="L623" s="744" t="s">
        <v>1225</v>
      </c>
      <c r="M623" s="312" t="s">
        <v>484</v>
      </c>
      <c r="N623" s="312" t="s">
        <v>186</v>
      </c>
      <c r="O623" s="312">
        <v>2015</v>
      </c>
      <c r="P623" s="862">
        <v>1</v>
      </c>
      <c r="Q623" s="312" t="s">
        <v>1618</v>
      </c>
      <c r="R623" s="425">
        <v>100000</v>
      </c>
      <c r="S623" s="312" t="s">
        <v>98</v>
      </c>
      <c r="T623" s="312"/>
      <c r="U623" s="312"/>
      <c r="V623" s="312" t="s">
        <v>1226</v>
      </c>
      <c r="W623" s="167">
        <v>40</v>
      </c>
      <c r="X623" s="167">
        <f t="shared" si="161"/>
        <v>2</v>
      </c>
      <c r="Y623" s="261">
        <f t="shared" si="162"/>
        <v>2500</v>
      </c>
      <c r="Z623" s="261">
        <f t="shared" si="163"/>
        <v>5000</v>
      </c>
      <c r="AA623" s="261">
        <f t="shared" si="164"/>
        <v>95000</v>
      </c>
      <c r="AB623" s="167">
        <f t="shared" si="165"/>
        <v>3</v>
      </c>
      <c r="AC623" s="261">
        <f t="shared" si="166"/>
        <v>2500</v>
      </c>
      <c r="AD623" s="261">
        <f t="shared" si="167"/>
        <v>7500</v>
      </c>
      <c r="AE623" s="261">
        <f t="shared" si="168"/>
        <v>92500</v>
      </c>
      <c r="AF623" s="167" t="b">
        <f t="shared" si="169"/>
        <v>1</v>
      </c>
    </row>
    <row r="624" spans="1:32" s="167" customFormat="1" ht="78" hidden="1" customHeight="1">
      <c r="A624" s="297" t="s">
        <v>1119</v>
      </c>
      <c r="B624" s="867">
        <f t="shared" si="160"/>
        <v>259</v>
      </c>
      <c r="C624" s="593" t="s">
        <v>1222</v>
      </c>
      <c r="D624" s="349" t="s">
        <v>1223</v>
      </c>
      <c r="E624" s="312" t="s">
        <v>1260</v>
      </c>
      <c r="F624" s="311" t="s">
        <v>198</v>
      </c>
      <c r="G624" s="311" t="s">
        <v>198</v>
      </c>
      <c r="H624" s="311" t="s">
        <v>198</v>
      </c>
      <c r="I624" s="311" t="s">
        <v>198</v>
      </c>
      <c r="J624" s="859" t="s">
        <v>385</v>
      </c>
      <c r="K624" s="311" t="s">
        <v>1224</v>
      </c>
      <c r="L624" s="744" t="s">
        <v>1225</v>
      </c>
      <c r="M624" s="312" t="s">
        <v>484</v>
      </c>
      <c r="N624" s="312" t="s">
        <v>186</v>
      </c>
      <c r="O624" s="312">
        <v>2015</v>
      </c>
      <c r="P624" s="862">
        <v>1</v>
      </c>
      <c r="Q624" s="312" t="s">
        <v>1618</v>
      </c>
      <c r="R624" s="425">
        <v>100000</v>
      </c>
      <c r="S624" s="312" t="s">
        <v>98</v>
      </c>
      <c r="T624" s="312"/>
      <c r="U624" s="312"/>
      <c r="V624" s="312" t="s">
        <v>1226</v>
      </c>
      <c r="W624" s="167">
        <v>40</v>
      </c>
      <c r="X624" s="167">
        <f t="shared" si="161"/>
        <v>2</v>
      </c>
      <c r="Y624" s="261">
        <f t="shared" si="162"/>
        <v>2500</v>
      </c>
      <c r="Z624" s="261">
        <f t="shared" si="163"/>
        <v>5000</v>
      </c>
      <c r="AA624" s="261">
        <f t="shared" si="164"/>
        <v>95000</v>
      </c>
      <c r="AB624" s="167">
        <f t="shared" si="165"/>
        <v>3</v>
      </c>
      <c r="AC624" s="261">
        <f t="shared" si="166"/>
        <v>2500</v>
      </c>
      <c r="AD624" s="261">
        <f t="shared" si="167"/>
        <v>7500</v>
      </c>
      <c r="AE624" s="261">
        <f t="shared" si="168"/>
        <v>92500</v>
      </c>
      <c r="AF624" s="167" t="b">
        <f t="shared" si="169"/>
        <v>1</v>
      </c>
    </row>
    <row r="625" spans="1:32" s="167" customFormat="1" ht="78" hidden="1" customHeight="1">
      <c r="A625" s="297" t="s">
        <v>1119</v>
      </c>
      <c r="B625" s="867">
        <f t="shared" si="160"/>
        <v>260</v>
      </c>
      <c r="C625" s="593" t="s">
        <v>1222</v>
      </c>
      <c r="D625" s="349" t="s">
        <v>1223</v>
      </c>
      <c r="E625" s="312" t="s">
        <v>1260</v>
      </c>
      <c r="F625" s="311" t="s">
        <v>198</v>
      </c>
      <c r="G625" s="311" t="s">
        <v>198</v>
      </c>
      <c r="H625" s="311" t="s">
        <v>198</v>
      </c>
      <c r="I625" s="311" t="s">
        <v>198</v>
      </c>
      <c r="J625" s="859" t="s">
        <v>385</v>
      </c>
      <c r="K625" s="311" t="s">
        <v>1224</v>
      </c>
      <c r="L625" s="744" t="s">
        <v>1225</v>
      </c>
      <c r="M625" s="312" t="s">
        <v>484</v>
      </c>
      <c r="N625" s="312" t="s">
        <v>186</v>
      </c>
      <c r="O625" s="312">
        <v>2015</v>
      </c>
      <c r="P625" s="862">
        <v>1</v>
      </c>
      <c r="Q625" s="312" t="s">
        <v>1618</v>
      </c>
      <c r="R625" s="425">
        <v>100000</v>
      </c>
      <c r="S625" s="312" t="s">
        <v>98</v>
      </c>
      <c r="T625" s="312"/>
      <c r="U625" s="312"/>
      <c r="V625" s="312" t="s">
        <v>1226</v>
      </c>
      <c r="W625" s="167">
        <v>40</v>
      </c>
      <c r="X625" s="167">
        <f t="shared" si="161"/>
        <v>2</v>
      </c>
      <c r="Y625" s="261">
        <f t="shared" si="162"/>
        <v>2500</v>
      </c>
      <c r="Z625" s="261">
        <f t="shared" si="163"/>
        <v>5000</v>
      </c>
      <c r="AA625" s="261">
        <f t="shared" si="164"/>
        <v>95000</v>
      </c>
      <c r="AB625" s="167">
        <f t="shared" si="165"/>
        <v>3</v>
      </c>
      <c r="AC625" s="261">
        <f t="shared" si="166"/>
        <v>2500</v>
      </c>
      <c r="AD625" s="261">
        <f t="shared" si="167"/>
        <v>7500</v>
      </c>
      <c r="AE625" s="261">
        <f t="shared" si="168"/>
        <v>92500</v>
      </c>
      <c r="AF625" s="167" t="b">
        <f t="shared" si="169"/>
        <v>1</v>
      </c>
    </row>
    <row r="626" spans="1:32" s="167" customFormat="1" ht="78" hidden="1" customHeight="1">
      <c r="A626" s="297" t="s">
        <v>1119</v>
      </c>
      <c r="B626" s="867">
        <f t="shared" si="160"/>
        <v>261</v>
      </c>
      <c r="C626" s="593" t="s">
        <v>1222</v>
      </c>
      <c r="D626" s="349" t="s">
        <v>1223</v>
      </c>
      <c r="E626" s="312" t="s">
        <v>1260</v>
      </c>
      <c r="F626" s="311" t="s">
        <v>198</v>
      </c>
      <c r="G626" s="311" t="s">
        <v>198</v>
      </c>
      <c r="H626" s="311" t="s">
        <v>198</v>
      </c>
      <c r="I626" s="311" t="s">
        <v>198</v>
      </c>
      <c r="J626" s="859" t="s">
        <v>385</v>
      </c>
      <c r="K626" s="311" t="s">
        <v>1224</v>
      </c>
      <c r="L626" s="744" t="s">
        <v>1225</v>
      </c>
      <c r="M626" s="312" t="s">
        <v>484</v>
      </c>
      <c r="N626" s="312" t="s">
        <v>186</v>
      </c>
      <c r="O626" s="312">
        <v>2015</v>
      </c>
      <c r="P626" s="862">
        <v>1</v>
      </c>
      <c r="Q626" s="312" t="s">
        <v>1618</v>
      </c>
      <c r="R626" s="425">
        <v>100000</v>
      </c>
      <c r="S626" s="312" t="s">
        <v>98</v>
      </c>
      <c r="T626" s="312"/>
      <c r="U626" s="312"/>
      <c r="V626" s="312" t="s">
        <v>1226</v>
      </c>
      <c r="W626" s="167">
        <v>40</v>
      </c>
      <c r="X626" s="167">
        <f t="shared" si="161"/>
        <v>2</v>
      </c>
      <c r="Y626" s="261">
        <f t="shared" si="162"/>
        <v>2500</v>
      </c>
      <c r="Z626" s="261">
        <f t="shared" si="163"/>
        <v>5000</v>
      </c>
      <c r="AA626" s="261">
        <f t="shared" si="164"/>
        <v>95000</v>
      </c>
      <c r="AB626" s="167">
        <f t="shared" si="165"/>
        <v>3</v>
      </c>
      <c r="AC626" s="261">
        <f t="shared" si="166"/>
        <v>2500</v>
      </c>
      <c r="AD626" s="261">
        <f t="shared" si="167"/>
        <v>7500</v>
      </c>
      <c r="AE626" s="261">
        <f t="shared" si="168"/>
        <v>92500</v>
      </c>
      <c r="AF626" s="167" t="b">
        <f t="shared" si="169"/>
        <v>1</v>
      </c>
    </row>
    <row r="627" spans="1:32" s="167" customFormat="1" ht="78" hidden="1" customHeight="1">
      <c r="A627" s="297" t="s">
        <v>1119</v>
      </c>
      <c r="B627" s="867">
        <f t="shared" si="160"/>
        <v>262</v>
      </c>
      <c r="C627" s="593" t="s">
        <v>1222</v>
      </c>
      <c r="D627" s="349" t="s">
        <v>1223</v>
      </c>
      <c r="E627" s="312" t="s">
        <v>1260</v>
      </c>
      <c r="F627" s="311" t="s">
        <v>198</v>
      </c>
      <c r="G627" s="311" t="s">
        <v>198</v>
      </c>
      <c r="H627" s="311" t="s">
        <v>198</v>
      </c>
      <c r="I627" s="311" t="s">
        <v>198</v>
      </c>
      <c r="J627" s="859" t="s">
        <v>385</v>
      </c>
      <c r="K627" s="311" t="s">
        <v>1224</v>
      </c>
      <c r="L627" s="744" t="s">
        <v>1225</v>
      </c>
      <c r="M627" s="312" t="s">
        <v>484</v>
      </c>
      <c r="N627" s="312" t="s">
        <v>186</v>
      </c>
      <c r="O627" s="312">
        <v>2015</v>
      </c>
      <c r="P627" s="862">
        <v>1</v>
      </c>
      <c r="Q627" s="312" t="s">
        <v>1618</v>
      </c>
      <c r="R627" s="425">
        <v>100000</v>
      </c>
      <c r="S627" s="312" t="s">
        <v>98</v>
      </c>
      <c r="T627" s="312"/>
      <c r="U627" s="312"/>
      <c r="V627" s="312" t="s">
        <v>1226</v>
      </c>
      <c r="W627" s="167">
        <v>40</v>
      </c>
      <c r="X627" s="167">
        <f t="shared" si="161"/>
        <v>2</v>
      </c>
      <c r="Y627" s="261">
        <f t="shared" si="162"/>
        <v>2500</v>
      </c>
      <c r="Z627" s="261">
        <f t="shared" si="163"/>
        <v>5000</v>
      </c>
      <c r="AA627" s="261">
        <f t="shared" si="164"/>
        <v>95000</v>
      </c>
      <c r="AB627" s="167">
        <f t="shared" si="165"/>
        <v>3</v>
      </c>
      <c r="AC627" s="261">
        <f t="shared" si="166"/>
        <v>2500</v>
      </c>
      <c r="AD627" s="261">
        <f t="shared" si="167"/>
        <v>7500</v>
      </c>
      <c r="AE627" s="261">
        <f t="shared" si="168"/>
        <v>92500</v>
      </c>
      <c r="AF627" s="167" t="b">
        <f t="shared" si="169"/>
        <v>1</v>
      </c>
    </row>
    <row r="628" spans="1:32" s="167" customFormat="1" ht="78" hidden="1" customHeight="1">
      <c r="A628" s="297" t="s">
        <v>1119</v>
      </c>
      <c r="B628" s="867">
        <f t="shared" si="160"/>
        <v>263</v>
      </c>
      <c r="C628" s="593" t="s">
        <v>1222</v>
      </c>
      <c r="D628" s="349" t="s">
        <v>1223</v>
      </c>
      <c r="E628" s="312" t="s">
        <v>1260</v>
      </c>
      <c r="F628" s="311" t="s">
        <v>198</v>
      </c>
      <c r="G628" s="311" t="s">
        <v>198</v>
      </c>
      <c r="H628" s="311" t="s">
        <v>198</v>
      </c>
      <c r="I628" s="311" t="s">
        <v>198</v>
      </c>
      <c r="J628" s="859" t="s">
        <v>385</v>
      </c>
      <c r="K628" s="311" t="s">
        <v>1224</v>
      </c>
      <c r="L628" s="744" t="s">
        <v>1225</v>
      </c>
      <c r="M628" s="312" t="s">
        <v>484</v>
      </c>
      <c r="N628" s="312" t="s">
        <v>186</v>
      </c>
      <c r="O628" s="312">
        <v>2015</v>
      </c>
      <c r="P628" s="862">
        <v>1</v>
      </c>
      <c r="Q628" s="312" t="s">
        <v>1618</v>
      </c>
      <c r="R628" s="425">
        <v>100000</v>
      </c>
      <c r="S628" s="312" t="s">
        <v>98</v>
      </c>
      <c r="T628" s="312"/>
      <c r="U628" s="312"/>
      <c r="V628" s="312" t="s">
        <v>1226</v>
      </c>
      <c r="W628" s="167">
        <v>40</v>
      </c>
      <c r="X628" s="167">
        <f t="shared" si="161"/>
        <v>2</v>
      </c>
      <c r="Y628" s="261">
        <f t="shared" si="162"/>
        <v>2500</v>
      </c>
      <c r="Z628" s="261">
        <f t="shared" si="163"/>
        <v>5000</v>
      </c>
      <c r="AA628" s="261">
        <f t="shared" si="164"/>
        <v>95000</v>
      </c>
      <c r="AB628" s="167">
        <f t="shared" si="165"/>
        <v>3</v>
      </c>
      <c r="AC628" s="261">
        <f t="shared" si="166"/>
        <v>2500</v>
      </c>
      <c r="AD628" s="261">
        <f t="shared" si="167"/>
        <v>7500</v>
      </c>
      <c r="AE628" s="261">
        <f t="shared" si="168"/>
        <v>92500</v>
      </c>
      <c r="AF628" s="167" t="b">
        <f t="shared" si="169"/>
        <v>1</v>
      </c>
    </row>
    <row r="629" spans="1:32" s="167" customFormat="1" ht="78" hidden="1" customHeight="1">
      <c r="A629" s="297" t="s">
        <v>1119</v>
      </c>
      <c r="B629" s="867">
        <f t="shared" si="160"/>
        <v>264</v>
      </c>
      <c r="C629" s="593" t="s">
        <v>1222</v>
      </c>
      <c r="D629" s="349" t="s">
        <v>1223</v>
      </c>
      <c r="E629" s="312" t="s">
        <v>1260</v>
      </c>
      <c r="F629" s="311" t="s">
        <v>198</v>
      </c>
      <c r="G629" s="311" t="s">
        <v>198</v>
      </c>
      <c r="H629" s="311" t="s">
        <v>198</v>
      </c>
      <c r="I629" s="311" t="s">
        <v>198</v>
      </c>
      <c r="J629" s="859" t="s">
        <v>385</v>
      </c>
      <c r="K629" s="311" t="s">
        <v>1224</v>
      </c>
      <c r="L629" s="744" t="s">
        <v>1225</v>
      </c>
      <c r="M629" s="312" t="s">
        <v>484</v>
      </c>
      <c r="N629" s="312" t="s">
        <v>186</v>
      </c>
      <c r="O629" s="312">
        <v>2015</v>
      </c>
      <c r="P629" s="862">
        <v>1</v>
      </c>
      <c r="Q629" s="312" t="s">
        <v>1618</v>
      </c>
      <c r="R629" s="425">
        <v>100000</v>
      </c>
      <c r="S629" s="312" t="s">
        <v>98</v>
      </c>
      <c r="T629" s="312"/>
      <c r="U629" s="312"/>
      <c r="V629" s="312" t="s">
        <v>1226</v>
      </c>
      <c r="W629" s="167">
        <v>40</v>
      </c>
      <c r="X629" s="167">
        <f t="shared" si="161"/>
        <v>2</v>
      </c>
      <c r="Y629" s="261">
        <f t="shared" si="162"/>
        <v>2500</v>
      </c>
      <c r="Z629" s="261">
        <f t="shared" si="163"/>
        <v>5000</v>
      </c>
      <c r="AA629" s="261">
        <f t="shared" si="164"/>
        <v>95000</v>
      </c>
      <c r="AB629" s="167">
        <f t="shared" si="165"/>
        <v>3</v>
      </c>
      <c r="AC629" s="261">
        <f t="shared" si="166"/>
        <v>2500</v>
      </c>
      <c r="AD629" s="261">
        <f t="shared" si="167"/>
        <v>7500</v>
      </c>
      <c r="AE629" s="261">
        <f t="shared" si="168"/>
        <v>92500</v>
      </c>
      <c r="AF629" s="167" t="b">
        <f t="shared" si="169"/>
        <v>1</v>
      </c>
    </row>
    <row r="630" spans="1:32" s="167" customFormat="1" ht="78" hidden="1" customHeight="1">
      <c r="A630" s="297" t="s">
        <v>1119</v>
      </c>
      <c r="B630" s="867">
        <f t="shared" si="160"/>
        <v>265</v>
      </c>
      <c r="C630" s="593" t="s">
        <v>1222</v>
      </c>
      <c r="D630" s="349" t="s">
        <v>1223</v>
      </c>
      <c r="E630" s="312" t="s">
        <v>1260</v>
      </c>
      <c r="F630" s="311" t="s">
        <v>198</v>
      </c>
      <c r="G630" s="311" t="s">
        <v>198</v>
      </c>
      <c r="H630" s="311" t="s">
        <v>198</v>
      </c>
      <c r="I630" s="311" t="s">
        <v>198</v>
      </c>
      <c r="J630" s="859" t="s">
        <v>385</v>
      </c>
      <c r="K630" s="311" t="s">
        <v>1224</v>
      </c>
      <c r="L630" s="744" t="s">
        <v>1225</v>
      </c>
      <c r="M630" s="312" t="s">
        <v>484</v>
      </c>
      <c r="N630" s="312" t="s">
        <v>186</v>
      </c>
      <c r="O630" s="312">
        <v>2015</v>
      </c>
      <c r="P630" s="862">
        <v>1</v>
      </c>
      <c r="Q630" s="312" t="s">
        <v>1618</v>
      </c>
      <c r="R630" s="425">
        <v>100000</v>
      </c>
      <c r="S630" s="312" t="s">
        <v>98</v>
      </c>
      <c r="T630" s="312"/>
      <c r="U630" s="312"/>
      <c r="V630" s="312" t="s">
        <v>1226</v>
      </c>
      <c r="W630" s="167">
        <v>40</v>
      </c>
      <c r="X630" s="167">
        <f t="shared" si="161"/>
        <v>2</v>
      </c>
      <c r="Y630" s="261">
        <f t="shared" si="162"/>
        <v>2500</v>
      </c>
      <c r="Z630" s="261">
        <f t="shared" si="163"/>
        <v>5000</v>
      </c>
      <c r="AA630" s="261">
        <f t="shared" si="164"/>
        <v>95000</v>
      </c>
      <c r="AB630" s="167">
        <f t="shared" si="165"/>
        <v>3</v>
      </c>
      <c r="AC630" s="261">
        <f t="shared" si="166"/>
        <v>2500</v>
      </c>
      <c r="AD630" s="261">
        <f t="shared" si="167"/>
        <v>7500</v>
      </c>
      <c r="AE630" s="261">
        <f t="shared" si="168"/>
        <v>92500</v>
      </c>
      <c r="AF630" s="167" t="b">
        <f t="shared" si="169"/>
        <v>1</v>
      </c>
    </row>
    <row r="631" spans="1:32" s="167" customFormat="1" ht="78" hidden="1" customHeight="1">
      <c r="A631" s="297" t="s">
        <v>1119</v>
      </c>
      <c r="B631" s="867">
        <f t="shared" si="160"/>
        <v>266</v>
      </c>
      <c r="C631" s="593" t="s">
        <v>1222</v>
      </c>
      <c r="D631" s="349" t="s">
        <v>1223</v>
      </c>
      <c r="E631" s="312" t="s">
        <v>1260</v>
      </c>
      <c r="F631" s="311" t="s">
        <v>198</v>
      </c>
      <c r="G631" s="311" t="s">
        <v>198</v>
      </c>
      <c r="H631" s="311" t="s">
        <v>198</v>
      </c>
      <c r="I631" s="311" t="s">
        <v>198</v>
      </c>
      <c r="J631" s="859" t="s">
        <v>385</v>
      </c>
      <c r="K631" s="311" t="s">
        <v>1224</v>
      </c>
      <c r="L631" s="744" t="s">
        <v>1225</v>
      </c>
      <c r="M631" s="312" t="s">
        <v>484</v>
      </c>
      <c r="N631" s="312" t="s">
        <v>186</v>
      </c>
      <c r="O631" s="312">
        <v>2015</v>
      </c>
      <c r="P631" s="862">
        <v>1</v>
      </c>
      <c r="Q631" s="312" t="s">
        <v>1618</v>
      </c>
      <c r="R631" s="425">
        <v>100000</v>
      </c>
      <c r="S631" s="312" t="s">
        <v>98</v>
      </c>
      <c r="T631" s="312"/>
      <c r="U631" s="312"/>
      <c r="V631" s="312" t="s">
        <v>1226</v>
      </c>
      <c r="W631" s="167">
        <v>40</v>
      </c>
      <c r="X631" s="167">
        <f t="shared" si="161"/>
        <v>2</v>
      </c>
      <c r="Y631" s="261">
        <f t="shared" si="162"/>
        <v>2500</v>
      </c>
      <c r="Z631" s="261">
        <f t="shared" si="163"/>
        <v>5000</v>
      </c>
      <c r="AA631" s="261">
        <f t="shared" si="164"/>
        <v>95000</v>
      </c>
      <c r="AB631" s="167">
        <f t="shared" si="165"/>
        <v>3</v>
      </c>
      <c r="AC631" s="261">
        <f t="shared" si="166"/>
        <v>2500</v>
      </c>
      <c r="AD631" s="261">
        <f t="shared" si="167"/>
        <v>7500</v>
      </c>
      <c r="AE631" s="261">
        <f t="shared" si="168"/>
        <v>92500</v>
      </c>
      <c r="AF631" s="167" t="b">
        <f t="shared" si="169"/>
        <v>1</v>
      </c>
    </row>
    <row r="632" spans="1:32" s="167" customFormat="1" ht="78" hidden="1" customHeight="1">
      <c r="A632" s="297" t="s">
        <v>1119</v>
      </c>
      <c r="B632" s="867">
        <f t="shared" si="160"/>
        <v>267</v>
      </c>
      <c r="C632" s="593" t="s">
        <v>1222</v>
      </c>
      <c r="D632" s="349" t="s">
        <v>1223</v>
      </c>
      <c r="E632" s="312" t="s">
        <v>1260</v>
      </c>
      <c r="F632" s="311" t="s">
        <v>198</v>
      </c>
      <c r="G632" s="311" t="s">
        <v>198</v>
      </c>
      <c r="H632" s="311" t="s">
        <v>198</v>
      </c>
      <c r="I632" s="311" t="s">
        <v>198</v>
      </c>
      <c r="J632" s="859" t="s">
        <v>385</v>
      </c>
      <c r="K632" s="311" t="s">
        <v>1224</v>
      </c>
      <c r="L632" s="744" t="s">
        <v>1225</v>
      </c>
      <c r="M632" s="312" t="s">
        <v>484</v>
      </c>
      <c r="N632" s="312" t="s">
        <v>186</v>
      </c>
      <c r="O632" s="312">
        <v>2015</v>
      </c>
      <c r="P632" s="862">
        <v>1</v>
      </c>
      <c r="Q632" s="312" t="s">
        <v>1618</v>
      </c>
      <c r="R632" s="425">
        <v>100000</v>
      </c>
      <c r="S632" s="312" t="s">
        <v>98</v>
      </c>
      <c r="T632" s="312"/>
      <c r="U632" s="312"/>
      <c r="V632" s="312" t="s">
        <v>1226</v>
      </c>
      <c r="W632" s="167">
        <v>40</v>
      </c>
      <c r="X632" s="167">
        <f t="shared" si="161"/>
        <v>2</v>
      </c>
      <c r="Y632" s="261">
        <f t="shared" si="162"/>
        <v>2500</v>
      </c>
      <c r="Z632" s="261">
        <f t="shared" si="163"/>
        <v>5000</v>
      </c>
      <c r="AA632" s="261">
        <f t="shared" si="164"/>
        <v>95000</v>
      </c>
      <c r="AB632" s="167">
        <f t="shared" si="165"/>
        <v>3</v>
      </c>
      <c r="AC632" s="261">
        <f t="shared" si="166"/>
        <v>2500</v>
      </c>
      <c r="AD632" s="261">
        <f t="shared" si="167"/>
        <v>7500</v>
      </c>
      <c r="AE632" s="261">
        <f t="shared" si="168"/>
        <v>92500</v>
      </c>
      <c r="AF632" s="167" t="b">
        <f t="shared" si="169"/>
        <v>1</v>
      </c>
    </row>
    <row r="633" spans="1:32" s="167" customFormat="1" ht="78" hidden="1" customHeight="1">
      <c r="A633" s="297" t="s">
        <v>1119</v>
      </c>
      <c r="B633" s="867">
        <f t="shared" si="160"/>
        <v>268</v>
      </c>
      <c r="C633" s="593" t="s">
        <v>1222</v>
      </c>
      <c r="D633" s="349" t="s">
        <v>1223</v>
      </c>
      <c r="E633" s="312" t="s">
        <v>1260</v>
      </c>
      <c r="F633" s="311" t="s">
        <v>198</v>
      </c>
      <c r="G633" s="311" t="s">
        <v>198</v>
      </c>
      <c r="H633" s="311" t="s">
        <v>198</v>
      </c>
      <c r="I633" s="311" t="s">
        <v>198</v>
      </c>
      <c r="J633" s="859" t="s">
        <v>385</v>
      </c>
      <c r="K633" s="311" t="s">
        <v>1224</v>
      </c>
      <c r="L633" s="744" t="s">
        <v>1225</v>
      </c>
      <c r="M633" s="312" t="s">
        <v>484</v>
      </c>
      <c r="N633" s="312" t="s">
        <v>186</v>
      </c>
      <c r="O633" s="312">
        <v>2015</v>
      </c>
      <c r="P633" s="862">
        <v>1</v>
      </c>
      <c r="Q633" s="312" t="s">
        <v>1618</v>
      </c>
      <c r="R633" s="425">
        <v>100000</v>
      </c>
      <c r="S633" s="312" t="s">
        <v>98</v>
      </c>
      <c r="T633" s="312"/>
      <c r="U633" s="312"/>
      <c r="V633" s="312" t="s">
        <v>1226</v>
      </c>
      <c r="W633" s="167">
        <v>40</v>
      </c>
      <c r="X633" s="167">
        <f t="shared" si="161"/>
        <v>2</v>
      </c>
      <c r="Y633" s="261">
        <f t="shared" si="162"/>
        <v>2500</v>
      </c>
      <c r="Z633" s="261">
        <f t="shared" si="163"/>
        <v>5000</v>
      </c>
      <c r="AA633" s="261">
        <f t="shared" si="164"/>
        <v>95000</v>
      </c>
      <c r="AB633" s="167">
        <f t="shared" si="165"/>
        <v>3</v>
      </c>
      <c r="AC633" s="261">
        <f t="shared" si="166"/>
        <v>2500</v>
      </c>
      <c r="AD633" s="261">
        <f t="shared" si="167"/>
        <v>7500</v>
      </c>
      <c r="AE633" s="261">
        <f t="shared" si="168"/>
        <v>92500</v>
      </c>
      <c r="AF633" s="167" t="b">
        <f t="shared" si="169"/>
        <v>1</v>
      </c>
    </row>
    <row r="634" spans="1:32" s="167" customFormat="1" ht="78" hidden="1" customHeight="1">
      <c r="A634" s="297" t="s">
        <v>1119</v>
      </c>
      <c r="B634" s="867">
        <f t="shared" si="160"/>
        <v>269</v>
      </c>
      <c r="C634" s="593" t="s">
        <v>1222</v>
      </c>
      <c r="D634" s="349" t="s">
        <v>1223</v>
      </c>
      <c r="E634" s="312" t="s">
        <v>1260</v>
      </c>
      <c r="F634" s="311" t="s">
        <v>198</v>
      </c>
      <c r="G634" s="311" t="s">
        <v>198</v>
      </c>
      <c r="H634" s="311" t="s">
        <v>198</v>
      </c>
      <c r="I634" s="311" t="s">
        <v>198</v>
      </c>
      <c r="J634" s="859" t="s">
        <v>385</v>
      </c>
      <c r="K634" s="311" t="s">
        <v>1224</v>
      </c>
      <c r="L634" s="744" t="s">
        <v>1225</v>
      </c>
      <c r="M634" s="312" t="s">
        <v>484</v>
      </c>
      <c r="N634" s="312" t="s">
        <v>186</v>
      </c>
      <c r="O634" s="312">
        <v>2015</v>
      </c>
      <c r="P634" s="862">
        <v>1</v>
      </c>
      <c r="Q634" s="312" t="s">
        <v>1618</v>
      </c>
      <c r="R634" s="425">
        <v>100000</v>
      </c>
      <c r="S634" s="312" t="s">
        <v>98</v>
      </c>
      <c r="T634" s="312"/>
      <c r="U634" s="312"/>
      <c r="V634" s="312" t="s">
        <v>1226</v>
      </c>
      <c r="W634" s="167">
        <v>40</v>
      </c>
      <c r="X634" s="167">
        <f t="shared" si="161"/>
        <v>2</v>
      </c>
      <c r="Y634" s="261">
        <f t="shared" si="162"/>
        <v>2500</v>
      </c>
      <c r="Z634" s="261">
        <f t="shared" si="163"/>
        <v>5000</v>
      </c>
      <c r="AA634" s="261">
        <f t="shared" si="164"/>
        <v>95000</v>
      </c>
      <c r="AB634" s="167">
        <f t="shared" si="165"/>
        <v>3</v>
      </c>
      <c r="AC634" s="261">
        <f t="shared" si="166"/>
        <v>2500</v>
      </c>
      <c r="AD634" s="261">
        <f t="shared" si="167"/>
        <v>7500</v>
      </c>
      <c r="AE634" s="261">
        <f t="shared" si="168"/>
        <v>92500</v>
      </c>
      <c r="AF634" s="167" t="b">
        <f t="shared" si="169"/>
        <v>1</v>
      </c>
    </row>
    <row r="635" spans="1:32" s="167" customFormat="1" ht="78" hidden="1" customHeight="1">
      <c r="A635" s="297" t="s">
        <v>1119</v>
      </c>
      <c r="B635" s="867">
        <f t="shared" si="160"/>
        <v>270</v>
      </c>
      <c r="C635" s="593" t="s">
        <v>1222</v>
      </c>
      <c r="D635" s="349" t="s">
        <v>1223</v>
      </c>
      <c r="E635" s="312" t="s">
        <v>1260</v>
      </c>
      <c r="F635" s="311" t="s">
        <v>198</v>
      </c>
      <c r="G635" s="311" t="s">
        <v>198</v>
      </c>
      <c r="H635" s="311" t="s">
        <v>198</v>
      </c>
      <c r="I635" s="311" t="s">
        <v>198</v>
      </c>
      <c r="J635" s="859" t="s">
        <v>385</v>
      </c>
      <c r="K635" s="311" t="s">
        <v>1224</v>
      </c>
      <c r="L635" s="744" t="s">
        <v>1225</v>
      </c>
      <c r="M635" s="312" t="s">
        <v>484</v>
      </c>
      <c r="N635" s="312" t="s">
        <v>186</v>
      </c>
      <c r="O635" s="312">
        <v>2015</v>
      </c>
      <c r="P635" s="862">
        <v>1</v>
      </c>
      <c r="Q635" s="312" t="s">
        <v>1618</v>
      </c>
      <c r="R635" s="425">
        <v>100000</v>
      </c>
      <c r="S635" s="312" t="s">
        <v>98</v>
      </c>
      <c r="T635" s="312"/>
      <c r="U635" s="312"/>
      <c r="V635" s="312" t="s">
        <v>1226</v>
      </c>
      <c r="W635" s="167">
        <v>40</v>
      </c>
      <c r="X635" s="167">
        <f t="shared" si="161"/>
        <v>2</v>
      </c>
      <c r="Y635" s="261">
        <f t="shared" si="162"/>
        <v>2500</v>
      </c>
      <c r="Z635" s="261">
        <f t="shared" si="163"/>
        <v>5000</v>
      </c>
      <c r="AA635" s="261">
        <f t="shared" si="164"/>
        <v>95000</v>
      </c>
      <c r="AB635" s="167">
        <f t="shared" si="165"/>
        <v>3</v>
      </c>
      <c r="AC635" s="261">
        <f t="shared" si="166"/>
        <v>2500</v>
      </c>
      <c r="AD635" s="261">
        <f t="shared" si="167"/>
        <v>7500</v>
      </c>
      <c r="AE635" s="261">
        <f t="shared" si="168"/>
        <v>92500</v>
      </c>
      <c r="AF635" s="167" t="b">
        <f t="shared" si="169"/>
        <v>1</v>
      </c>
    </row>
    <row r="636" spans="1:32" s="167" customFormat="1" ht="78" hidden="1" customHeight="1">
      <c r="A636" s="297" t="s">
        <v>1119</v>
      </c>
      <c r="B636" s="867">
        <f t="shared" si="160"/>
        <v>271</v>
      </c>
      <c r="C636" s="593" t="s">
        <v>1222</v>
      </c>
      <c r="D636" s="349" t="s">
        <v>1223</v>
      </c>
      <c r="E636" s="312" t="s">
        <v>1260</v>
      </c>
      <c r="F636" s="311" t="s">
        <v>198</v>
      </c>
      <c r="G636" s="311" t="s">
        <v>198</v>
      </c>
      <c r="H636" s="311" t="s">
        <v>198</v>
      </c>
      <c r="I636" s="311" t="s">
        <v>198</v>
      </c>
      <c r="J636" s="859" t="s">
        <v>385</v>
      </c>
      <c r="K636" s="311" t="s">
        <v>1224</v>
      </c>
      <c r="L636" s="744" t="s">
        <v>1225</v>
      </c>
      <c r="M636" s="312" t="s">
        <v>484</v>
      </c>
      <c r="N636" s="312" t="s">
        <v>186</v>
      </c>
      <c r="O636" s="312">
        <v>2015</v>
      </c>
      <c r="P636" s="862">
        <v>1</v>
      </c>
      <c r="Q636" s="312" t="s">
        <v>1618</v>
      </c>
      <c r="R636" s="425">
        <v>100000</v>
      </c>
      <c r="S636" s="312" t="s">
        <v>98</v>
      </c>
      <c r="T636" s="312"/>
      <c r="U636" s="312"/>
      <c r="V636" s="312" t="s">
        <v>1226</v>
      </c>
      <c r="W636" s="167">
        <v>40</v>
      </c>
      <c r="X636" s="167">
        <f t="shared" si="161"/>
        <v>2</v>
      </c>
      <c r="Y636" s="261">
        <f t="shared" si="162"/>
        <v>2500</v>
      </c>
      <c r="Z636" s="261">
        <f t="shared" si="163"/>
        <v>5000</v>
      </c>
      <c r="AA636" s="261">
        <f t="shared" si="164"/>
        <v>95000</v>
      </c>
      <c r="AB636" s="167">
        <f t="shared" si="165"/>
        <v>3</v>
      </c>
      <c r="AC636" s="261">
        <f t="shared" si="166"/>
        <v>2500</v>
      </c>
      <c r="AD636" s="261">
        <f t="shared" si="167"/>
        <v>7500</v>
      </c>
      <c r="AE636" s="261">
        <f t="shared" si="168"/>
        <v>92500</v>
      </c>
      <c r="AF636" s="167" t="b">
        <f t="shared" si="169"/>
        <v>1</v>
      </c>
    </row>
    <row r="637" spans="1:32" s="167" customFormat="1" ht="78" hidden="1" customHeight="1">
      <c r="A637" s="297" t="s">
        <v>1119</v>
      </c>
      <c r="B637" s="867">
        <f t="shared" si="160"/>
        <v>272</v>
      </c>
      <c r="C637" s="593" t="s">
        <v>1222</v>
      </c>
      <c r="D637" s="349" t="s">
        <v>1223</v>
      </c>
      <c r="E637" s="312" t="s">
        <v>1260</v>
      </c>
      <c r="F637" s="311" t="s">
        <v>198</v>
      </c>
      <c r="G637" s="311" t="s">
        <v>198</v>
      </c>
      <c r="H637" s="311" t="s">
        <v>198</v>
      </c>
      <c r="I637" s="311" t="s">
        <v>198</v>
      </c>
      <c r="J637" s="859" t="s">
        <v>385</v>
      </c>
      <c r="K637" s="311" t="s">
        <v>1224</v>
      </c>
      <c r="L637" s="744" t="s">
        <v>1225</v>
      </c>
      <c r="M637" s="312" t="s">
        <v>484</v>
      </c>
      <c r="N637" s="312" t="s">
        <v>186</v>
      </c>
      <c r="O637" s="312">
        <v>2015</v>
      </c>
      <c r="P637" s="862">
        <v>1</v>
      </c>
      <c r="Q637" s="312" t="s">
        <v>1618</v>
      </c>
      <c r="R637" s="425">
        <v>100000</v>
      </c>
      <c r="S637" s="312" t="s">
        <v>98</v>
      </c>
      <c r="T637" s="312"/>
      <c r="U637" s="312"/>
      <c r="V637" s="312" t="s">
        <v>1226</v>
      </c>
      <c r="W637" s="167">
        <v>40</v>
      </c>
      <c r="X637" s="167">
        <f t="shared" si="161"/>
        <v>2</v>
      </c>
      <c r="Y637" s="261">
        <f t="shared" si="162"/>
        <v>2500</v>
      </c>
      <c r="Z637" s="261">
        <f t="shared" si="163"/>
        <v>5000</v>
      </c>
      <c r="AA637" s="261">
        <f t="shared" si="164"/>
        <v>95000</v>
      </c>
      <c r="AB637" s="167">
        <f t="shared" si="165"/>
        <v>3</v>
      </c>
      <c r="AC637" s="261">
        <f t="shared" si="166"/>
        <v>2500</v>
      </c>
      <c r="AD637" s="261">
        <f t="shared" si="167"/>
        <v>7500</v>
      </c>
      <c r="AE637" s="261">
        <f t="shared" si="168"/>
        <v>92500</v>
      </c>
      <c r="AF637" s="167" t="b">
        <f t="shared" si="169"/>
        <v>1</v>
      </c>
    </row>
    <row r="638" spans="1:32" s="167" customFormat="1" ht="78" hidden="1" customHeight="1">
      <c r="A638" s="297" t="s">
        <v>1119</v>
      </c>
      <c r="B638" s="867">
        <f t="shared" ref="B638:B701" si="170">B637+1</f>
        <v>273</v>
      </c>
      <c r="C638" s="593" t="s">
        <v>1222</v>
      </c>
      <c r="D638" s="349" t="s">
        <v>1223</v>
      </c>
      <c r="E638" s="312" t="s">
        <v>1260</v>
      </c>
      <c r="F638" s="311" t="s">
        <v>198</v>
      </c>
      <c r="G638" s="311" t="s">
        <v>198</v>
      </c>
      <c r="H638" s="311" t="s">
        <v>198</v>
      </c>
      <c r="I638" s="311" t="s">
        <v>198</v>
      </c>
      <c r="J638" s="859" t="s">
        <v>385</v>
      </c>
      <c r="K638" s="311" t="s">
        <v>1224</v>
      </c>
      <c r="L638" s="744" t="s">
        <v>1225</v>
      </c>
      <c r="M638" s="312" t="s">
        <v>484</v>
      </c>
      <c r="N638" s="312" t="s">
        <v>186</v>
      </c>
      <c r="O638" s="312">
        <v>2015</v>
      </c>
      <c r="P638" s="862">
        <v>1</v>
      </c>
      <c r="Q638" s="312" t="s">
        <v>1618</v>
      </c>
      <c r="R638" s="425">
        <v>100000</v>
      </c>
      <c r="S638" s="312" t="s">
        <v>98</v>
      </c>
      <c r="T638" s="312"/>
      <c r="U638" s="312"/>
      <c r="V638" s="312" t="s">
        <v>1226</v>
      </c>
      <c r="W638" s="167">
        <v>40</v>
      </c>
      <c r="X638" s="167">
        <f t="shared" si="161"/>
        <v>2</v>
      </c>
      <c r="Y638" s="261">
        <f t="shared" si="162"/>
        <v>2500</v>
      </c>
      <c r="Z638" s="261">
        <f t="shared" si="163"/>
        <v>5000</v>
      </c>
      <c r="AA638" s="261">
        <f t="shared" si="164"/>
        <v>95000</v>
      </c>
      <c r="AB638" s="167">
        <f t="shared" si="165"/>
        <v>3</v>
      </c>
      <c r="AC638" s="261">
        <f t="shared" si="166"/>
        <v>2500</v>
      </c>
      <c r="AD638" s="261">
        <f t="shared" si="167"/>
        <v>7500</v>
      </c>
      <c r="AE638" s="261">
        <f t="shared" si="168"/>
        <v>92500</v>
      </c>
      <c r="AF638" s="167" t="b">
        <f t="shared" si="169"/>
        <v>1</v>
      </c>
    </row>
    <row r="639" spans="1:32" s="167" customFormat="1" ht="78" hidden="1" customHeight="1">
      <c r="A639" s="297" t="s">
        <v>1119</v>
      </c>
      <c r="B639" s="867">
        <f t="shared" si="170"/>
        <v>274</v>
      </c>
      <c r="C639" s="593" t="s">
        <v>1222</v>
      </c>
      <c r="D639" s="349" t="s">
        <v>1223</v>
      </c>
      <c r="E639" s="312" t="s">
        <v>1260</v>
      </c>
      <c r="F639" s="311" t="s">
        <v>198</v>
      </c>
      <c r="G639" s="311" t="s">
        <v>198</v>
      </c>
      <c r="H639" s="311" t="s">
        <v>198</v>
      </c>
      <c r="I639" s="311" t="s">
        <v>198</v>
      </c>
      <c r="J639" s="859" t="s">
        <v>385</v>
      </c>
      <c r="K639" s="311" t="s">
        <v>1224</v>
      </c>
      <c r="L639" s="744" t="s">
        <v>1225</v>
      </c>
      <c r="M639" s="312" t="s">
        <v>484</v>
      </c>
      <c r="N639" s="312" t="s">
        <v>186</v>
      </c>
      <c r="O639" s="312">
        <v>2015</v>
      </c>
      <c r="P639" s="862">
        <v>1</v>
      </c>
      <c r="Q639" s="312" t="s">
        <v>1618</v>
      </c>
      <c r="R639" s="425">
        <v>100000</v>
      </c>
      <c r="S639" s="312" t="s">
        <v>98</v>
      </c>
      <c r="T639" s="312"/>
      <c r="U639" s="312"/>
      <c r="V639" s="312" t="s">
        <v>1226</v>
      </c>
      <c r="W639" s="167">
        <v>40</v>
      </c>
      <c r="X639" s="167">
        <f t="shared" si="161"/>
        <v>2</v>
      </c>
      <c r="Y639" s="261">
        <f t="shared" si="162"/>
        <v>2500</v>
      </c>
      <c r="Z639" s="261">
        <f t="shared" si="163"/>
        <v>5000</v>
      </c>
      <c r="AA639" s="261">
        <f t="shared" si="164"/>
        <v>95000</v>
      </c>
      <c r="AB639" s="167">
        <f t="shared" si="165"/>
        <v>3</v>
      </c>
      <c r="AC639" s="261">
        <f t="shared" si="166"/>
        <v>2500</v>
      </c>
      <c r="AD639" s="261">
        <f t="shared" si="167"/>
        <v>7500</v>
      </c>
      <c r="AE639" s="261">
        <f t="shared" si="168"/>
        <v>92500</v>
      </c>
      <c r="AF639" s="167" t="b">
        <f t="shared" si="169"/>
        <v>1</v>
      </c>
    </row>
    <row r="640" spans="1:32" s="167" customFormat="1" ht="78" hidden="1" customHeight="1">
      <c r="A640" s="297" t="s">
        <v>1119</v>
      </c>
      <c r="B640" s="867">
        <f t="shared" si="170"/>
        <v>275</v>
      </c>
      <c r="C640" s="593" t="s">
        <v>1222</v>
      </c>
      <c r="D640" s="349" t="s">
        <v>1223</v>
      </c>
      <c r="E640" s="312" t="s">
        <v>1260</v>
      </c>
      <c r="F640" s="311" t="s">
        <v>198</v>
      </c>
      <c r="G640" s="311" t="s">
        <v>198</v>
      </c>
      <c r="H640" s="311" t="s">
        <v>198</v>
      </c>
      <c r="I640" s="311" t="s">
        <v>198</v>
      </c>
      <c r="J640" s="859" t="s">
        <v>385</v>
      </c>
      <c r="K640" s="311" t="s">
        <v>1224</v>
      </c>
      <c r="L640" s="744" t="s">
        <v>1225</v>
      </c>
      <c r="M640" s="312" t="s">
        <v>484</v>
      </c>
      <c r="N640" s="312" t="s">
        <v>186</v>
      </c>
      <c r="O640" s="312">
        <v>2015</v>
      </c>
      <c r="P640" s="862">
        <v>1</v>
      </c>
      <c r="Q640" s="312" t="s">
        <v>1618</v>
      </c>
      <c r="R640" s="425">
        <v>100000</v>
      </c>
      <c r="S640" s="312" t="s">
        <v>98</v>
      </c>
      <c r="T640" s="312"/>
      <c r="U640" s="312"/>
      <c r="V640" s="312" t="s">
        <v>1226</v>
      </c>
      <c r="W640" s="167">
        <v>40</v>
      </c>
      <c r="X640" s="167">
        <f t="shared" si="161"/>
        <v>2</v>
      </c>
      <c r="Y640" s="261">
        <f t="shared" si="162"/>
        <v>2500</v>
      </c>
      <c r="Z640" s="261">
        <f t="shared" si="163"/>
        <v>5000</v>
      </c>
      <c r="AA640" s="261">
        <f t="shared" si="164"/>
        <v>95000</v>
      </c>
      <c r="AB640" s="167">
        <f t="shared" si="165"/>
        <v>3</v>
      </c>
      <c r="AC640" s="261">
        <f t="shared" si="166"/>
        <v>2500</v>
      </c>
      <c r="AD640" s="261">
        <f t="shared" si="167"/>
        <v>7500</v>
      </c>
      <c r="AE640" s="261">
        <f t="shared" si="168"/>
        <v>92500</v>
      </c>
      <c r="AF640" s="167" t="b">
        <f t="shared" si="169"/>
        <v>1</v>
      </c>
    </row>
    <row r="641" spans="1:32" s="167" customFormat="1" ht="78" hidden="1" customHeight="1">
      <c r="A641" s="297" t="s">
        <v>1119</v>
      </c>
      <c r="B641" s="867">
        <f t="shared" si="170"/>
        <v>276</v>
      </c>
      <c r="C641" s="593" t="s">
        <v>1222</v>
      </c>
      <c r="D641" s="349" t="s">
        <v>1223</v>
      </c>
      <c r="E641" s="312" t="s">
        <v>1260</v>
      </c>
      <c r="F641" s="311" t="s">
        <v>198</v>
      </c>
      <c r="G641" s="311" t="s">
        <v>198</v>
      </c>
      <c r="H641" s="311" t="s">
        <v>198</v>
      </c>
      <c r="I641" s="311" t="s">
        <v>198</v>
      </c>
      <c r="J641" s="859" t="s">
        <v>385</v>
      </c>
      <c r="K641" s="311" t="s">
        <v>1224</v>
      </c>
      <c r="L641" s="744" t="s">
        <v>1225</v>
      </c>
      <c r="M641" s="312" t="s">
        <v>484</v>
      </c>
      <c r="N641" s="312" t="s">
        <v>186</v>
      </c>
      <c r="O641" s="312">
        <v>2015</v>
      </c>
      <c r="P641" s="862">
        <v>1</v>
      </c>
      <c r="Q641" s="312" t="s">
        <v>1618</v>
      </c>
      <c r="R641" s="425">
        <v>100000</v>
      </c>
      <c r="S641" s="312" t="s">
        <v>98</v>
      </c>
      <c r="T641" s="312"/>
      <c r="U641" s="312"/>
      <c r="V641" s="312" t="s">
        <v>1226</v>
      </c>
      <c r="W641" s="167">
        <v>40</v>
      </c>
      <c r="X641" s="167">
        <f t="shared" si="161"/>
        <v>2</v>
      </c>
      <c r="Y641" s="261">
        <f t="shared" si="162"/>
        <v>2500</v>
      </c>
      <c r="Z641" s="261">
        <f t="shared" si="163"/>
        <v>5000</v>
      </c>
      <c r="AA641" s="261">
        <f t="shared" si="164"/>
        <v>95000</v>
      </c>
      <c r="AB641" s="167">
        <f t="shared" si="165"/>
        <v>3</v>
      </c>
      <c r="AC641" s="261">
        <f t="shared" si="166"/>
        <v>2500</v>
      </c>
      <c r="AD641" s="261">
        <f t="shared" si="167"/>
        <v>7500</v>
      </c>
      <c r="AE641" s="261">
        <f t="shared" si="168"/>
        <v>92500</v>
      </c>
      <c r="AF641" s="167" t="b">
        <f t="shared" si="169"/>
        <v>1</v>
      </c>
    </row>
    <row r="642" spans="1:32" s="167" customFormat="1" ht="78" hidden="1" customHeight="1">
      <c r="A642" s="297" t="s">
        <v>1119</v>
      </c>
      <c r="B642" s="867">
        <f t="shared" si="170"/>
        <v>277</v>
      </c>
      <c r="C642" s="593" t="s">
        <v>1222</v>
      </c>
      <c r="D642" s="349" t="s">
        <v>1223</v>
      </c>
      <c r="E642" s="312" t="s">
        <v>1260</v>
      </c>
      <c r="F642" s="311" t="s">
        <v>198</v>
      </c>
      <c r="G642" s="311" t="s">
        <v>198</v>
      </c>
      <c r="H642" s="311" t="s">
        <v>198</v>
      </c>
      <c r="I642" s="311" t="s">
        <v>198</v>
      </c>
      <c r="J642" s="859" t="s">
        <v>385</v>
      </c>
      <c r="K642" s="311" t="s">
        <v>1224</v>
      </c>
      <c r="L642" s="744" t="s">
        <v>1225</v>
      </c>
      <c r="M642" s="312" t="s">
        <v>484</v>
      </c>
      <c r="N642" s="312" t="s">
        <v>186</v>
      </c>
      <c r="O642" s="312">
        <v>2015</v>
      </c>
      <c r="P642" s="862">
        <v>1</v>
      </c>
      <c r="Q642" s="312" t="s">
        <v>1618</v>
      </c>
      <c r="R642" s="425">
        <v>100000</v>
      </c>
      <c r="S642" s="312" t="s">
        <v>98</v>
      </c>
      <c r="T642" s="312"/>
      <c r="U642" s="312"/>
      <c r="V642" s="312" t="s">
        <v>1226</v>
      </c>
      <c r="W642" s="167">
        <v>40</v>
      </c>
      <c r="X642" s="167">
        <f t="shared" ref="X642:X705" si="171">2016-O642+1</f>
        <v>2</v>
      </c>
      <c r="Y642" s="261">
        <f t="shared" ref="Y642:Y705" si="172">R642/W642</f>
        <v>2500</v>
      </c>
      <c r="Z642" s="261">
        <f t="shared" ref="Z642:Z705" si="173">X642*Y642</f>
        <v>5000</v>
      </c>
      <c r="AA642" s="261">
        <f t="shared" ref="AA642:AA705" si="174">R642-Z642</f>
        <v>95000</v>
      </c>
      <c r="AB642" s="167">
        <f t="shared" ref="AB642:AB705" si="175">2017-O642+1</f>
        <v>3</v>
      </c>
      <c r="AC642" s="261">
        <f t="shared" ref="AC642:AC705" si="176">R642/W642</f>
        <v>2500</v>
      </c>
      <c r="AD642" s="261">
        <f t="shared" ref="AD642:AD705" si="177">AB642*AC642</f>
        <v>7500</v>
      </c>
      <c r="AE642" s="261">
        <f t="shared" ref="AE642:AE705" si="178">R642-AD642</f>
        <v>92500</v>
      </c>
      <c r="AF642" s="167" t="b">
        <f t="shared" ref="AF642:AF705" si="179">AD642+AE642=R642</f>
        <v>1</v>
      </c>
    </row>
    <row r="643" spans="1:32" s="167" customFormat="1" ht="78" hidden="1" customHeight="1">
      <c r="A643" s="297" t="s">
        <v>1119</v>
      </c>
      <c r="B643" s="867">
        <f t="shared" si="170"/>
        <v>278</v>
      </c>
      <c r="C643" s="593" t="s">
        <v>1222</v>
      </c>
      <c r="D643" s="349" t="s">
        <v>1223</v>
      </c>
      <c r="E643" s="312" t="s">
        <v>1260</v>
      </c>
      <c r="F643" s="311" t="s">
        <v>198</v>
      </c>
      <c r="G643" s="311" t="s">
        <v>198</v>
      </c>
      <c r="H643" s="311" t="s">
        <v>198</v>
      </c>
      <c r="I643" s="311" t="s">
        <v>198</v>
      </c>
      <c r="J643" s="859" t="s">
        <v>385</v>
      </c>
      <c r="K643" s="311" t="s">
        <v>1224</v>
      </c>
      <c r="L643" s="744" t="s">
        <v>1225</v>
      </c>
      <c r="M643" s="312" t="s">
        <v>484</v>
      </c>
      <c r="N643" s="312" t="s">
        <v>186</v>
      </c>
      <c r="O643" s="312">
        <v>2015</v>
      </c>
      <c r="P643" s="862">
        <v>1</v>
      </c>
      <c r="Q643" s="312" t="s">
        <v>1618</v>
      </c>
      <c r="R643" s="425">
        <v>100000</v>
      </c>
      <c r="S643" s="312" t="s">
        <v>98</v>
      </c>
      <c r="T643" s="312"/>
      <c r="U643" s="312"/>
      <c r="V643" s="312" t="s">
        <v>1226</v>
      </c>
      <c r="W643" s="167">
        <v>40</v>
      </c>
      <c r="X643" s="167">
        <f t="shared" si="171"/>
        <v>2</v>
      </c>
      <c r="Y643" s="261">
        <f t="shared" si="172"/>
        <v>2500</v>
      </c>
      <c r="Z643" s="261">
        <f t="shared" si="173"/>
        <v>5000</v>
      </c>
      <c r="AA643" s="261">
        <f t="shared" si="174"/>
        <v>95000</v>
      </c>
      <c r="AB643" s="167">
        <f t="shared" si="175"/>
        <v>3</v>
      </c>
      <c r="AC643" s="261">
        <f t="shared" si="176"/>
        <v>2500</v>
      </c>
      <c r="AD643" s="261">
        <f t="shared" si="177"/>
        <v>7500</v>
      </c>
      <c r="AE643" s="261">
        <f t="shared" si="178"/>
        <v>92500</v>
      </c>
      <c r="AF643" s="167" t="b">
        <f t="shared" si="179"/>
        <v>1</v>
      </c>
    </row>
    <row r="644" spans="1:32" s="167" customFormat="1" ht="78" hidden="1" customHeight="1">
      <c r="A644" s="297" t="s">
        <v>1119</v>
      </c>
      <c r="B644" s="867">
        <f t="shared" si="170"/>
        <v>279</v>
      </c>
      <c r="C644" s="593" t="s">
        <v>1222</v>
      </c>
      <c r="D644" s="349" t="s">
        <v>1223</v>
      </c>
      <c r="E644" s="312" t="s">
        <v>1260</v>
      </c>
      <c r="F644" s="311" t="s">
        <v>198</v>
      </c>
      <c r="G644" s="311" t="s">
        <v>198</v>
      </c>
      <c r="H644" s="311" t="s">
        <v>198</v>
      </c>
      <c r="I644" s="311" t="s">
        <v>198</v>
      </c>
      <c r="J644" s="859" t="s">
        <v>385</v>
      </c>
      <c r="K644" s="311" t="s">
        <v>1224</v>
      </c>
      <c r="L644" s="744" t="s">
        <v>1225</v>
      </c>
      <c r="M644" s="312" t="s">
        <v>484</v>
      </c>
      <c r="N644" s="312" t="s">
        <v>186</v>
      </c>
      <c r="O644" s="312">
        <v>2015</v>
      </c>
      <c r="P644" s="862">
        <v>1</v>
      </c>
      <c r="Q644" s="312" t="s">
        <v>1618</v>
      </c>
      <c r="R644" s="425">
        <v>100000</v>
      </c>
      <c r="S644" s="312" t="s">
        <v>98</v>
      </c>
      <c r="T644" s="312"/>
      <c r="U644" s="312"/>
      <c r="V644" s="312" t="s">
        <v>1226</v>
      </c>
      <c r="W644" s="167">
        <v>40</v>
      </c>
      <c r="X644" s="167">
        <f t="shared" si="171"/>
        <v>2</v>
      </c>
      <c r="Y644" s="261">
        <f t="shared" si="172"/>
        <v>2500</v>
      </c>
      <c r="Z644" s="261">
        <f t="shared" si="173"/>
        <v>5000</v>
      </c>
      <c r="AA644" s="261">
        <f t="shared" si="174"/>
        <v>95000</v>
      </c>
      <c r="AB644" s="167">
        <f t="shared" si="175"/>
        <v>3</v>
      </c>
      <c r="AC644" s="261">
        <f t="shared" si="176"/>
        <v>2500</v>
      </c>
      <c r="AD644" s="261">
        <f t="shared" si="177"/>
        <v>7500</v>
      </c>
      <c r="AE644" s="261">
        <f t="shared" si="178"/>
        <v>92500</v>
      </c>
      <c r="AF644" s="167" t="b">
        <f t="shared" si="179"/>
        <v>1</v>
      </c>
    </row>
    <row r="645" spans="1:32" s="167" customFormat="1" ht="78" hidden="1" customHeight="1">
      <c r="A645" s="297" t="s">
        <v>1119</v>
      </c>
      <c r="B645" s="867">
        <f t="shared" si="170"/>
        <v>280</v>
      </c>
      <c r="C645" s="593" t="s">
        <v>1222</v>
      </c>
      <c r="D645" s="349" t="s">
        <v>1223</v>
      </c>
      <c r="E645" s="312" t="s">
        <v>1260</v>
      </c>
      <c r="F645" s="311" t="s">
        <v>198</v>
      </c>
      <c r="G645" s="311" t="s">
        <v>198</v>
      </c>
      <c r="H645" s="311" t="s">
        <v>198</v>
      </c>
      <c r="I645" s="311" t="s">
        <v>198</v>
      </c>
      <c r="J645" s="859" t="s">
        <v>385</v>
      </c>
      <c r="K645" s="311" t="s">
        <v>1224</v>
      </c>
      <c r="L645" s="744" t="s">
        <v>1225</v>
      </c>
      <c r="M645" s="312" t="s">
        <v>484</v>
      </c>
      <c r="N645" s="312" t="s">
        <v>186</v>
      </c>
      <c r="O645" s="312">
        <v>2015</v>
      </c>
      <c r="P645" s="862">
        <v>1</v>
      </c>
      <c r="Q645" s="312" t="s">
        <v>1618</v>
      </c>
      <c r="R645" s="425">
        <v>100000</v>
      </c>
      <c r="S645" s="312" t="s">
        <v>98</v>
      </c>
      <c r="T645" s="312"/>
      <c r="U645" s="312"/>
      <c r="V645" s="312" t="s">
        <v>1226</v>
      </c>
      <c r="W645" s="167">
        <v>40</v>
      </c>
      <c r="X645" s="167">
        <f t="shared" si="171"/>
        <v>2</v>
      </c>
      <c r="Y645" s="261">
        <f t="shared" si="172"/>
        <v>2500</v>
      </c>
      <c r="Z645" s="261">
        <f t="shared" si="173"/>
        <v>5000</v>
      </c>
      <c r="AA645" s="261">
        <f t="shared" si="174"/>
        <v>95000</v>
      </c>
      <c r="AB645" s="167">
        <f t="shared" si="175"/>
        <v>3</v>
      </c>
      <c r="AC645" s="261">
        <f t="shared" si="176"/>
        <v>2500</v>
      </c>
      <c r="AD645" s="261">
        <f t="shared" si="177"/>
        <v>7500</v>
      </c>
      <c r="AE645" s="261">
        <f t="shared" si="178"/>
        <v>92500</v>
      </c>
      <c r="AF645" s="167" t="b">
        <f t="shared" si="179"/>
        <v>1</v>
      </c>
    </row>
    <row r="646" spans="1:32" s="167" customFormat="1" ht="78" hidden="1" customHeight="1">
      <c r="A646" s="297" t="s">
        <v>1119</v>
      </c>
      <c r="B646" s="867">
        <f t="shared" si="170"/>
        <v>281</v>
      </c>
      <c r="C646" s="593" t="s">
        <v>1222</v>
      </c>
      <c r="D646" s="349" t="s">
        <v>1223</v>
      </c>
      <c r="E646" s="312" t="s">
        <v>1260</v>
      </c>
      <c r="F646" s="311" t="s">
        <v>198</v>
      </c>
      <c r="G646" s="311" t="s">
        <v>198</v>
      </c>
      <c r="H646" s="311" t="s">
        <v>198</v>
      </c>
      <c r="I646" s="311" t="s">
        <v>198</v>
      </c>
      <c r="J646" s="859" t="s">
        <v>385</v>
      </c>
      <c r="K646" s="311" t="s">
        <v>1224</v>
      </c>
      <c r="L646" s="744" t="s">
        <v>1225</v>
      </c>
      <c r="M646" s="312" t="s">
        <v>484</v>
      </c>
      <c r="N646" s="312" t="s">
        <v>186</v>
      </c>
      <c r="O646" s="312">
        <v>2015</v>
      </c>
      <c r="P646" s="862">
        <v>1</v>
      </c>
      <c r="Q646" s="312" t="s">
        <v>1618</v>
      </c>
      <c r="R646" s="425">
        <v>100000</v>
      </c>
      <c r="S646" s="312" t="s">
        <v>98</v>
      </c>
      <c r="T646" s="312"/>
      <c r="U646" s="312"/>
      <c r="V646" s="312" t="s">
        <v>1226</v>
      </c>
      <c r="W646" s="167">
        <v>40</v>
      </c>
      <c r="X646" s="167">
        <f t="shared" si="171"/>
        <v>2</v>
      </c>
      <c r="Y646" s="261">
        <f t="shared" si="172"/>
        <v>2500</v>
      </c>
      <c r="Z646" s="261">
        <f t="shared" si="173"/>
        <v>5000</v>
      </c>
      <c r="AA646" s="261">
        <f t="shared" si="174"/>
        <v>95000</v>
      </c>
      <c r="AB646" s="167">
        <f t="shared" si="175"/>
        <v>3</v>
      </c>
      <c r="AC646" s="261">
        <f t="shared" si="176"/>
        <v>2500</v>
      </c>
      <c r="AD646" s="261">
        <f t="shared" si="177"/>
        <v>7500</v>
      </c>
      <c r="AE646" s="261">
        <f t="shared" si="178"/>
        <v>92500</v>
      </c>
      <c r="AF646" s="167" t="b">
        <f t="shared" si="179"/>
        <v>1</v>
      </c>
    </row>
    <row r="647" spans="1:32" s="167" customFormat="1" ht="78" hidden="1" customHeight="1">
      <c r="A647" s="297" t="s">
        <v>1119</v>
      </c>
      <c r="B647" s="867">
        <f t="shared" si="170"/>
        <v>282</v>
      </c>
      <c r="C647" s="593" t="s">
        <v>1222</v>
      </c>
      <c r="D647" s="349" t="s">
        <v>1223</v>
      </c>
      <c r="E647" s="312" t="s">
        <v>1260</v>
      </c>
      <c r="F647" s="311" t="s">
        <v>198</v>
      </c>
      <c r="G647" s="311" t="s">
        <v>198</v>
      </c>
      <c r="H647" s="311" t="s">
        <v>198</v>
      </c>
      <c r="I647" s="311" t="s">
        <v>198</v>
      </c>
      <c r="J647" s="859" t="s">
        <v>385</v>
      </c>
      <c r="K647" s="311" t="s">
        <v>1224</v>
      </c>
      <c r="L647" s="744" t="s">
        <v>1225</v>
      </c>
      <c r="M647" s="312" t="s">
        <v>484</v>
      </c>
      <c r="N647" s="312" t="s">
        <v>186</v>
      </c>
      <c r="O647" s="312">
        <v>2015</v>
      </c>
      <c r="P647" s="862">
        <v>1</v>
      </c>
      <c r="Q647" s="312" t="s">
        <v>1618</v>
      </c>
      <c r="R647" s="425">
        <v>100000</v>
      </c>
      <c r="S647" s="312" t="s">
        <v>98</v>
      </c>
      <c r="T647" s="312"/>
      <c r="U647" s="312"/>
      <c r="V647" s="312" t="s">
        <v>1226</v>
      </c>
      <c r="W647" s="167">
        <v>40</v>
      </c>
      <c r="X647" s="167">
        <f t="shared" si="171"/>
        <v>2</v>
      </c>
      <c r="Y647" s="261">
        <f t="shared" si="172"/>
        <v>2500</v>
      </c>
      <c r="Z647" s="261">
        <f t="shared" si="173"/>
        <v>5000</v>
      </c>
      <c r="AA647" s="261">
        <f t="shared" si="174"/>
        <v>95000</v>
      </c>
      <c r="AB647" s="167">
        <f t="shared" si="175"/>
        <v>3</v>
      </c>
      <c r="AC647" s="261">
        <f t="shared" si="176"/>
        <v>2500</v>
      </c>
      <c r="AD647" s="261">
        <f t="shared" si="177"/>
        <v>7500</v>
      </c>
      <c r="AE647" s="261">
        <f t="shared" si="178"/>
        <v>92500</v>
      </c>
      <c r="AF647" s="167" t="b">
        <f t="shared" si="179"/>
        <v>1</v>
      </c>
    </row>
    <row r="648" spans="1:32" s="167" customFormat="1" ht="78" hidden="1" customHeight="1">
      <c r="A648" s="297" t="s">
        <v>1119</v>
      </c>
      <c r="B648" s="867">
        <f t="shared" si="170"/>
        <v>283</v>
      </c>
      <c r="C648" s="593" t="s">
        <v>1222</v>
      </c>
      <c r="D648" s="349" t="s">
        <v>1223</v>
      </c>
      <c r="E648" s="312" t="s">
        <v>1260</v>
      </c>
      <c r="F648" s="311" t="s">
        <v>198</v>
      </c>
      <c r="G648" s="311" t="s">
        <v>198</v>
      </c>
      <c r="H648" s="311" t="s">
        <v>198</v>
      </c>
      <c r="I648" s="311" t="s">
        <v>198</v>
      </c>
      <c r="J648" s="859" t="s">
        <v>385</v>
      </c>
      <c r="K648" s="311" t="s">
        <v>1224</v>
      </c>
      <c r="L648" s="744" t="s">
        <v>1225</v>
      </c>
      <c r="M648" s="312" t="s">
        <v>484</v>
      </c>
      <c r="N648" s="312" t="s">
        <v>186</v>
      </c>
      <c r="O648" s="312">
        <v>2015</v>
      </c>
      <c r="P648" s="862">
        <v>1</v>
      </c>
      <c r="Q648" s="312" t="s">
        <v>1618</v>
      </c>
      <c r="R648" s="425">
        <v>100000</v>
      </c>
      <c r="S648" s="312" t="s">
        <v>98</v>
      </c>
      <c r="T648" s="312"/>
      <c r="U648" s="312"/>
      <c r="V648" s="312" t="s">
        <v>1226</v>
      </c>
      <c r="W648" s="167">
        <v>40</v>
      </c>
      <c r="X648" s="167">
        <f t="shared" si="171"/>
        <v>2</v>
      </c>
      <c r="Y648" s="261">
        <f t="shared" si="172"/>
        <v>2500</v>
      </c>
      <c r="Z648" s="261">
        <f t="shared" si="173"/>
        <v>5000</v>
      </c>
      <c r="AA648" s="261">
        <f t="shared" si="174"/>
        <v>95000</v>
      </c>
      <c r="AB648" s="167">
        <f t="shared" si="175"/>
        <v>3</v>
      </c>
      <c r="AC648" s="261">
        <f t="shared" si="176"/>
        <v>2500</v>
      </c>
      <c r="AD648" s="261">
        <f t="shared" si="177"/>
        <v>7500</v>
      </c>
      <c r="AE648" s="261">
        <f t="shared" si="178"/>
        <v>92500</v>
      </c>
      <c r="AF648" s="167" t="b">
        <f t="shared" si="179"/>
        <v>1</v>
      </c>
    </row>
    <row r="649" spans="1:32" s="167" customFormat="1" ht="78" hidden="1" customHeight="1">
      <c r="A649" s="297" t="s">
        <v>1119</v>
      </c>
      <c r="B649" s="867">
        <f t="shared" si="170"/>
        <v>284</v>
      </c>
      <c r="C649" s="593" t="s">
        <v>1222</v>
      </c>
      <c r="D649" s="349" t="s">
        <v>1223</v>
      </c>
      <c r="E649" s="312" t="s">
        <v>1260</v>
      </c>
      <c r="F649" s="311" t="s">
        <v>198</v>
      </c>
      <c r="G649" s="311" t="s">
        <v>198</v>
      </c>
      <c r="H649" s="311" t="s">
        <v>198</v>
      </c>
      <c r="I649" s="311" t="s">
        <v>198</v>
      </c>
      <c r="J649" s="859" t="s">
        <v>385</v>
      </c>
      <c r="K649" s="311" t="s">
        <v>1224</v>
      </c>
      <c r="L649" s="744" t="s">
        <v>1225</v>
      </c>
      <c r="M649" s="312" t="s">
        <v>484</v>
      </c>
      <c r="N649" s="312" t="s">
        <v>186</v>
      </c>
      <c r="O649" s="312">
        <v>2015</v>
      </c>
      <c r="P649" s="862">
        <v>1</v>
      </c>
      <c r="Q649" s="312" t="s">
        <v>1618</v>
      </c>
      <c r="R649" s="425">
        <v>100000</v>
      </c>
      <c r="S649" s="312" t="s">
        <v>98</v>
      </c>
      <c r="T649" s="312"/>
      <c r="U649" s="312"/>
      <c r="V649" s="312" t="s">
        <v>1226</v>
      </c>
      <c r="W649" s="167">
        <v>40</v>
      </c>
      <c r="X649" s="167">
        <f t="shared" si="171"/>
        <v>2</v>
      </c>
      <c r="Y649" s="261">
        <f t="shared" si="172"/>
        <v>2500</v>
      </c>
      <c r="Z649" s="261">
        <f t="shared" si="173"/>
        <v>5000</v>
      </c>
      <c r="AA649" s="261">
        <f t="shared" si="174"/>
        <v>95000</v>
      </c>
      <c r="AB649" s="167">
        <f t="shared" si="175"/>
        <v>3</v>
      </c>
      <c r="AC649" s="261">
        <f t="shared" si="176"/>
        <v>2500</v>
      </c>
      <c r="AD649" s="261">
        <f t="shared" si="177"/>
        <v>7500</v>
      </c>
      <c r="AE649" s="261">
        <f t="shared" si="178"/>
        <v>92500</v>
      </c>
      <c r="AF649" s="167" t="b">
        <f t="shared" si="179"/>
        <v>1</v>
      </c>
    </row>
    <row r="650" spans="1:32" s="167" customFormat="1" ht="78" hidden="1" customHeight="1">
      <c r="A650" s="297" t="s">
        <v>1119</v>
      </c>
      <c r="B650" s="867">
        <f t="shared" si="170"/>
        <v>285</v>
      </c>
      <c r="C650" s="593" t="s">
        <v>1222</v>
      </c>
      <c r="D650" s="349" t="s">
        <v>1223</v>
      </c>
      <c r="E650" s="312" t="s">
        <v>1260</v>
      </c>
      <c r="F650" s="311" t="s">
        <v>198</v>
      </c>
      <c r="G650" s="311" t="s">
        <v>198</v>
      </c>
      <c r="H650" s="311" t="s">
        <v>198</v>
      </c>
      <c r="I650" s="311" t="s">
        <v>198</v>
      </c>
      <c r="J650" s="859" t="s">
        <v>385</v>
      </c>
      <c r="K650" s="311" t="s">
        <v>1224</v>
      </c>
      <c r="L650" s="744" t="s">
        <v>1225</v>
      </c>
      <c r="M650" s="312" t="s">
        <v>484</v>
      </c>
      <c r="N650" s="312" t="s">
        <v>186</v>
      </c>
      <c r="O650" s="312">
        <v>2015</v>
      </c>
      <c r="P650" s="862">
        <v>1</v>
      </c>
      <c r="Q650" s="312" t="s">
        <v>1618</v>
      </c>
      <c r="R650" s="425">
        <v>100000</v>
      </c>
      <c r="S650" s="312" t="s">
        <v>98</v>
      </c>
      <c r="T650" s="312"/>
      <c r="U650" s="312"/>
      <c r="V650" s="312" t="s">
        <v>1226</v>
      </c>
      <c r="W650" s="167">
        <v>40</v>
      </c>
      <c r="X650" s="167">
        <f t="shared" si="171"/>
        <v>2</v>
      </c>
      <c r="Y650" s="261">
        <f t="shared" si="172"/>
        <v>2500</v>
      </c>
      <c r="Z650" s="261">
        <f t="shared" si="173"/>
        <v>5000</v>
      </c>
      <c r="AA650" s="261">
        <f t="shared" si="174"/>
        <v>95000</v>
      </c>
      <c r="AB650" s="167">
        <f t="shared" si="175"/>
        <v>3</v>
      </c>
      <c r="AC650" s="261">
        <f t="shared" si="176"/>
        <v>2500</v>
      </c>
      <c r="AD650" s="261">
        <f t="shared" si="177"/>
        <v>7500</v>
      </c>
      <c r="AE650" s="261">
        <f t="shared" si="178"/>
        <v>92500</v>
      </c>
      <c r="AF650" s="167" t="b">
        <f t="shared" si="179"/>
        <v>1</v>
      </c>
    </row>
    <row r="651" spans="1:32" s="167" customFormat="1" ht="78" hidden="1" customHeight="1">
      <c r="A651" s="297" t="s">
        <v>1119</v>
      </c>
      <c r="B651" s="867">
        <f t="shared" si="170"/>
        <v>286</v>
      </c>
      <c r="C651" s="593" t="s">
        <v>1222</v>
      </c>
      <c r="D651" s="349" t="s">
        <v>1223</v>
      </c>
      <c r="E651" s="312" t="s">
        <v>1260</v>
      </c>
      <c r="F651" s="311" t="s">
        <v>198</v>
      </c>
      <c r="G651" s="311" t="s">
        <v>198</v>
      </c>
      <c r="H651" s="311" t="s">
        <v>198</v>
      </c>
      <c r="I651" s="311" t="s">
        <v>198</v>
      </c>
      <c r="J651" s="859" t="s">
        <v>385</v>
      </c>
      <c r="K651" s="311" t="s">
        <v>1224</v>
      </c>
      <c r="L651" s="744" t="s">
        <v>1225</v>
      </c>
      <c r="M651" s="312" t="s">
        <v>484</v>
      </c>
      <c r="N651" s="312" t="s">
        <v>186</v>
      </c>
      <c r="O651" s="312">
        <v>2015</v>
      </c>
      <c r="P651" s="862">
        <v>1</v>
      </c>
      <c r="Q651" s="312" t="s">
        <v>1618</v>
      </c>
      <c r="R651" s="425">
        <v>100000</v>
      </c>
      <c r="S651" s="312" t="s">
        <v>98</v>
      </c>
      <c r="T651" s="312"/>
      <c r="U651" s="312"/>
      <c r="V651" s="312" t="s">
        <v>1226</v>
      </c>
      <c r="W651" s="167">
        <v>40</v>
      </c>
      <c r="X651" s="167">
        <f t="shared" si="171"/>
        <v>2</v>
      </c>
      <c r="Y651" s="261">
        <f t="shared" si="172"/>
        <v>2500</v>
      </c>
      <c r="Z651" s="261">
        <f t="shared" si="173"/>
        <v>5000</v>
      </c>
      <c r="AA651" s="261">
        <f t="shared" si="174"/>
        <v>95000</v>
      </c>
      <c r="AB651" s="167">
        <f t="shared" si="175"/>
        <v>3</v>
      </c>
      <c r="AC651" s="261">
        <f t="shared" si="176"/>
        <v>2500</v>
      </c>
      <c r="AD651" s="261">
        <f t="shared" si="177"/>
        <v>7500</v>
      </c>
      <c r="AE651" s="261">
        <f t="shared" si="178"/>
        <v>92500</v>
      </c>
      <c r="AF651" s="167" t="b">
        <f t="shared" si="179"/>
        <v>1</v>
      </c>
    </row>
    <row r="652" spans="1:32" s="167" customFormat="1" ht="78" hidden="1" customHeight="1">
      <c r="A652" s="297" t="s">
        <v>1119</v>
      </c>
      <c r="B652" s="867">
        <f t="shared" si="170"/>
        <v>287</v>
      </c>
      <c r="C652" s="593" t="s">
        <v>1222</v>
      </c>
      <c r="D652" s="349" t="s">
        <v>1223</v>
      </c>
      <c r="E652" s="312" t="s">
        <v>1260</v>
      </c>
      <c r="F652" s="311" t="s">
        <v>198</v>
      </c>
      <c r="G652" s="311" t="s">
        <v>198</v>
      </c>
      <c r="H652" s="311" t="s">
        <v>198</v>
      </c>
      <c r="I652" s="311" t="s">
        <v>198</v>
      </c>
      <c r="J652" s="859" t="s">
        <v>385</v>
      </c>
      <c r="K652" s="311" t="s">
        <v>1224</v>
      </c>
      <c r="L652" s="744" t="s">
        <v>1225</v>
      </c>
      <c r="M652" s="312" t="s">
        <v>484</v>
      </c>
      <c r="N652" s="312" t="s">
        <v>186</v>
      </c>
      <c r="O652" s="312">
        <v>2015</v>
      </c>
      <c r="P652" s="862">
        <v>1</v>
      </c>
      <c r="Q652" s="312" t="s">
        <v>1618</v>
      </c>
      <c r="R652" s="425">
        <v>100000</v>
      </c>
      <c r="S652" s="312" t="s">
        <v>98</v>
      </c>
      <c r="T652" s="312"/>
      <c r="U652" s="312"/>
      <c r="V652" s="312" t="s">
        <v>1226</v>
      </c>
      <c r="W652" s="167">
        <v>40</v>
      </c>
      <c r="X652" s="167">
        <f t="shared" si="171"/>
        <v>2</v>
      </c>
      <c r="Y652" s="261">
        <f t="shared" si="172"/>
        <v>2500</v>
      </c>
      <c r="Z652" s="261">
        <f t="shared" si="173"/>
        <v>5000</v>
      </c>
      <c r="AA652" s="261">
        <f t="shared" si="174"/>
        <v>95000</v>
      </c>
      <c r="AB652" s="167">
        <f t="shared" si="175"/>
        <v>3</v>
      </c>
      <c r="AC652" s="261">
        <f t="shared" si="176"/>
        <v>2500</v>
      </c>
      <c r="AD652" s="261">
        <f t="shared" si="177"/>
        <v>7500</v>
      </c>
      <c r="AE652" s="261">
        <f t="shared" si="178"/>
        <v>92500</v>
      </c>
      <c r="AF652" s="167" t="b">
        <f t="shared" si="179"/>
        <v>1</v>
      </c>
    </row>
    <row r="653" spans="1:32" s="167" customFormat="1" ht="78" hidden="1" customHeight="1">
      <c r="A653" s="297" t="s">
        <v>1119</v>
      </c>
      <c r="B653" s="867">
        <f t="shared" si="170"/>
        <v>288</v>
      </c>
      <c r="C653" s="593" t="s">
        <v>1222</v>
      </c>
      <c r="D653" s="349" t="s">
        <v>1223</v>
      </c>
      <c r="E653" s="312" t="s">
        <v>1260</v>
      </c>
      <c r="F653" s="311" t="s">
        <v>198</v>
      </c>
      <c r="G653" s="311" t="s">
        <v>198</v>
      </c>
      <c r="H653" s="311" t="s">
        <v>198</v>
      </c>
      <c r="I653" s="311" t="s">
        <v>198</v>
      </c>
      <c r="J653" s="859" t="s">
        <v>385</v>
      </c>
      <c r="K653" s="311" t="s">
        <v>1224</v>
      </c>
      <c r="L653" s="744" t="s">
        <v>1225</v>
      </c>
      <c r="M653" s="312" t="s">
        <v>484</v>
      </c>
      <c r="N653" s="312" t="s">
        <v>186</v>
      </c>
      <c r="O653" s="312">
        <v>2015</v>
      </c>
      <c r="P653" s="862">
        <v>1</v>
      </c>
      <c r="Q653" s="312" t="s">
        <v>1618</v>
      </c>
      <c r="R653" s="425">
        <v>100000</v>
      </c>
      <c r="S653" s="312" t="s">
        <v>98</v>
      </c>
      <c r="T653" s="312"/>
      <c r="U653" s="312"/>
      <c r="V653" s="312" t="s">
        <v>1226</v>
      </c>
      <c r="W653" s="167">
        <v>40</v>
      </c>
      <c r="X653" s="167">
        <f t="shared" si="171"/>
        <v>2</v>
      </c>
      <c r="Y653" s="261">
        <f t="shared" si="172"/>
        <v>2500</v>
      </c>
      <c r="Z653" s="261">
        <f t="shared" si="173"/>
        <v>5000</v>
      </c>
      <c r="AA653" s="261">
        <f t="shared" si="174"/>
        <v>95000</v>
      </c>
      <c r="AB653" s="167">
        <f t="shared" si="175"/>
        <v>3</v>
      </c>
      <c r="AC653" s="261">
        <f t="shared" si="176"/>
        <v>2500</v>
      </c>
      <c r="AD653" s="261">
        <f t="shared" si="177"/>
        <v>7500</v>
      </c>
      <c r="AE653" s="261">
        <f t="shared" si="178"/>
        <v>92500</v>
      </c>
      <c r="AF653" s="167" t="b">
        <f t="shared" si="179"/>
        <v>1</v>
      </c>
    </row>
    <row r="654" spans="1:32" s="167" customFormat="1" ht="78" hidden="1" customHeight="1">
      <c r="A654" s="297" t="s">
        <v>1119</v>
      </c>
      <c r="B654" s="867">
        <f t="shared" si="170"/>
        <v>289</v>
      </c>
      <c r="C654" s="593" t="s">
        <v>1222</v>
      </c>
      <c r="D654" s="349" t="s">
        <v>1223</v>
      </c>
      <c r="E654" s="312" t="s">
        <v>1260</v>
      </c>
      <c r="F654" s="311" t="s">
        <v>198</v>
      </c>
      <c r="G654" s="311" t="s">
        <v>198</v>
      </c>
      <c r="H654" s="311" t="s">
        <v>198</v>
      </c>
      <c r="I654" s="311" t="s">
        <v>198</v>
      </c>
      <c r="J654" s="859" t="s">
        <v>385</v>
      </c>
      <c r="K654" s="311" t="s">
        <v>1224</v>
      </c>
      <c r="L654" s="744" t="s">
        <v>1225</v>
      </c>
      <c r="M654" s="312" t="s">
        <v>484</v>
      </c>
      <c r="N654" s="312" t="s">
        <v>186</v>
      </c>
      <c r="O654" s="312">
        <v>2015</v>
      </c>
      <c r="P654" s="862">
        <v>1</v>
      </c>
      <c r="Q654" s="312" t="s">
        <v>1618</v>
      </c>
      <c r="R654" s="425">
        <v>100000</v>
      </c>
      <c r="S654" s="312" t="s">
        <v>98</v>
      </c>
      <c r="T654" s="312"/>
      <c r="U654" s="312"/>
      <c r="V654" s="312" t="s">
        <v>1226</v>
      </c>
      <c r="W654" s="167">
        <v>40</v>
      </c>
      <c r="X654" s="167">
        <f t="shared" si="171"/>
        <v>2</v>
      </c>
      <c r="Y654" s="261">
        <f t="shared" si="172"/>
        <v>2500</v>
      </c>
      <c r="Z654" s="261">
        <f t="shared" si="173"/>
        <v>5000</v>
      </c>
      <c r="AA654" s="261">
        <f t="shared" si="174"/>
        <v>95000</v>
      </c>
      <c r="AB654" s="167">
        <f t="shared" si="175"/>
        <v>3</v>
      </c>
      <c r="AC654" s="261">
        <f t="shared" si="176"/>
        <v>2500</v>
      </c>
      <c r="AD654" s="261">
        <f t="shared" si="177"/>
        <v>7500</v>
      </c>
      <c r="AE654" s="261">
        <f t="shared" si="178"/>
        <v>92500</v>
      </c>
      <c r="AF654" s="167" t="b">
        <f t="shared" si="179"/>
        <v>1</v>
      </c>
    </row>
    <row r="655" spans="1:32" s="167" customFormat="1" ht="78" hidden="1" customHeight="1">
      <c r="A655" s="297" t="s">
        <v>1119</v>
      </c>
      <c r="B655" s="867">
        <f t="shared" si="170"/>
        <v>290</v>
      </c>
      <c r="C655" s="593" t="s">
        <v>1222</v>
      </c>
      <c r="D655" s="349" t="s">
        <v>1223</v>
      </c>
      <c r="E655" s="312" t="s">
        <v>1260</v>
      </c>
      <c r="F655" s="311" t="s">
        <v>198</v>
      </c>
      <c r="G655" s="311" t="s">
        <v>198</v>
      </c>
      <c r="H655" s="311" t="s">
        <v>198</v>
      </c>
      <c r="I655" s="311" t="s">
        <v>198</v>
      </c>
      <c r="J655" s="859" t="s">
        <v>385</v>
      </c>
      <c r="K655" s="311" t="s">
        <v>1224</v>
      </c>
      <c r="L655" s="744" t="s">
        <v>1225</v>
      </c>
      <c r="M655" s="312" t="s">
        <v>484</v>
      </c>
      <c r="N655" s="312" t="s">
        <v>186</v>
      </c>
      <c r="O655" s="312">
        <v>2015</v>
      </c>
      <c r="P655" s="862">
        <v>1</v>
      </c>
      <c r="Q655" s="312" t="s">
        <v>1618</v>
      </c>
      <c r="R655" s="425">
        <v>100000</v>
      </c>
      <c r="S655" s="312" t="s">
        <v>98</v>
      </c>
      <c r="T655" s="312"/>
      <c r="U655" s="312"/>
      <c r="V655" s="312" t="s">
        <v>1226</v>
      </c>
      <c r="W655" s="167">
        <v>40</v>
      </c>
      <c r="X655" s="167">
        <f t="shared" si="171"/>
        <v>2</v>
      </c>
      <c r="Y655" s="261">
        <f t="shared" si="172"/>
        <v>2500</v>
      </c>
      <c r="Z655" s="261">
        <f t="shared" si="173"/>
        <v>5000</v>
      </c>
      <c r="AA655" s="261">
        <f t="shared" si="174"/>
        <v>95000</v>
      </c>
      <c r="AB655" s="167">
        <f t="shared" si="175"/>
        <v>3</v>
      </c>
      <c r="AC655" s="261">
        <f t="shared" si="176"/>
        <v>2500</v>
      </c>
      <c r="AD655" s="261">
        <f t="shared" si="177"/>
        <v>7500</v>
      </c>
      <c r="AE655" s="261">
        <f t="shared" si="178"/>
        <v>92500</v>
      </c>
      <c r="AF655" s="167" t="b">
        <f t="shared" si="179"/>
        <v>1</v>
      </c>
    </row>
    <row r="656" spans="1:32" s="167" customFormat="1" ht="78" hidden="1" customHeight="1">
      <c r="A656" s="297" t="s">
        <v>1119</v>
      </c>
      <c r="B656" s="867">
        <f t="shared" si="170"/>
        <v>291</v>
      </c>
      <c r="C656" s="593" t="s">
        <v>1222</v>
      </c>
      <c r="D656" s="349" t="s">
        <v>1223</v>
      </c>
      <c r="E656" s="312" t="s">
        <v>1260</v>
      </c>
      <c r="F656" s="311" t="s">
        <v>198</v>
      </c>
      <c r="G656" s="311" t="s">
        <v>198</v>
      </c>
      <c r="H656" s="311" t="s">
        <v>198</v>
      </c>
      <c r="I656" s="311" t="s">
        <v>198</v>
      </c>
      <c r="J656" s="859" t="s">
        <v>385</v>
      </c>
      <c r="K656" s="311" t="s">
        <v>1224</v>
      </c>
      <c r="L656" s="744" t="s">
        <v>1225</v>
      </c>
      <c r="M656" s="312" t="s">
        <v>484</v>
      </c>
      <c r="N656" s="312" t="s">
        <v>186</v>
      </c>
      <c r="O656" s="312">
        <v>2015</v>
      </c>
      <c r="P656" s="862">
        <v>1</v>
      </c>
      <c r="Q656" s="312" t="s">
        <v>1618</v>
      </c>
      <c r="R656" s="425">
        <v>100000</v>
      </c>
      <c r="S656" s="312" t="s">
        <v>98</v>
      </c>
      <c r="T656" s="312"/>
      <c r="U656" s="312"/>
      <c r="V656" s="312" t="s">
        <v>1226</v>
      </c>
      <c r="W656" s="167">
        <v>40</v>
      </c>
      <c r="X656" s="167">
        <f t="shared" si="171"/>
        <v>2</v>
      </c>
      <c r="Y656" s="261">
        <f t="shared" si="172"/>
        <v>2500</v>
      </c>
      <c r="Z656" s="261">
        <f t="shared" si="173"/>
        <v>5000</v>
      </c>
      <c r="AA656" s="261">
        <f t="shared" si="174"/>
        <v>95000</v>
      </c>
      <c r="AB656" s="167">
        <f t="shared" si="175"/>
        <v>3</v>
      </c>
      <c r="AC656" s="261">
        <f t="shared" si="176"/>
        <v>2500</v>
      </c>
      <c r="AD656" s="261">
        <f t="shared" si="177"/>
        <v>7500</v>
      </c>
      <c r="AE656" s="261">
        <f t="shared" si="178"/>
        <v>92500</v>
      </c>
      <c r="AF656" s="167" t="b">
        <f t="shared" si="179"/>
        <v>1</v>
      </c>
    </row>
    <row r="657" spans="1:32" s="167" customFormat="1" ht="78" hidden="1" customHeight="1">
      <c r="A657" s="297" t="s">
        <v>1119</v>
      </c>
      <c r="B657" s="867">
        <f t="shared" si="170"/>
        <v>292</v>
      </c>
      <c r="C657" s="593" t="s">
        <v>1222</v>
      </c>
      <c r="D657" s="349" t="s">
        <v>1223</v>
      </c>
      <c r="E657" s="312" t="s">
        <v>1260</v>
      </c>
      <c r="F657" s="311" t="s">
        <v>198</v>
      </c>
      <c r="G657" s="311" t="s">
        <v>198</v>
      </c>
      <c r="H657" s="311" t="s">
        <v>198</v>
      </c>
      <c r="I657" s="311" t="s">
        <v>198</v>
      </c>
      <c r="J657" s="859" t="s">
        <v>385</v>
      </c>
      <c r="K657" s="311" t="s">
        <v>1224</v>
      </c>
      <c r="L657" s="744" t="s">
        <v>1225</v>
      </c>
      <c r="M657" s="312" t="s">
        <v>484</v>
      </c>
      <c r="N657" s="312" t="s">
        <v>186</v>
      </c>
      <c r="O657" s="312">
        <v>2015</v>
      </c>
      <c r="P657" s="862">
        <v>1</v>
      </c>
      <c r="Q657" s="312" t="s">
        <v>1618</v>
      </c>
      <c r="R657" s="425">
        <v>100000</v>
      </c>
      <c r="S657" s="312" t="s">
        <v>98</v>
      </c>
      <c r="T657" s="312"/>
      <c r="U657" s="312"/>
      <c r="V657" s="312" t="s">
        <v>1226</v>
      </c>
      <c r="W657" s="167">
        <v>40</v>
      </c>
      <c r="X657" s="167">
        <f t="shared" si="171"/>
        <v>2</v>
      </c>
      <c r="Y657" s="261">
        <f t="shared" si="172"/>
        <v>2500</v>
      </c>
      <c r="Z657" s="261">
        <f t="shared" si="173"/>
        <v>5000</v>
      </c>
      <c r="AA657" s="261">
        <f t="shared" si="174"/>
        <v>95000</v>
      </c>
      <c r="AB657" s="167">
        <f t="shared" si="175"/>
        <v>3</v>
      </c>
      <c r="AC657" s="261">
        <f t="shared" si="176"/>
        <v>2500</v>
      </c>
      <c r="AD657" s="261">
        <f t="shared" si="177"/>
        <v>7500</v>
      </c>
      <c r="AE657" s="261">
        <f t="shared" si="178"/>
        <v>92500</v>
      </c>
      <c r="AF657" s="167" t="b">
        <f t="shared" si="179"/>
        <v>1</v>
      </c>
    </row>
    <row r="658" spans="1:32" s="167" customFormat="1" ht="78" hidden="1" customHeight="1">
      <c r="A658" s="297" t="s">
        <v>1119</v>
      </c>
      <c r="B658" s="867">
        <f t="shared" si="170"/>
        <v>293</v>
      </c>
      <c r="C658" s="593" t="s">
        <v>1222</v>
      </c>
      <c r="D658" s="349" t="s">
        <v>1223</v>
      </c>
      <c r="E658" s="312" t="s">
        <v>1260</v>
      </c>
      <c r="F658" s="311" t="s">
        <v>198</v>
      </c>
      <c r="G658" s="311" t="s">
        <v>198</v>
      </c>
      <c r="H658" s="311" t="s">
        <v>198</v>
      </c>
      <c r="I658" s="311" t="s">
        <v>198</v>
      </c>
      <c r="J658" s="859" t="s">
        <v>385</v>
      </c>
      <c r="K658" s="311" t="s">
        <v>1224</v>
      </c>
      <c r="L658" s="744" t="s">
        <v>1225</v>
      </c>
      <c r="M658" s="312" t="s">
        <v>484</v>
      </c>
      <c r="N658" s="312" t="s">
        <v>186</v>
      </c>
      <c r="O658" s="312">
        <v>2015</v>
      </c>
      <c r="P658" s="862">
        <v>1</v>
      </c>
      <c r="Q658" s="312" t="s">
        <v>1618</v>
      </c>
      <c r="R658" s="425">
        <v>100000</v>
      </c>
      <c r="S658" s="312" t="s">
        <v>98</v>
      </c>
      <c r="T658" s="312"/>
      <c r="U658" s="312"/>
      <c r="V658" s="312" t="s">
        <v>1226</v>
      </c>
      <c r="W658" s="167">
        <v>40</v>
      </c>
      <c r="X658" s="167">
        <f t="shared" si="171"/>
        <v>2</v>
      </c>
      <c r="Y658" s="261">
        <f t="shared" si="172"/>
        <v>2500</v>
      </c>
      <c r="Z658" s="261">
        <f t="shared" si="173"/>
        <v>5000</v>
      </c>
      <c r="AA658" s="261">
        <f t="shared" si="174"/>
        <v>95000</v>
      </c>
      <c r="AB658" s="167">
        <f t="shared" si="175"/>
        <v>3</v>
      </c>
      <c r="AC658" s="261">
        <f t="shared" si="176"/>
        <v>2500</v>
      </c>
      <c r="AD658" s="261">
        <f t="shared" si="177"/>
        <v>7500</v>
      </c>
      <c r="AE658" s="261">
        <f t="shared" si="178"/>
        <v>92500</v>
      </c>
      <c r="AF658" s="167" t="b">
        <f t="shared" si="179"/>
        <v>1</v>
      </c>
    </row>
    <row r="659" spans="1:32" s="167" customFormat="1" ht="78" hidden="1" customHeight="1">
      <c r="A659" s="297" t="s">
        <v>1119</v>
      </c>
      <c r="B659" s="867">
        <f t="shared" si="170"/>
        <v>294</v>
      </c>
      <c r="C659" s="593" t="s">
        <v>1222</v>
      </c>
      <c r="D659" s="349" t="s">
        <v>1223</v>
      </c>
      <c r="E659" s="312" t="s">
        <v>1260</v>
      </c>
      <c r="F659" s="311" t="s">
        <v>198</v>
      </c>
      <c r="G659" s="311" t="s">
        <v>198</v>
      </c>
      <c r="H659" s="311" t="s">
        <v>198</v>
      </c>
      <c r="I659" s="311" t="s">
        <v>198</v>
      </c>
      <c r="J659" s="859" t="s">
        <v>385</v>
      </c>
      <c r="K659" s="311" t="s">
        <v>1224</v>
      </c>
      <c r="L659" s="744" t="s">
        <v>1225</v>
      </c>
      <c r="M659" s="312" t="s">
        <v>484</v>
      </c>
      <c r="N659" s="312" t="s">
        <v>186</v>
      </c>
      <c r="O659" s="312">
        <v>2015</v>
      </c>
      <c r="P659" s="862">
        <v>1</v>
      </c>
      <c r="Q659" s="312" t="s">
        <v>1618</v>
      </c>
      <c r="R659" s="425">
        <v>100000</v>
      </c>
      <c r="S659" s="312" t="s">
        <v>98</v>
      </c>
      <c r="T659" s="312"/>
      <c r="U659" s="312"/>
      <c r="V659" s="312" t="s">
        <v>1226</v>
      </c>
      <c r="W659" s="167">
        <v>40</v>
      </c>
      <c r="X659" s="167">
        <f t="shared" si="171"/>
        <v>2</v>
      </c>
      <c r="Y659" s="261">
        <f t="shared" si="172"/>
        <v>2500</v>
      </c>
      <c r="Z659" s="261">
        <f t="shared" si="173"/>
        <v>5000</v>
      </c>
      <c r="AA659" s="261">
        <f t="shared" si="174"/>
        <v>95000</v>
      </c>
      <c r="AB659" s="167">
        <f t="shared" si="175"/>
        <v>3</v>
      </c>
      <c r="AC659" s="261">
        <f t="shared" si="176"/>
        <v>2500</v>
      </c>
      <c r="AD659" s="261">
        <f t="shared" si="177"/>
        <v>7500</v>
      </c>
      <c r="AE659" s="261">
        <f t="shared" si="178"/>
        <v>92500</v>
      </c>
      <c r="AF659" s="167" t="b">
        <f t="shared" si="179"/>
        <v>1</v>
      </c>
    </row>
    <row r="660" spans="1:32" s="167" customFormat="1" ht="78" hidden="1" customHeight="1">
      <c r="A660" s="297" t="s">
        <v>1119</v>
      </c>
      <c r="B660" s="867">
        <f t="shared" si="170"/>
        <v>295</v>
      </c>
      <c r="C660" s="593" t="s">
        <v>1222</v>
      </c>
      <c r="D660" s="349" t="s">
        <v>1223</v>
      </c>
      <c r="E660" s="312" t="s">
        <v>1260</v>
      </c>
      <c r="F660" s="311" t="s">
        <v>198</v>
      </c>
      <c r="G660" s="311" t="s">
        <v>198</v>
      </c>
      <c r="H660" s="311" t="s">
        <v>198</v>
      </c>
      <c r="I660" s="311" t="s">
        <v>198</v>
      </c>
      <c r="J660" s="859" t="s">
        <v>385</v>
      </c>
      <c r="K660" s="311" t="s">
        <v>1224</v>
      </c>
      <c r="L660" s="744" t="s">
        <v>1225</v>
      </c>
      <c r="M660" s="312" t="s">
        <v>484</v>
      </c>
      <c r="N660" s="312" t="s">
        <v>186</v>
      </c>
      <c r="O660" s="312">
        <v>2015</v>
      </c>
      <c r="P660" s="862">
        <v>1</v>
      </c>
      <c r="Q660" s="312" t="s">
        <v>1618</v>
      </c>
      <c r="R660" s="425">
        <v>100000</v>
      </c>
      <c r="S660" s="312" t="s">
        <v>98</v>
      </c>
      <c r="T660" s="312"/>
      <c r="U660" s="312"/>
      <c r="V660" s="312" t="s">
        <v>1226</v>
      </c>
      <c r="W660" s="167">
        <v>40</v>
      </c>
      <c r="X660" s="167">
        <f t="shared" si="171"/>
        <v>2</v>
      </c>
      <c r="Y660" s="261">
        <f t="shared" si="172"/>
        <v>2500</v>
      </c>
      <c r="Z660" s="261">
        <f t="shared" si="173"/>
        <v>5000</v>
      </c>
      <c r="AA660" s="261">
        <f t="shared" si="174"/>
        <v>95000</v>
      </c>
      <c r="AB660" s="167">
        <f t="shared" si="175"/>
        <v>3</v>
      </c>
      <c r="AC660" s="261">
        <f t="shared" si="176"/>
        <v>2500</v>
      </c>
      <c r="AD660" s="261">
        <f t="shared" si="177"/>
        <v>7500</v>
      </c>
      <c r="AE660" s="261">
        <f t="shared" si="178"/>
        <v>92500</v>
      </c>
      <c r="AF660" s="167" t="b">
        <f t="shared" si="179"/>
        <v>1</v>
      </c>
    </row>
    <row r="661" spans="1:32" s="167" customFormat="1" ht="78" hidden="1" customHeight="1">
      <c r="A661" s="297" t="s">
        <v>1119</v>
      </c>
      <c r="B661" s="867">
        <f t="shared" si="170"/>
        <v>296</v>
      </c>
      <c r="C661" s="593" t="s">
        <v>1222</v>
      </c>
      <c r="D661" s="349" t="s">
        <v>1223</v>
      </c>
      <c r="E661" s="312" t="s">
        <v>1260</v>
      </c>
      <c r="F661" s="311" t="s">
        <v>198</v>
      </c>
      <c r="G661" s="311" t="s">
        <v>198</v>
      </c>
      <c r="H661" s="311" t="s">
        <v>198</v>
      </c>
      <c r="I661" s="311" t="s">
        <v>198</v>
      </c>
      <c r="J661" s="859" t="s">
        <v>385</v>
      </c>
      <c r="K661" s="311" t="s">
        <v>1224</v>
      </c>
      <c r="L661" s="744" t="s">
        <v>1225</v>
      </c>
      <c r="M661" s="312" t="s">
        <v>484</v>
      </c>
      <c r="N661" s="312" t="s">
        <v>186</v>
      </c>
      <c r="O661" s="312">
        <v>2015</v>
      </c>
      <c r="P661" s="862">
        <v>1</v>
      </c>
      <c r="Q661" s="312" t="s">
        <v>1618</v>
      </c>
      <c r="R661" s="425">
        <v>100000</v>
      </c>
      <c r="S661" s="312" t="s">
        <v>98</v>
      </c>
      <c r="T661" s="312"/>
      <c r="U661" s="312"/>
      <c r="V661" s="312" t="s">
        <v>1226</v>
      </c>
      <c r="W661" s="167">
        <v>40</v>
      </c>
      <c r="X661" s="167">
        <f t="shared" si="171"/>
        <v>2</v>
      </c>
      <c r="Y661" s="261">
        <f t="shared" si="172"/>
        <v>2500</v>
      </c>
      <c r="Z661" s="261">
        <f t="shared" si="173"/>
        <v>5000</v>
      </c>
      <c r="AA661" s="261">
        <f t="shared" si="174"/>
        <v>95000</v>
      </c>
      <c r="AB661" s="167">
        <f t="shared" si="175"/>
        <v>3</v>
      </c>
      <c r="AC661" s="261">
        <f t="shared" si="176"/>
        <v>2500</v>
      </c>
      <c r="AD661" s="261">
        <f t="shared" si="177"/>
        <v>7500</v>
      </c>
      <c r="AE661" s="261">
        <f t="shared" si="178"/>
        <v>92500</v>
      </c>
      <c r="AF661" s="167" t="b">
        <f t="shared" si="179"/>
        <v>1</v>
      </c>
    </row>
    <row r="662" spans="1:32" s="167" customFormat="1" ht="78" hidden="1" customHeight="1">
      <c r="A662" s="297" t="s">
        <v>1119</v>
      </c>
      <c r="B662" s="867">
        <f t="shared" si="170"/>
        <v>297</v>
      </c>
      <c r="C662" s="593" t="s">
        <v>1222</v>
      </c>
      <c r="D662" s="349" t="s">
        <v>1223</v>
      </c>
      <c r="E662" s="312" t="s">
        <v>1260</v>
      </c>
      <c r="F662" s="311" t="s">
        <v>198</v>
      </c>
      <c r="G662" s="311" t="s">
        <v>198</v>
      </c>
      <c r="H662" s="311" t="s">
        <v>198</v>
      </c>
      <c r="I662" s="311" t="s">
        <v>198</v>
      </c>
      <c r="J662" s="859" t="s">
        <v>385</v>
      </c>
      <c r="K662" s="311" t="s">
        <v>1224</v>
      </c>
      <c r="L662" s="744" t="s">
        <v>1225</v>
      </c>
      <c r="M662" s="312" t="s">
        <v>484</v>
      </c>
      <c r="N662" s="312" t="s">
        <v>186</v>
      </c>
      <c r="O662" s="312">
        <v>2015</v>
      </c>
      <c r="P662" s="862">
        <v>1</v>
      </c>
      <c r="Q662" s="312" t="s">
        <v>1618</v>
      </c>
      <c r="R662" s="425">
        <v>100000</v>
      </c>
      <c r="S662" s="312" t="s">
        <v>98</v>
      </c>
      <c r="T662" s="312"/>
      <c r="U662" s="312"/>
      <c r="V662" s="312" t="s">
        <v>1226</v>
      </c>
      <c r="W662" s="167">
        <v>40</v>
      </c>
      <c r="X662" s="167">
        <f t="shared" si="171"/>
        <v>2</v>
      </c>
      <c r="Y662" s="261">
        <f t="shared" si="172"/>
        <v>2500</v>
      </c>
      <c r="Z662" s="261">
        <f t="shared" si="173"/>
        <v>5000</v>
      </c>
      <c r="AA662" s="261">
        <f t="shared" si="174"/>
        <v>95000</v>
      </c>
      <c r="AB662" s="167">
        <f t="shared" si="175"/>
        <v>3</v>
      </c>
      <c r="AC662" s="261">
        <f t="shared" si="176"/>
        <v>2500</v>
      </c>
      <c r="AD662" s="261">
        <f t="shared" si="177"/>
        <v>7500</v>
      </c>
      <c r="AE662" s="261">
        <f t="shared" si="178"/>
        <v>92500</v>
      </c>
      <c r="AF662" s="167" t="b">
        <f t="shared" si="179"/>
        <v>1</v>
      </c>
    </row>
    <row r="663" spans="1:32" s="167" customFormat="1" ht="78" hidden="1" customHeight="1">
      <c r="A663" s="297" t="s">
        <v>1119</v>
      </c>
      <c r="B663" s="867">
        <f t="shared" si="170"/>
        <v>298</v>
      </c>
      <c r="C663" s="593" t="s">
        <v>1222</v>
      </c>
      <c r="D663" s="349" t="s">
        <v>1223</v>
      </c>
      <c r="E663" s="312" t="s">
        <v>1260</v>
      </c>
      <c r="F663" s="311" t="s">
        <v>198</v>
      </c>
      <c r="G663" s="311" t="s">
        <v>198</v>
      </c>
      <c r="H663" s="311" t="s">
        <v>198</v>
      </c>
      <c r="I663" s="311" t="s">
        <v>198</v>
      </c>
      <c r="J663" s="859" t="s">
        <v>385</v>
      </c>
      <c r="K663" s="311" t="s">
        <v>1224</v>
      </c>
      <c r="L663" s="744" t="s">
        <v>1225</v>
      </c>
      <c r="M663" s="312" t="s">
        <v>484</v>
      </c>
      <c r="N663" s="312" t="s">
        <v>186</v>
      </c>
      <c r="O663" s="312">
        <v>2015</v>
      </c>
      <c r="P663" s="862">
        <v>1</v>
      </c>
      <c r="Q663" s="312" t="s">
        <v>1618</v>
      </c>
      <c r="R663" s="425">
        <v>100000</v>
      </c>
      <c r="S663" s="312" t="s">
        <v>98</v>
      </c>
      <c r="T663" s="312"/>
      <c r="U663" s="312"/>
      <c r="V663" s="312" t="s">
        <v>1226</v>
      </c>
      <c r="W663" s="167">
        <v>40</v>
      </c>
      <c r="X663" s="167">
        <f t="shared" si="171"/>
        <v>2</v>
      </c>
      <c r="Y663" s="261">
        <f t="shared" si="172"/>
        <v>2500</v>
      </c>
      <c r="Z663" s="261">
        <f t="shared" si="173"/>
        <v>5000</v>
      </c>
      <c r="AA663" s="261">
        <f t="shared" si="174"/>
        <v>95000</v>
      </c>
      <c r="AB663" s="167">
        <f t="shared" si="175"/>
        <v>3</v>
      </c>
      <c r="AC663" s="261">
        <f t="shared" si="176"/>
        <v>2500</v>
      </c>
      <c r="AD663" s="261">
        <f t="shared" si="177"/>
        <v>7500</v>
      </c>
      <c r="AE663" s="261">
        <f t="shared" si="178"/>
        <v>92500</v>
      </c>
      <c r="AF663" s="167" t="b">
        <f t="shared" si="179"/>
        <v>1</v>
      </c>
    </row>
    <row r="664" spans="1:32" s="167" customFormat="1" ht="78" hidden="1" customHeight="1">
      <c r="A664" s="297" t="s">
        <v>1119</v>
      </c>
      <c r="B664" s="867">
        <f t="shared" si="170"/>
        <v>299</v>
      </c>
      <c r="C664" s="593" t="s">
        <v>1222</v>
      </c>
      <c r="D664" s="349" t="s">
        <v>1223</v>
      </c>
      <c r="E664" s="312" t="s">
        <v>1260</v>
      </c>
      <c r="F664" s="311" t="s">
        <v>198</v>
      </c>
      <c r="G664" s="311" t="s">
        <v>198</v>
      </c>
      <c r="H664" s="311" t="s">
        <v>198</v>
      </c>
      <c r="I664" s="311" t="s">
        <v>198</v>
      </c>
      <c r="J664" s="859" t="s">
        <v>385</v>
      </c>
      <c r="K664" s="311" t="s">
        <v>1224</v>
      </c>
      <c r="L664" s="744" t="s">
        <v>1225</v>
      </c>
      <c r="M664" s="312" t="s">
        <v>484</v>
      </c>
      <c r="N664" s="312" t="s">
        <v>186</v>
      </c>
      <c r="O664" s="312">
        <v>2015</v>
      </c>
      <c r="P664" s="862">
        <v>1</v>
      </c>
      <c r="Q664" s="312" t="s">
        <v>1618</v>
      </c>
      <c r="R664" s="425">
        <v>100000</v>
      </c>
      <c r="S664" s="312" t="s">
        <v>98</v>
      </c>
      <c r="T664" s="312"/>
      <c r="U664" s="312"/>
      <c r="V664" s="312" t="s">
        <v>1226</v>
      </c>
      <c r="W664" s="167">
        <v>40</v>
      </c>
      <c r="X664" s="167">
        <f t="shared" si="171"/>
        <v>2</v>
      </c>
      <c r="Y664" s="261">
        <f t="shared" si="172"/>
        <v>2500</v>
      </c>
      <c r="Z664" s="261">
        <f t="shared" si="173"/>
        <v>5000</v>
      </c>
      <c r="AA664" s="261">
        <f t="shared" si="174"/>
        <v>95000</v>
      </c>
      <c r="AB664" s="167">
        <f t="shared" si="175"/>
        <v>3</v>
      </c>
      <c r="AC664" s="261">
        <f t="shared" si="176"/>
        <v>2500</v>
      </c>
      <c r="AD664" s="261">
        <f t="shared" si="177"/>
        <v>7500</v>
      </c>
      <c r="AE664" s="261">
        <f t="shared" si="178"/>
        <v>92500</v>
      </c>
      <c r="AF664" s="167" t="b">
        <f t="shared" si="179"/>
        <v>1</v>
      </c>
    </row>
    <row r="665" spans="1:32" s="167" customFormat="1" ht="78" hidden="1" customHeight="1">
      <c r="A665" s="297" t="s">
        <v>1119</v>
      </c>
      <c r="B665" s="867">
        <f t="shared" si="170"/>
        <v>300</v>
      </c>
      <c r="C665" s="593" t="s">
        <v>1222</v>
      </c>
      <c r="D665" s="349" t="s">
        <v>1223</v>
      </c>
      <c r="E665" s="312" t="s">
        <v>1260</v>
      </c>
      <c r="F665" s="311" t="s">
        <v>198</v>
      </c>
      <c r="G665" s="311" t="s">
        <v>198</v>
      </c>
      <c r="H665" s="311" t="s">
        <v>198</v>
      </c>
      <c r="I665" s="311" t="s">
        <v>198</v>
      </c>
      <c r="J665" s="859" t="s">
        <v>385</v>
      </c>
      <c r="K665" s="311" t="s">
        <v>1224</v>
      </c>
      <c r="L665" s="744" t="s">
        <v>1225</v>
      </c>
      <c r="M665" s="312" t="s">
        <v>484</v>
      </c>
      <c r="N665" s="312" t="s">
        <v>186</v>
      </c>
      <c r="O665" s="312">
        <v>2015</v>
      </c>
      <c r="P665" s="862">
        <v>1</v>
      </c>
      <c r="Q665" s="312" t="s">
        <v>1618</v>
      </c>
      <c r="R665" s="425">
        <v>100000</v>
      </c>
      <c r="S665" s="312" t="s">
        <v>98</v>
      </c>
      <c r="T665" s="312"/>
      <c r="U665" s="312"/>
      <c r="V665" s="312" t="s">
        <v>1226</v>
      </c>
      <c r="W665" s="167">
        <v>40</v>
      </c>
      <c r="X665" s="167">
        <f t="shared" si="171"/>
        <v>2</v>
      </c>
      <c r="Y665" s="261">
        <f t="shared" si="172"/>
        <v>2500</v>
      </c>
      <c r="Z665" s="261">
        <f t="shared" si="173"/>
        <v>5000</v>
      </c>
      <c r="AA665" s="261">
        <f t="shared" si="174"/>
        <v>95000</v>
      </c>
      <c r="AB665" s="167">
        <f t="shared" si="175"/>
        <v>3</v>
      </c>
      <c r="AC665" s="261">
        <f t="shared" si="176"/>
        <v>2500</v>
      </c>
      <c r="AD665" s="261">
        <f t="shared" si="177"/>
        <v>7500</v>
      </c>
      <c r="AE665" s="261">
        <f t="shared" si="178"/>
        <v>92500</v>
      </c>
      <c r="AF665" s="167" t="b">
        <f t="shared" si="179"/>
        <v>1</v>
      </c>
    </row>
    <row r="666" spans="1:32" s="167" customFormat="1" ht="78" hidden="1" customHeight="1">
      <c r="A666" s="297" t="s">
        <v>1119</v>
      </c>
      <c r="B666" s="867">
        <f t="shared" si="170"/>
        <v>301</v>
      </c>
      <c r="C666" s="593" t="s">
        <v>1222</v>
      </c>
      <c r="D666" s="349" t="s">
        <v>1223</v>
      </c>
      <c r="E666" s="312" t="s">
        <v>1260</v>
      </c>
      <c r="F666" s="311" t="s">
        <v>198</v>
      </c>
      <c r="G666" s="311" t="s">
        <v>198</v>
      </c>
      <c r="H666" s="311" t="s">
        <v>198</v>
      </c>
      <c r="I666" s="311" t="s">
        <v>198</v>
      </c>
      <c r="J666" s="859" t="s">
        <v>385</v>
      </c>
      <c r="K666" s="311" t="s">
        <v>1224</v>
      </c>
      <c r="L666" s="744" t="s">
        <v>1225</v>
      </c>
      <c r="M666" s="312" t="s">
        <v>484</v>
      </c>
      <c r="N666" s="312" t="s">
        <v>186</v>
      </c>
      <c r="O666" s="312">
        <v>2015</v>
      </c>
      <c r="P666" s="862">
        <v>1</v>
      </c>
      <c r="Q666" s="312" t="s">
        <v>1618</v>
      </c>
      <c r="R666" s="425">
        <v>100000</v>
      </c>
      <c r="S666" s="312" t="s">
        <v>98</v>
      </c>
      <c r="T666" s="312"/>
      <c r="U666" s="312"/>
      <c r="V666" s="312" t="s">
        <v>1226</v>
      </c>
      <c r="W666" s="167">
        <v>40</v>
      </c>
      <c r="X666" s="167">
        <f t="shared" si="171"/>
        <v>2</v>
      </c>
      <c r="Y666" s="261">
        <f t="shared" si="172"/>
        <v>2500</v>
      </c>
      <c r="Z666" s="261">
        <f t="shared" si="173"/>
        <v>5000</v>
      </c>
      <c r="AA666" s="261">
        <f t="shared" si="174"/>
        <v>95000</v>
      </c>
      <c r="AB666" s="167">
        <f t="shared" si="175"/>
        <v>3</v>
      </c>
      <c r="AC666" s="261">
        <f t="shared" si="176"/>
        <v>2500</v>
      </c>
      <c r="AD666" s="261">
        <f t="shared" si="177"/>
        <v>7500</v>
      </c>
      <c r="AE666" s="261">
        <f t="shared" si="178"/>
        <v>92500</v>
      </c>
      <c r="AF666" s="167" t="b">
        <f t="shared" si="179"/>
        <v>1</v>
      </c>
    </row>
    <row r="667" spans="1:32" s="167" customFormat="1" ht="78" hidden="1" customHeight="1">
      <c r="A667" s="297" t="s">
        <v>1119</v>
      </c>
      <c r="B667" s="867">
        <f t="shared" si="170"/>
        <v>302</v>
      </c>
      <c r="C667" s="593" t="s">
        <v>1222</v>
      </c>
      <c r="D667" s="349" t="s">
        <v>1223</v>
      </c>
      <c r="E667" s="312" t="s">
        <v>1260</v>
      </c>
      <c r="F667" s="311" t="s">
        <v>198</v>
      </c>
      <c r="G667" s="311" t="s">
        <v>198</v>
      </c>
      <c r="H667" s="311" t="s">
        <v>198</v>
      </c>
      <c r="I667" s="311" t="s">
        <v>198</v>
      </c>
      <c r="J667" s="859" t="s">
        <v>385</v>
      </c>
      <c r="K667" s="311" t="s">
        <v>1224</v>
      </c>
      <c r="L667" s="744" t="s">
        <v>1225</v>
      </c>
      <c r="M667" s="312" t="s">
        <v>484</v>
      </c>
      <c r="N667" s="312" t="s">
        <v>186</v>
      </c>
      <c r="O667" s="312">
        <v>2015</v>
      </c>
      <c r="P667" s="862">
        <v>1</v>
      </c>
      <c r="Q667" s="312" t="s">
        <v>1618</v>
      </c>
      <c r="R667" s="425">
        <v>100000</v>
      </c>
      <c r="S667" s="312" t="s">
        <v>98</v>
      </c>
      <c r="T667" s="312"/>
      <c r="U667" s="312"/>
      <c r="V667" s="312" t="s">
        <v>1226</v>
      </c>
      <c r="W667" s="167">
        <v>40</v>
      </c>
      <c r="X667" s="167">
        <f t="shared" si="171"/>
        <v>2</v>
      </c>
      <c r="Y667" s="261">
        <f t="shared" si="172"/>
        <v>2500</v>
      </c>
      <c r="Z667" s="261">
        <f t="shared" si="173"/>
        <v>5000</v>
      </c>
      <c r="AA667" s="261">
        <f t="shared" si="174"/>
        <v>95000</v>
      </c>
      <c r="AB667" s="167">
        <f t="shared" si="175"/>
        <v>3</v>
      </c>
      <c r="AC667" s="261">
        <f t="shared" si="176"/>
        <v>2500</v>
      </c>
      <c r="AD667" s="261">
        <f t="shared" si="177"/>
        <v>7500</v>
      </c>
      <c r="AE667" s="261">
        <f t="shared" si="178"/>
        <v>92500</v>
      </c>
      <c r="AF667" s="167" t="b">
        <f t="shared" si="179"/>
        <v>1</v>
      </c>
    </row>
    <row r="668" spans="1:32" s="167" customFormat="1" ht="78" hidden="1" customHeight="1">
      <c r="A668" s="297" t="s">
        <v>1119</v>
      </c>
      <c r="B668" s="867">
        <f t="shared" si="170"/>
        <v>303</v>
      </c>
      <c r="C668" s="593" t="s">
        <v>1222</v>
      </c>
      <c r="D668" s="349" t="s">
        <v>1223</v>
      </c>
      <c r="E668" s="312" t="s">
        <v>1260</v>
      </c>
      <c r="F668" s="311" t="s">
        <v>198</v>
      </c>
      <c r="G668" s="311" t="s">
        <v>198</v>
      </c>
      <c r="H668" s="311" t="s">
        <v>198</v>
      </c>
      <c r="I668" s="311" t="s">
        <v>198</v>
      </c>
      <c r="J668" s="859" t="s">
        <v>385</v>
      </c>
      <c r="K668" s="311" t="s">
        <v>1224</v>
      </c>
      <c r="L668" s="744" t="s">
        <v>1225</v>
      </c>
      <c r="M668" s="312" t="s">
        <v>484</v>
      </c>
      <c r="N668" s="312" t="s">
        <v>186</v>
      </c>
      <c r="O668" s="312">
        <v>2015</v>
      </c>
      <c r="P668" s="862">
        <v>1</v>
      </c>
      <c r="Q668" s="312" t="s">
        <v>1618</v>
      </c>
      <c r="R668" s="425">
        <v>100000</v>
      </c>
      <c r="S668" s="312" t="s">
        <v>98</v>
      </c>
      <c r="T668" s="312"/>
      <c r="U668" s="312"/>
      <c r="V668" s="312" t="s">
        <v>1226</v>
      </c>
      <c r="W668" s="167">
        <v>40</v>
      </c>
      <c r="X668" s="167">
        <f t="shared" si="171"/>
        <v>2</v>
      </c>
      <c r="Y668" s="261">
        <f t="shared" si="172"/>
        <v>2500</v>
      </c>
      <c r="Z668" s="261">
        <f t="shared" si="173"/>
        <v>5000</v>
      </c>
      <c r="AA668" s="261">
        <f t="shared" si="174"/>
        <v>95000</v>
      </c>
      <c r="AB668" s="167">
        <f t="shared" si="175"/>
        <v>3</v>
      </c>
      <c r="AC668" s="261">
        <f t="shared" si="176"/>
        <v>2500</v>
      </c>
      <c r="AD668" s="261">
        <f t="shared" si="177"/>
        <v>7500</v>
      </c>
      <c r="AE668" s="261">
        <f t="shared" si="178"/>
        <v>92500</v>
      </c>
      <c r="AF668" s="167" t="b">
        <f t="shared" si="179"/>
        <v>1</v>
      </c>
    </row>
    <row r="669" spans="1:32" s="167" customFormat="1" ht="78" hidden="1" customHeight="1">
      <c r="A669" s="297" t="s">
        <v>1119</v>
      </c>
      <c r="B669" s="867">
        <f t="shared" si="170"/>
        <v>304</v>
      </c>
      <c r="C669" s="593" t="s">
        <v>1222</v>
      </c>
      <c r="D669" s="349" t="s">
        <v>1223</v>
      </c>
      <c r="E669" s="312" t="s">
        <v>1260</v>
      </c>
      <c r="F669" s="311" t="s">
        <v>198</v>
      </c>
      <c r="G669" s="311" t="s">
        <v>198</v>
      </c>
      <c r="H669" s="311" t="s">
        <v>198</v>
      </c>
      <c r="I669" s="311" t="s">
        <v>198</v>
      </c>
      <c r="J669" s="859" t="s">
        <v>385</v>
      </c>
      <c r="K669" s="311" t="s">
        <v>1224</v>
      </c>
      <c r="L669" s="744" t="s">
        <v>1225</v>
      </c>
      <c r="M669" s="312" t="s">
        <v>484</v>
      </c>
      <c r="N669" s="312" t="s">
        <v>186</v>
      </c>
      <c r="O669" s="312">
        <v>2015</v>
      </c>
      <c r="P669" s="862">
        <v>1</v>
      </c>
      <c r="Q669" s="312" t="s">
        <v>1618</v>
      </c>
      <c r="R669" s="425">
        <v>100000</v>
      </c>
      <c r="S669" s="312" t="s">
        <v>98</v>
      </c>
      <c r="T669" s="312"/>
      <c r="U669" s="312"/>
      <c r="V669" s="312" t="s">
        <v>1226</v>
      </c>
      <c r="W669" s="167">
        <v>40</v>
      </c>
      <c r="X669" s="167">
        <f t="shared" si="171"/>
        <v>2</v>
      </c>
      <c r="Y669" s="261">
        <f t="shared" si="172"/>
        <v>2500</v>
      </c>
      <c r="Z669" s="261">
        <f t="shared" si="173"/>
        <v>5000</v>
      </c>
      <c r="AA669" s="261">
        <f t="shared" si="174"/>
        <v>95000</v>
      </c>
      <c r="AB669" s="167">
        <f t="shared" si="175"/>
        <v>3</v>
      </c>
      <c r="AC669" s="261">
        <f t="shared" si="176"/>
        <v>2500</v>
      </c>
      <c r="AD669" s="261">
        <f t="shared" si="177"/>
        <v>7500</v>
      </c>
      <c r="AE669" s="261">
        <f t="shared" si="178"/>
        <v>92500</v>
      </c>
      <c r="AF669" s="167" t="b">
        <f t="shared" si="179"/>
        <v>1</v>
      </c>
    </row>
    <row r="670" spans="1:32" s="167" customFormat="1" ht="78" hidden="1" customHeight="1">
      <c r="A670" s="297" t="s">
        <v>1119</v>
      </c>
      <c r="B670" s="867">
        <f t="shared" si="170"/>
        <v>305</v>
      </c>
      <c r="C670" s="593" t="s">
        <v>1222</v>
      </c>
      <c r="D670" s="349" t="s">
        <v>1223</v>
      </c>
      <c r="E670" s="312" t="s">
        <v>1260</v>
      </c>
      <c r="F670" s="311" t="s">
        <v>198</v>
      </c>
      <c r="G670" s="311" t="s">
        <v>198</v>
      </c>
      <c r="H670" s="311" t="s">
        <v>198</v>
      </c>
      <c r="I670" s="311" t="s">
        <v>198</v>
      </c>
      <c r="J670" s="859" t="s">
        <v>385</v>
      </c>
      <c r="K670" s="311" t="s">
        <v>1224</v>
      </c>
      <c r="L670" s="744" t="s">
        <v>1225</v>
      </c>
      <c r="M670" s="312" t="s">
        <v>484</v>
      </c>
      <c r="N670" s="312" t="s">
        <v>186</v>
      </c>
      <c r="O670" s="312">
        <v>2015</v>
      </c>
      <c r="P670" s="862">
        <v>1</v>
      </c>
      <c r="Q670" s="312" t="s">
        <v>1618</v>
      </c>
      <c r="R670" s="425">
        <v>100000</v>
      </c>
      <c r="S670" s="312" t="s">
        <v>98</v>
      </c>
      <c r="T670" s="312"/>
      <c r="U670" s="312"/>
      <c r="V670" s="312" t="s">
        <v>1226</v>
      </c>
      <c r="W670" s="167">
        <v>40</v>
      </c>
      <c r="X670" s="167">
        <f t="shared" si="171"/>
        <v>2</v>
      </c>
      <c r="Y670" s="261">
        <f t="shared" si="172"/>
        <v>2500</v>
      </c>
      <c r="Z670" s="261">
        <f t="shared" si="173"/>
        <v>5000</v>
      </c>
      <c r="AA670" s="261">
        <f t="shared" si="174"/>
        <v>95000</v>
      </c>
      <c r="AB670" s="167">
        <f t="shared" si="175"/>
        <v>3</v>
      </c>
      <c r="AC670" s="261">
        <f t="shared" si="176"/>
        <v>2500</v>
      </c>
      <c r="AD670" s="261">
        <f t="shared" si="177"/>
        <v>7500</v>
      </c>
      <c r="AE670" s="261">
        <f t="shared" si="178"/>
        <v>92500</v>
      </c>
      <c r="AF670" s="167" t="b">
        <f t="shared" si="179"/>
        <v>1</v>
      </c>
    </row>
    <row r="671" spans="1:32" s="167" customFormat="1" ht="78" hidden="1" customHeight="1">
      <c r="A671" s="297" t="s">
        <v>1119</v>
      </c>
      <c r="B671" s="867">
        <f t="shared" si="170"/>
        <v>306</v>
      </c>
      <c r="C671" s="593" t="s">
        <v>1222</v>
      </c>
      <c r="D671" s="349" t="s">
        <v>1223</v>
      </c>
      <c r="E671" s="312" t="s">
        <v>1260</v>
      </c>
      <c r="F671" s="311" t="s">
        <v>198</v>
      </c>
      <c r="G671" s="311" t="s">
        <v>198</v>
      </c>
      <c r="H671" s="311" t="s">
        <v>198</v>
      </c>
      <c r="I671" s="311" t="s">
        <v>198</v>
      </c>
      <c r="J671" s="859" t="s">
        <v>385</v>
      </c>
      <c r="K671" s="311" t="s">
        <v>1224</v>
      </c>
      <c r="L671" s="744" t="s">
        <v>1225</v>
      </c>
      <c r="M671" s="312" t="s">
        <v>484</v>
      </c>
      <c r="N671" s="312" t="s">
        <v>186</v>
      </c>
      <c r="O671" s="312">
        <v>2015</v>
      </c>
      <c r="P671" s="862">
        <v>1</v>
      </c>
      <c r="Q671" s="312" t="s">
        <v>1618</v>
      </c>
      <c r="R671" s="425">
        <v>100000</v>
      </c>
      <c r="S671" s="312" t="s">
        <v>98</v>
      </c>
      <c r="T671" s="312"/>
      <c r="U671" s="312"/>
      <c r="V671" s="312" t="s">
        <v>1226</v>
      </c>
      <c r="W671" s="167">
        <v>40</v>
      </c>
      <c r="X671" s="167">
        <f t="shared" si="171"/>
        <v>2</v>
      </c>
      <c r="Y671" s="261">
        <f t="shared" si="172"/>
        <v>2500</v>
      </c>
      <c r="Z671" s="261">
        <f t="shared" si="173"/>
        <v>5000</v>
      </c>
      <c r="AA671" s="261">
        <f t="shared" si="174"/>
        <v>95000</v>
      </c>
      <c r="AB671" s="167">
        <f t="shared" si="175"/>
        <v>3</v>
      </c>
      <c r="AC671" s="261">
        <f t="shared" si="176"/>
        <v>2500</v>
      </c>
      <c r="AD671" s="261">
        <f t="shared" si="177"/>
        <v>7500</v>
      </c>
      <c r="AE671" s="261">
        <f t="shared" si="178"/>
        <v>92500</v>
      </c>
      <c r="AF671" s="167" t="b">
        <f t="shared" si="179"/>
        <v>1</v>
      </c>
    </row>
    <row r="672" spans="1:32" s="167" customFormat="1" ht="78" hidden="1" customHeight="1">
      <c r="A672" s="297" t="s">
        <v>1119</v>
      </c>
      <c r="B672" s="867">
        <f t="shared" si="170"/>
        <v>307</v>
      </c>
      <c r="C672" s="593" t="s">
        <v>1222</v>
      </c>
      <c r="D672" s="349" t="s">
        <v>1223</v>
      </c>
      <c r="E672" s="312" t="s">
        <v>1260</v>
      </c>
      <c r="F672" s="311" t="s">
        <v>198</v>
      </c>
      <c r="G672" s="311" t="s">
        <v>198</v>
      </c>
      <c r="H672" s="311" t="s">
        <v>198</v>
      </c>
      <c r="I672" s="311" t="s">
        <v>198</v>
      </c>
      <c r="J672" s="859" t="s">
        <v>385</v>
      </c>
      <c r="K672" s="311" t="s">
        <v>1224</v>
      </c>
      <c r="L672" s="744" t="s">
        <v>1225</v>
      </c>
      <c r="M672" s="312" t="s">
        <v>484</v>
      </c>
      <c r="N672" s="312" t="s">
        <v>186</v>
      </c>
      <c r="O672" s="312">
        <v>2015</v>
      </c>
      <c r="P672" s="862">
        <v>1</v>
      </c>
      <c r="Q672" s="312" t="s">
        <v>1618</v>
      </c>
      <c r="R672" s="425">
        <v>100000</v>
      </c>
      <c r="S672" s="312" t="s">
        <v>98</v>
      </c>
      <c r="T672" s="312"/>
      <c r="U672" s="312"/>
      <c r="V672" s="312" t="s">
        <v>1226</v>
      </c>
      <c r="W672" s="167">
        <v>40</v>
      </c>
      <c r="X672" s="167">
        <f t="shared" si="171"/>
        <v>2</v>
      </c>
      <c r="Y672" s="261">
        <f t="shared" si="172"/>
        <v>2500</v>
      </c>
      <c r="Z672" s="261">
        <f t="shared" si="173"/>
        <v>5000</v>
      </c>
      <c r="AA672" s="261">
        <f t="shared" si="174"/>
        <v>95000</v>
      </c>
      <c r="AB672" s="167">
        <f t="shared" si="175"/>
        <v>3</v>
      </c>
      <c r="AC672" s="261">
        <f t="shared" si="176"/>
        <v>2500</v>
      </c>
      <c r="AD672" s="261">
        <f t="shared" si="177"/>
        <v>7500</v>
      </c>
      <c r="AE672" s="261">
        <f t="shared" si="178"/>
        <v>92500</v>
      </c>
      <c r="AF672" s="167" t="b">
        <f t="shared" si="179"/>
        <v>1</v>
      </c>
    </row>
    <row r="673" spans="1:32" s="167" customFormat="1" ht="78" hidden="1" customHeight="1">
      <c r="A673" s="297" t="s">
        <v>1119</v>
      </c>
      <c r="B673" s="867">
        <f t="shared" si="170"/>
        <v>308</v>
      </c>
      <c r="C673" s="593" t="s">
        <v>1222</v>
      </c>
      <c r="D673" s="349" t="s">
        <v>1223</v>
      </c>
      <c r="E673" s="312" t="s">
        <v>1260</v>
      </c>
      <c r="F673" s="311" t="s">
        <v>198</v>
      </c>
      <c r="G673" s="311" t="s">
        <v>198</v>
      </c>
      <c r="H673" s="311" t="s">
        <v>198</v>
      </c>
      <c r="I673" s="311" t="s">
        <v>198</v>
      </c>
      <c r="J673" s="859" t="s">
        <v>385</v>
      </c>
      <c r="K673" s="311" t="s">
        <v>1224</v>
      </c>
      <c r="L673" s="744" t="s">
        <v>1225</v>
      </c>
      <c r="M673" s="312" t="s">
        <v>484</v>
      </c>
      <c r="N673" s="312" t="s">
        <v>186</v>
      </c>
      <c r="O673" s="312">
        <v>2015</v>
      </c>
      <c r="P673" s="862">
        <v>1</v>
      </c>
      <c r="Q673" s="312" t="s">
        <v>1618</v>
      </c>
      <c r="R673" s="425">
        <v>100000</v>
      </c>
      <c r="S673" s="312" t="s">
        <v>98</v>
      </c>
      <c r="T673" s="312"/>
      <c r="U673" s="312"/>
      <c r="V673" s="312" t="s">
        <v>1226</v>
      </c>
      <c r="W673" s="167">
        <v>40</v>
      </c>
      <c r="X673" s="167">
        <f t="shared" si="171"/>
        <v>2</v>
      </c>
      <c r="Y673" s="261">
        <f t="shared" si="172"/>
        <v>2500</v>
      </c>
      <c r="Z673" s="261">
        <f t="shared" si="173"/>
        <v>5000</v>
      </c>
      <c r="AA673" s="261">
        <f t="shared" si="174"/>
        <v>95000</v>
      </c>
      <c r="AB673" s="167">
        <f t="shared" si="175"/>
        <v>3</v>
      </c>
      <c r="AC673" s="261">
        <f t="shared" si="176"/>
        <v>2500</v>
      </c>
      <c r="AD673" s="261">
        <f t="shared" si="177"/>
        <v>7500</v>
      </c>
      <c r="AE673" s="261">
        <f t="shared" si="178"/>
        <v>92500</v>
      </c>
      <c r="AF673" s="167" t="b">
        <f t="shared" si="179"/>
        <v>1</v>
      </c>
    </row>
    <row r="674" spans="1:32" s="167" customFormat="1" ht="78" hidden="1" customHeight="1">
      <c r="A674" s="297" t="s">
        <v>1119</v>
      </c>
      <c r="B674" s="867">
        <f t="shared" si="170"/>
        <v>309</v>
      </c>
      <c r="C674" s="593" t="s">
        <v>1222</v>
      </c>
      <c r="D674" s="349" t="s">
        <v>1223</v>
      </c>
      <c r="E674" s="312" t="s">
        <v>1260</v>
      </c>
      <c r="F674" s="311" t="s">
        <v>198</v>
      </c>
      <c r="G674" s="311" t="s">
        <v>198</v>
      </c>
      <c r="H674" s="311" t="s">
        <v>198</v>
      </c>
      <c r="I674" s="311" t="s">
        <v>198</v>
      </c>
      <c r="J674" s="859" t="s">
        <v>385</v>
      </c>
      <c r="K674" s="311" t="s">
        <v>1224</v>
      </c>
      <c r="L674" s="744" t="s">
        <v>1225</v>
      </c>
      <c r="M674" s="312" t="s">
        <v>484</v>
      </c>
      <c r="N674" s="312" t="s">
        <v>186</v>
      </c>
      <c r="O674" s="312">
        <v>2015</v>
      </c>
      <c r="P674" s="862">
        <v>1</v>
      </c>
      <c r="Q674" s="312" t="s">
        <v>1618</v>
      </c>
      <c r="R674" s="425">
        <v>100000</v>
      </c>
      <c r="S674" s="312" t="s">
        <v>98</v>
      </c>
      <c r="T674" s="312"/>
      <c r="U674" s="312"/>
      <c r="V674" s="312" t="s">
        <v>1226</v>
      </c>
      <c r="W674" s="167">
        <v>40</v>
      </c>
      <c r="X674" s="167">
        <f t="shared" si="171"/>
        <v>2</v>
      </c>
      <c r="Y674" s="261">
        <f t="shared" si="172"/>
        <v>2500</v>
      </c>
      <c r="Z674" s="261">
        <f t="shared" si="173"/>
        <v>5000</v>
      </c>
      <c r="AA674" s="261">
        <f t="shared" si="174"/>
        <v>95000</v>
      </c>
      <c r="AB674" s="167">
        <f t="shared" si="175"/>
        <v>3</v>
      </c>
      <c r="AC674" s="261">
        <f t="shared" si="176"/>
        <v>2500</v>
      </c>
      <c r="AD674" s="261">
        <f t="shared" si="177"/>
        <v>7500</v>
      </c>
      <c r="AE674" s="261">
        <f t="shared" si="178"/>
        <v>92500</v>
      </c>
      <c r="AF674" s="167" t="b">
        <f t="shared" si="179"/>
        <v>1</v>
      </c>
    </row>
    <row r="675" spans="1:32" s="167" customFormat="1" ht="78" hidden="1" customHeight="1">
      <c r="A675" s="297" t="s">
        <v>1119</v>
      </c>
      <c r="B675" s="867">
        <f t="shared" si="170"/>
        <v>310</v>
      </c>
      <c r="C675" s="593" t="s">
        <v>1222</v>
      </c>
      <c r="D675" s="349" t="s">
        <v>1223</v>
      </c>
      <c r="E675" s="312" t="s">
        <v>1260</v>
      </c>
      <c r="F675" s="311" t="s">
        <v>198</v>
      </c>
      <c r="G675" s="311" t="s">
        <v>198</v>
      </c>
      <c r="H675" s="311" t="s">
        <v>198</v>
      </c>
      <c r="I675" s="311" t="s">
        <v>198</v>
      </c>
      <c r="J675" s="859" t="s">
        <v>385</v>
      </c>
      <c r="K675" s="311" t="s">
        <v>1224</v>
      </c>
      <c r="L675" s="744" t="s">
        <v>1225</v>
      </c>
      <c r="M675" s="312" t="s">
        <v>484</v>
      </c>
      <c r="N675" s="312" t="s">
        <v>186</v>
      </c>
      <c r="O675" s="312">
        <v>2015</v>
      </c>
      <c r="P675" s="862">
        <v>1</v>
      </c>
      <c r="Q675" s="312" t="s">
        <v>1618</v>
      </c>
      <c r="R675" s="425">
        <v>100000</v>
      </c>
      <c r="S675" s="312" t="s">
        <v>98</v>
      </c>
      <c r="T675" s="312"/>
      <c r="U675" s="312"/>
      <c r="V675" s="312" t="s">
        <v>1226</v>
      </c>
      <c r="W675" s="167">
        <v>40</v>
      </c>
      <c r="X675" s="167">
        <f t="shared" si="171"/>
        <v>2</v>
      </c>
      <c r="Y675" s="261">
        <f t="shared" si="172"/>
        <v>2500</v>
      </c>
      <c r="Z675" s="261">
        <f t="shared" si="173"/>
        <v>5000</v>
      </c>
      <c r="AA675" s="261">
        <f t="shared" si="174"/>
        <v>95000</v>
      </c>
      <c r="AB675" s="167">
        <f t="shared" si="175"/>
        <v>3</v>
      </c>
      <c r="AC675" s="261">
        <f t="shared" si="176"/>
        <v>2500</v>
      </c>
      <c r="AD675" s="261">
        <f t="shared" si="177"/>
        <v>7500</v>
      </c>
      <c r="AE675" s="261">
        <f t="shared" si="178"/>
        <v>92500</v>
      </c>
      <c r="AF675" s="167" t="b">
        <f t="shared" si="179"/>
        <v>1</v>
      </c>
    </row>
    <row r="676" spans="1:32" s="167" customFormat="1" ht="78" hidden="1" customHeight="1">
      <c r="A676" s="297" t="s">
        <v>1119</v>
      </c>
      <c r="B676" s="867">
        <f t="shared" si="170"/>
        <v>311</v>
      </c>
      <c r="C676" s="593" t="s">
        <v>1222</v>
      </c>
      <c r="D676" s="349" t="s">
        <v>1223</v>
      </c>
      <c r="E676" s="312" t="s">
        <v>1260</v>
      </c>
      <c r="F676" s="311" t="s">
        <v>198</v>
      </c>
      <c r="G676" s="311" t="s">
        <v>198</v>
      </c>
      <c r="H676" s="311" t="s">
        <v>198</v>
      </c>
      <c r="I676" s="311" t="s">
        <v>198</v>
      </c>
      <c r="J676" s="859" t="s">
        <v>385</v>
      </c>
      <c r="K676" s="311" t="s">
        <v>1224</v>
      </c>
      <c r="L676" s="744" t="s">
        <v>1225</v>
      </c>
      <c r="M676" s="312" t="s">
        <v>484</v>
      </c>
      <c r="N676" s="312" t="s">
        <v>186</v>
      </c>
      <c r="O676" s="312">
        <v>2015</v>
      </c>
      <c r="P676" s="862">
        <v>1</v>
      </c>
      <c r="Q676" s="312" t="s">
        <v>1618</v>
      </c>
      <c r="R676" s="425">
        <v>100000</v>
      </c>
      <c r="S676" s="312" t="s">
        <v>98</v>
      </c>
      <c r="T676" s="312"/>
      <c r="U676" s="312"/>
      <c r="V676" s="312" t="s">
        <v>1226</v>
      </c>
      <c r="W676" s="167">
        <v>40</v>
      </c>
      <c r="X676" s="167">
        <f t="shared" si="171"/>
        <v>2</v>
      </c>
      <c r="Y676" s="261">
        <f t="shared" si="172"/>
        <v>2500</v>
      </c>
      <c r="Z676" s="261">
        <f t="shared" si="173"/>
        <v>5000</v>
      </c>
      <c r="AA676" s="261">
        <f t="shared" si="174"/>
        <v>95000</v>
      </c>
      <c r="AB676" s="167">
        <f t="shared" si="175"/>
        <v>3</v>
      </c>
      <c r="AC676" s="261">
        <f t="shared" si="176"/>
        <v>2500</v>
      </c>
      <c r="AD676" s="261">
        <f t="shared" si="177"/>
        <v>7500</v>
      </c>
      <c r="AE676" s="261">
        <f t="shared" si="178"/>
        <v>92500</v>
      </c>
      <c r="AF676" s="167" t="b">
        <f t="shared" si="179"/>
        <v>1</v>
      </c>
    </row>
    <row r="677" spans="1:32" s="167" customFormat="1" ht="78" hidden="1" customHeight="1">
      <c r="A677" s="297" t="s">
        <v>1119</v>
      </c>
      <c r="B677" s="867">
        <f t="shared" si="170"/>
        <v>312</v>
      </c>
      <c r="C677" s="593" t="s">
        <v>1222</v>
      </c>
      <c r="D677" s="349" t="s">
        <v>1223</v>
      </c>
      <c r="E677" s="312" t="s">
        <v>1260</v>
      </c>
      <c r="F677" s="311" t="s">
        <v>198</v>
      </c>
      <c r="G677" s="311" t="s">
        <v>198</v>
      </c>
      <c r="H677" s="311" t="s">
        <v>198</v>
      </c>
      <c r="I677" s="311" t="s">
        <v>198</v>
      </c>
      <c r="J677" s="859" t="s">
        <v>385</v>
      </c>
      <c r="K677" s="311" t="s">
        <v>1224</v>
      </c>
      <c r="L677" s="744" t="s">
        <v>1225</v>
      </c>
      <c r="M677" s="312" t="s">
        <v>484</v>
      </c>
      <c r="N677" s="312" t="s">
        <v>186</v>
      </c>
      <c r="O677" s="312">
        <v>2015</v>
      </c>
      <c r="P677" s="862">
        <v>1</v>
      </c>
      <c r="Q677" s="312" t="s">
        <v>1618</v>
      </c>
      <c r="R677" s="425">
        <v>100000</v>
      </c>
      <c r="S677" s="312" t="s">
        <v>98</v>
      </c>
      <c r="T677" s="312"/>
      <c r="U677" s="312"/>
      <c r="V677" s="312" t="s">
        <v>1226</v>
      </c>
      <c r="W677" s="167">
        <v>40</v>
      </c>
      <c r="X677" s="167">
        <f t="shared" si="171"/>
        <v>2</v>
      </c>
      <c r="Y677" s="261">
        <f t="shared" si="172"/>
        <v>2500</v>
      </c>
      <c r="Z677" s="261">
        <f t="shared" si="173"/>
        <v>5000</v>
      </c>
      <c r="AA677" s="261">
        <f t="shared" si="174"/>
        <v>95000</v>
      </c>
      <c r="AB677" s="167">
        <f t="shared" si="175"/>
        <v>3</v>
      </c>
      <c r="AC677" s="261">
        <f t="shared" si="176"/>
        <v>2500</v>
      </c>
      <c r="AD677" s="261">
        <f t="shared" si="177"/>
        <v>7500</v>
      </c>
      <c r="AE677" s="261">
        <f t="shared" si="178"/>
        <v>92500</v>
      </c>
      <c r="AF677" s="167" t="b">
        <f t="shared" si="179"/>
        <v>1</v>
      </c>
    </row>
    <row r="678" spans="1:32" s="167" customFormat="1" ht="78" hidden="1" customHeight="1">
      <c r="A678" s="297" t="s">
        <v>1119</v>
      </c>
      <c r="B678" s="867">
        <f t="shared" si="170"/>
        <v>313</v>
      </c>
      <c r="C678" s="593" t="s">
        <v>1222</v>
      </c>
      <c r="D678" s="349" t="s">
        <v>1223</v>
      </c>
      <c r="E678" s="312" t="s">
        <v>1260</v>
      </c>
      <c r="F678" s="311" t="s">
        <v>198</v>
      </c>
      <c r="G678" s="311" t="s">
        <v>198</v>
      </c>
      <c r="H678" s="311" t="s">
        <v>198</v>
      </c>
      <c r="I678" s="311" t="s">
        <v>198</v>
      </c>
      <c r="J678" s="859" t="s">
        <v>385</v>
      </c>
      <c r="K678" s="311" t="s">
        <v>1224</v>
      </c>
      <c r="L678" s="744" t="s">
        <v>1225</v>
      </c>
      <c r="M678" s="312" t="s">
        <v>484</v>
      </c>
      <c r="N678" s="312" t="s">
        <v>186</v>
      </c>
      <c r="O678" s="312">
        <v>2015</v>
      </c>
      <c r="P678" s="862">
        <v>1</v>
      </c>
      <c r="Q678" s="312" t="s">
        <v>1618</v>
      </c>
      <c r="R678" s="425">
        <v>100000</v>
      </c>
      <c r="S678" s="312" t="s">
        <v>98</v>
      </c>
      <c r="T678" s="312"/>
      <c r="U678" s="312"/>
      <c r="V678" s="312" t="s">
        <v>1226</v>
      </c>
      <c r="W678" s="167">
        <v>40</v>
      </c>
      <c r="X678" s="167">
        <f t="shared" si="171"/>
        <v>2</v>
      </c>
      <c r="Y678" s="261">
        <f t="shared" si="172"/>
        <v>2500</v>
      </c>
      <c r="Z678" s="261">
        <f t="shared" si="173"/>
        <v>5000</v>
      </c>
      <c r="AA678" s="261">
        <f t="shared" si="174"/>
        <v>95000</v>
      </c>
      <c r="AB678" s="167">
        <f t="shared" si="175"/>
        <v>3</v>
      </c>
      <c r="AC678" s="261">
        <f t="shared" si="176"/>
        <v>2500</v>
      </c>
      <c r="AD678" s="261">
        <f t="shared" si="177"/>
        <v>7500</v>
      </c>
      <c r="AE678" s="261">
        <f t="shared" si="178"/>
        <v>92500</v>
      </c>
      <c r="AF678" s="167" t="b">
        <f t="shared" si="179"/>
        <v>1</v>
      </c>
    </row>
    <row r="679" spans="1:32" s="167" customFormat="1" ht="78" hidden="1" customHeight="1">
      <c r="A679" s="297" t="s">
        <v>1119</v>
      </c>
      <c r="B679" s="867">
        <f t="shared" si="170"/>
        <v>314</v>
      </c>
      <c r="C679" s="593" t="s">
        <v>1222</v>
      </c>
      <c r="D679" s="349" t="s">
        <v>1223</v>
      </c>
      <c r="E679" s="312" t="s">
        <v>1260</v>
      </c>
      <c r="F679" s="311" t="s">
        <v>198</v>
      </c>
      <c r="G679" s="311" t="s">
        <v>198</v>
      </c>
      <c r="H679" s="311" t="s">
        <v>198</v>
      </c>
      <c r="I679" s="311" t="s">
        <v>198</v>
      </c>
      <c r="J679" s="859" t="s">
        <v>385</v>
      </c>
      <c r="K679" s="311" t="s">
        <v>1224</v>
      </c>
      <c r="L679" s="744" t="s">
        <v>1225</v>
      </c>
      <c r="M679" s="312" t="s">
        <v>484</v>
      </c>
      <c r="N679" s="312" t="s">
        <v>186</v>
      </c>
      <c r="O679" s="312">
        <v>2015</v>
      </c>
      <c r="P679" s="862">
        <v>1</v>
      </c>
      <c r="Q679" s="312" t="s">
        <v>1618</v>
      </c>
      <c r="R679" s="425">
        <v>100000</v>
      </c>
      <c r="S679" s="312" t="s">
        <v>98</v>
      </c>
      <c r="T679" s="312"/>
      <c r="U679" s="312"/>
      <c r="V679" s="312" t="s">
        <v>1226</v>
      </c>
      <c r="W679" s="167">
        <v>40</v>
      </c>
      <c r="X679" s="167">
        <f t="shared" si="171"/>
        <v>2</v>
      </c>
      <c r="Y679" s="261">
        <f t="shared" si="172"/>
        <v>2500</v>
      </c>
      <c r="Z679" s="261">
        <f t="shared" si="173"/>
        <v>5000</v>
      </c>
      <c r="AA679" s="261">
        <f t="shared" si="174"/>
        <v>95000</v>
      </c>
      <c r="AB679" s="167">
        <f t="shared" si="175"/>
        <v>3</v>
      </c>
      <c r="AC679" s="261">
        <f t="shared" si="176"/>
        <v>2500</v>
      </c>
      <c r="AD679" s="261">
        <f t="shared" si="177"/>
        <v>7500</v>
      </c>
      <c r="AE679" s="261">
        <f t="shared" si="178"/>
        <v>92500</v>
      </c>
      <c r="AF679" s="167" t="b">
        <f t="shared" si="179"/>
        <v>1</v>
      </c>
    </row>
    <row r="680" spans="1:32" s="167" customFormat="1" ht="78" hidden="1" customHeight="1">
      <c r="A680" s="297" t="s">
        <v>1119</v>
      </c>
      <c r="B680" s="867">
        <f t="shared" si="170"/>
        <v>315</v>
      </c>
      <c r="C680" s="593" t="s">
        <v>1222</v>
      </c>
      <c r="D680" s="349" t="s">
        <v>1223</v>
      </c>
      <c r="E680" s="312" t="s">
        <v>1260</v>
      </c>
      <c r="F680" s="311" t="s">
        <v>198</v>
      </c>
      <c r="G680" s="311" t="s">
        <v>198</v>
      </c>
      <c r="H680" s="311" t="s">
        <v>198</v>
      </c>
      <c r="I680" s="311" t="s">
        <v>198</v>
      </c>
      <c r="J680" s="859" t="s">
        <v>385</v>
      </c>
      <c r="K680" s="311" t="s">
        <v>1224</v>
      </c>
      <c r="L680" s="744" t="s">
        <v>1225</v>
      </c>
      <c r="M680" s="312" t="s">
        <v>484</v>
      </c>
      <c r="N680" s="312" t="s">
        <v>186</v>
      </c>
      <c r="O680" s="312">
        <v>2015</v>
      </c>
      <c r="P680" s="862">
        <v>1</v>
      </c>
      <c r="Q680" s="312" t="s">
        <v>1618</v>
      </c>
      <c r="R680" s="425">
        <v>100000</v>
      </c>
      <c r="S680" s="312" t="s">
        <v>98</v>
      </c>
      <c r="T680" s="312"/>
      <c r="U680" s="312"/>
      <c r="V680" s="312" t="s">
        <v>1226</v>
      </c>
      <c r="W680" s="167">
        <v>40</v>
      </c>
      <c r="X680" s="167">
        <f t="shared" si="171"/>
        <v>2</v>
      </c>
      <c r="Y680" s="261">
        <f t="shared" si="172"/>
        <v>2500</v>
      </c>
      <c r="Z680" s="261">
        <f t="shared" si="173"/>
        <v>5000</v>
      </c>
      <c r="AA680" s="261">
        <f t="shared" si="174"/>
        <v>95000</v>
      </c>
      <c r="AB680" s="167">
        <f t="shared" si="175"/>
        <v>3</v>
      </c>
      <c r="AC680" s="261">
        <f t="shared" si="176"/>
        <v>2500</v>
      </c>
      <c r="AD680" s="261">
        <f t="shared" si="177"/>
        <v>7500</v>
      </c>
      <c r="AE680" s="261">
        <f t="shared" si="178"/>
        <v>92500</v>
      </c>
      <c r="AF680" s="167" t="b">
        <f t="shared" si="179"/>
        <v>1</v>
      </c>
    </row>
    <row r="681" spans="1:32" s="167" customFormat="1" ht="78" hidden="1" customHeight="1">
      <c r="A681" s="297" t="s">
        <v>1119</v>
      </c>
      <c r="B681" s="867">
        <f t="shared" si="170"/>
        <v>316</v>
      </c>
      <c r="C681" s="593" t="s">
        <v>1222</v>
      </c>
      <c r="D681" s="349" t="s">
        <v>1223</v>
      </c>
      <c r="E681" s="312" t="s">
        <v>1260</v>
      </c>
      <c r="F681" s="311" t="s">
        <v>198</v>
      </c>
      <c r="G681" s="311" t="s">
        <v>198</v>
      </c>
      <c r="H681" s="311" t="s">
        <v>198</v>
      </c>
      <c r="I681" s="311" t="s">
        <v>198</v>
      </c>
      <c r="J681" s="859" t="s">
        <v>385</v>
      </c>
      <c r="K681" s="311" t="s">
        <v>1224</v>
      </c>
      <c r="L681" s="744" t="s">
        <v>1225</v>
      </c>
      <c r="M681" s="312" t="s">
        <v>484</v>
      </c>
      <c r="N681" s="312" t="s">
        <v>186</v>
      </c>
      <c r="O681" s="312">
        <v>2015</v>
      </c>
      <c r="P681" s="862">
        <v>1</v>
      </c>
      <c r="Q681" s="312" t="s">
        <v>1618</v>
      </c>
      <c r="R681" s="425">
        <v>100000</v>
      </c>
      <c r="S681" s="312" t="s">
        <v>98</v>
      </c>
      <c r="T681" s="312"/>
      <c r="U681" s="312"/>
      <c r="V681" s="312" t="s">
        <v>1226</v>
      </c>
      <c r="W681" s="167">
        <v>40</v>
      </c>
      <c r="X681" s="167">
        <f t="shared" si="171"/>
        <v>2</v>
      </c>
      <c r="Y681" s="261">
        <f t="shared" si="172"/>
        <v>2500</v>
      </c>
      <c r="Z681" s="261">
        <f t="shared" si="173"/>
        <v>5000</v>
      </c>
      <c r="AA681" s="261">
        <f t="shared" si="174"/>
        <v>95000</v>
      </c>
      <c r="AB681" s="167">
        <f t="shared" si="175"/>
        <v>3</v>
      </c>
      <c r="AC681" s="261">
        <f t="shared" si="176"/>
        <v>2500</v>
      </c>
      <c r="AD681" s="261">
        <f t="shared" si="177"/>
        <v>7500</v>
      </c>
      <c r="AE681" s="261">
        <f t="shared" si="178"/>
        <v>92500</v>
      </c>
      <c r="AF681" s="167" t="b">
        <f t="shared" si="179"/>
        <v>1</v>
      </c>
    </row>
    <row r="682" spans="1:32" s="167" customFormat="1" ht="78" hidden="1" customHeight="1">
      <c r="A682" s="297" t="s">
        <v>1119</v>
      </c>
      <c r="B682" s="867">
        <f t="shared" si="170"/>
        <v>317</v>
      </c>
      <c r="C682" s="593" t="s">
        <v>1222</v>
      </c>
      <c r="D682" s="349" t="s">
        <v>1223</v>
      </c>
      <c r="E682" s="312" t="s">
        <v>1260</v>
      </c>
      <c r="F682" s="311" t="s">
        <v>198</v>
      </c>
      <c r="G682" s="311" t="s">
        <v>198</v>
      </c>
      <c r="H682" s="311" t="s">
        <v>198</v>
      </c>
      <c r="I682" s="311" t="s">
        <v>198</v>
      </c>
      <c r="J682" s="859" t="s">
        <v>385</v>
      </c>
      <c r="K682" s="311" t="s">
        <v>1224</v>
      </c>
      <c r="L682" s="744" t="s">
        <v>1225</v>
      </c>
      <c r="M682" s="312" t="s">
        <v>484</v>
      </c>
      <c r="N682" s="312" t="s">
        <v>186</v>
      </c>
      <c r="O682" s="312">
        <v>2015</v>
      </c>
      <c r="P682" s="862">
        <v>1</v>
      </c>
      <c r="Q682" s="312" t="s">
        <v>1618</v>
      </c>
      <c r="R682" s="425">
        <v>100000</v>
      </c>
      <c r="S682" s="312" t="s">
        <v>98</v>
      </c>
      <c r="T682" s="312"/>
      <c r="U682" s="312"/>
      <c r="V682" s="312" t="s">
        <v>1226</v>
      </c>
      <c r="W682" s="167">
        <v>40</v>
      </c>
      <c r="X682" s="167">
        <f t="shared" si="171"/>
        <v>2</v>
      </c>
      <c r="Y682" s="261">
        <f t="shared" si="172"/>
        <v>2500</v>
      </c>
      <c r="Z682" s="261">
        <f t="shared" si="173"/>
        <v>5000</v>
      </c>
      <c r="AA682" s="261">
        <f t="shared" si="174"/>
        <v>95000</v>
      </c>
      <c r="AB682" s="167">
        <f t="shared" si="175"/>
        <v>3</v>
      </c>
      <c r="AC682" s="261">
        <f t="shared" si="176"/>
        <v>2500</v>
      </c>
      <c r="AD682" s="261">
        <f t="shared" si="177"/>
        <v>7500</v>
      </c>
      <c r="AE682" s="261">
        <f t="shared" si="178"/>
        <v>92500</v>
      </c>
      <c r="AF682" s="167" t="b">
        <f t="shared" si="179"/>
        <v>1</v>
      </c>
    </row>
    <row r="683" spans="1:32" s="167" customFormat="1" ht="78" hidden="1" customHeight="1">
      <c r="A683" s="297" t="s">
        <v>1119</v>
      </c>
      <c r="B683" s="867">
        <f t="shared" si="170"/>
        <v>318</v>
      </c>
      <c r="C683" s="593" t="s">
        <v>1222</v>
      </c>
      <c r="D683" s="349" t="s">
        <v>1223</v>
      </c>
      <c r="E683" s="312" t="s">
        <v>1260</v>
      </c>
      <c r="F683" s="311" t="s">
        <v>198</v>
      </c>
      <c r="G683" s="311" t="s">
        <v>198</v>
      </c>
      <c r="H683" s="311" t="s">
        <v>198</v>
      </c>
      <c r="I683" s="311" t="s">
        <v>198</v>
      </c>
      <c r="J683" s="859" t="s">
        <v>385</v>
      </c>
      <c r="K683" s="311" t="s">
        <v>1224</v>
      </c>
      <c r="L683" s="744" t="s">
        <v>1225</v>
      </c>
      <c r="M683" s="312" t="s">
        <v>484</v>
      </c>
      <c r="N683" s="312" t="s">
        <v>186</v>
      </c>
      <c r="O683" s="312">
        <v>2015</v>
      </c>
      <c r="P683" s="862">
        <v>1</v>
      </c>
      <c r="Q683" s="312" t="s">
        <v>1618</v>
      </c>
      <c r="R683" s="425">
        <v>100000</v>
      </c>
      <c r="S683" s="312" t="s">
        <v>98</v>
      </c>
      <c r="T683" s="312"/>
      <c r="U683" s="312"/>
      <c r="V683" s="312" t="s">
        <v>1226</v>
      </c>
      <c r="W683" s="167">
        <v>40</v>
      </c>
      <c r="X683" s="167">
        <f t="shared" si="171"/>
        <v>2</v>
      </c>
      <c r="Y683" s="261">
        <f t="shared" si="172"/>
        <v>2500</v>
      </c>
      <c r="Z683" s="261">
        <f t="shared" si="173"/>
        <v>5000</v>
      </c>
      <c r="AA683" s="261">
        <f t="shared" si="174"/>
        <v>95000</v>
      </c>
      <c r="AB683" s="167">
        <f t="shared" si="175"/>
        <v>3</v>
      </c>
      <c r="AC683" s="261">
        <f t="shared" si="176"/>
        <v>2500</v>
      </c>
      <c r="AD683" s="261">
        <f t="shared" si="177"/>
        <v>7500</v>
      </c>
      <c r="AE683" s="261">
        <f t="shared" si="178"/>
        <v>92500</v>
      </c>
      <c r="AF683" s="167" t="b">
        <f t="shared" si="179"/>
        <v>1</v>
      </c>
    </row>
    <row r="684" spans="1:32" s="167" customFormat="1" ht="78" hidden="1" customHeight="1">
      <c r="A684" s="297" t="s">
        <v>1119</v>
      </c>
      <c r="B684" s="867">
        <f t="shared" si="170"/>
        <v>319</v>
      </c>
      <c r="C684" s="593" t="s">
        <v>1222</v>
      </c>
      <c r="D684" s="349" t="s">
        <v>1223</v>
      </c>
      <c r="E684" s="312" t="s">
        <v>1260</v>
      </c>
      <c r="F684" s="311" t="s">
        <v>198</v>
      </c>
      <c r="G684" s="311" t="s">
        <v>198</v>
      </c>
      <c r="H684" s="311" t="s">
        <v>198</v>
      </c>
      <c r="I684" s="311" t="s">
        <v>198</v>
      </c>
      <c r="J684" s="859" t="s">
        <v>385</v>
      </c>
      <c r="K684" s="311" t="s">
        <v>1224</v>
      </c>
      <c r="L684" s="744" t="s">
        <v>1225</v>
      </c>
      <c r="M684" s="312" t="s">
        <v>484</v>
      </c>
      <c r="N684" s="312" t="s">
        <v>186</v>
      </c>
      <c r="O684" s="312">
        <v>2015</v>
      </c>
      <c r="P684" s="862">
        <v>1</v>
      </c>
      <c r="Q684" s="312" t="s">
        <v>1618</v>
      </c>
      <c r="R684" s="425">
        <v>100000</v>
      </c>
      <c r="S684" s="312" t="s">
        <v>98</v>
      </c>
      <c r="T684" s="312"/>
      <c r="U684" s="312"/>
      <c r="V684" s="312" t="s">
        <v>1226</v>
      </c>
      <c r="W684" s="167">
        <v>40</v>
      </c>
      <c r="X684" s="167">
        <f t="shared" si="171"/>
        <v>2</v>
      </c>
      <c r="Y684" s="261">
        <f t="shared" si="172"/>
        <v>2500</v>
      </c>
      <c r="Z684" s="261">
        <f t="shared" si="173"/>
        <v>5000</v>
      </c>
      <c r="AA684" s="261">
        <f t="shared" si="174"/>
        <v>95000</v>
      </c>
      <c r="AB684" s="167">
        <f t="shared" si="175"/>
        <v>3</v>
      </c>
      <c r="AC684" s="261">
        <f t="shared" si="176"/>
        <v>2500</v>
      </c>
      <c r="AD684" s="261">
        <f t="shared" si="177"/>
        <v>7500</v>
      </c>
      <c r="AE684" s="261">
        <f t="shared" si="178"/>
        <v>92500</v>
      </c>
      <c r="AF684" s="167" t="b">
        <f t="shared" si="179"/>
        <v>1</v>
      </c>
    </row>
    <row r="685" spans="1:32" s="167" customFormat="1" ht="78" hidden="1" customHeight="1">
      <c r="A685" s="297" t="s">
        <v>1119</v>
      </c>
      <c r="B685" s="867">
        <f t="shared" si="170"/>
        <v>320</v>
      </c>
      <c r="C685" s="593" t="s">
        <v>1222</v>
      </c>
      <c r="D685" s="349" t="s">
        <v>1223</v>
      </c>
      <c r="E685" s="312" t="s">
        <v>1260</v>
      </c>
      <c r="F685" s="311" t="s">
        <v>198</v>
      </c>
      <c r="G685" s="311" t="s">
        <v>198</v>
      </c>
      <c r="H685" s="311" t="s">
        <v>198</v>
      </c>
      <c r="I685" s="311" t="s">
        <v>198</v>
      </c>
      <c r="J685" s="859" t="s">
        <v>385</v>
      </c>
      <c r="K685" s="311" t="s">
        <v>1224</v>
      </c>
      <c r="L685" s="744" t="s">
        <v>1225</v>
      </c>
      <c r="M685" s="312" t="s">
        <v>484</v>
      </c>
      <c r="N685" s="312" t="s">
        <v>186</v>
      </c>
      <c r="O685" s="312">
        <v>2015</v>
      </c>
      <c r="P685" s="862">
        <v>1</v>
      </c>
      <c r="Q685" s="312" t="s">
        <v>1618</v>
      </c>
      <c r="R685" s="425">
        <v>100000</v>
      </c>
      <c r="S685" s="312" t="s">
        <v>98</v>
      </c>
      <c r="T685" s="312"/>
      <c r="U685" s="312"/>
      <c r="V685" s="312" t="s">
        <v>1226</v>
      </c>
      <c r="W685" s="167">
        <v>40</v>
      </c>
      <c r="X685" s="167">
        <f t="shared" si="171"/>
        <v>2</v>
      </c>
      <c r="Y685" s="261">
        <f t="shared" si="172"/>
        <v>2500</v>
      </c>
      <c r="Z685" s="261">
        <f t="shared" si="173"/>
        <v>5000</v>
      </c>
      <c r="AA685" s="261">
        <f t="shared" si="174"/>
        <v>95000</v>
      </c>
      <c r="AB685" s="167">
        <f t="shared" si="175"/>
        <v>3</v>
      </c>
      <c r="AC685" s="261">
        <f t="shared" si="176"/>
        <v>2500</v>
      </c>
      <c r="AD685" s="261">
        <f t="shared" si="177"/>
        <v>7500</v>
      </c>
      <c r="AE685" s="261">
        <f t="shared" si="178"/>
        <v>92500</v>
      </c>
      <c r="AF685" s="167" t="b">
        <f t="shared" si="179"/>
        <v>1</v>
      </c>
    </row>
    <row r="686" spans="1:32" s="167" customFormat="1" ht="78" hidden="1" customHeight="1">
      <c r="A686" s="297" t="s">
        <v>1119</v>
      </c>
      <c r="B686" s="867">
        <f t="shared" si="170"/>
        <v>321</v>
      </c>
      <c r="C686" s="593" t="s">
        <v>1222</v>
      </c>
      <c r="D686" s="349" t="s">
        <v>1223</v>
      </c>
      <c r="E686" s="312" t="s">
        <v>1260</v>
      </c>
      <c r="F686" s="311" t="s">
        <v>198</v>
      </c>
      <c r="G686" s="311" t="s">
        <v>198</v>
      </c>
      <c r="H686" s="311" t="s">
        <v>198</v>
      </c>
      <c r="I686" s="311" t="s">
        <v>198</v>
      </c>
      <c r="J686" s="859" t="s">
        <v>385</v>
      </c>
      <c r="K686" s="311" t="s">
        <v>1224</v>
      </c>
      <c r="L686" s="744" t="s">
        <v>1225</v>
      </c>
      <c r="M686" s="312" t="s">
        <v>484</v>
      </c>
      <c r="N686" s="312" t="s">
        <v>186</v>
      </c>
      <c r="O686" s="312">
        <v>2015</v>
      </c>
      <c r="P686" s="862">
        <v>1</v>
      </c>
      <c r="Q686" s="312" t="s">
        <v>1618</v>
      </c>
      <c r="R686" s="425">
        <v>100000</v>
      </c>
      <c r="S686" s="312" t="s">
        <v>98</v>
      </c>
      <c r="T686" s="312"/>
      <c r="U686" s="312"/>
      <c r="V686" s="312" t="s">
        <v>1226</v>
      </c>
      <c r="W686" s="167">
        <v>40</v>
      </c>
      <c r="X686" s="167">
        <f t="shared" si="171"/>
        <v>2</v>
      </c>
      <c r="Y686" s="261">
        <f t="shared" si="172"/>
        <v>2500</v>
      </c>
      <c r="Z686" s="261">
        <f t="shared" si="173"/>
        <v>5000</v>
      </c>
      <c r="AA686" s="261">
        <f t="shared" si="174"/>
        <v>95000</v>
      </c>
      <c r="AB686" s="167">
        <f t="shared" si="175"/>
        <v>3</v>
      </c>
      <c r="AC686" s="261">
        <f t="shared" si="176"/>
        <v>2500</v>
      </c>
      <c r="AD686" s="261">
        <f t="shared" si="177"/>
        <v>7500</v>
      </c>
      <c r="AE686" s="261">
        <f t="shared" si="178"/>
        <v>92500</v>
      </c>
      <c r="AF686" s="167" t="b">
        <f t="shared" si="179"/>
        <v>1</v>
      </c>
    </row>
    <row r="687" spans="1:32" s="167" customFormat="1" ht="78" hidden="1" customHeight="1">
      <c r="A687" s="297" t="s">
        <v>1119</v>
      </c>
      <c r="B687" s="867">
        <f t="shared" si="170"/>
        <v>322</v>
      </c>
      <c r="C687" s="593" t="s">
        <v>1222</v>
      </c>
      <c r="D687" s="349" t="s">
        <v>1223</v>
      </c>
      <c r="E687" s="312" t="s">
        <v>1260</v>
      </c>
      <c r="F687" s="311" t="s">
        <v>198</v>
      </c>
      <c r="G687" s="311" t="s">
        <v>198</v>
      </c>
      <c r="H687" s="311" t="s">
        <v>198</v>
      </c>
      <c r="I687" s="311" t="s">
        <v>198</v>
      </c>
      <c r="J687" s="859" t="s">
        <v>385</v>
      </c>
      <c r="K687" s="311" t="s">
        <v>1224</v>
      </c>
      <c r="L687" s="744" t="s">
        <v>1225</v>
      </c>
      <c r="M687" s="312" t="s">
        <v>484</v>
      </c>
      <c r="N687" s="312" t="s">
        <v>186</v>
      </c>
      <c r="O687" s="312">
        <v>2015</v>
      </c>
      <c r="P687" s="862">
        <v>1</v>
      </c>
      <c r="Q687" s="312" t="s">
        <v>1618</v>
      </c>
      <c r="R687" s="425">
        <v>100000</v>
      </c>
      <c r="S687" s="312" t="s">
        <v>98</v>
      </c>
      <c r="T687" s="312"/>
      <c r="U687" s="312"/>
      <c r="V687" s="312" t="s">
        <v>1226</v>
      </c>
      <c r="W687" s="167">
        <v>40</v>
      </c>
      <c r="X687" s="167">
        <f t="shared" si="171"/>
        <v>2</v>
      </c>
      <c r="Y687" s="261">
        <f t="shared" si="172"/>
        <v>2500</v>
      </c>
      <c r="Z687" s="261">
        <f t="shared" si="173"/>
        <v>5000</v>
      </c>
      <c r="AA687" s="261">
        <f t="shared" si="174"/>
        <v>95000</v>
      </c>
      <c r="AB687" s="167">
        <f t="shared" si="175"/>
        <v>3</v>
      </c>
      <c r="AC687" s="261">
        <f t="shared" si="176"/>
        <v>2500</v>
      </c>
      <c r="AD687" s="261">
        <f t="shared" si="177"/>
        <v>7500</v>
      </c>
      <c r="AE687" s="261">
        <f t="shared" si="178"/>
        <v>92500</v>
      </c>
      <c r="AF687" s="167" t="b">
        <f t="shared" si="179"/>
        <v>1</v>
      </c>
    </row>
    <row r="688" spans="1:32" s="167" customFormat="1" ht="78" hidden="1" customHeight="1">
      <c r="A688" s="297" t="s">
        <v>1119</v>
      </c>
      <c r="B688" s="867">
        <f t="shared" si="170"/>
        <v>323</v>
      </c>
      <c r="C688" s="593" t="s">
        <v>1222</v>
      </c>
      <c r="D688" s="349" t="s">
        <v>1223</v>
      </c>
      <c r="E688" s="312" t="s">
        <v>1260</v>
      </c>
      <c r="F688" s="311" t="s">
        <v>198</v>
      </c>
      <c r="G688" s="311" t="s">
        <v>198</v>
      </c>
      <c r="H688" s="311" t="s">
        <v>198</v>
      </c>
      <c r="I688" s="311" t="s">
        <v>198</v>
      </c>
      <c r="J688" s="859" t="s">
        <v>385</v>
      </c>
      <c r="K688" s="311" t="s">
        <v>1224</v>
      </c>
      <c r="L688" s="744" t="s">
        <v>1225</v>
      </c>
      <c r="M688" s="312" t="s">
        <v>484</v>
      </c>
      <c r="N688" s="312" t="s">
        <v>186</v>
      </c>
      <c r="O688" s="312">
        <v>2015</v>
      </c>
      <c r="P688" s="862">
        <v>1</v>
      </c>
      <c r="Q688" s="312" t="s">
        <v>1618</v>
      </c>
      <c r="R688" s="425">
        <v>100000</v>
      </c>
      <c r="S688" s="312" t="s">
        <v>98</v>
      </c>
      <c r="T688" s="312"/>
      <c r="U688" s="312"/>
      <c r="V688" s="312" t="s">
        <v>1226</v>
      </c>
      <c r="W688" s="167">
        <v>40</v>
      </c>
      <c r="X688" s="167">
        <f t="shared" si="171"/>
        <v>2</v>
      </c>
      <c r="Y688" s="261">
        <f t="shared" si="172"/>
        <v>2500</v>
      </c>
      <c r="Z688" s="261">
        <f t="shared" si="173"/>
        <v>5000</v>
      </c>
      <c r="AA688" s="261">
        <f t="shared" si="174"/>
        <v>95000</v>
      </c>
      <c r="AB688" s="167">
        <f t="shared" si="175"/>
        <v>3</v>
      </c>
      <c r="AC688" s="261">
        <f t="shared" si="176"/>
        <v>2500</v>
      </c>
      <c r="AD688" s="261">
        <f t="shared" si="177"/>
        <v>7500</v>
      </c>
      <c r="AE688" s="261">
        <f t="shared" si="178"/>
        <v>92500</v>
      </c>
      <c r="AF688" s="167" t="b">
        <f t="shared" si="179"/>
        <v>1</v>
      </c>
    </row>
    <row r="689" spans="1:32" s="167" customFormat="1" ht="78" hidden="1" customHeight="1">
      <c r="A689" s="297" t="s">
        <v>1119</v>
      </c>
      <c r="B689" s="867">
        <f t="shared" si="170"/>
        <v>324</v>
      </c>
      <c r="C689" s="593" t="s">
        <v>1222</v>
      </c>
      <c r="D689" s="349" t="s">
        <v>1223</v>
      </c>
      <c r="E689" s="312" t="s">
        <v>1260</v>
      </c>
      <c r="F689" s="311" t="s">
        <v>198</v>
      </c>
      <c r="G689" s="311" t="s">
        <v>198</v>
      </c>
      <c r="H689" s="311" t="s">
        <v>198</v>
      </c>
      <c r="I689" s="311" t="s">
        <v>198</v>
      </c>
      <c r="J689" s="859" t="s">
        <v>385</v>
      </c>
      <c r="K689" s="311" t="s">
        <v>1224</v>
      </c>
      <c r="L689" s="744" t="s">
        <v>1225</v>
      </c>
      <c r="M689" s="312" t="s">
        <v>484</v>
      </c>
      <c r="N689" s="312" t="s">
        <v>186</v>
      </c>
      <c r="O689" s="312">
        <v>2015</v>
      </c>
      <c r="P689" s="862">
        <v>1</v>
      </c>
      <c r="Q689" s="312" t="s">
        <v>1618</v>
      </c>
      <c r="R689" s="425">
        <v>100000</v>
      </c>
      <c r="S689" s="312" t="s">
        <v>98</v>
      </c>
      <c r="T689" s="312"/>
      <c r="U689" s="312"/>
      <c r="V689" s="312" t="s">
        <v>1226</v>
      </c>
      <c r="W689" s="167">
        <v>40</v>
      </c>
      <c r="X689" s="167">
        <f t="shared" si="171"/>
        <v>2</v>
      </c>
      <c r="Y689" s="261">
        <f t="shared" si="172"/>
        <v>2500</v>
      </c>
      <c r="Z689" s="261">
        <f t="shared" si="173"/>
        <v>5000</v>
      </c>
      <c r="AA689" s="261">
        <f t="shared" si="174"/>
        <v>95000</v>
      </c>
      <c r="AB689" s="167">
        <f t="shared" si="175"/>
        <v>3</v>
      </c>
      <c r="AC689" s="261">
        <f t="shared" si="176"/>
        <v>2500</v>
      </c>
      <c r="AD689" s="261">
        <f t="shared" si="177"/>
        <v>7500</v>
      </c>
      <c r="AE689" s="261">
        <f t="shared" si="178"/>
        <v>92500</v>
      </c>
      <c r="AF689" s="167" t="b">
        <f t="shared" si="179"/>
        <v>1</v>
      </c>
    </row>
    <row r="690" spans="1:32" s="167" customFormat="1" ht="78" hidden="1" customHeight="1">
      <c r="A690" s="297" t="s">
        <v>1119</v>
      </c>
      <c r="B690" s="867">
        <f t="shared" si="170"/>
        <v>325</v>
      </c>
      <c r="C690" s="593" t="s">
        <v>1222</v>
      </c>
      <c r="D690" s="349" t="s">
        <v>1223</v>
      </c>
      <c r="E690" s="312" t="s">
        <v>1260</v>
      </c>
      <c r="F690" s="311" t="s">
        <v>198</v>
      </c>
      <c r="G690" s="311" t="s">
        <v>198</v>
      </c>
      <c r="H690" s="311" t="s">
        <v>198</v>
      </c>
      <c r="I690" s="311" t="s">
        <v>198</v>
      </c>
      <c r="J690" s="859" t="s">
        <v>385</v>
      </c>
      <c r="K690" s="311" t="s">
        <v>1224</v>
      </c>
      <c r="L690" s="744" t="s">
        <v>1225</v>
      </c>
      <c r="M690" s="312" t="s">
        <v>484</v>
      </c>
      <c r="N690" s="312" t="s">
        <v>186</v>
      </c>
      <c r="O690" s="312">
        <v>2015</v>
      </c>
      <c r="P690" s="862">
        <v>1</v>
      </c>
      <c r="Q690" s="312" t="s">
        <v>1618</v>
      </c>
      <c r="R690" s="425">
        <v>100000</v>
      </c>
      <c r="S690" s="312" t="s">
        <v>98</v>
      </c>
      <c r="T690" s="312"/>
      <c r="U690" s="312"/>
      <c r="V690" s="312" t="s">
        <v>1226</v>
      </c>
      <c r="W690" s="167">
        <v>40</v>
      </c>
      <c r="X690" s="167">
        <f t="shared" si="171"/>
        <v>2</v>
      </c>
      <c r="Y690" s="261">
        <f t="shared" si="172"/>
        <v>2500</v>
      </c>
      <c r="Z690" s="261">
        <f t="shared" si="173"/>
        <v>5000</v>
      </c>
      <c r="AA690" s="261">
        <f t="shared" si="174"/>
        <v>95000</v>
      </c>
      <c r="AB690" s="167">
        <f t="shared" si="175"/>
        <v>3</v>
      </c>
      <c r="AC690" s="261">
        <f t="shared" si="176"/>
        <v>2500</v>
      </c>
      <c r="AD690" s="261">
        <f t="shared" si="177"/>
        <v>7500</v>
      </c>
      <c r="AE690" s="261">
        <f t="shared" si="178"/>
        <v>92500</v>
      </c>
      <c r="AF690" s="167" t="b">
        <f t="shared" si="179"/>
        <v>1</v>
      </c>
    </row>
    <row r="691" spans="1:32" s="167" customFormat="1" ht="78" hidden="1" customHeight="1">
      <c r="A691" s="297" t="s">
        <v>1119</v>
      </c>
      <c r="B691" s="867">
        <f t="shared" si="170"/>
        <v>326</v>
      </c>
      <c r="C691" s="593" t="s">
        <v>1222</v>
      </c>
      <c r="D691" s="349" t="s">
        <v>1223</v>
      </c>
      <c r="E691" s="312" t="s">
        <v>1260</v>
      </c>
      <c r="F691" s="311" t="s">
        <v>198</v>
      </c>
      <c r="G691" s="311" t="s">
        <v>198</v>
      </c>
      <c r="H691" s="311" t="s">
        <v>198</v>
      </c>
      <c r="I691" s="311" t="s">
        <v>198</v>
      </c>
      <c r="J691" s="859" t="s">
        <v>385</v>
      </c>
      <c r="K691" s="311" t="s">
        <v>1224</v>
      </c>
      <c r="L691" s="744" t="s">
        <v>1225</v>
      </c>
      <c r="M691" s="312" t="s">
        <v>484</v>
      </c>
      <c r="N691" s="312" t="s">
        <v>186</v>
      </c>
      <c r="O691" s="312">
        <v>2015</v>
      </c>
      <c r="P691" s="862">
        <v>1</v>
      </c>
      <c r="Q691" s="312" t="s">
        <v>1618</v>
      </c>
      <c r="R691" s="425">
        <v>100000</v>
      </c>
      <c r="S691" s="312" t="s">
        <v>98</v>
      </c>
      <c r="T691" s="312"/>
      <c r="U691" s="312"/>
      <c r="V691" s="312" t="s">
        <v>1226</v>
      </c>
      <c r="W691" s="167">
        <v>40</v>
      </c>
      <c r="X691" s="167">
        <f t="shared" si="171"/>
        <v>2</v>
      </c>
      <c r="Y691" s="261">
        <f t="shared" si="172"/>
        <v>2500</v>
      </c>
      <c r="Z691" s="261">
        <f t="shared" si="173"/>
        <v>5000</v>
      </c>
      <c r="AA691" s="261">
        <f t="shared" si="174"/>
        <v>95000</v>
      </c>
      <c r="AB691" s="167">
        <f t="shared" si="175"/>
        <v>3</v>
      </c>
      <c r="AC691" s="261">
        <f t="shared" si="176"/>
        <v>2500</v>
      </c>
      <c r="AD691" s="261">
        <f t="shared" si="177"/>
        <v>7500</v>
      </c>
      <c r="AE691" s="261">
        <f t="shared" si="178"/>
        <v>92500</v>
      </c>
      <c r="AF691" s="167" t="b">
        <f t="shared" si="179"/>
        <v>1</v>
      </c>
    </row>
    <row r="692" spans="1:32" s="167" customFormat="1" ht="78" hidden="1" customHeight="1">
      <c r="A692" s="297" t="s">
        <v>1119</v>
      </c>
      <c r="B692" s="867">
        <f t="shared" si="170"/>
        <v>327</v>
      </c>
      <c r="C692" s="593" t="s">
        <v>1222</v>
      </c>
      <c r="D692" s="349" t="s">
        <v>1223</v>
      </c>
      <c r="E692" s="312" t="s">
        <v>1260</v>
      </c>
      <c r="F692" s="311" t="s">
        <v>198</v>
      </c>
      <c r="G692" s="311" t="s">
        <v>198</v>
      </c>
      <c r="H692" s="311" t="s">
        <v>198</v>
      </c>
      <c r="I692" s="311" t="s">
        <v>198</v>
      </c>
      <c r="J692" s="859" t="s">
        <v>385</v>
      </c>
      <c r="K692" s="311" t="s">
        <v>1224</v>
      </c>
      <c r="L692" s="744" t="s">
        <v>1225</v>
      </c>
      <c r="M692" s="312" t="s">
        <v>484</v>
      </c>
      <c r="N692" s="312" t="s">
        <v>186</v>
      </c>
      <c r="O692" s="312">
        <v>2015</v>
      </c>
      <c r="P692" s="862">
        <v>1</v>
      </c>
      <c r="Q692" s="312" t="s">
        <v>1618</v>
      </c>
      <c r="R692" s="425">
        <v>100000</v>
      </c>
      <c r="S692" s="312" t="s">
        <v>98</v>
      </c>
      <c r="T692" s="312"/>
      <c r="U692" s="312"/>
      <c r="V692" s="312" t="s">
        <v>1226</v>
      </c>
      <c r="W692" s="167">
        <v>40</v>
      </c>
      <c r="X692" s="167">
        <f t="shared" si="171"/>
        <v>2</v>
      </c>
      <c r="Y692" s="261">
        <f t="shared" si="172"/>
        <v>2500</v>
      </c>
      <c r="Z692" s="261">
        <f t="shared" si="173"/>
        <v>5000</v>
      </c>
      <c r="AA692" s="261">
        <f t="shared" si="174"/>
        <v>95000</v>
      </c>
      <c r="AB692" s="167">
        <f t="shared" si="175"/>
        <v>3</v>
      </c>
      <c r="AC692" s="261">
        <f t="shared" si="176"/>
        <v>2500</v>
      </c>
      <c r="AD692" s="261">
        <f t="shared" si="177"/>
        <v>7500</v>
      </c>
      <c r="AE692" s="261">
        <f t="shared" si="178"/>
        <v>92500</v>
      </c>
      <c r="AF692" s="167" t="b">
        <f t="shared" si="179"/>
        <v>1</v>
      </c>
    </row>
    <row r="693" spans="1:32" s="167" customFormat="1" ht="78" hidden="1" customHeight="1">
      <c r="A693" s="297" t="s">
        <v>1119</v>
      </c>
      <c r="B693" s="867">
        <f t="shared" si="170"/>
        <v>328</v>
      </c>
      <c r="C693" s="593" t="s">
        <v>1222</v>
      </c>
      <c r="D693" s="349" t="s">
        <v>1223</v>
      </c>
      <c r="E693" s="312" t="s">
        <v>1260</v>
      </c>
      <c r="F693" s="311" t="s">
        <v>198</v>
      </c>
      <c r="G693" s="311" t="s">
        <v>198</v>
      </c>
      <c r="H693" s="311" t="s">
        <v>198</v>
      </c>
      <c r="I693" s="311" t="s">
        <v>198</v>
      </c>
      <c r="J693" s="859" t="s">
        <v>385</v>
      </c>
      <c r="K693" s="311" t="s">
        <v>1224</v>
      </c>
      <c r="L693" s="744" t="s">
        <v>1225</v>
      </c>
      <c r="M693" s="312" t="s">
        <v>484</v>
      </c>
      <c r="N693" s="312" t="s">
        <v>186</v>
      </c>
      <c r="O693" s="312">
        <v>2015</v>
      </c>
      <c r="P693" s="862">
        <v>1</v>
      </c>
      <c r="Q693" s="312" t="s">
        <v>1618</v>
      </c>
      <c r="R693" s="425">
        <v>100000</v>
      </c>
      <c r="S693" s="312" t="s">
        <v>98</v>
      </c>
      <c r="T693" s="312"/>
      <c r="U693" s="312"/>
      <c r="V693" s="312" t="s">
        <v>1226</v>
      </c>
      <c r="W693" s="167">
        <v>40</v>
      </c>
      <c r="X693" s="167">
        <f t="shared" si="171"/>
        <v>2</v>
      </c>
      <c r="Y693" s="261">
        <f t="shared" si="172"/>
        <v>2500</v>
      </c>
      <c r="Z693" s="261">
        <f t="shared" si="173"/>
        <v>5000</v>
      </c>
      <c r="AA693" s="261">
        <f t="shared" si="174"/>
        <v>95000</v>
      </c>
      <c r="AB693" s="167">
        <f t="shared" si="175"/>
        <v>3</v>
      </c>
      <c r="AC693" s="261">
        <f t="shared" si="176"/>
        <v>2500</v>
      </c>
      <c r="AD693" s="261">
        <f t="shared" si="177"/>
        <v>7500</v>
      </c>
      <c r="AE693" s="261">
        <f t="shared" si="178"/>
        <v>92500</v>
      </c>
      <c r="AF693" s="167" t="b">
        <f t="shared" si="179"/>
        <v>1</v>
      </c>
    </row>
    <row r="694" spans="1:32" s="167" customFormat="1" ht="78" hidden="1" customHeight="1">
      <c r="A694" s="297" t="s">
        <v>1119</v>
      </c>
      <c r="B694" s="867">
        <f t="shared" si="170"/>
        <v>329</v>
      </c>
      <c r="C694" s="593" t="s">
        <v>1222</v>
      </c>
      <c r="D694" s="349" t="s">
        <v>1223</v>
      </c>
      <c r="E694" s="312" t="s">
        <v>1260</v>
      </c>
      <c r="F694" s="311" t="s">
        <v>198</v>
      </c>
      <c r="G694" s="311" t="s">
        <v>198</v>
      </c>
      <c r="H694" s="311" t="s">
        <v>198</v>
      </c>
      <c r="I694" s="311" t="s">
        <v>198</v>
      </c>
      <c r="J694" s="859" t="s">
        <v>385</v>
      </c>
      <c r="K694" s="311" t="s">
        <v>1224</v>
      </c>
      <c r="L694" s="744" t="s">
        <v>1225</v>
      </c>
      <c r="M694" s="312" t="s">
        <v>484</v>
      </c>
      <c r="N694" s="312" t="s">
        <v>186</v>
      </c>
      <c r="O694" s="312">
        <v>2015</v>
      </c>
      <c r="P694" s="862">
        <v>1</v>
      </c>
      <c r="Q694" s="312" t="s">
        <v>1618</v>
      </c>
      <c r="R694" s="425">
        <v>100000</v>
      </c>
      <c r="S694" s="312" t="s">
        <v>98</v>
      </c>
      <c r="T694" s="312"/>
      <c r="U694" s="312"/>
      <c r="V694" s="312" t="s">
        <v>1226</v>
      </c>
      <c r="W694" s="167">
        <v>40</v>
      </c>
      <c r="X694" s="167">
        <f t="shared" si="171"/>
        <v>2</v>
      </c>
      <c r="Y694" s="261">
        <f t="shared" si="172"/>
        <v>2500</v>
      </c>
      <c r="Z694" s="261">
        <f t="shared" si="173"/>
        <v>5000</v>
      </c>
      <c r="AA694" s="261">
        <f t="shared" si="174"/>
        <v>95000</v>
      </c>
      <c r="AB694" s="167">
        <f t="shared" si="175"/>
        <v>3</v>
      </c>
      <c r="AC694" s="261">
        <f t="shared" si="176"/>
        <v>2500</v>
      </c>
      <c r="AD694" s="261">
        <f t="shared" si="177"/>
        <v>7500</v>
      </c>
      <c r="AE694" s="261">
        <f t="shared" si="178"/>
        <v>92500</v>
      </c>
      <c r="AF694" s="167" t="b">
        <f t="shared" si="179"/>
        <v>1</v>
      </c>
    </row>
    <row r="695" spans="1:32" s="167" customFormat="1" ht="78" hidden="1" customHeight="1">
      <c r="A695" s="297" t="s">
        <v>1119</v>
      </c>
      <c r="B695" s="867">
        <f t="shared" si="170"/>
        <v>330</v>
      </c>
      <c r="C695" s="593" t="s">
        <v>1222</v>
      </c>
      <c r="D695" s="349" t="s">
        <v>1223</v>
      </c>
      <c r="E695" s="312" t="s">
        <v>1260</v>
      </c>
      <c r="F695" s="311" t="s">
        <v>198</v>
      </c>
      <c r="G695" s="311" t="s">
        <v>198</v>
      </c>
      <c r="H695" s="311" t="s">
        <v>198</v>
      </c>
      <c r="I695" s="311" t="s">
        <v>198</v>
      </c>
      <c r="J695" s="859" t="s">
        <v>385</v>
      </c>
      <c r="K695" s="311" t="s">
        <v>1224</v>
      </c>
      <c r="L695" s="744" t="s">
        <v>1225</v>
      </c>
      <c r="M695" s="312" t="s">
        <v>484</v>
      </c>
      <c r="N695" s="312" t="s">
        <v>186</v>
      </c>
      <c r="O695" s="312">
        <v>2015</v>
      </c>
      <c r="P695" s="862">
        <v>1</v>
      </c>
      <c r="Q695" s="312" t="s">
        <v>1618</v>
      </c>
      <c r="R695" s="425">
        <v>100000</v>
      </c>
      <c r="S695" s="312" t="s">
        <v>98</v>
      </c>
      <c r="T695" s="312"/>
      <c r="U695" s="312"/>
      <c r="V695" s="312" t="s">
        <v>1226</v>
      </c>
      <c r="W695" s="167">
        <v>40</v>
      </c>
      <c r="X695" s="167">
        <f t="shared" si="171"/>
        <v>2</v>
      </c>
      <c r="Y695" s="261">
        <f t="shared" si="172"/>
        <v>2500</v>
      </c>
      <c r="Z695" s="261">
        <f t="shared" si="173"/>
        <v>5000</v>
      </c>
      <c r="AA695" s="261">
        <f t="shared" si="174"/>
        <v>95000</v>
      </c>
      <c r="AB695" s="167">
        <f t="shared" si="175"/>
        <v>3</v>
      </c>
      <c r="AC695" s="261">
        <f t="shared" si="176"/>
        <v>2500</v>
      </c>
      <c r="AD695" s="261">
        <f t="shared" si="177"/>
        <v>7500</v>
      </c>
      <c r="AE695" s="261">
        <f t="shared" si="178"/>
        <v>92500</v>
      </c>
      <c r="AF695" s="167" t="b">
        <f t="shared" si="179"/>
        <v>1</v>
      </c>
    </row>
    <row r="696" spans="1:32" s="167" customFormat="1" ht="78" hidden="1" customHeight="1">
      <c r="A696" s="297" t="s">
        <v>1119</v>
      </c>
      <c r="B696" s="867">
        <f t="shared" si="170"/>
        <v>331</v>
      </c>
      <c r="C696" s="593" t="s">
        <v>1222</v>
      </c>
      <c r="D696" s="349" t="s">
        <v>1223</v>
      </c>
      <c r="E696" s="312" t="s">
        <v>1260</v>
      </c>
      <c r="F696" s="311" t="s">
        <v>198</v>
      </c>
      <c r="G696" s="311" t="s">
        <v>198</v>
      </c>
      <c r="H696" s="311" t="s">
        <v>198</v>
      </c>
      <c r="I696" s="311" t="s">
        <v>198</v>
      </c>
      <c r="J696" s="859" t="s">
        <v>385</v>
      </c>
      <c r="K696" s="311" t="s">
        <v>1224</v>
      </c>
      <c r="L696" s="744" t="s">
        <v>1225</v>
      </c>
      <c r="M696" s="312" t="s">
        <v>484</v>
      </c>
      <c r="N696" s="312" t="s">
        <v>186</v>
      </c>
      <c r="O696" s="312">
        <v>2015</v>
      </c>
      <c r="P696" s="862">
        <v>1</v>
      </c>
      <c r="Q696" s="312" t="s">
        <v>1618</v>
      </c>
      <c r="R696" s="425">
        <v>100000</v>
      </c>
      <c r="S696" s="312" t="s">
        <v>98</v>
      </c>
      <c r="T696" s="312"/>
      <c r="U696" s="312"/>
      <c r="V696" s="312" t="s">
        <v>1226</v>
      </c>
      <c r="W696" s="167">
        <v>40</v>
      </c>
      <c r="X696" s="167">
        <f t="shared" si="171"/>
        <v>2</v>
      </c>
      <c r="Y696" s="261">
        <f t="shared" si="172"/>
        <v>2500</v>
      </c>
      <c r="Z696" s="261">
        <f t="shared" si="173"/>
        <v>5000</v>
      </c>
      <c r="AA696" s="261">
        <f t="shared" si="174"/>
        <v>95000</v>
      </c>
      <c r="AB696" s="167">
        <f t="shared" si="175"/>
        <v>3</v>
      </c>
      <c r="AC696" s="261">
        <f t="shared" si="176"/>
        <v>2500</v>
      </c>
      <c r="AD696" s="261">
        <f t="shared" si="177"/>
        <v>7500</v>
      </c>
      <c r="AE696" s="261">
        <f t="shared" si="178"/>
        <v>92500</v>
      </c>
      <c r="AF696" s="167" t="b">
        <f t="shared" si="179"/>
        <v>1</v>
      </c>
    </row>
    <row r="697" spans="1:32" s="167" customFormat="1" ht="78" hidden="1" customHeight="1">
      <c r="A697" s="297" t="s">
        <v>1119</v>
      </c>
      <c r="B697" s="867">
        <f t="shared" si="170"/>
        <v>332</v>
      </c>
      <c r="C697" s="593" t="s">
        <v>1222</v>
      </c>
      <c r="D697" s="349" t="s">
        <v>1223</v>
      </c>
      <c r="E697" s="312" t="s">
        <v>1260</v>
      </c>
      <c r="F697" s="311" t="s">
        <v>198</v>
      </c>
      <c r="G697" s="311" t="s">
        <v>198</v>
      </c>
      <c r="H697" s="311" t="s">
        <v>198</v>
      </c>
      <c r="I697" s="311" t="s">
        <v>198</v>
      </c>
      <c r="J697" s="859" t="s">
        <v>385</v>
      </c>
      <c r="K697" s="311" t="s">
        <v>1224</v>
      </c>
      <c r="L697" s="744" t="s">
        <v>1225</v>
      </c>
      <c r="M697" s="312" t="s">
        <v>484</v>
      </c>
      <c r="N697" s="312" t="s">
        <v>186</v>
      </c>
      <c r="O697" s="312">
        <v>2015</v>
      </c>
      <c r="P697" s="862">
        <v>1</v>
      </c>
      <c r="Q697" s="312" t="s">
        <v>1618</v>
      </c>
      <c r="R697" s="425">
        <v>100000</v>
      </c>
      <c r="S697" s="312" t="s">
        <v>98</v>
      </c>
      <c r="T697" s="312"/>
      <c r="U697" s="312"/>
      <c r="V697" s="312" t="s">
        <v>1226</v>
      </c>
      <c r="W697" s="167">
        <v>40</v>
      </c>
      <c r="X697" s="167">
        <f t="shared" si="171"/>
        <v>2</v>
      </c>
      <c r="Y697" s="261">
        <f t="shared" si="172"/>
        <v>2500</v>
      </c>
      <c r="Z697" s="261">
        <f t="shared" si="173"/>
        <v>5000</v>
      </c>
      <c r="AA697" s="261">
        <f t="shared" si="174"/>
        <v>95000</v>
      </c>
      <c r="AB697" s="167">
        <f t="shared" si="175"/>
        <v>3</v>
      </c>
      <c r="AC697" s="261">
        <f t="shared" si="176"/>
        <v>2500</v>
      </c>
      <c r="AD697" s="261">
        <f t="shared" si="177"/>
        <v>7500</v>
      </c>
      <c r="AE697" s="261">
        <f t="shared" si="178"/>
        <v>92500</v>
      </c>
      <c r="AF697" s="167" t="b">
        <f t="shared" si="179"/>
        <v>1</v>
      </c>
    </row>
    <row r="698" spans="1:32" s="167" customFormat="1" ht="78" hidden="1" customHeight="1">
      <c r="A698" s="297" t="s">
        <v>1119</v>
      </c>
      <c r="B698" s="867">
        <f t="shared" si="170"/>
        <v>333</v>
      </c>
      <c r="C698" s="593" t="s">
        <v>1222</v>
      </c>
      <c r="D698" s="349" t="s">
        <v>1223</v>
      </c>
      <c r="E698" s="312" t="s">
        <v>1260</v>
      </c>
      <c r="F698" s="311" t="s">
        <v>198</v>
      </c>
      <c r="G698" s="311" t="s">
        <v>198</v>
      </c>
      <c r="H698" s="311" t="s">
        <v>198</v>
      </c>
      <c r="I698" s="311" t="s">
        <v>198</v>
      </c>
      <c r="J698" s="859" t="s">
        <v>385</v>
      </c>
      <c r="K698" s="311" t="s">
        <v>1224</v>
      </c>
      <c r="L698" s="744" t="s">
        <v>1225</v>
      </c>
      <c r="M698" s="312" t="s">
        <v>484</v>
      </c>
      <c r="N698" s="312" t="s">
        <v>186</v>
      </c>
      <c r="O698" s="312">
        <v>2015</v>
      </c>
      <c r="P698" s="862">
        <v>1</v>
      </c>
      <c r="Q698" s="312" t="s">
        <v>1618</v>
      </c>
      <c r="R698" s="425">
        <v>100000</v>
      </c>
      <c r="S698" s="312" t="s">
        <v>98</v>
      </c>
      <c r="T698" s="312"/>
      <c r="U698" s="312"/>
      <c r="V698" s="312" t="s">
        <v>1226</v>
      </c>
      <c r="W698" s="167">
        <v>40</v>
      </c>
      <c r="X698" s="167">
        <f t="shared" si="171"/>
        <v>2</v>
      </c>
      <c r="Y698" s="261">
        <f t="shared" si="172"/>
        <v>2500</v>
      </c>
      <c r="Z698" s="261">
        <f t="shared" si="173"/>
        <v>5000</v>
      </c>
      <c r="AA698" s="261">
        <f t="shared" si="174"/>
        <v>95000</v>
      </c>
      <c r="AB698" s="167">
        <f t="shared" si="175"/>
        <v>3</v>
      </c>
      <c r="AC698" s="261">
        <f t="shared" si="176"/>
        <v>2500</v>
      </c>
      <c r="AD698" s="261">
        <f t="shared" si="177"/>
        <v>7500</v>
      </c>
      <c r="AE698" s="261">
        <f t="shared" si="178"/>
        <v>92500</v>
      </c>
      <c r="AF698" s="167" t="b">
        <f t="shared" si="179"/>
        <v>1</v>
      </c>
    </row>
    <row r="699" spans="1:32" s="167" customFormat="1" ht="78" hidden="1" customHeight="1">
      <c r="A699" s="297" t="s">
        <v>1119</v>
      </c>
      <c r="B699" s="867">
        <f t="shared" si="170"/>
        <v>334</v>
      </c>
      <c r="C699" s="593" t="s">
        <v>1222</v>
      </c>
      <c r="D699" s="349" t="s">
        <v>1223</v>
      </c>
      <c r="E699" s="312" t="s">
        <v>1260</v>
      </c>
      <c r="F699" s="311" t="s">
        <v>198</v>
      </c>
      <c r="G699" s="311" t="s">
        <v>198</v>
      </c>
      <c r="H699" s="311" t="s">
        <v>198</v>
      </c>
      <c r="I699" s="311" t="s">
        <v>198</v>
      </c>
      <c r="J699" s="859" t="s">
        <v>385</v>
      </c>
      <c r="K699" s="311" t="s">
        <v>1224</v>
      </c>
      <c r="L699" s="744" t="s">
        <v>1225</v>
      </c>
      <c r="M699" s="312" t="s">
        <v>484</v>
      </c>
      <c r="N699" s="312" t="s">
        <v>186</v>
      </c>
      <c r="O699" s="312">
        <v>2015</v>
      </c>
      <c r="P699" s="862">
        <v>1</v>
      </c>
      <c r="Q699" s="312" t="s">
        <v>1618</v>
      </c>
      <c r="R699" s="425">
        <v>100000</v>
      </c>
      <c r="S699" s="312" t="s">
        <v>98</v>
      </c>
      <c r="T699" s="312"/>
      <c r="U699" s="312"/>
      <c r="V699" s="312" t="s">
        <v>1226</v>
      </c>
      <c r="W699" s="167">
        <v>40</v>
      </c>
      <c r="X699" s="167">
        <f t="shared" si="171"/>
        <v>2</v>
      </c>
      <c r="Y699" s="261">
        <f t="shared" si="172"/>
        <v>2500</v>
      </c>
      <c r="Z699" s="261">
        <f t="shared" si="173"/>
        <v>5000</v>
      </c>
      <c r="AA699" s="261">
        <f t="shared" si="174"/>
        <v>95000</v>
      </c>
      <c r="AB699" s="167">
        <f t="shared" si="175"/>
        <v>3</v>
      </c>
      <c r="AC699" s="261">
        <f t="shared" si="176"/>
        <v>2500</v>
      </c>
      <c r="AD699" s="261">
        <f t="shared" si="177"/>
        <v>7500</v>
      </c>
      <c r="AE699" s="261">
        <f t="shared" si="178"/>
        <v>92500</v>
      </c>
      <c r="AF699" s="167" t="b">
        <f t="shared" si="179"/>
        <v>1</v>
      </c>
    </row>
    <row r="700" spans="1:32" s="167" customFormat="1" ht="78" hidden="1" customHeight="1">
      <c r="A700" s="297" t="s">
        <v>1119</v>
      </c>
      <c r="B700" s="867">
        <f t="shared" si="170"/>
        <v>335</v>
      </c>
      <c r="C700" s="593" t="s">
        <v>1222</v>
      </c>
      <c r="D700" s="349" t="s">
        <v>1223</v>
      </c>
      <c r="E700" s="312" t="s">
        <v>1260</v>
      </c>
      <c r="F700" s="311" t="s">
        <v>198</v>
      </c>
      <c r="G700" s="311" t="s">
        <v>198</v>
      </c>
      <c r="H700" s="311" t="s">
        <v>198</v>
      </c>
      <c r="I700" s="311" t="s">
        <v>198</v>
      </c>
      <c r="J700" s="859" t="s">
        <v>385</v>
      </c>
      <c r="K700" s="311" t="s">
        <v>1224</v>
      </c>
      <c r="L700" s="744" t="s">
        <v>1225</v>
      </c>
      <c r="M700" s="312" t="s">
        <v>484</v>
      </c>
      <c r="N700" s="312" t="s">
        <v>186</v>
      </c>
      <c r="O700" s="312">
        <v>2015</v>
      </c>
      <c r="P700" s="862">
        <v>1</v>
      </c>
      <c r="Q700" s="312" t="s">
        <v>1618</v>
      </c>
      <c r="R700" s="425">
        <v>100000</v>
      </c>
      <c r="S700" s="312" t="s">
        <v>98</v>
      </c>
      <c r="T700" s="312"/>
      <c r="U700" s="312"/>
      <c r="V700" s="312" t="s">
        <v>1226</v>
      </c>
      <c r="W700" s="167">
        <v>40</v>
      </c>
      <c r="X700" s="167">
        <f t="shared" si="171"/>
        <v>2</v>
      </c>
      <c r="Y700" s="261">
        <f t="shared" si="172"/>
        <v>2500</v>
      </c>
      <c r="Z700" s="261">
        <f t="shared" si="173"/>
        <v>5000</v>
      </c>
      <c r="AA700" s="261">
        <f t="shared" si="174"/>
        <v>95000</v>
      </c>
      <c r="AB700" s="167">
        <f t="shared" si="175"/>
        <v>3</v>
      </c>
      <c r="AC700" s="261">
        <f t="shared" si="176"/>
        <v>2500</v>
      </c>
      <c r="AD700" s="261">
        <f t="shared" si="177"/>
        <v>7500</v>
      </c>
      <c r="AE700" s="261">
        <f t="shared" si="178"/>
        <v>92500</v>
      </c>
      <c r="AF700" s="167" t="b">
        <f t="shared" si="179"/>
        <v>1</v>
      </c>
    </row>
    <row r="701" spans="1:32" s="167" customFormat="1" ht="78" hidden="1" customHeight="1">
      <c r="A701" s="297" t="s">
        <v>1119</v>
      </c>
      <c r="B701" s="867">
        <f t="shared" si="170"/>
        <v>336</v>
      </c>
      <c r="C701" s="593" t="s">
        <v>1222</v>
      </c>
      <c r="D701" s="349" t="s">
        <v>1223</v>
      </c>
      <c r="E701" s="312" t="s">
        <v>1260</v>
      </c>
      <c r="F701" s="311" t="s">
        <v>198</v>
      </c>
      <c r="G701" s="311" t="s">
        <v>198</v>
      </c>
      <c r="H701" s="311" t="s">
        <v>198</v>
      </c>
      <c r="I701" s="311" t="s">
        <v>198</v>
      </c>
      <c r="J701" s="859" t="s">
        <v>385</v>
      </c>
      <c r="K701" s="311" t="s">
        <v>1224</v>
      </c>
      <c r="L701" s="744" t="s">
        <v>1225</v>
      </c>
      <c r="M701" s="312" t="s">
        <v>484</v>
      </c>
      <c r="N701" s="312" t="s">
        <v>186</v>
      </c>
      <c r="O701" s="312">
        <v>2015</v>
      </c>
      <c r="P701" s="862">
        <v>1</v>
      </c>
      <c r="Q701" s="312" t="s">
        <v>1618</v>
      </c>
      <c r="R701" s="425">
        <v>100000</v>
      </c>
      <c r="S701" s="312" t="s">
        <v>98</v>
      </c>
      <c r="T701" s="312"/>
      <c r="U701" s="312"/>
      <c r="V701" s="312" t="s">
        <v>1226</v>
      </c>
      <c r="W701" s="167">
        <v>40</v>
      </c>
      <c r="X701" s="167">
        <f t="shared" si="171"/>
        <v>2</v>
      </c>
      <c r="Y701" s="261">
        <f t="shared" si="172"/>
        <v>2500</v>
      </c>
      <c r="Z701" s="261">
        <f t="shared" si="173"/>
        <v>5000</v>
      </c>
      <c r="AA701" s="261">
        <f t="shared" si="174"/>
        <v>95000</v>
      </c>
      <c r="AB701" s="167">
        <f t="shared" si="175"/>
        <v>3</v>
      </c>
      <c r="AC701" s="261">
        <f t="shared" si="176"/>
        <v>2500</v>
      </c>
      <c r="AD701" s="261">
        <f t="shared" si="177"/>
        <v>7500</v>
      </c>
      <c r="AE701" s="261">
        <f t="shared" si="178"/>
        <v>92500</v>
      </c>
      <c r="AF701" s="167" t="b">
        <f t="shared" si="179"/>
        <v>1</v>
      </c>
    </row>
    <row r="702" spans="1:32" s="167" customFormat="1" ht="78" hidden="1" customHeight="1">
      <c r="A702" s="297" t="s">
        <v>1119</v>
      </c>
      <c r="B702" s="867">
        <f t="shared" ref="B702:B765" si="180">B701+1</f>
        <v>337</v>
      </c>
      <c r="C702" s="593" t="s">
        <v>1222</v>
      </c>
      <c r="D702" s="349" t="s">
        <v>1223</v>
      </c>
      <c r="E702" s="312" t="s">
        <v>1260</v>
      </c>
      <c r="F702" s="311" t="s">
        <v>198</v>
      </c>
      <c r="G702" s="311" t="s">
        <v>198</v>
      </c>
      <c r="H702" s="311" t="s">
        <v>198</v>
      </c>
      <c r="I702" s="311" t="s">
        <v>198</v>
      </c>
      <c r="J702" s="859" t="s">
        <v>385</v>
      </c>
      <c r="K702" s="311" t="s">
        <v>1224</v>
      </c>
      <c r="L702" s="744" t="s">
        <v>1225</v>
      </c>
      <c r="M702" s="312" t="s">
        <v>484</v>
      </c>
      <c r="N702" s="312" t="s">
        <v>186</v>
      </c>
      <c r="O702" s="312">
        <v>2015</v>
      </c>
      <c r="P702" s="862">
        <v>1</v>
      </c>
      <c r="Q702" s="312" t="s">
        <v>1618</v>
      </c>
      <c r="R702" s="425">
        <v>100000</v>
      </c>
      <c r="S702" s="312" t="s">
        <v>98</v>
      </c>
      <c r="T702" s="312"/>
      <c r="U702" s="312"/>
      <c r="V702" s="312" t="s">
        <v>1226</v>
      </c>
      <c r="W702" s="167">
        <v>40</v>
      </c>
      <c r="X702" s="167">
        <f t="shared" si="171"/>
        <v>2</v>
      </c>
      <c r="Y702" s="261">
        <f t="shared" si="172"/>
        <v>2500</v>
      </c>
      <c r="Z702" s="261">
        <f t="shared" si="173"/>
        <v>5000</v>
      </c>
      <c r="AA702" s="261">
        <f t="shared" si="174"/>
        <v>95000</v>
      </c>
      <c r="AB702" s="167">
        <f t="shared" si="175"/>
        <v>3</v>
      </c>
      <c r="AC702" s="261">
        <f t="shared" si="176"/>
        <v>2500</v>
      </c>
      <c r="AD702" s="261">
        <f t="shared" si="177"/>
        <v>7500</v>
      </c>
      <c r="AE702" s="261">
        <f t="shared" si="178"/>
        <v>92500</v>
      </c>
      <c r="AF702" s="167" t="b">
        <f t="shared" si="179"/>
        <v>1</v>
      </c>
    </row>
    <row r="703" spans="1:32" s="167" customFormat="1" ht="78" hidden="1" customHeight="1">
      <c r="A703" s="297" t="s">
        <v>1119</v>
      </c>
      <c r="B703" s="867">
        <f t="shared" si="180"/>
        <v>338</v>
      </c>
      <c r="C703" s="593" t="s">
        <v>1222</v>
      </c>
      <c r="D703" s="349" t="s">
        <v>1223</v>
      </c>
      <c r="E703" s="312" t="s">
        <v>1260</v>
      </c>
      <c r="F703" s="311" t="s">
        <v>198</v>
      </c>
      <c r="G703" s="311" t="s">
        <v>198</v>
      </c>
      <c r="H703" s="311" t="s">
        <v>198</v>
      </c>
      <c r="I703" s="311" t="s">
        <v>198</v>
      </c>
      <c r="J703" s="859" t="s">
        <v>385</v>
      </c>
      <c r="K703" s="311" t="s">
        <v>1224</v>
      </c>
      <c r="L703" s="744" t="s">
        <v>1225</v>
      </c>
      <c r="M703" s="312" t="s">
        <v>484</v>
      </c>
      <c r="N703" s="312" t="s">
        <v>186</v>
      </c>
      <c r="O703" s="312">
        <v>2015</v>
      </c>
      <c r="P703" s="862">
        <v>1</v>
      </c>
      <c r="Q703" s="312" t="s">
        <v>1618</v>
      </c>
      <c r="R703" s="425">
        <v>100000</v>
      </c>
      <c r="S703" s="312" t="s">
        <v>98</v>
      </c>
      <c r="T703" s="312"/>
      <c r="U703" s="312"/>
      <c r="V703" s="312" t="s">
        <v>1226</v>
      </c>
      <c r="W703" s="167">
        <v>40</v>
      </c>
      <c r="X703" s="167">
        <f t="shared" si="171"/>
        <v>2</v>
      </c>
      <c r="Y703" s="261">
        <f t="shared" si="172"/>
        <v>2500</v>
      </c>
      <c r="Z703" s="261">
        <f t="shared" si="173"/>
        <v>5000</v>
      </c>
      <c r="AA703" s="261">
        <f t="shared" si="174"/>
        <v>95000</v>
      </c>
      <c r="AB703" s="167">
        <f t="shared" si="175"/>
        <v>3</v>
      </c>
      <c r="AC703" s="261">
        <f t="shared" si="176"/>
        <v>2500</v>
      </c>
      <c r="AD703" s="261">
        <f t="shared" si="177"/>
        <v>7500</v>
      </c>
      <c r="AE703" s="261">
        <f t="shared" si="178"/>
        <v>92500</v>
      </c>
      <c r="AF703" s="167" t="b">
        <f t="shared" si="179"/>
        <v>1</v>
      </c>
    </row>
    <row r="704" spans="1:32" s="167" customFormat="1" ht="78" hidden="1" customHeight="1">
      <c r="A704" s="297" t="s">
        <v>1119</v>
      </c>
      <c r="B704" s="867">
        <f t="shared" si="180"/>
        <v>339</v>
      </c>
      <c r="C704" s="593" t="s">
        <v>1222</v>
      </c>
      <c r="D704" s="349" t="s">
        <v>1223</v>
      </c>
      <c r="E704" s="312" t="s">
        <v>1260</v>
      </c>
      <c r="F704" s="311" t="s">
        <v>198</v>
      </c>
      <c r="G704" s="311" t="s">
        <v>198</v>
      </c>
      <c r="H704" s="311" t="s">
        <v>198</v>
      </c>
      <c r="I704" s="311" t="s">
        <v>198</v>
      </c>
      <c r="J704" s="859" t="s">
        <v>385</v>
      </c>
      <c r="K704" s="311" t="s">
        <v>1224</v>
      </c>
      <c r="L704" s="744" t="s">
        <v>1225</v>
      </c>
      <c r="M704" s="312" t="s">
        <v>484</v>
      </c>
      <c r="N704" s="312" t="s">
        <v>186</v>
      </c>
      <c r="O704" s="312">
        <v>2015</v>
      </c>
      <c r="P704" s="862">
        <v>1</v>
      </c>
      <c r="Q704" s="312" t="s">
        <v>1618</v>
      </c>
      <c r="R704" s="425">
        <v>100000</v>
      </c>
      <c r="S704" s="312" t="s">
        <v>98</v>
      </c>
      <c r="T704" s="312"/>
      <c r="U704" s="312"/>
      <c r="V704" s="312" t="s">
        <v>1226</v>
      </c>
      <c r="W704" s="167">
        <v>40</v>
      </c>
      <c r="X704" s="167">
        <f t="shared" si="171"/>
        <v>2</v>
      </c>
      <c r="Y704" s="261">
        <f t="shared" si="172"/>
        <v>2500</v>
      </c>
      <c r="Z704" s="261">
        <f t="shared" si="173"/>
        <v>5000</v>
      </c>
      <c r="AA704" s="261">
        <f t="shared" si="174"/>
        <v>95000</v>
      </c>
      <c r="AB704" s="167">
        <f t="shared" si="175"/>
        <v>3</v>
      </c>
      <c r="AC704" s="261">
        <f t="shared" si="176"/>
        <v>2500</v>
      </c>
      <c r="AD704" s="261">
        <f t="shared" si="177"/>
        <v>7500</v>
      </c>
      <c r="AE704" s="261">
        <f t="shared" si="178"/>
        <v>92500</v>
      </c>
      <c r="AF704" s="167" t="b">
        <f t="shared" si="179"/>
        <v>1</v>
      </c>
    </row>
    <row r="705" spans="1:32" s="167" customFormat="1" ht="78" hidden="1" customHeight="1">
      <c r="A705" s="297" t="s">
        <v>1119</v>
      </c>
      <c r="B705" s="867">
        <f t="shared" si="180"/>
        <v>340</v>
      </c>
      <c r="C705" s="593" t="s">
        <v>1222</v>
      </c>
      <c r="D705" s="349" t="s">
        <v>1223</v>
      </c>
      <c r="E705" s="312" t="s">
        <v>1260</v>
      </c>
      <c r="F705" s="311" t="s">
        <v>198</v>
      </c>
      <c r="G705" s="311" t="s">
        <v>198</v>
      </c>
      <c r="H705" s="311" t="s">
        <v>198</v>
      </c>
      <c r="I705" s="311" t="s">
        <v>198</v>
      </c>
      <c r="J705" s="859" t="s">
        <v>385</v>
      </c>
      <c r="K705" s="311" t="s">
        <v>1224</v>
      </c>
      <c r="L705" s="744" t="s">
        <v>1225</v>
      </c>
      <c r="M705" s="312" t="s">
        <v>484</v>
      </c>
      <c r="N705" s="312" t="s">
        <v>186</v>
      </c>
      <c r="O705" s="312">
        <v>2015</v>
      </c>
      <c r="P705" s="862">
        <v>1</v>
      </c>
      <c r="Q705" s="312" t="s">
        <v>1618</v>
      </c>
      <c r="R705" s="425">
        <v>100000</v>
      </c>
      <c r="S705" s="312" t="s">
        <v>98</v>
      </c>
      <c r="T705" s="312"/>
      <c r="U705" s="312"/>
      <c r="V705" s="312" t="s">
        <v>1226</v>
      </c>
      <c r="W705" s="167">
        <v>40</v>
      </c>
      <c r="X705" s="167">
        <f t="shared" si="171"/>
        <v>2</v>
      </c>
      <c r="Y705" s="261">
        <f t="shared" si="172"/>
        <v>2500</v>
      </c>
      <c r="Z705" s="261">
        <f t="shared" si="173"/>
        <v>5000</v>
      </c>
      <c r="AA705" s="261">
        <f t="shared" si="174"/>
        <v>95000</v>
      </c>
      <c r="AB705" s="167">
        <f t="shared" si="175"/>
        <v>3</v>
      </c>
      <c r="AC705" s="261">
        <f t="shared" si="176"/>
        <v>2500</v>
      </c>
      <c r="AD705" s="261">
        <f t="shared" si="177"/>
        <v>7500</v>
      </c>
      <c r="AE705" s="261">
        <f t="shared" si="178"/>
        <v>92500</v>
      </c>
      <c r="AF705" s="167" t="b">
        <f t="shared" si="179"/>
        <v>1</v>
      </c>
    </row>
    <row r="706" spans="1:32" s="167" customFormat="1" ht="78" hidden="1" customHeight="1">
      <c r="A706" s="297" t="s">
        <v>1119</v>
      </c>
      <c r="B706" s="867">
        <f t="shared" si="180"/>
        <v>341</v>
      </c>
      <c r="C706" s="593" t="s">
        <v>1222</v>
      </c>
      <c r="D706" s="349" t="s">
        <v>1223</v>
      </c>
      <c r="E706" s="312" t="s">
        <v>1260</v>
      </c>
      <c r="F706" s="311" t="s">
        <v>198</v>
      </c>
      <c r="G706" s="311" t="s">
        <v>198</v>
      </c>
      <c r="H706" s="311" t="s">
        <v>198</v>
      </c>
      <c r="I706" s="311" t="s">
        <v>198</v>
      </c>
      <c r="J706" s="859" t="s">
        <v>385</v>
      </c>
      <c r="K706" s="311" t="s">
        <v>1224</v>
      </c>
      <c r="L706" s="744" t="s">
        <v>1225</v>
      </c>
      <c r="M706" s="312" t="s">
        <v>484</v>
      </c>
      <c r="N706" s="312" t="s">
        <v>186</v>
      </c>
      <c r="O706" s="312">
        <v>2015</v>
      </c>
      <c r="P706" s="862">
        <v>1</v>
      </c>
      <c r="Q706" s="312" t="s">
        <v>1618</v>
      </c>
      <c r="R706" s="425">
        <v>100000</v>
      </c>
      <c r="S706" s="312" t="s">
        <v>98</v>
      </c>
      <c r="T706" s="312"/>
      <c r="U706" s="312"/>
      <c r="V706" s="312" t="s">
        <v>1226</v>
      </c>
      <c r="W706" s="167">
        <v>40</v>
      </c>
      <c r="X706" s="167">
        <f t="shared" ref="X706:X769" si="181">2016-O706+1</f>
        <v>2</v>
      </c>
      <c r="Y706" s="261">
        <f t="shared" ref="Y706:Y769" si="182">R706/W706</f>
        <v>2500</v>
      </c>
      <c r="Z706" s="261">
        <f t="shared" ref="Z706:Z769" si="183">X706*Y706</f>
        <v>5000</v>
      </c>
      <c r="AA706" s="261">
        <f t="shared" ref="AA706:AA769" si="184">R706-Z706</f>
        <v>95000</v>
      </c>
      <c r="AB706" s="167">
        <f t="shared" ref="AB706:AB769" si="185">2017-O706+1</f>
        <v>3</v>
      </c>
      <c r="AC706" s="261">
        <f t="shared" ref="AC706:AC769" si="186">R706/W706</f>
        <v>2500</v>
      </c>
      <c r="AD706" s="261">
        <f t="shared" ref="AD706:AD769" si="187">AB706*AC706</f>
        <v>7500</v>
      </c>
      <c r="AE706" s="261">
        <f t="shared" ref="AE706:AE769" si="188">R706-AD706</f>
        <v>92500</v>
      </c>
      <c r="AF706" s="167" t="b">
        <f t="shared" ref="AF706:AF769" si="189">AD706+AE706=R706</f>
        <v>1</v>
      </c>
    </row>
    <row r="707" spans="1:32" s="167" customFormat="1" ht="78" hidden="1" customHeight="1">
      <c r="A707" s="297" t="s">
        <v>1119</v>
      </c>
      <c r="B707" s="867">
        <f t="shared" si="180"/>
        <v>342</v>
      </c>
      <c r="C707" s="593" t="s">
        <v>1222</v>
      </c>
      <c r="D707" s="349" t="s">
        <v>1223</v>
      </c>
      <c r="E707" s="312" t="s">
        <v>1260</v>
      </c>
      <c r="F707" s="311" t="s">
        <v>198</v>
      </c>
      <c r="G707" s="311" t="s">
        <v>198</v>
      </c>
      <c r="H707" s="311" t="s">
        <v>198</v>
      </c>
      <c r="I707" s="311" t="s">
        <v>198</v>
      </c>
      <c r="J707" s="859" t="s">
        <v>385</v>
      </c>
      <c r="K707" s="311" t="s">
        <v>1224</v>
      </c>
      <c r="L707" s="744" t="s">
        <v>1225</v>
      </c>
      <c r="M707" s="312" t="s">
        <v>484</v>
      </c>
      <c r="N707" s="312" t="s">
        <v>186</v>
      </c>
      <c r="O707" s="312">
        <v>2015</v>
      </c>
      <c r="P707" s="862">
        <v>1</v>
      </c>
      <c r="Q707" s="312" t="s">
        <v>1618</v>
      </c>
      <c r="R707" s="425">
        <v>100000</v>
      </c>
      <c r="S707" s="312" t="s">
        <v>98</v>
      </c>
      <c r="T707" s="312"/>
      <c r="U707" s="312"/>
      <c r="V707" s="312" t="s">
        <v>1226</v>
      </c>
      <c r="W707" s="167">
        <v>40</v>
      </c>
      <c r="X707" s="167">
        <f t="shared" si="181"/>
        <v>2</v>
      </c>
      <c r="Y707" s="261">
        <f t="shared" si="182"/>
        <v>2500</v>
      </c>
      <c r="Z707" s="261">
        <f t="shared" si="183"/>
        <v>5000</v>
      </c>
      <c r="AA707" s="261">
        <f t="shared" si="184"/>
        <v>95000</v>
      </c>
      <c r="AB707" s="167">
        <f t="shared" si="185"/>
        <v>3</v>
      </c>
      <c r="AC707" s="261">
        <f t="shared" si="186"/>
        <v>2500</v>
      </c>
      <c r="AD707" s="261">
        <f t="shared" si="187"/>
        <v>7500</v>
      </c>
      <c r="AE707" s="261">
        <f t="shared" si="188"/>
        <v>92500</v>
      </c>
      <c r="AF707" s="167" t="b">
        <f t="shared" si="189"/>
        <v>1</v>
      </c>
    </row>
    <row r="708" spans="1:32" s="167" customFormat="1" ht="78" hidden="1" customHeight="1">
      <c r="A708" s="297" t="s">
        <v>1119</v>
      </c>
      <c r="B708" s="867">
        <f t="shared" si="180"/>
        <v>343</v>
      </c>
      <c r="C708" s="593" t="s">
        <v>1222</v>
      </c>
      <c r="D708" s="349" t="s">
        <v>1223</v>
      </c>
      <c r="E708" s="312" t="s">
        <v>1260</v>
      </c>
      <c r="F708" s="311" t="s">
        <v>198</v>
      </c>
      <c r="G708" s="311" t="s">
        <v>198</v>
      </c>
      <c r="H708" s="311" t="s">
        <v>198</v>
      </c>
      <c r="I708" s="311" t="s">
        <v>198</v>
      </c>
      <c r="J708" s="859" t="s">
        <v>385</v>
      </c>
      <c r="K708" s="311" t="s">
        <v>1224</v>
      </c>
      <c r="L708" s="744" t="s">
        <v>1225</v>
      </c>
      <c r="M708" s="312" t="s">
        <v>484</v>
      </c>
      <c r="N708" s="312" t="s">
        <v>186</v>
      </c>
      <c r="O708" s="312">
        <v>2015</v>
      </c>
      <c r="P708" s="862">
        <v>1</v>
      </c>
      <c r="Q708" s="312" t="s">
        <v>1618</v>
      </c>
      <c r="R708" s="425">
        <v>100000</v>
      </c>
      <c r="S708" s="312" t="s">
        <v>98</v>
      </c>
      <c r="T708" s="312"/>
      <c r="U708" s="312"/>
      <c r="V708" s="312" t="s">
        <v>1226</v>
      </c>
      <c r="W708" s="167">
        <v>40</v>
      </c>
      <c r="X708" s="167">
        <f t="shared" si="181"/>
        <v>2</v>
      </c>
      <c r="Y708" s="261">
        <f t="shared" si="182"/>
        <v>2500</v>
      </c>
      <c r="Z708" s="261">
        <f t="shared" si="183"/>
        <v>5000</v>
      </c>
      <c r="AA708" s="261">
        <f t="shared" si="184"/>
        <v>95000</v>
      </c>
      <c r="AB708" s="167">
        <f t="shared" si="185"/>
        <v>3</v>
      </c>
      <c r="AC708" s="261">
        <f t="shared" si="186"/>
        <v>2500</v>
      </c>
      <c r="AD708" s="261">
        <f t="shared" si="187"/>
        <v>7500</v>
      </c>
      <c r="AE708" s="261">
        <f t="shared" si="188"/>
        <v>92500</v>
      </c>
      <c r="AF708" s="167" t="b">
        <f t="shared" si="189"/>
        <v>1</v>
      </c>
    </row>
    <row r="709" spans="1:32" s="167" customFormat="1" ht="78" hidden="1" customHeight="1">
      <c r="A709" s="297" t="s">
        <v>1119</v>
      </c>
      <c r="B709" s="867">
        <f t="shared" si="180"/>
        <v>344</v>
      </c>
      <c r="C709" s="593" t="s">
        <v>1222</v>
      </c>
      <c r="D709" s="349" t="s">
        <v>1223</v>
      </c>
      <c r="E709" s="312" t="s">
        <v>1260</v>
      </c>
      <c r="F709" s="311" t="s">
        <v>198</v>
      </c>
      <c r="G709" s="311" t="s">
        <v>198</v>
      </c>
      <c r="H709" s="311" t="s">
        <v>198</v>
      </c>
      <c r="I709" s="311" t="s">
        <v>198</v>
      </c>
      <c r="J709" s="859" t="s">
        <v>385</v>
      </c>
      <c r="K709" s="311" t="s">
        <v>1224</v>
      </c>
      <c r="L709" s="744" t="s">
        <v>1225</v>
      </c>
      <c r="M709" s="312" t="s">
        <v>484</v>
      </c>
      <c r="N709" s="312" t="s">
        <v>186</v>
      </c>
      <c r="O709" s="312">
        <v>2015</v>
      </c>
      <c r="P709" s="862">
        <v>1</v>
      </c>
      <c r="Q709" s="312" t="s">
        <v>1618</v>
      </c>
      <c r="R709" s="425">
        <v>100000</v>
      </c>
      <c r="S709" s="312" t="s">
        <v>98</v>
      </c>
      <c r="T709" s="312"/>
      <c r="U709" s="312"/>
      <c r="V709" s="312" t="s">
        <v>1226</v>
      </c>
      <c r="W709" s="167">
        <v>40</v>
      </c>
      <c r="X709" s="167">
        <f t="shared" si="181"/>
        <v>2</v>
      </c>
      <c r="Y709" s="261">
        <f t="shared" si="182"/>
        <v>2500</v>
      </c>
      <c r="Z709" s="261">
        <f t="shared" si="183"/>
        <v>5000</v>
      </c>
      <c r="AA709" s="261">
        <f t="shared" si="184"/>
        <v>95000</v>
      </c>
      <c r="AB709" s="167">
        <f t="shared" si="185"/>
        <v>3</v>
      </c>
      <c r="AC709" s="261">
        <f t="shared" si="186"/>
        <v>2500</v>
      </c>
      <c r="AD709" s="261">
        <f t="shared" si="187"/>
        <v>7500</v>
      </c>
      <c r="AE709" s="261">
        <f t="shared" si="188"/>
        <v>92500</v>
      </c>
      <c r="AF709" s="167" t="b">
        <f t="shared" si="189"/>
        <v>1</v>
      </c>
    </row>
    <row r="710" spans="1:32" s="167" customFormat="1" ht="78" hidden="1" customHeight="1">
      <c r="A710" s="297" t="s">
        <v>1119</v>
      </c>
      <c r="B710" s="867">
        <f t="shared" si="180"/>
        <v>345</v>
      </c>
      <c r="C710" s="593" t="s">
        <v>1222</v>
      </c>
      <c r="D710" s="349" t="s">
        <v>1223</v>
      </c>
      <c r="E710" s="312" t="s">
        <v>1260</v>
      </c>
      <c r="F710" s="311" t="s">
        <v>198</v>
      </c>
      <c r="G710" s="311" t="s">
        <v>198</v>
      </c>
      <c r="H710" s="311" t="s">
        <v>198</v>
      </c>
      <c r="I710" s="311" t="s">
        <v>198</v>
      </c>
      <c r="J710" s="859" t="s">
        <v>385</v>
      </c>
      <c r="K710" s="311" t="s">
        <v>1224</v>
      </c>
      <c r="L710" s="744" t="s">
        <v>1225</v>
      </c>
      <c r="M710" s="312" t="s">
        <v>484</v>
      </c>
      <c r="N710" s="312" t="s">
        <v>186</v>
      </c>
      <c r="O710" s="312">
        <v>2015</v>
      </c>
      <c r="P710" s="862">
        <v>1</v>
      </c>
      <c r="Q710" s="312" t="s">
        <v>1618</v>
      </c>
      <c r="R710" s="425">
        <v>100000</v>
      </c>
      <c r="S710" s="312" t="s">
        <v>98</v>
      </c>
      <c r="T710" s="312"/>
      <c r="U710" s="312"/>
      <c r="V710" s="312" t="s">
        <v>1226</v>
      </c>
      <c r="W710" s="167">
        <v>40</v>
      </c>
      <c r="X710" s="167">
        <f t="shared" si="181"/>
        <v>2</v>
      </c>
      <c r="Y710" s="261">
        <f t="shared" si="182"/>
        <v>2500</v>
      </c>
      <c r="Z710" s="261">
        <f t="shared" si="183"/>
        <v>5000</v>
      </c>
      <c r="AA710" s="261">
        <f t="shared" si="184"/>
        <v>95000</v>
      </c>
      <c r="AB710" s="167">
        <f t="shared" si="185"/>
        <v>3</v>
      </c>
      <c r="AC710" s="261">
        <f t="shared" si="186"/>
        <v>2500</v>
      </c>
      <c r="AD710" s="261">
        <f t="shared" si="187"/>
        <v>7500</v>
      </c>
      <c r="AE710" s="261">
        <f t="shared" si="188"/>
        <v>92500</v>
      </c>
      <c r="AF710" s="167" t="b">
        <f t="shared" si="189"/>
        <v>1</v>
      </c>
    </row>
    <row r="711" spans="1:32" s="167" customFormat="1" ht="78" hidden="1" customHeight="1">
      <c r="A711" s="297" t="s">
        <v>1119</v>
      </c>
      <c r="B711" s="867">
        <f t="shared" si="180"/>
        <v>346</v>
      </c>
      <c r="C711" s="593" t="s">
        <v>1222</v>
      </c>
      <c r="D711" s="349" t="s">
        <v>1223</v>
      </c>
      <c r="E711" s="312" t="s">
        <v>1260</v>
      </c>
      <c r="F711" s="311" t="s">
        <v>198</v>
      </c>
      <c r="G711" s="311" t="s">
        <v>198</v>
      </c>
      <c r="H711" s="311" t="s">
        <v>198</v>
      </c>
      <c r="I711" s="311" t="s">
        <v>198</v>
      </c>
      <c r="J711" s="859" t="s">
        <v>385</v>
      </c>
      <c r="K711" s="311" t="s">
        <v>1224</v>
      </c>
      <c r="L711" s="744" t="s">
        <v>1225</v>
      </c>
      <c r="M711" s="312" t="s">
        <v>484</v>
      </c>
      <c r="N711" s="312" t="s">
        <v>186</v>
      </c>
      <c r="O711" s="312">
        <v>2015</v>
      </c>
      <c r="P711" s="862">
        <v>1</v>
      </c>
      <c r="Q711" s="312" t="s">
        <v>1618</v>
      </c>
      <c r="R711" s="425">
        <v>100000</v>
      </c>
      <c r="S711" s="312" t="s">
        <v>98</v>
      </c>
      <c r="T711" s="312"/>
      <c r="U711" s="312"/>
      <c r="V711" s="312" t="s">
        <v>1226</v>
      </c>
      <c r="W711" s="167">
        <v>40</v>
      </c>
      <c r="X711" s="167">
        <f t="shared" si="181"/>
        <v>2</v>
      </c>
      <c r="Y711" s="261">
        <f t="shared" si="182"/>
        <v>2500</v>
      </c>
      <c r="Z711" s="261">
        <f t="shared" si="183"/>
        <v>5000</v>
      </c>
      <c r="AA711" s="261">
        <f t="shared" si="184"/>
        <v>95000</v>
      </c>
      <c r="AB711" s="167">
        <f t="shared" si="185"/>
        <v>3</v>
      </c>
      <c r="AC711" s="261">
        <f t="shared" si="186"/>
        <v>2500</v>
      </c>
      <c r="AD711" s="261">
        <f t="shared" si="187"/>
        <v>7500</v>
      </c>
      <c r="AE711" s="261">
        <f t="shared" si="188"/>
        <v>92500</v>
      </c>
      <c r="AF711" s="167" t="b">
        <f t="shared" si="189"/>
        <v>1</v>
      </c>
    </row>
    <row r="712" spans="1:32" s="167" customFormat="1" ht="78" hidden="1" customHeight="1">
      <c r="A712" s="297" t="s">
        <v>1119</v>
      </c>
      <c r="B712" s="867">
        <f t="shared" si="180"/>
        <v>347</v>
      </c>
      <c r="C712" s="593" t="s">
        <v>1222</v>
      </c>
      <c r="D712" s="349" t="s">
        <v>1223</v>
      </c>
      <c r="E712" s="312" t="s">
        <v>1260</v>
      </c>
      <c r="F712" s="311" t="s">
        <v>198</v>
      </c>
      <c r="G712" s="311" t="s">
        <v>198</v>
      </c>
      <c r="H712" s="311" t="s">
        <v>198</v>
      </c>
      <c r="I712" s="311" t="s">
        <v>198</v>
      </c>
      <c r="J712" s="859" t="s">
        <v>385</v>
      </c>
      <c r="K712" s="311" t="s">
        <v>1224</v>
      </c>
      <c r="L712" s="744" t="s">
        <v>1225</v>
      </c>
      <c r="M712" s="312" t="s">
        <v>484</v>
      </c>
      <c r="N712" s="312" t="s">
        <v>186</v>
      </c>
      <c r="O712" s="312">
        <v>2015</v>
      </c>
      <c r="P712" s="862">
        <v>1</v>
      </c>
      <c r="Q712" s="312" t="s">
        <v>1618</v>
      </c>
      <c r="R712" s="425">
        <v>100000</v>
      </c>
      <c r="S712" s="312" t="s">
        <v>98</v>
      </c>
      <c r="T712" s="312"/>
      <c r="U712" s="312"/>
      <c r="V712" s="312" t="s">
        <v>1226</v>
      </c>
      <c r="W712" s="167">
        <v>40</v>
      </c>
      <c r="X712" s="167">
        <f t="shared" si="181"/>
        <v>2</v>
      </c>
      <c r="Y712" s="261">
        <f t="shared" si="182"/>
        <v>2500</v>
      </c>
      <c r="Z712" s="261">
        <f t="shared" si="183"/>
        <v>5000</v>
      </c>
      <c r="AA712" s="261">
        <f t="shared" si="184"/>
        <v>95000</v>
      </c>
      <c r="AB712" s="167">
        <f t="shared" si="185"/>
        <v>3</v>
      </c>
      <c r="AC712" s="261">
        <f t="shared" si="186"/>
        <v>2500</v>
      </c>
      <c r="AD712" s="261">
        <f t="shared" si="187"/>
        <v>7500</v>
      </c>
      <c r="AE712" s="261">
        <f t="shared" si="188"/>
        <v>92500</v>
      </c>
      <c r="AF712" s="167" t="b">
        <f t="shared" si="189"/>
        <v>1</v>
      </c>
    </row>
    <row r="713" spans="1:32" s="167" customFormat="1" ht="78" hidden="1" customHeight="1">
      <c r="A713" s="297" t="s">
        <v>1119</v>
      </c>
      <c r="B713" s="867">
        <f t="shared" si="180"/>
        <v>348</v>
      </c>
      <c r="C713" s="593" t="s">
        <v>1222</v>
      </c>
      <c r="D713" s="349" t="s">
        <v>1223</v>
      </c>
      <c r="E713" s="312" t="s">
        <v>1260</v>
      </c>
      <c r="F713" s="311" t="s">
        <v>198</v>
      </c>
      <c r="G713" s="311" t="s">
        <v>198</v>
      </c>
      <c r="H713" s="311" t="s">
        <v>198</v>
      </c>
      <c r="I713" s="311" t="s">
        <v>198</v>
      </c>
      <c r="J713" s="859" t="s">
        <v>385</v>
      </c>
      <c r="K713" s="311" t="s">
        <v>1224</v>
      </c>
      <c r="L713" s="744" t="s">
        <v>1225</v>
      </c>
      <c r="M713" s="312" t="s">
        <v>484</v>
      </c>
      <c r="N713" s="312" t="s">
        <v>186</v>
      </c>
      <c r="O713" s="312">
        <v>2015</v>
      </c>
      <c r="P713" s="862">
        <v>1</v>
      </c>
      <c r="Q713" s="312" t="s">
        <v>1618</v>
      </c>
      <c r="R713" s="425">
        <v>100000</v>
      </c>
      <c r="S713" s="312" t="s">
        <v>98</v>
      </c>
      <c r="T713" s="312"/>
      <c r="U713" s="312"/>
      <c r="V713" s="312" t="s">
        <v>1226</v>
      </c>
      <c r="W713" s="167">
        <v>40</v>
      </c>
      <c r="X713" s="167">
        <f t="shared" si="181"/>
        <v>2</v>
      </c>
      <c r="Y713" s="261">
        <f t="shared" si="182"/>
        <v>2500</v>
      </c>
      <c r="Z713" s="261">
        <f t="shared" si="183"/>
        <v>5000</v>
      </c>
      <c r="AA713" s="261">
        <f t="shared" si="184"/>
        <v>95000</v>
      </c>
      <c r="AB713" s="167">
        <f t="shared" si="185"/>
        <v>3</v>
      </c>
      <c r="AC713" s="261">
        <f t="shared" si="186"/>
        <v>2500</v>
      </c>
      <c r="AD713" s="261">
        <f t="shared" si="187"/>
        <v>7500</v>
      </c>
      <c r="AE713" s="261">
        <f t="shared" si="188"/>
        <v>92500</v>
      </c>
      <c r="AF713" s="167" t="b">
        <f t="shared" si="189"/>
        <v>1</v>
      </c>
    </row>
    <row r="714" spans="1:32" s="167" customFormat="1" ht="78" hidden="1" customHeight="1">
      <c r="A714" s="297" t="s">
        <v>1119</v>
      </c>
      <c r="B714" s="867">
        <f t="shared" si="180"/>
        <v>349</v>
      </c>
      <c r="C714" s="593" t="s">
        <v>1222</v>
      </c>
      <c r="D714" s="349" t="s">
        <v>1223</v>
      </c>
      <c r="E714" s="312" t="s">
        <v>1260</v>
      </c>
      <c r="F714" s="311" t="s">
        <v>198</v>
      </c>
      <c r="G714" s="311" t="s">
        <v>198</v>
      </c>
      <c r="H714" s="311" t="s">
        <v>198</v>
      </c>
      <c r="I714" s="311" t="s">
        <v>198</v>
      </c>
      <c r="J714" s="859" t="s">
        <v>385</v>
      </c>
      <c r="K714" s="311" t="s">
        <v>1224</v>
      </c>
      <c r="L714" s="744" t="s">
        <v>1225</v>
      </c>
      <c r="M714" s="312" t="s">
        <v>484</v>
      </c>
      <c r="N714" s="312" t="s">
        <v>186</v>
      </c>
      <c r="O714" s="312">
        <v>2015</v>
      </c>
      <c r="P714" s="862">
        <v>1</v>
      </c>
      <c r="Q714" s="312" t="s">
        <v>1618</v>
      </c>
      <c r="R714" s="425">
        <v>100000</v>
      </c>
      <c r="S714" s="312" t="s">
        <v>98</v>
      </c>
      <c r="T714" s="312"/>
      <c r="U714" s="312"/>
      <c r="V714" s="312" t="s">
        <v>1226</v>
      </c>
      <c r="W714" s="167">
        <v>40</v>
      </c>
      <c r="X714" s="167">
        <f t="shared" si="181"/>
        <v>2</v>
      </c>
      <c r="Y714" s="261">
        <f t="shared" si="182"/>
        <v>2500</v>
      </c>
      <c r="Z714" s="261">
        <f t="shared" si="183"/>
        <v>5000</v>
      </c>
      <c r="AA714" s="261">
        <f t="shared" si="184"/>
        <v>95000</v>
      </c>
      <c r="AB714" s="167">
        <f t="shared" si="185"/>
        <v>3</v>
      </c>
      <c r="AC714" s="261">
        <f t="shared" si="186"/>
        <v>2500</v>
      </c>
      <c r="AD714" s="261">
        <f t="shared" si="187"/>
        <v>7500</v>
      </c>
      <c r="AE714" s="261">
        <f t="shared" si="188"/>
        <v>92500</v>
      </c>
      <c r="AF714" s="167" t="b">
        <f t="shared" si="189"/>
        <v>1</v>
      </c>
    </row>
    <row r="715" spans="1:32" s="167" customFormat="1" ht="78" hidden="1" customHeight="1">
      <c r="A715" s="297" t="s">
        <v>1119</v>
      </c>
      <c r="B715" s="867">
        <f t="shared" si="180"/>
        <v>350</v>
      </c>
      <c r="C715" s="593" t="s">
        <v>1222</v>
      </c>
      <c r="D715" s="349" t="s">
        <v>1223</v>
      </c>
      <c r="E715" s="312" t="s">
        <v>1260</v>
      </c>
      <c r="F715" s="311" t="s">
        <v>198</v>
      </c>
      <c r="G715" s="311" t="s">
        <v>198</v>
      </c>
      <c r="H715" s="311" t="s">
        <v>198</v>
      </c>
      <c r="I715" s="311" t="s">
        <v>198</v>
      </c>
      <c r="J715" s="859" t="s">
        <v>385</v>
      </c>
      <c r="K715" s="311" t="s">
        <v>1224</v>
      </c>
      <c r="L715" s="744" t="s">
        <v>1225</v>
      </c>
      <c r="M715" s="312" t="s">
        <v>484</v>
      </c>
      <c r="N715" s="312" t="s">
        <v>186</v>
      </c>
      <c r="O715" s="312">
        <v>2015</v>
      </c>
      <c r="P715" s="862">
        <v>1</v>
      </c>
      <c r="Q715" s="312" t="s">
        <v>1618</v>
      </c>
      <c r="R715" s="425">
        <v>100000</v>
      </c>
      <c r="S715" s="312" t="s">
        <v>98</v>
      </c>
      <c r="T715" s="312"/>
      <c r="U715" s="312"/>
      <c r="V715" s="312" t="s">
        <v>1226</v>
      </c>
      <c r="W715" s="167">
        <v>40</v>
      </c>
      <c r="X715" s="167">
        <f t="shared" si="181"/>
        <v>2</v>
      </c>
      <c r="Y715" s="261">
        <f t="shared" si="182"/>
        <v>2500</v>
      </c>
      <c r="Z715" s="261">
        <f t="shared" si="183"/>
        <v>5000</v>
      </c>
      <c r="AA715" s="261">
        <f t="shared" si="184"/>
        <v>95000</v>
      </c>
      <c r="AB715" s="167">
        <f t="shared" si="185"/>
        <v>3</v>
      </c>
      <c r="AC715" s="261">
        <f t="shared" si="186"/>
        <v>2500</v>
      </c>
      <c r="AD715" s="261">
        <f t="shared" si="187"/>
        <v>7500</v>
      </c>
      <c r="AE715" s="261">
        <f t="shared" si="188"/>
        <v>92500</v>
      </c>
      <c r="AF715" s="167" t="b">
        <f t="shared" si="189"/>
        <v>1</v>
      </c>
    </row>
    <row r="716" spans="1:32" s="167" customFormat="1" ht="78" hidden="1" customHeight="1">
      <c r="A716" s="297" t="s">
        <v>1119</v>
      </c>
      <c r="B716" s="867">
        <f t="shared" si="180"/>
        <v>351</v>
      </c>
      <c r="C716" s="593" t="s">
        <v>1222</v>
      </c>
      <c r="D716" s="349" t="s">
        <v>1223</v>
      </c>
      <c r="E716" s="312" t="s">
        <v>1260</v>
      </c>
      <c r="F716" s="311" t="s">
        <v>198</v>
      </c>
      <c r="G716" s="311" t="s">
        <v>198</v>
      </c>
      <c r="H716" s="311" t="s">
        <v>198</v>
      </c>
      <c r="I716" s="311" t="s">
        <v>198</v>
      </c>
      <c r="J716" s="859" t="s">
        <v>385</v>
      </c>
      <c r="K716" s="311" t="s">
        <v>1224</v>
      </c>
      <c r="L716" s="744" t="s">
        <v>1225</v>
      </c>
      <c r="M716" s="312" t="s">
        <v>484</v>
      </c>
      <c r="N716" s="312" t="s">
        <v>186</v>
      </c>
      <c r="O716" s="312">
        <v>2015</v>
      </c>
      <c r="P716" s="862">
        <v>1</v>
      </c>
      <c r="Q716" s="312" t="s">
        <v>1618</v>
      </c>
      <c r="R716" s="425">
        <v>100000</v>
      </c>
      <c r="S716" s="312" t="s">
        <v>98</v>
      </c>
      <c r="T716" s="312"/>
      <c r="U716" s="312"/>
      <c r="V716" s="312" t="s">
        <v>1226</v>
      </c>
      <c r="W716" s="167">
        <v>40</v>
      </c>
      <c r="X716" s="167">
        <f t="shared" si="181"/>
        <v>2</v>
      </c>
      <c r="Y716" s="261">
        <f t="shared" si="182"/>
        <v>2500</v>
      </c>
      <c r="Z716" s="261">
        <f t="shared" si="183"/>
        <v>5000</v>
      </c>
      <c r="AA716" s="261">
        <f t="shared" si="184"/>
        <v>95000</v>
      </c>
      <c r="AB716" s="167">
        <f t="shared" si="185"/>
        <v>3</v>
      </c>
      <c r="AC716" s="261">
        <f t="shared" si="186"/>
        <v>2500</v>
      </c>
      <c r="AD716" s="261">
        <f t="shared" si="187"/>
        <v>7500</v>
      </c>
      <c r="AE716" s="261">
        <f t="shared" si="188"/>
        <v>92500</v>
      </c>
      <c r="AF716" s="167" t="b">
        <f t="shared" si="189"/>
        <v>1</v>
      </c>
    </row>
    <row r="717" spans="1:32" s="167" customFormat="1" ht="78" hidden="1" customHeight="1">
      <c r="A717" s="297" t="s">
        <v>1119</v>
      </c>
      <c r="B717" s="867">
        <f t="shared" si="180"/>
        <v>352</v>
      </c>
      <c r="C717" s="593" t="s">
        <v>1222</v>
      </c>
      <c r="D717" s="349" t="s">
        <v>1223</v>
      </c>
      <c r="E717" s="312" t="s">
        <v>1260</v>
      </c>
      <c r="F717" s="311" t="s">
        <v>198</v>
      </c>
      <c r="G717" s="311" t="s">
        <v>198</v>
      </c>
      <c r="H717" s="311" t="s">
        <v>198</v>
      </c>
      <c r="I717" s="311" t="s">
        <v>198</v>
      </c>
      <c r="J717" s="859" t="s">
        <v>385</v>
      </c>
      <c r="K717" s="311" t="s">
        <v>1224</v>
      </c>
      <c r="L717" s="744" t="s">
        <v>1225</v>
      </c>
      <c r="M717" s="312" t="s">
        <v>484</v>
      </c>
      <c r="N717" s="312" t="s">
        <v>186</v>
      </c>
      <c r="O717" s="312">
        <v>2015</v>
      </c>
      <c r="P717" s="862">
        <v>1</v>
      </c>
      <c r="Q717" s="312" t="s">
        <v>1618</v>
      </c>
      <c r="R717" s="425">
        <v>100000</v>
      </c>
      <c r="S717" s="312" t="s">
        <v>98</v>
      </c>
      <c r="T717" s="312"/>
      <c r="U717" s="312"/>
      <c r="V717" s="312" t="s">
        <v>1226</v>
      </c>
      <c r="W717" s="167">
        <v>40</v>
      </c>
      <c r="X717" s="167">
        <f t="shared" si="181"/>
        <v>2</v>
      </c>
      <c r="Y717" s="261">
        <f t="shared" si="182"/>
        <v>2500</v>
      </c>
      <c r="Z717" s="261">
        <f t="shared" si="183"/>
        <v>5000</v>
      </c>
      <c r="AA717" s="261">
        <f t="shared" si="184"/>
        <v>95000</v>
      </c>
      <c r="AB717" s="167">
        <f t="shared" si="185"/>
        <v>3</v>
      </c>
      <c r="AC717" s="261">
        <f t="shared" si="186"/>
        <v>2500</v>
      </c>
      <c r="AD717" s="261">
        <f t="shared" si="187"/>
        <v>7500</v>
      </c>
      <c r="AE717" s="261">
        <f t="shared" si="188"/>
        <v>92500</v>
      </c>
      <c r="AF717" s="167" t="b">
        <f t="shared" si="189"/>
        <v>1</v>
      </c>
    </row>
    <row r="718" spans="1:32" s="167" customFormat="1" ht="78" hidden="1" customHeight="1">
      <c r="A718" s="297" t="s">
        <v>1119</v>
      </c>
      <c r="B718" s="867">
        <f t="shared" si="180"/>
        <v>353</v>
      </c>
      <c r="C718" s="593" t="s">
        <v>1222</v>
      </c>
      <c r="D718" s="349" t="s">
        <v>1223</v>
      </c>
      <c r="E718" s="312" t="s">
        <v>1260</v>
      </c>
      <c r="F718" s="311" t="s">
        <v>198</v>
      </c>
      <c r="G718" s="311" t="s">
        <v>198</v>
      </c>
      <c r="H718" s="311" t="s">
        <v>198</v>
      </c>
      <c r="I718" s="311" t="s">
        <v>198</v>
      </c>
      <c r="J718" s="859" t="s">
        <v>385</v>
      </c>
      <c r="K718" s="311" t="s">
        <v>1224</v>
      </c>
      <c r="L718" s="744" t="s">
        <v>1225</v>
      </c>
      <c r="M718" s="312" t="s">
        <v>484</v>
      </c>
      <c r="N718" s="312" t="s">
        <v>186</v>
      </c>
      <c r="O718" s="312">
        <v>2015</v>
      </c>
      <c r="P718" s="862">
        <v>1</v>
      </c>
      <c r="Q718" s="312" t="s">
        <v>1618</v>
      </c>
      <c r="R718" s="425">
        <v>100000</v>
      </c>
      <c r="S718" s="312" t="s">
        <v>98</v>
      </c>
      <c r="T718" s="312"/>
      <c r="U718" s="312"/>
      <c r="V718" s="312" t="s">
        <v>1226</v>
      </c>
      <c r="W718" s="167">
        <v>40</v>
      </c>
      <c r="X718" s="167">
        <f t="shared" si="181"/>
        <v>2</v>
      </c>
      <c r="Y718" s="261">
        <f t="shared" si="182"/>
        <v>2500</v>
      </c>
      <c r="Z718" s="261">
        <f t="shared" si="183"/>
        <v>5000</v>
      </c>
      <c r="AA718" s="261">
        <f t="shared" si="184"/>
        <v>95000</v>
      </c>
      <c r="AB718" s="167">
        <f t="shared" si="185"/>
        <v>3</v>
      </c>
      <c r="AC718" s="261">
        <f t="shared" si="186"/>
        <v>2500</v>
      </c>
      <c r="AD718" s="261">
        <f t="shared" si="187"/>
        <v>7500</v>
      </c>
      <c r="AE718" s="261">
        <f t="shared" si="188"/>
        <v>92500</v>
      </c>
      <c r="AF718" s="167" t="b">
        <f t="shared" si="189"/>
        <v>1</v>
      </c>
    </row>
    <row r="719" spans="1:32" s="167" customFormat="1" ht="78" hidden="1" customHeight="1">
      <c r="A719" s="297" t="s">
        <v>1119</v>
      </c>
      <c r="B719" s="867">
        <f t="shared" si="180"/>
        <v>354</v>
      </c>
      <c r="C719" s="593" t="s">
        <v>1222</v>
      </c>
      <c r="D719" s="349" t="s">
        <v>1223</v>
      </c>
      <c r="E719" s="312" t="s">
        <v>1260</v>
      </c>
      <c r="F719" s="311" t="s">
        <v>198</v>
      </c>
      <c r="G719" s="311" t="s">
        <v>198</v>
      </c>
      <c r="H719" s="311" t="s">
        <v>198</v>
      </c>
      <c r="I719" s="311" t="s">
        <v>198</v>
      </c>
      <c r="J719" s="859" t="s">
        <v>385</v>
      </c>
      <c r="K719" s="311" t="s">
        <v>1224</v>
      </c>
      <c r="L719" s="744" t="s">
        <v>1225</v>
      </c>
      <c r="M719" s="312" t="s">
        <v>484</v>
      </c>
      <c r="N719" s="312" t="s">
        <v>186</v>
      </c>
      <c r="O719" s="312">
        <v>2015</v>
      </c>
      <c r="P719" s="862">
        <v>1</v>
      </c>
      <c r="Q719" s="312" t="s">
        <v>1618</v>
      </c>
      <c r="R719" s="425">
        <v>100000</v>
      </c>
      <c r="S719" s="312" t="s">
        <v>98</v>
      </c>
      <c r="T719" s="312"/>
      <c r="U719" s="312"/>
      <c r="V719" s="312" t="s">
        <v>1226</v>
      </c>
      <c r="W719" s="167">
        <v>40</v>
      </c>
      <c r="X719" s="167">
        <f t="shared" si="181"/>
        <v>2</v>
      </c>
      <c r="Y719" s="261">
        <f t="shared" si="182"/>
        <v>2500</v>
      </c>
      <c r="Z719" s="261">
        <f t="shared" si="183"/>
        <v>5000</v>
      </c>
      <c r="AA719" s="261">
        <f t="shared" si="184"/>
        <v>95000</v>
      </c>
      <c r="AB719" s="167">
        <f t="shared" si="185"/>
        <v>3</v>
      </c>
      <c r="AC719" s="261">
        <f t="shared" si="186"/>
        <v>2500</v>
      </c>
      <c r="AD719" s="261">
        <f t="shared" si="187"/>
        <v>7500</v>
      </c>
      <c r="AE719" s="261">
        <f t="shared" si="188"/>
        <v>92500</v>
      </c>
      <c r="AF719" s="167" t="b">
        <f t="shared" si="189"/>
        <v>1</v>
      </c>
    </row>
    <row r="720" spans="1:32" s="167" customFormat="1" ht="78" hidden="1" customHeight="1">
      <c r="A720" s="297" t="s">
        <v>1119</v>
      </c>
      <c r="B720" s="867">
        <f t="shared" si="180"/>
        <v>355</v>
      </c>
      <c r="C720" s="593" t="s">
        <v>1222</v>
      </c>
      <c r="D720" s="349" t="s">
        <v>1223</v>
      </c>
      <c r="E720" s="312" t="s">
        <v>1260</v>
      </c>
      <c r="F720" s="311" t="s">
        <v>198</v>
      </c>
      <c r="G720" s="311" t="s">
        <v>198</v>
      </c>
      <c r="H720" s="311" t="s">
        <v>198</v>
      </c>
      <c r="I720" s="311" t="s">
        <v>198</v>
      </c>
      <c r="J720" s="859" t="s">
        <v>385</v>
      </c>
      <c r="K720" s="311" t="s">
        <v>1224</v>
      </c>
      <c r="L720" s="744" t="s">
        <v>1225</v>
      </c>
      <c r="M720" s="312" t="s">
        <v>484</v>
      </c>
      <c r="N720" s="312" t="s">
        <v>186</v>
      </c>
      <c r="O720" s="312">
        <v>2015</v>
      </c>
      <c r="P720" s="862">
        <v>1</v>
      </c>
      <c r="Q720" s="312" t="s">
        <v>1618</v>
      </c>
      <c r="R720" s="425">
        <v>100000</v>
      </c>
      <c r="S720" s="312" t="s">
        <v>98</v>
      </c>
      <c r="T720" s="312"/>
      <c r="U720" s="312"/>
      <c r="V720" s="312" t="s">
        <v>1226</v>
      </c>
      <c r="W720" s="167">
        <v>40</v>
      </c>
      <c r="X720" s="167">
        <f t="shared" si="181"/>
        <v>2</v>
      </c>
      <c r="Y720" s="261">
        <f t="shared" si="182"/>
        <v>2500</v>
      </c>
      <c r="Z720" s="261">
        <f t="shared" si="183"/>
        <v>5000</v>
      </c>
      <c r="AA720" s="261">
        <f t="shared" si="184"/>
        <v>95000</v>
      </c>
      <c r="AB720" s="167">
        <f t="shared" si="185"/>
        <v>3</v>
      </c>
      <c r="AC720" s="261">
        <f t="shared" si="186"/>
        <v>2500</v>
      </c>
      <c r="AD720" s="261">
        <f t="shared" si="187"/>
        <v>7500</v>
      </c>
      <c r="AE720" s="261">
        <f t="shared" si="188"/>
        <v>92500</v>
      </c>
      <c r="AF720" s="167" t="b">
        <f t="shared" si="189"/>
        <v>1</v>
      </c>
    </row>
    <row r="721" spans="1:32" s="167" customFormat="1" ht="78" hidden="1" customHeight="1">
      <c r="A721" s="297" t="s">
        <v>1119</v>
      </c>
      <c r="B721" s="867">
        <f t="shared" si="180"/>
        <v>356</v>
      </c>
      <c r="C721" s="593" t="s">
        <v>1222</v>
      </c>
      <c r="D721" s="349" t="s">
        <v>1223</v>
      </c>
      <c r="E721" s="312" t="s">
        <v>1260</v>
      </c>
      <c r="F721" s="311" t="s">
        <v>198</v>
      </c>
      <c r="G721" s="311" t="s">
        <v>198</v>
      </c>
      <c r="H721" s="311" t="s">
        <v>198</v>
      </c>
      <c r="I721" s="311" t="s">
        <v>198</v>
      </c>
      <c r="J721" s="859" t="s">
        <v>385</v>
      </c>
      <c r="K721" s="311" t="s">
        <v>1224</v>
      </c>
      <c r="L721" s="744" t="s">
        <v>1225</v>
      </c>
      <c r="M721" s="312" t="s">
        <v>484</v>
      </c>
      <c r="N721" s="312" t="s">
        <v>186</v>
      </c>
      <c r="O721" s="312">
        <v>2015</v>
      </c>
      <c r="P721" s="862">
        <v>1</v>
      </c>
      <c r="Q721" s="312" t="s">
        <v>1618</v>
      </c>
      <c r="R721" s="425">
        <v>100000</v>
      </c>
      <c r="S721" s="312" t="s">
        <v>98</v>
      </c>
      <c r="T721" s="312"/>
      <c r="U721" s="312"/>
      <c r="V721" s="312" t="s">
        <v>1226</v>
      </c>
      <c r="W721" s="167">
        <v>40</v>
      </c>
      <c r="X721" s="167">
        <f t="shared" si="181"/>
        <v>2</v>
      </c>
      <c r="Y721" s="261">
        <f t="shared" si="182"/>
        <v>2500</v>
      </c>
      <c r="Z721" s="261">
        <f t="shared" si="183"/>
        <v>5000</v>
      </c>
      <c r="AA721" s="261">
        <f t="shared" si="184"/>
        <v>95000</v>
      </c>
      <c r="AB721" s="167">
        <f t="shared" si="185"/>
        <v>3</v>
      </c>
      <c r="AC721" s="261">
        <f t="shared" si="186"/>
        <v>2500</v>
      </c>
      <c r="AD721" s="261">
        <f t="shared" si="187"/>
        <v>7500</v>
      </c>
      <c r="AE721" s="261">
        <f t="shared" si="188"/>
        <v>92500</v>
      </c>
      <c r="AF721" s="167" t="b">
        <f t="shared" si="189"/>
        <v>1</v>
      </c>
    </row>
    <row r="722" spans="1:32" s="167" customFormat="1" ht="78" hidden="1" customHeight="1">
      <c r="A722" s="297" t="s">
        <v>1119</v>
      </c>
      <c r="B722" s="867">
        <f t="shared" si="180"/>
        <v>357</v>
      </c>
      <c r="C722" s="593" t="s">
        <v>1222</v>
      </c>
      <c r="D722" s="349" t="s">
        <v>1223</v>
      </c>
      <c r="E722" s="312" t="s">
        <v>1260</v>
      </c>
      <c r="F722" s="311" t="s">
        <v>198</v>
      </c>
      <c r="G722" s="311" t="s">
        <v>198</v>
      </c>
      <c r="H722" s="311" t="s">
        <v>198</v>
      </c>
      <c r="I722" s="311" t="s">
        <v>198</v>
      </c>
      <c r="J722" s="859" t="s">
        <v>385</v>
      </c>
      <c r="K722" s="311" t="s">
        <v>1224</v>
      </c>
      <c r="L722" s="744" t="s">
        <v>1225</v>
      </c>
      <c r="M722" s="312" t="s">
        <v>484</v>
      </c>
      <c r="N722" s="312" t="s">
        <v>186</v>
      </c>
      <c r="O722" s="312">
        <v>2015</v>
      </c>
      <c r="P722" s="862">
        <v>1</v>
      </c>
      <c r="Q722" s="312" t="s">
        <v>1618</v>
      </c>
      <c r="R722" s="425">
        <v>100000</v>
      </c>
      <c r="S722" s="312" t="s">
        <v>98</v>
      </c>
      <c r="T722" s="312"/>
      <c r="U722" s="312"/>
      <c r="V722" s="312" t="s">
        <v>1226</v>
      </c>
      <c r="W722" s="167">
        <v>40</v>
      </c>
      <c r="X722" s="167">
        <f t="shared" si="181"/>
        <v>2</v>
      </c>
      <c r="Y722" s="261">
        <f t="shared" si="182"/>
        <v>2500</v>
      </c>
      <c r="Z722" s="261">
        <f t="shared" si="183"/>
        <v>5000</v>
      </c>
      <c r="AA722" s="261">
        <f t="shared" si="184"/>
        <v>95000</v>
      </c>
      <c r="AB722" s="167">
        <f t="shared" si="185"/>
        <v>3</v>
      </c>
      <c r="AC722" s="261">
        <f t="shared" si="186"/>
        <v>2500</v>
      </c>
      <c r="AD722" s="261">
        <f t="shared" si="187"/>
        <v>7500</v>
      </c>
      <c r="AE722" s="261">
        <f t="shared" si="188"/>
        <v>92500</v>
      </c>
      <c r="AF722" s="167" t="b">
        <f t="shared" si="189"/>
        <v>1</v>
      </c>
    </row>
    <row r="723" spans="1:32" s="167" customFormat="1" ht="78" hidden="1" customHeight="1">
      <c r="A723" s="297" t="s">
        <v>1119</v>
      </c>
      <c r="B723" s="867">
        <f t="shared" si="180"/>
        <v>358</v>
      </c>
      <c r="C723" s="593" t="s">
        <v>1222</v>
      </c>
      <c r="D723" s="349" t="s">
        <v>1223</v>
      </c>
      <c r="E723" s="312" t="s">
        <v>1260</v>
      </c>
      <c r="F723" s="311" t="s">
        <v>198</v>
      </c>
      <c r="G723" s="311" t="s">
        <v>198</v>
      </c>
      <c r="H723" s="311" t="s">
        <v>198</v>
      </c>
      <c r="I723" s="311" t="s">
        <v>198</v>
      </c>
      <c r="J723" s="859" t="s">
        <v>385</v>
      </c>
      <c r="K723" s="311" t="s">
        <v>1224</v>
      </c>
      <c r="L723" s="744" t="s">
        <v>1225</v>
      </c>
      <c r="M723" s="312" t="s">
        <v>484</v>
      </c>
      <c r="N723" s="312" t="s">
        <v>186</v>
      </c>
      <c r="O723" s="312">
        <v>2015</v>
      </c>
      <c r="P723" s="862">
        <v>1</v>
      </c>
      <c r="Q723" s="312" t="s">
        <v>1618</v>
      </c>
      <c r="R723" s="425">
        <v>100000</v>
      </c>
      <c r="S723" s="312" t="s">
        <v>98</v>
      </c>
      <c r="T723" s="312"/>
      <c r="U723" s="312"/>
      <c r="V723" s="312" t="s">
        <v>1226</v>
      </c>
      <c r="W723" s="167">
        <v>40</v>
      </c>
      <c r="X723" s="167">
        <f t="shared" si="181"/>
        <v>2</v>
      </c>
      <c r="Y723" s="261">
        <f t="shared" si="182"/>
        <v>2500</v>
      </c>
      <c r="Z723" s="261">
        <f t="shared" si="183"/>
        <v>5000</v>
      </c>
      <c r="AA723" s="261">
        <f t="shared" si="184"/>
        <v>95000</v>
      </c>
      <c r="AB723" s="167">
        <f t="shared" si="185"/>
        <v>3</v>
      </c>
      <c r="AC723" s="261">
        <f t="shared" si="186"/>
        <v>2500</v>
      </c>
      <c r="AD723" s="261">
        <f t="shared" si="187"/>
        <v>7500</v>
      </c>
      <c r="AE723" s="261">
        <f t="shared" si="188"/>
        <v>92500</v>
      </c>
      <c r="AF723" s="167" t="b">
        <f t="shared" si="189"/>
        <v>1</v>
      </c>
    </row>
    <row r="724" spans="1:32" s="167" customFormat="1" ht="78" hidden="1" customHeight="1">
      <c r="A724" s="297" t="s">
        <v>1119</v>
      </c>
      <c r="B724" s="867">
        <f t="shared" si="180"/>
        <v>359</v>
      </c>
      <c r="C724" s="593" t="s">
        <v>1222</v>
      </c>
      <c r="D724" s="349" t="s">
        <v>1223</v>
      </c>
      <c r="E724" s="312" t="s">
        <v>1260</v>
      </c>
      <c r="F724" s="311" t="s">
        <v>198</v>
      </c>
      <c r="G724" s="311" t="s">
        <v>198</v>
      </c>
      <c r="H724" s="311" t="s">
        <v>198</v>
      </c>
      <c r="I724" s="311" t="s">
        <v>198</v>
      </c>
      <c r="J724" s="859" t="s">
        <v>385</v>
      </c>
      <c r="K724" s="311" t="s">
        <v>1224</v>
      </c>
      <c r="L724" s="744" t="s">
        <v>1225</v>
      </c>
      <c r="M724" s="312" t="s">
        <v>484</v>
      </c>
      <c r="N724" s="312" t="s">
        <v>186</v>
      </c>
      <c r="O724" s="312">
        <v>2015</v>
      </c>
      <c r="P724" s="862">
        <v>1</v>
      </c>
      <c r="Q724" s="312" t="s">
        <v>1618</v>
      </c>
      <c r="R724" s="425">
        <v>100000</v>
      </c>
      <c r="S724" s="312" t="s">
        <v>98</v>
      </c>
      <c r="T724" s="312"/>
      <c r="U724" s="312"/>
      <c r="V724" s="312" t="s">
        <v>1226</v>
      </c>
      <c r="W724" s="167">
        <v>40</v>
      </c>
      <c r="X724" s="167">
        <f t="shared" si="181"/>
        <v>2</v>
      </c>
      <c r="Y724" s="261">
        <f t="shared" si="182"/>
        <v>2500</v>
      </c>
      <c r="Z724" s="261">
        <f t="shared" si="183"/>
        <v>5000</v>
      </c>
      <c r="AA724" s="261">
        <f t="shared" si="184"/>
        <v>95000</v>
      </c>
      <c r="AB724" s="167">
        <f t="shared" si="185"/>
        <v>3</v>
      </c>
      <c r="AC724" s="261">
        <f t="shared" si="186"/>
        <v>2500</v>
      </c>
      <c r="AD724" s="261">
        <f t="shared" si="187"/>
        <v>7500</v>
      </c>
      <c r="AE724" s="261">
        <f t="shared" si="188"/>
        <v>92500</v>
      </c>
      <c r="AF724" s="167" t="b">
        <f t="shared" si="189"/>
        <v>1</v>
      </c>
    </row>
    <row r="725" spans="1:32" s="167" customFormat="1" ht="78" hidden="1" customHeight="1">
      <c r="A725" s="297" t="s">
        <v>1119</v>
      </c>
      <c r="B725" s="867">
        <f t="shared" si="180"/>
        <v>360</v>
      </c>
      <c r="C725" s="593" t="s">
        <v>1222</v>
      </c>
      <c r="D725" s="349" t="s">
        <v>1223</v>
      </c>
      <c r="E725" s="312" t="s">
        <v>1260</v>
      </c>
      <c r="F725" s="311" t="s">
        <v>198</v>
      </c>
      <c r="G725" s="311" t="s">
        <v>198</v>
      </c>
      <c r="H725" s="311" t="s">
        <v>198</v>
      </c>
      <c r="I725" s="311" t="s">
        <v>198</v>
      </c>
      <c r="J725" s="859" t="s">
        <v>385</v>
      </c>
      <c r="K725" s="311" t="s">
        <v>1224</v>
      </c>
      <c r="L725" s="744" t="s">
        <v>1225</v>
      </c>
      <c r="M725" s="312" t="s">
        <v>484</v>
      </c>
      <c r="N725" s="312" t="s">
        <v>186</v>
      </c>
      <c r="O725" s="312">
        <v>2015</v>
      </c>
      <c r="P725" s="862">
        <v>1</v>
      </c>
      <c r="Q725" s="312" t="s">
        <v>1618</v>
      </c>
      <c r="R725" s="425">
        <v>100000</v>
      </c>
      <c r="S725" s="312" t="s">
        <v>98</v>
      </c>
      <c r="T725" s="312"/>
      <c r="U725" s="312"/>
      <c r="V725" s="312" t="s">
        <v>1226</v>
      </c>
      <c r="W725" s="167">
        <v>40</v>
      </c>
      <c r="X725" s="167">
        <f t="shared" si="181"/>
        <v>2</v>
      </c>
      <c r="Y725" s="261">
        <f t="shared" si="182"/>
        <v>2500</v>
      </c>
      <c r="Z725" s="261">
        <f t="shared" si="183"/>
        <v>5000</v>
      </c>
      <c r="AA725" s="261">
        <f t="shared" si="184"/>
        <v>95000</v>
      </c>
      <c r="AB725" s="167">
        <f t="shared" si="185"/>
        <v>3</v>
      </c>
      <c r="AC725" s="261">
        <f t="shared" si="186"/>
        <v>2500</v>
      </c>
      <c r="AD725" s="261">
        <f t="shared" si="187"/>
        <v>7500</v>
      </c>
      <c r="AE725" s="261">
        <f t="shared" si="188"/>
        <v>92500</v>
      </c>
      <c r="AF725" s="167" t="b">
        <f t="shared" si="189"/>
        <v>1</v>
      </c>
    </row>
    <row r="726" spans="1:32" s="167" customFormat="1" ht="78" hidden="1" customHeight="1">
      <c r="A726" s="297" t="s">
        <v>1119</v>
      </c>
      <c r="B726" s="867">
        <f t="shared" si="180"/>
        <v>361</v>
      </c>
      <c r="C726" s="593" t="s">
        <v>1222</v>
      </c>
      <c r="D726" s="349" t="s">
        <v>1223</v>
      </c>
      <c r="E726" s="312" t="s">
        <v>1260</v>
      </c>
      <c r="F726" s="311" t="s">
        <v>198</v>
      </c>
      <c r="G726" s="311" t="s">
        <v>198</v>
      </c>
      <c r="H726" s="311" t="s">
        <v>198</v>
      </c>
      <c r="I726" s="311" t="s">
        <v>198</v>
      </c>
      <c r="J726" s="859" t="s">
        <v>385</v>
      </c>
      <c r="K726" s="311" t="s">
        <v>1224</v>
      </c>
      <c r="L726" s="744" t="s">
        <v>1225</v>
      </c>
      <c r="M726" s="312" t="s">
        <v>484</v>
      </c>
      <c r="N726" s="312" t="s">
        <v>186</v>
      </c>
      <c r="O726" s="312">
        <v>2015</v>
      </c>
      <c r="P726" s="862">
        <v>1</v>
      </c>
      <c r="Q726" s="312" t="s">
        <v>1618</v>
      </c>
      <c r="R726" s="425">
        <v>100000</v>
      </c>
      <c r="S726" s="312" t="s">
        <v>98</v>
      </c>
      <c r="T726" s="312"/>
      <c r="U726" s="312"/>
      <c r="V726" s="312" t="s">
        <v>1226</v>
      </c>
      <c r="W726" s="167">
        <v>40</v>
      </c>
      <c r="X726" s="167">
        <f t="shared" si="181"/>
        <v>2</v>
      </c>
      <c r="Y726" s="261">
        <f t="shared" si="182"/>
        <v>2500</v>
      </c>
      <c r="Z726" s="261">
        <f t="shared" si="183"/>
        <v>5000</v>
      </c>
      <c r="AA726" s="261">
        <f t="shared" si="184"/>
        <v>95000</v>
      </c>
      <c r="AB726" s="167">
        <f t="shared" si="185"/>
        <v>3</v>
      </c>
      <c r="AC726" s="261">
        <f t="shared" si="186"/>
        <v>2500</v>
      </c>
      <c r="AD726" s="261">
        <f t="shared" si="187"/>
        <v>7500</v>
      </c>
      <c r="AE726" s="261">
        <f t="shared" si="188"/>
        <v>92500</v>
      </c>
      <c r="AF726" s="167" t="b">
        <f t="shared" si="189"/>
        <v>1</v>
      </c>
    </row>
    <row r="727" spans="1:32" s="167" customFormat="1" ht="78" hidden="1" customHeight="1">
      <c r="A727" s="297" t="s">
        <v>1119</v>
      </c>
      <c r="B727" s="867">
        <f t="shared" si="180"/>
        <v>362</v>
      </c>
      <c r="C727" s="593" t="s">
        <v>1222</v>
      </c>
      <c r="D727" s="349" t="s">
        <v>1223</v>
      </c>
      <c r="E727" s="312" t="s">
        <v>1260</v>
      </c>
      <c r="F727" s="311" t="s">
        <v>198</v>
      </c>
      <c r="G727" s="311" t="s">
        <v>198</v>
      </c>
      <c r="H727" s="311" t="s">
        <v>198</v>
      </c>
      <c r="I727" s="311" t="s">
        <v>198</v>
      </c>
      <c r="J727" s="859" t="s">
        <v>385</v>
      </c>
      <c r="K727" s="311" t="s">
        <v>1224</v>
      </c>
      <c r="L727" s="744" t="s">
        <v>1225</v>
      </c>
      <c r="M727" s="312" t="s">
        <v>484</v>
      </c>
      <c r="N727" s="312" t="s">
        <v>186</v>
      </c>
      <c r="O727" s="312">
        <v>2015</v>
      </c>
      <c r="P727" s="862">
        <v>1</v>
      </c>
      <c r="Q727" s="312" t="s">
        <v>1618</v>
      </c>
      <c r="R727" s="425">
        <v>100000</v>
      </c>
      <c r="S727" s="312" t="s">
        <v>98</v>
      </c>
      <c r="T727" s="312"/>
      <c r="U727" s="312"/>
      <c r="V727" s="312" t="s">
        <v>1226</v>
      </c>
      <c r="W727" s="167">
        <v>40</v>
      </c>
      <c r="X727" s="167">
        <f t="shared" si="181"/>
        <v>2</v>
      </c>
      <c r="Y727" s="261">
        <f t="shared" si="182"/>
        <v>2500</v>
      </c>
      <c r="Z727" s="261">
        <f t="shared" si="183"/>
        <v>5000</v>
      </c>
      <c r="AA727" s="261">
        <f t="shared" si="184"/>
        <v>95000</v>
      </c>
      <c r="AB727" s="167">
        <f t="shared" si="185"/>
        <v>3</v>
      </c>
      <c r="AC727" s="261">
        <f t="shared" si="186"/>
        <v>2500</v>
      </c>
      <c r="AD727" s="261">
        <f t="shared" si="187"/>
        <v>7500</v>
      </c>
      <c r="AE727" s="261">
        <f t="shared" si="188"/>
        <v>92500</v>
      </c>
      <c r="AF727" s="167" t="b">
        <f t="shared" si="189"/>
        <v>1</v>
      </c>
    </row>
    <row r="728" spans="1:32" s="167" customFormat="1" ht="78" hidden="1" customHeight="1">
      <c r="A728" s="297" t="s">
        <v>1119</v>
      </c>
      <c r="B728" s="867">
        <f t="shared" si="180"/>
        <v>363</v>
      </c>
      <c r="C728" s="593" t="s">
        <v>1222</v>
      </c>
      <c r="D728" s="349" t="s">
        <v>1223</v>
      </c>
      <c r="E728" s="312" t="s">
        <v>1260</v>
      </c>
      <c r="F728" s="311" t="s">
        <v>198</v>
      </c>
      <c r="G728" s="311" t="s">
        <v>198</v>
      </c>
      <c r="H728" s="311" t="s">
        <v>198</v>
      </c>
      <c r="I728" s="311" t="s">
        <v>198</v>
      </c>
      <c r="J728" s="859" t="s">
        <v>385</v>
      </c>
      <c r="K728" s="311" t="s">
        <v>1224</v>
      </c>
      <c r="L728" s="744" t="s">
        <v>1225</v>
      </c>
      <c r="M728" s="312" t="s">
        <v>484</v>
      </c>
      <c r="N728" s="312" t="s">
        <v>186</v>
      </c>
      <c r="O728" s="312">
        <v>2015</v>
      </c>
      <c r="P728" s="862">
        <v>1</v>
      </c>
      <c r="Q728" s="312" t="s">
        <v>1618</v>
      </c>
      <c r="R728" s="425">
        <v>100000</v>
      </c>
      <c r="S728" s="312" t="s">
        <v>98</v>
      </c>
      <c r="T728" s="312"/>
      <c r="U728" s="312"/>
      <c r="V728" s="312" t="s">
        <v>1226</v>
      </c>
      <c r="W728" s="167">
        <v>40</v>
      </c>
      <c r="X728" s="167">
        <f t="shared" si="181"/>
        <v>2</v>
      </c>
      <c r="Y728" s="261">
        <f t="shared" si="182"/>
        <v>2500</v>
      </c>
      <c r="Z728" s="261">
        <f t="shared" si="183"/>
        <v>5000</v>
      </c>
      <c r="AA728" s="261">
        <f t="shared" si="184"/>
        <v>95000</v>
      </c>
      <c r="AB728" s="167">
        <f t="shared" si="185"/>
        <v>3</v>
      </c>
      <c r="AC728" s="261">
        <f t="shared" si="186"/>
        <v>2500</v>
      </c>
      <c r="AD728" s="261">
        <f t="shared" si="187"/>
        <v>7500</v>
      </c>
      <c r="AE728" s="261">
        <f t="shared" si="188"/>
        <v>92500</v>
      </c>
      <c r="AF728" s="167" t="b">
        <f t="shared" si="189"/>
        <v>1</v>
      </c>
    </row>
    <row r="729" spans="1:32" s="167" customFormat="1" ht="78" hidden="1" customHeight="1">
      <c r="A729" s="297" t="s">
        <v>1119</v>
      </c>
      <c r="B729" s="867">
        <f t="shared" si="180"/>
        <v>364</v>
      </c>
      <c r="C729" s="593" t="s">
        <v>1222</v>
      </c>
      <c r="D729" s="349" t="s">
        <v>1223</v>
      </c>
      <c r="E729" s="312" t="s">
        <v>1260</v>
      </c>
      <c r="F729" s="311" t="s">
        <v>198</v>
      </c>
      <c r="G729" s="311" t="s">
        <v>198</v>
      </c>
      <c r="H729" s="311" t="s">
        <v>198</v>
      </c>
      <c r="I729" s="311" t="s">
        <v>198</v>
      </c>
      <c r="J729" s="859" t="s">
        <v>385</v>
      </c>
      <c r="K729" s="311" t="s">
        <v>1224</v>
      </c>
      <c r="L729" s="744" t="s">
        <v>1225</v>
      </c>
      <c r="M729" s="312" t="s">
        <v>484</v>
      </c>
      <c r="N729" s="312" t="s">
        <v>186</v>
      </c>
      <c r="O729" s="312">
        <v>2015</v>
      </c>
      <c r="P729" s="862">
        <v>1</v>
      </c>
      <c r="Q729" s="312" t="s">
        <v>1618</v>
      </c>
      <c r="R729" s="425">
        <v>100000</v>
      </c>
      <c r="S729" s="312" t="s">
        <v>98</v>
      </c>
      <c r="T729" s="312"/>
      <c r="U729" s="312"/>
      <c r="V729" s="312" t="s">
        <v>1226</v>
      </c>
      <c r="W729" s="167">
        <v>40</v>
      </c>
      <c r="X729" s="167">
        <f t="shared" si="181"/>
        <v>2</v>
      </c>
      <c r="Y729" s="261">
        <f t="shared" si="182"/>
        <v>2500</v>
      </c>
      <c r="Z729" s="261">
        <f t="shared" si="183"/>
        <v>5000</v>
      </c>
      <c r="AA729" s="261">
        <f t="shared" si="184"/>
        <v>95000</v>
      </c>
      <c r="AB729" s="167">
        <f t="shared" si="185"/>
        <v>3</v>
      </c>
      <c r="AC729" s="261">
        <f t="shared" si="186"/>
        <v>2500</v>
      </c>
      <c r="AD729" s="261">
        <f t="shared" si="187"/>
        <v>7500</v>
      </c>
      <c r="AE729" s="261">
        <f t="shared" si="188"/>
        <v>92500</v>
      </c>
      <c r="AF729" s="167" t="b">
        <f t="shared" si="189"/>
        <v>1</v>
      </c>
    </row>
    <row r="730" spans="1:32" s="167" customFormat="1" ht="78" hidden="1" customHeight="1">
      <c r="A730" s="297" t="s">
        <v>1119</v>
      </c>
      <c r="B730" s="867">
        <f t="shared" si="180"/>
        <v>365</v>
      </c>
      <c r="C730" s="593" t="s">
        <v>1222</v>
      </c>
      <c r="D730" s="349" t="s">
        <v>1223</v>
      </c>
      <c r="E730" s="312" t="s">
        <v>1260</v>
      </c>
      <c r="F730" s="311" t="s">
        <v>198</v>
      </c>
      <c r="G730" s="311" t="s">
        <v>198</v>
      </c>
      <c r="H730" s="311" t="s">
        <v>198</v>
      </c>
      <c r="I730" s="311" t="s">
        <v>198</v>
      </c>
      <c r="J730" s="859" t="s">
        <v>385</v>
      </c>
      <c r="K730" s="311" t="s">
        <v>1224</v>
      </c>
      <c r="L730" s="744" t="s">
        <v>1225</v>
      </c>
      <c r="M730" s="312" t="s">
        <v>484</v>
      </c>
      <c r="N730" s="312" t="s">
        <v>186</v>
      </c>
      <c r="O730" s="312">
        <v>2015</v>
      </c>
      <c r="P730" s="862">
        <v>1</v>
      </c>
      <c r="Q730" s="312" t="s">
        <v>1618</v>
      </c>
      <c r="R730" s="425">
        <v>100000</v>
      </c>
      <c r="S730" s="312" t="s">
        <v>98</v>
      </c>
      <c r="T730" s="312"/>
      <c r="U730" s="312"/>
      <c r="V730" s="312" t="s">
        <v>1226</v>
      </c>
      <c r="W730" s="167">
        <v>40</v>
      </c>
      <c r="X730" s="167">
        <f t="shared" si="181"/>
        <v>2</v>
      </c>
      <c r="Y730" s="261">
        <f t="shared" si="182"/>
        <v>2500</v>
      </c>
      <c r="Z730" s="261">
        <f t="shared" si="183"/>
        <v>5000</v>
      </c>
      <c r="AA730" s="261">
        <f t="shared" si="184"/>
        <v>95000</v>
      </c>
      <c r="AB730" s="167">
        <f t="shared" si="185"/>
        <v>3</v>
      </c>
      <c r="AC730" s="261">
        <f t="shared" si="186"/>
        <v>2500</v>
      </c>
      <c r="AD730" s="261">
        <f t="shared" si="187"/>
        <v>7500</v>
      </c>
      <c r="AE730" s="261">
        <f t="shared" si="188"/>
        <v>92500</v>
      </c>
      <c r="AF730" s="167" t="b">
        <f t="shared" si="189"/>
        <v>1</v>
      </c>
    </row>
    <row r="731" spans="1:32" s="167" customFormat="1" ht="78" hidden="1" customHeight="1">
      <c r="A731" s="297" t="s">
        <v>1119</v>
      </c>
      <c r="B731" s="867">
        <f t="shared" si="180"/>
        <v>366</v>
      </c>
      <c r="C731" s="593" t="s">
        <v>1222</v>
      </c>
      <c r="D731" s="349" t="s">
        <v>1223</v>
      </c>
      <c r="E731" s="312" t="s">
        <v>1260</v>
      </c>
      <c r="F731" s="311" t="s">
        <v>198</v>
      </c>
      <c r="G731" s="311" t="s">
        <v>198</v>
      </c>
      <c r="H731" s="311" t="s">
        <v>198</v>
      </c>
      <c r="I731" s="311" t="s">
        <v>198</v>
      </c>
      <c r="J731" s="859" t="s">
        <v>385</v>
      </c>
      <c r="K731" s="311" t="s">
        <v>1224</v>
      </c>
      <c r="L731" s="744" t="s">
        <v>1225</v>
      </c>
      <c r="M731" s="312" t="s">
        <v>484</v>
      </c>
      <c r="N731" s="312" t="s">
        <v>186</v>
      </c>
      <c r="O731" s="312">
        <v>2015</v>
      </c>
      <c r="P731" s="862">
        <v>1</v>
      </c>
      <c r="Q731" s="312" t="s">
        <v>1618</v>
      </c>
      <c r="R731" s="425">
        <v>100000</v>
      </c>
      <c r="S731" s="312" t="s">
        <v>98</v>
      </c>
      <c r="T731" s="312"/>
      <c r="U731" s="312"/>
      <c r="V731" s="312" t="s">
        <v>1226</v>
      </c>
      <c r="W731" s="167">
        <v>40</v>
      </c>
      <c r="X731" s="167">
        <f t="shared" si="181"/>
        <v>2</v>
      </c>
      <c r="Y731" s="261">
        <f t="shared" si="182"/>
        <v>2500</v>
      </c>
      <c r="Z731" s="261">
        <f t="shared" si="183"/>
        <v>5000</v>
      </c>
      <c r="AA731" s="261">
        <f t="shared" si="184"/>
        <v>95000</v>
      </c>
      <c r="AB731" s="167">
        <f t="shared" si="185"/>
        <v>3</v>
      </c>
      <c r="AC731" s="261">
        <f t="shared" si="186"/>
        <v>2500</v>
      </c>
      <c r="AD731" s="261">
        <f t="shared" si="187"/>
        <v>7500</v>
      </c>
      <c r="AE731" s="261">
        <f t="shared" si="188"/>
        <v>92500</v>
      </c>
      <c r="AF731" s="167" t="b">
        <f t="shared" si="189"/>
        <v>1</v>
      </c>
    </row>
    <row r="732" spans="1:32" s="167" customFormat="1" ht="78" hidden="1" customHeight="1">
      <c r="A732" s="297" t="s">
        <v>1119</v>
      </c>
      <c r="B732" s="867">
        <f t="shared" si="180"/>
        <v>367</v>
      </c>
      <c r="C732" s="593" t="s">
        <v>1222</v>
      </c>
      <c r="D732" s="349" t="s">
        <v>1223</v>
      </c>
      <c r="E732" s="312" t="s">
        <v>1260</v>
      </c>
      <c r="F732" s="311" t="s">
        <v>198</v>
      </c>
      <c r="G732" s="311" t="s">
        <v>198</v>
      </c>
      <c r="H732" s="311" t="s">
        <v>198</v>
      </c>
      <c r="I732" s="311" t="s">
        <v>198</v>
      </c>
      <c r="J732" s="859" t="s">
        <v>385</v>
      </c>
      <c r="K732" s="311" t="s">
        <v>1224</v>
      </c>
      <c r="L732" s="744" t="s">
        <v>1225</v>
      </c>
      <c r="M732" s="312" t="s">
        <v>484</v>
      </c>
      <c r="N732" s="312" t="s">
        <v>186</v>
      </c>
      <c r="O732" s="312">
        <v>2015</v>
      </c>
      <c r="P732" s="862">
        <v>1</v>
      </c>
      <c r="Q732" s="312" t="s">
        <v>1618</v>
      </c>
      <c r="R732" s="425">
        <v>100000</v>
      </c>
      <c r="S732" s="312" t="s">
        <v>98</v>
      </c>
      <c r="T732" s="312"/>
      <c r="U732" s="312"/>
      <c r="V732" s="312" t="s">
        <v>1226</v>
      </c>
      <c r="W732" s="167">
        <v>40</v>
      </c>
      <c r="X732" s="167">
        <f t="shared" si="181"/>
        <v>2</v>
      </c>
      <c r="Y732" s="261">
        <f t="shared" si="182"/>
        <v>2500</v>
      </c>
      <c r="Z732" s="261">
        <f t="shared" si="183"/>
        <v>5000</v>
      </c>
      <c r="AA732" s="261">
        <f t="shared" si="184"/>
        <v>95000</v>
      </c>
      <c r="AB732" s="167">
        <f t="shared" si="185"/>
        <v>3</v>
      </c>
      <c r="AC732" s="261">
        <f t="shared" si="186"/>
        <v>2500</v>
      </c>
      <c r="AD732" s="261">
        <f t="shared" si="187"/>
        <v>7500</v>
      </c>
      <c r="AE732" s="261">
        <f t="shared" si="188"/>
        <v>92500</v>
      </c>
      <c r="AF732" s="167" t="b">
        <f t="shared" si="189"/>
        <v>1</v>
      </c>
    </row>
    <row r="733" spans="1:32" s="167" customFormat="1" ht="78" hidden="1" customHeight="1">
      <c r="A733" s="297" t="s">
        <v>1119</v>
      </c>
      <c r="B733" s="867">
        <f t="shared" si="180"/>
        <v>368</v>
      </c>
      <c r="C733" s="593" t="s">
        <v>1222</v>
      </c>
      <c r="D733" s="349" t="s">
        <v>1223</v>
      </c>
      <c r="E733" s="312" t="s">
        <v>1260</v>
      </c>
      <c r="F733" s="311" t="s">
        <v>198</v>
      </c>
      <c r="G733" s="311" t="s">
        <v>198</v>
      </c>
      <c r="H733" s="311" t="s">
        <v>198</v>
      </c>
      <c r="I733" s="311" t="s">
        <v>198</v>
      </c>
      <c r="J733" s="859" t="s">
        <v>385</v>
      </c>
      <c r="K733" s="311" t="s">
        <v>1224</v>
      </c>
      <c r="L733" s="744" t="s">
        <v>1225</v>
      </c>
      <c r="M733" s="312" t="s">
        <v>484</v>
      </c>
      <c r="N733" s="312" t="s">
        <v>186</v>
      </c>
      <c r="O733" s="312">
        <v>2015</v>
      </c>
      <c r="P733" s="862">
        <v>1</v>
      </c>
      <c r="Q733" s="312" t="s">
        <v>1618</v>
      </c>
      <c r="R733" s="425">
        <v>100000</v>
      </c>
      <c r="S733" s="312" t="s">
        <v>98</v>
      </c>
      <c r="T733" s="312"/>
      <c r="U733" s="312"/>
      <c r="V733" s="312" t="s">
        <v>1226</v>
      </c>
      <c r="W733" s="167">
        <v>40</v>
      </c>
      <c r="X733" s="167">
        <f t="shared" si="181"/>
        <v>2</v>
      </c>
      <c r="Y733" s="261">
        <f t="shared" si="182"/>
        <v>2500</v>
      </c>
      <c r="Z733" s="261">
        <f t="shared" si="183"/>
        <v>5000</v>
      </c>
      <c r="AA733" s="261">
        <f t="shared" si="184"/>
        <v>95000</v>
      </c>
      <c r="AB733" s="167">
        <f t="shared" si="185"/>
        <v>3</v>
      </c>
      <c r="AC733" s="261">
        <f t="shared" si="186"/>
        <v>2500</v>
      </c>
      <c r="AD733" s="261">
        <f t="shared" si="187"/>
        <v>7500</v>
      </c>
      <c r="AE733" s="261">
        <f t="shared" si="188"/>
        <v>92500</v>
      </c>
      <c r="AF733" s="167" t="b">
        <f t="shared" si="189"/>
        <v>1</v>
      </c>
    </row>
    <row r="734" spans="1:32" s="167" customFormat="1" ht="78" hidden="1" customHeight="1">
      <c r="A734" s="297" t="s">
        <v>1119</v>
      </c>
      <c r="B734" s="867">
        <f t="shared" si="180"/>
        <v>369</v>
      </c>
      <c r="C734" s="593" t="s">
        <v>1222</v>
      </c>
      <c r="D734" s="349" t="s">
        <v>1223</v>
      </c>
      <c r="E734" s="312" t="s">
        <v>1260</v>
      </c>
      <c r="F734" s="311" t="s">
        <v>198</v>
      </c>
      <c r="G734" s="311" t="s">
        <v>198</v>
      </c>
      <c r="H734" s="311" t="s">
        <v>198</v>
      </c>
      <c r="I734" s="311" t="s">
        <v>198</v>
      </c>
      <c r="J734" s="859" t="s">
        <v>385</v>
      </c>
      <c r="K734" s="311" t="s">
        <v>1224</v>
      </c>
      <c r="L734" s="744" t="s">
        <v>1225</v>
      </c>
      <c r="M734" s="312" t="s">
        <v>484</v>
      </c>
      <c r="N734" s="312" t="s">
        <v>186</v>
      </c>
      <c r="O734" s="312">
        <v>2015</v>
      </c>
      <c r="P734" s="862">
        <v>1</v>
      </c>
      <c r="Q734" s="312" t="s">
        <v>1618</v>
      </c>
      <c r="R734" s="425">
        <v>100000</v>
      </c>
      <c r="S734" s="312" t="s">
        <v>98</v>
      </c>
      <c r="T734" s="312"/>
      <c r="U734" s="312"/>
      <c r="V734" s="312" t="s">
        <v>1226</v>
      </c>
      <c r="W734" s="167">
        <v>40</v>
      </c>
      <c r="X734" s="167">
        <f t="shared" si="181"/>
        <v>2</v>
      </c>
      <c r="Y734" s="261">
        <f t="shared" si="182"/>
        <v>2500</v>
      </c>
      <c r="Z734" s="261">
        <f t="shared" si="183"/>
        <v>5000</v>
      </c>
      <c r="AA734" s="261">
        <f t="shared" si="184"/>
        <v>95000</v>
      </c>
      <c r="AB734" s="167">
        <f t="shared" si="185"/>
        <v>3</v>
      </c>
      <c r="AC734" s="261">
        <f t="shared" si="186"/>
        <v>2500</v>
      </c>
      <c r="AD734" s="261">
        <f t="shared" si="187"/>
        <v>7500</v>
      </c>
      <c r="AE734" s="261">
        <f t="shared" si="188"/>
        <v>92500</v>
      </c>
      <c r="AF734" s="167" t="b">
        <f t="shared" si="189"/>
        <v>1</v>
      </c>
    </row>
    <row r="735" spans="1:32" s="167" customFormat="1" ht="78" hidden="1" customHeight="1">
      <c r="A735" s="297" t="s">
        <v>1119</v>
      </c>
      <c r="B735" s="867">
        <f t="shared" si="180"/>
        <v>370</v>
      </c>
      <c r="C735" s="593" t="s">
        <v>1222</v>
      </c>
      <c r="D735" s="349" t="s">
        <v>1223</v>
      </c>
      <c r="E735" s="312" t="s">
        <v>1260</v>
      </c>
      <c r="F735" s="311" t="s">
        <v>198</v>
      </c>
      <c r="G735" s="311" t="s">
        <v>198</v>
      </c>
      <c r="H735" s="311" t="s">
        <v>198</v>
      </c>
      <c r="I735" s="311" t="s">
        <v>198</v>
      </c>
      <c r="J735" s="859" t="s">
        <v>385</v>
      </c>
      <c r="K735" s="311" t="s">
        <v>1224</v>
      </c>
      <c r="L735" s="744" t="s">
        <v>1225</v>
      </c>
      <c r="M735" s="312" t="s">
        <v>484</v>
      </c>
      <c r="N735" s="312" t="s">
        <v>186</v>
      </c>
      <c r="O735" s="312">
        <v>2015</v>
      </c>
      <c r="P735" s="862">
        <v>1</v>
      </c>
      <c r="Q735" s="312" t="s">
        <v>1618</v>
      </c>
      <c r="R735" s="425">
        <v>100000</v>
      </c>
      <c r="S735" s="312" t="s">
        <v>98</v>
      </c>
      <c r="T735" s="312"/>
      <c r="U735" s="312"/>
      <c r="V735" s="312" t="s">
        <v>1226</v>
      </c>
      <c r="W735" s="167">
        <v>40</v>
      </c>
      <c r="X735" s="167">
        <f t="shared" si="181"/>
        <v>2</v>
      </c>
      <c r="Y735" s="261">
        <f t="shared" si="182"/>
        <v>2500</v>
      </c>
      <c r="Z735" s="261">
        <f t="shared" si="183"/>
        <v>5000</v>
      </c>
      <c r="AA735" s="261">
        <f t="shared" si="184"/>
        <v>95000</v>
      </c>
      <c r="AB735" s="167">
        <f t="shared" si="185"/>
        <v>3</v>
      </c>
      <c r="AC735" s="261">
        <f t="shared" si="186"/>
        <v>2500</v>
      </c>
      <c r="AD735" s="261">
        <f t="shared" si="187"/>
        <v>7500</v>
      </c>
      <c r="AE735" s="261">
        <f t="shared" si="188"/>
        <v>92500</v>
      </c>
      <c r="AF735" s="167" t="b">
        <f t="shared" si="189"/>
        <v>1</v>
      </c>
    </row>
    <row r="736" spans="1:32" s="167" customFormat="1" ht="78" hidden="1" customHeight="1">
      <c r="A736" s="297" t="s">
        <v>1119</v>
      </c>
      <c r="B736" s="867">
        <f t="shared" si="180"/>
        <v>371</v>
      </c>
      <c r="C736" s="593" t="s">
        <v>1222</v>
      </c>
      <c r="D736" s="349" t="s">
        <v>1223</v>
      </c>
      <c r="E736" s="312" t="s">
        <v>1260</v>
      </c>
      <c r="F736" s="311" t="s">
        <v>198</v>
      </c>
      <c r="G736" s="311" t="s">
        <v>198</v>
      </c>
      <c r="H736" s="311" t="s">
        <v>198</v>
      </c>
      <c r="I736" s="311" t="s">
        <v>198</v>
      </c>
      <c r="J736" s="859" t="s">
        <v>385</v>
      </c>
      <c r="K736" s="311" t="s">
        <v>1224</v>
      </c>
      <c r="L736" s="744" t="s">
        <v>1225</v>
      </c>
      <c r="M736" s="312" t="s">
        <v>484</v>
      </c>
      <c r="N736" s="312" t="s">
        <v>186</v>
      </c>
      <c r="O736" s="312">
        <v>2015</v>
      </c>
      <c r="P736" s="862">
        <v>1</v>
      </c>
      <c r="Q736" s="312" t="s">
        <v>1618</v>
      </c>
      <c r="R736" s="425">
        <v>100000</v>
      </c>
      <c r="S736" s="312" t="s">
        <v>98</v>
      </c>
      <c r="T736" s="312"/>
      <c r="U736" s="312"/>
      <c r="V736" s="312" t="s">
        <v>1226</v>
      </c>
      <c r="W736" s="167">
        <v>40</v>
      </c>
      <c r="X736" s="167">
        <f t="shared" si="181"/>
        <v>2</v>
      </c>
      <c r="Y736" s="261">
        <f t="shared" si="182"/>
        <v>2500</v>
      </c>
      <c r="Z736" s="261">
        <f t="shared" si="183"/>
        <v>5000</v>
      </c>
      <c r="AA736" s="261">
        <f t="shared" si="184"/>
        <v>95000</v>
      </c>
      <c r="AB736" s="167">
        <f t="shared" si="185"/>
        <v>3</v>
      </c>
      <c r="AC736" s="261">
        <f t="shared" si="186"/>
        <v>2500</v>
      </c>
      <c r="AD736" s="261">
        <f t="shared" si="187"/>
        <v>7500</v>
      </c>
      <c r="AE736" s="261">
        <f t="shared" si="188"/>
        <v>92500</v>
      </c>
      <c r="AF736" s="167" t="b">
        <f t="shared" si="189"/>
        <v>1</v>
      </c>
    </row>
    <row r="737" spans="1:32" s="167" customFormat="1" ht="78" hidden="1" customHeight="1">
      <c r="A737" s="297" t="s">
        <v>1119</v>
      </c>
      <c r="B737" s="867">
        <f t="shared" si="180"/>
        <v>372</v>
      </c>
      <c r="C737" s="593" t="s">
        <v>1222</v>
      </c>
      <c r="D737" s="349" t="s">
        <v>1223</v>
      </c>
      <c r="E737" s="312" t="s">
        <v>1260</v>
      </c>
      <c r="F737" s="311" t="s">
        <v>198</v>
      </c>
      <c r="G737" s="311" t="s">
        <v>198</v>
      </c>
      <c r="H737" s="311" t="s">
        <v>198</v>
      </c>
      <c r="I737" s="311" t="s">
        <v>198</v>
      </c>
      <c r="J737" s="859" t="s">
        <v>385</v>
      </c>
      <c r="K737" s="311" t="s">
        <v>1224</v>
      </c>
      <c r="L737" s="744" t="s">
        <v>1225</v>
      </c>
      <c r="M737" s="312" t="s">
        <v>484</v>
      </c>
      <c r="N737" s="312" t="s">
        <v>186</v>
      </c>
      <c r="O737" s="312">
        <v>2015</v>
      </c>
      <c r="P737" s="862">
        <v>1</v>
      </c>
      <c r="Q737" s="312" t="s">
        <v>1618</v>
      </c>
      <c r="R737" s="425">
        <v>100000</v>
      </c>
      <c r="S737" s="312" t="s">
        <v>98</v>
      </c>
      <c r="T737" s="312"/>
      <c r="U737" s="312"/>
      <c r="V737" s="312" t="s">
        <v>1226</v>
      </c>
      <c r="W737" s="167">
        <v>40</v>
      </c>
      <c r="X737" s="167">
        <f t="shared" si="181"/>
        <v>2</v>
      </c>
      <c r="Y737" s="261">
        <f t="shared" si="182"/>
        <v>2500</v>
      </c>
      <c r="Z737" s="261">
        <f t="shared" si="183"/>
        <v>5000</v>
      </c>
      <c r="AA737" s="261">
        <f t="shared" si="184"/>
        <v>95000</v>
      </c>
      <c r="AB737" s="167">
        <f t="shared" si="185"/>
        <v>3</v>
      </c>
      <c r="AC737" s="261">
        <f t="shared" si="186"/>
        <v>2500</v>
      </c>
      <c r="AD737" s="261">
        <f t="shared" si="187"/>
        <v>7500</v>
      </c>
      <c r="AE737" s="261">
        <f t="shared" si="188"/>
        <v>92500</v>
      </c>
      <c r="AF737" s="167" t="b">
        <f t="shared" si="189"/>
        <v>1</v>
      </c>
    </row>
    <row r="738" spans="1:32" s="167" customFormat="1" ht="78" hidden="1" customHeight="1">
      <c r="A738" s="297" t="s">
        <v>1119</v>
      </c>
      <c r="B738" s="867">
        <f t="shared" si="180"/>
        <v>373</v>
      </c>
      <c r="C738" s="593" t="s">
        <v>1222</v>
      </c>
      <c r="D738" s="349" t="s">
        <v>1223</v>
      </c>
      <c r="E738" s="312" t="s">
        <v>1260</v>
      </c>
      <c r="F738" s="311" t="s">
        <v>198</v>
      </c>
      <c r="G738" s="311" t="s">
        <v>198</v>
      </c>
      <c r="H738" s="311" t="s">
        <v>198</v>
      </c>
      <c r="I738" s="311" t="s">
        <v>198</v>
      </c>
      <c r="J738" s="859" t="s">
        <v>385</v>
      </c>
      <c r="K738" s="311" t="s">
        <v>1224</v>
      </c>
      <c r="L738" s="744" t="s">
        <v>1225</v>
      </c>
      <c r="M738" s="312" t="s">
        <v>484</v>
      </c>
      <c r="N738" s="312" t="s">
        <v>186</v>
      </c>
      <c r="O738" s="312">
        <v>2015</v>
      </c>
      <c r="P738" s="862">
        <v>1</v>
      </c>
      <c r="Q738" s="312" t="s">
        <v>1618</v>
      </c>
      <c r="R738" s="425">
        <v>100000</v>
      </c>
      <c r="S738" s="312" t="s">
        <v>98</v>
      </c>
      <c r="T738" s="312"/>
      <c r="U738" s="312"/>
      <c r="V738" s="312" t="s">
        <v>1226</v>
      </c>
      <c r="W738" s="167">
        <v>40</v>
      </c>
      <c r="X738" s="167">
        <f t="shared" si="181"/>
        <v>2</v>
      </c>
      <c r="Y738" s="261">
        <f t="shared" si="182"/>
        <v>2500</v>
      </c>
      <c r="Z738" s="261">
        <f t="shared" si="183"/>
        <v>5000</v>
      </c>
      <c r="AA738" s="261">
        <f t="shared" si="184"/>
        <v>95000</v>
      </c>
      <c r="AB738" s="167">
        <f t="shared" si="185"/>
        <v>3</v>
      </c>
      <c r="AC738" s="261">
        <f t="shared" si="186"/>
        <v>2500</v>
      </c>
      <c r="AD738" s="261">
        <f t="shared" si="187"/>
        <v>7500</v>
      </c>
      <c r="AE738" s="261">
        <f t="shared" si="188"/>
        <v>92500</v>
      </c>
      <c r="AF738" s="167" t="b">
        <f t="shared" si="189"/>
        <v>1</v>
      </c>
    </row>
    <row r="739" spans="1:32" s="167" customFormat="1" ht="78" hidden="1" customHeight="1">
      <c r="A739" s="297" t="s">
        <v>1119</v>
      </c>
      <c r="B739" s="867">
        <f t="shared" si="180"/>
        <v>374</v>
      </c>
      <c r="C739" s="593" t="s">
        <v>1222</v>
      </c>
      <c r="D739" s="349" t="s">
        <v>1223</v>
      </c>
      <c r="E739" s="312" t="s">
        <v>1260</v>
      </c>
      <c r="F739" s="311" t="s">
        <v>198</v>
      </c>
      <c r="G739" s="311" t="s">
        <v>198</v>
      </c>
      <c r="H739" s="311" t="s">
        <v>198</v>
      </c>
      <c r="I739" s="311" t="s">
        <v>198</v>
      </c>
      <c r="J739" s="859" t="s">
        <v>385</v>
      </c>
      <c r="K739" s="311" t="s">
        <v>1224</v>
      </c>
      <c r="L739" s="744" t="s">
        <v>1225</v>
      </c>
      <c r="M739" s="312" t="s">
        <v>484</v>
      </c>
      <c r="N739" s="312" t="s">
        <v>186</v>
      </c>
      <c r="O739" s="312">
        <v>2015</v>
      </c>
      <c r="P739" s="862">
        <v>1</v>
      </c>
      <c r="Q739" s="312" t="s">
        <v>1618</v>
      </c>
      <c r="R739" s="425">
        <v>100000</v>
      </c>
      <c r="S739" s="312" t="s">
        <v>98</v>
      </c>
      <c r="T739" s="312"/>
      <c r="U739" s="312"/>
      <c r="V739" s="312" t="s">
        <v>1226</v>
      </c>
      <c r="W739" s="167">
        <v>40</v>
      </c>
      <c r="X739" s="167">
        <f t="shared" si="181"/>
        <v>2</v>
      </c>
      <c r="Y739" s="261">
        <f t="shared" si="182"/>
        <v>2500</v>
      </c>
      <c r="Z739" s="261">
        <f t="shared" si="183"/>
        <v>5000</v>
      </c>
      <c r="AA739" s="261">
        <f t="shared" si="184"/>
        <v>95000</v>
      </c>
      <c r="AB739" s="167">
        <f t="shared" si="185"/>
        <v>3</v>
      </c>
      <c r="AC739" s="261">
        <f t="shared" si="186"/>
        <v>2500</v>
      </c>
      <c r="AD739" s="261">
        <f t="shared" si="187"/>
        <v>7500</v>
      </c>
      <c r="AE739" s="261">
        <f t="shared" si="188"/>
        <v>92500</v>
      </c>
      <c r="AF739" s="167" t="b">
        <f t="shared" si="189"/>
        <v>1</v>
      </c>
    </row>
    <row r="740" spans="1:32" s="167" customFormat="1" ht="78" hidden="1" customHeight="1">
      <c r="A740" s="297" t="s">
        <v>1119</v>
      </c>
      <c r="B740" s="867">
        <f t="shared" si="180"/>
        <v>375</v>
      </c>
      <c r="C740" s="593" t="s">
        <v>1222</v>
      </c>
      <c r="D740" s="349" t="s">
        <v>1223</v>
      </c>
      <c r="E740" s="312" t="s">
        <v>1260</v>
      </c>
      <c r="F740" s="311" t="s">
        <v>198</v>
      </c>
      <c r="G740" s="311" t="s">
        <v>198</v>
      </c>
      <c r="H740" s="311" t="s">
        <v>198</v>
      </c>
      <c r="I740" s="311" t="s">
        <v>198</v>
      </c>
      <c r="J740" s="859" t="s">
        <v>385</v>
      </c>
      <c r="K740" s="311" t="s">
        <v>1224</v>
      </c>
      <c r="L740" s="744" t="s">
        <v>1225</v>
      </c>
      <c r="M740" s="312" t="s">
        <v>484</v>
      </c>
      <c r="N740" s="312" t="s">
        <v>186</v>
      </c>
      <c r="O740" s="312">
        <v>2015</v>
      </c>
      <c r="P740" s="862">
        <v>1</v>
      </c>
      <c r="Q740" s="312" t="s">
        <v>1618</v>
      </c>
      <c r="R740" s="425">
        <v>100000</v>
      </c>
      <c r="S740" s="312" t="s">
        <v>98</v>
      </c>
      <c r="T740" s="312"/>
      <c r="U740" s="312"/>
      <c r="V740" s="312" t="s">
        <v>1226</v>
      </c>
      <c r="W740" s="167">
        <v>40</v>
      </c>
      <c r="X740" s="167">
        <f t="shared" si="181"/>
        <v>2</v>
      </c>
      <c r="Y740" s="261">
        <f t="shared" si="182"/>
        <v>2500</v>
      </c>
      <c r="Z740" s="261">
        <f t="shared" si="183"/>
        <v>5000</v>
      </c>
      <c r="AA740" s="261">
        <f t="shared" si="184"/>
        <v>95000</v>
      </c>
      <c r="AB740" s="167">
        <f t="shared" si="185"/>
        <v>3</v>
      </c>
      <c r="AC740" s="261">
        <f t="shared" si="186"/>
        <v>2500</v>
      </c>
      <c r="AD740" s="261">
        <f t="shared" si="187"/>
        <v>7500</v>
      </c>
      <c r="AE740" s="261">
        <f t="shared" si="188"/>
        <v>92500</v>
      </c>
      <c r="AF740" s="167" t="b">
        <f t="shared" si="189"/>
        <v>1</v>
      </c>
    </row>
    <row r="741" spans="1:32" s="167" customFormat="1" ht="78" hidden="1" customHeight="1">
      <c r="A741" s="297" t="s">
        <v>1119</v>
      </c>
      <c r="B741" s="867">
        <f t="shared" si="180"/>
        <v>376</v>
      </c>
      <c r="C741" s="593" t="s">
        <v>1222</v>
      </c>
      <c r="D741" s="349" t="s">
        <v>1223</v>
      </c>
      <c r="E741" s="312" t="s">
        <v>1260</v>
      </c>
      <c r="F741" s="311" t="s">
        <v>198</v>
      </c>
      <c r="G741" s="311" t="s">
        <v>198</v>
      </c>
      <c r="H741" s="311" t="s">
        <v>198</v>
      </c>
      <c r="I741" s="311" t="s">
        <v>198</v>
      </c>
      <c r="J741" s="859" t="s">
        <v>385</v>
      </c>
      <c r="K741" s="311" t="s">
        <v>1224</v>
      </c>
      <c r="L741" s="744" t="s">
        <v>1225</v>
      </c>
      <c r="M741" s="312" t="s">
        <v>484</v>
      </c>
      <c r="N741" s="312" t="s">
        <v>186</v>
      </c>
      <c r="O741" s="312">
        <v>2015</v>
      </c>
      <c r="P741" s="862">
        <v>1</v>
      </c>
      <c r="Q741" s="312" t="s">
        <v>1618</v>
      </c>
      <c r="R741" s="425">
        <v>100000</v>
      </c>
      <c r="S741" s="312" t="s">
        <v>98</v>
      </c>
      <c r="T741" s="312"/>
      <c r="U741" s="312"/>
      <c r="V741" s="312" t="s">
        <v>1226</v>
      </c>
      <c r="W741" s="167">
        <v>40</v>
      </c>
      <c r="X741" s="167">
        <f t="shared" si="181"/>
        <v>2</v>
      </c>
      <c r="Y741" s="261">
        <f t="shared" si="182"/>
        <v>2500</v>
      </c>
      <c r="Z741" s="261">
        <f t="shared" si="183"/>
        <v>5000</v>
      </c>
      <c r="AA741" s="261">
        <f t="shared" si="184"/>
        <v>95000</v>
      </c>
      <c r="AB741" s="167">
        <f t="shared" si="185"/>
        <v>3</v>
      </c>
      <c r="AC741" s="261">
        <f t="shared" si="186"/>
        <v>2500</v>
      </c>
      <c r="AD741" s="261">
        <f t="shared" si="187"/>
        <v>7500</v>
      </c>
      <c r="AE741" s="261">
        <f t="shared" si="188"/>
        <v>92500</v>
      </c>
      <c r="AF741" s="167" t="b">
        <f t="shared" si="189"/>
        <v>1</v>
      </c>
    </row>
    <row r="742" spans="1:32" s="167" customFormat="1" ht="78" hidden="1" customHeight="1">
      <c r="A742" s="297" t="s">
        <v>1119</v>
      </c>
      <c r="B742" s="867">
        <f t="shared" si="180"/>
        <v>377</v>
      </c>
      <c r="C742" s="593" t="s">
        <v>1222</v>
      </c>
      <c r="D742" s="349" t="s">
        <v>1223</v>
      </c>
      <c r="E742" s="312" t="s">
        <v>1260</v>
      </c>
      <c r="F742" s="311" t="s">
        <v>198</v>
      </c>
      <c r="G742" s="311" t="s">
        <v>198</v>
      </c>
      <c r="H742" s="311" t="s">
        <v>198</v>
      </c>
      <c r="I742" s="311" t="s">
        <v>198</v>
      </c>
      <c r="J742" s="859" t="s">
        <v>385</v>
      </c>
      <c r="K742" s="311" t="s">
        <v>1224</v>
      </c>
      <c r="L742" s="744" t="s">
        <v>1225</v>
      </c>
      <c r="M742" s="312" t="s">
        <v>484</v>
      </c>
      <c r="N742" s="312" t="s">
        <v>186</v>
      </c>
      <c r="O742" s="312">
        <v>2015</v>
      </c>
      <c r="P742" s="862">
        <v>1</v>
      </c>
      <c r="Q742" s="312" t="s">
        <v>1618</v>
      </c>
      <c r="R742" s="425">
        <v>100000</v>
      </c>
      <c r="S742" s="312" t="s">
        <v>98</v>
      </c>
      <c r="T742" s="312"/>
      <c r="U742" s="312"/>
      <c r="V742" s="312" t="s">
        <v>1226</v>
      </c>
      <c r="W742" s="167">
        <v>40</v>
      </c>
      <c r="X742" s="167">
        <f t="shared" si="181"/>
        <v>2</v>
      </c>
      <c r="Y742" s="261">
        <f t="shared" si="182"/>
        <v>2500</v>
      </c>
      <c r="Z742" s="261">
        <f t="shared" si="183"/>
        <v>5000</v>
      </c>
      <c r="AA742" s="261">
        <f t="shared" si="184"/>
        <v>95000</v>
      </c>
      <c r="AB742" s="167">
        <f t="shared" si="185"/>
        <v>3</v>
      </c>
      <c r="AC742" s="261">
        <f t="shared" si="186"/>
        <v>2500</v>
      </c>
      <c r="AD742" s="261">
        <f t="shared" si="187"/>
        <v>7500</v>
      </c>
      <c r="AE742" s="261">
        <f t="shared" si="188"/>
        <v>92500</v>
      </c>
      <c r="AF742" s="167" t="b">
        <f t="shared" si="189"/>
        <v>1</v>
      </c>
    </row>
    <row r="743" spans="1:32" s="167" customFormat="1" ht="78" hidden="1" customHeight="1">
      <c r="A743" s="297" t="s">
        <v>1119</v>
      </c>
      <c r="B743" s="867">
        <f t="shared" si="180"/>
        <v>378</v>
      </c>
      <c r="C743" s="593" t="s">
        <v>1222</v>
      </c>
      <c r="D743" s="349" t="s">
        <v>1223</v>
      </c>
      <c r="E743" s="312" t="s">
        <v>1260</v>
      </c>
      <c r="F743" s="311" t="s">
        <v>198</v>
      </c>
      <c r="G743" s="311" t="s">
        <v>198</v>
      </c>
      <c r="H743" s="311" t="s">
        <v>198</v>
      </c>
      <c r="I743" s="311" t="s">
        <v>198</v>
      </c>
      <c r="J743" s="859" t="s">
        <v>385</v>
      </c>
      <c r="K743" s="311" t="s">
        <v>1224</v>
      </c>
      <c r="L743" s="744" t="s">
        <v>1225</v>
      </c>
      <c r="M743" s="312" t="s">
        <v>484</v>
      </c>
      <c r="N743" s="312" t="s">
        <v>186</v>
      </c>
      <c r="O743" s="312">
        <v>2015</v>
      </c>
      <c r="P743" s="862">
        <v>1</v>
      </c>
      <c r="Q743" s="312" t="s">
        <v>1618</v>
      </c>
      <c r="R743" s="425">
        <v>100000</v>
      </c>
      <c r="S743" s="312" t="s">
        <v>98</v>
      </c>
      <c r="T743" s="312"/>
      <c r="U743" s="312"/>
      <c r="V743" s="312" t="s">
        <v>1226</v>
      </c>
      <c r="W743" s="167">
        <v>40</v>
      </c>
      <c r="X743" s="167">
        <f t="shared" si="181"/>
        <v>2</v>
      </c>
      <c r="Y743" s="261">
        <f t="shared" si="182"/>
        <v>2500</v>
      </c>
      <c r="Z743" s="261">
        <f t="shared" si="183"/>
        <v>5000</v>
      </c>
      <c r="AA743" s="261">
        <f t="shared" si="184"/>
        <v>95000</v>
      </c>
      <c r="AB743" s="167">
        <f t="shared" si="185"/>
        <v>3</v>
      </c>
      <c r="AC743" s="261">
        <f t="shared" si="186"/>
        <v>2500</v>
      </c>
      <c r="AD743" s="261">
        <f t="shared" si="187"/>
        <v>7500</v>
      </c>
      <c r="AE743" s="261">
        <f t="shared" si="188"/>
        <v>92500</v>
      </c>
      <c r="AF743" s="167" t="b">
        <f t="shared" si="189"/>
        <v>1</v>
      </c>
    </row>
    <row r="744" spans="1:32" s="167" customFormat="1" ht="78" hidden="1" customHeight="1">
      <c r="A744" s="297" t="s">
        <v>1119</v>
      </c>
      <c r="B744" s="867">
        <f t="shared" si="180"/>
        <v>379</v>
      </c>
      <c r="C744" s="593" t="s">
        <v>1222</v>
      </c>
      <c r="D744" s="349" t="s">
        <v>1223</v>
      </c>
      <c r="E744" s="312" t="s">
        <v>1260</v>
      </c>
      <c r="F744" s="311" t="s">
        <v>198</v>
      </c>
      <c r="G744" s="311" t="s">
        <v>198</v>
      </c>
      <c r="H744" s="311" t="s">
        <v>198</v>
      </c>
      <c r="I744" s="311" t="s">
        <v>198</v>
      </c>
      <c r="J744" s="859" t="s">
        <v>385</v>
      </c>
      <c r="K744" s="311" t="s">
        <v>1224</v>
      </c>
      <c r="L744" s="744" t="s">
        <v>1225</v>
      </c>
      <c r="M744" s="312" t="s">
        <v>484</v>
      </c>
      <c r="N744" s="312" t="s">
        <v>186</v>
      </c>
      <c r="O744" s="312">
        <v>2015</v>
      </c>
      <c r="P744" s="862">
        <v>1</v>
      </c>
      <c r="Q744" s="312" t="s">
        <v>1618</v>
      </c>
      <c r="R744" s="425">
        <v>100000</v>
      </c>
      <c r="S744" s="312" t="s">
        <v>98</v>
      </c>
      <c r="T744" s="312"/>
      <c r="U744" s="312"/>
      <c r="V744" s="312" t="s">
        <v>1226</v>
      </c>
      <c r="W744" s="167">
        <v>40</v>
      </c>
      <c r="X744" s="167">
        <f t="shared" si="181"/>
        <v>2</v>
      </c>
      <c r="Y744" s="261">
        <f t="shared" si="182"/>
        <v>2500</v>
      </c>
      <c r="Z744" s="261">
        <f t="shared" si="183"/>
        <v>5000</v>
      </c>
      <c r="AA744" s="261">
        <f t="shared" si="184"/>
        <v>95000</v>
      </c>
      <c r="AB744" s="167">
        <f t="shared" si="185"/>
        <v>3</v>
      </c>
      <c r="AC744" s="261">
        <f t="shared" si="186"/>
        <v>2500</v>
      </c>
      <c r="AD744" s="261">
        <f t="shared" si="187"/>
        <v>7500</v>
      </c>
      <c r="AE744" s="261">
        <f t="shared" si="188"/>
        <v>92500</v>
      </c>
      <c r="AF744" s="167" t="b">
        <f t="shared" si="189"/>
        <v>1</v>
      </c>
    </row>
    <row r="745" spans="1:32" s="167" customFormat="1" ht="78" hidden="1" customHeight="1">
      <c r="A745" s="297" t="s">
        <v>1119</v>
      </c>
      <c r="B745" s="867">
        <f t="shared" si="180"/>
        <v>380</v>
      </c>
      <c r="C745" s="593" t="s">
        <v>1222</v>
      </c>
      <c r="D745" s="349" t="s">
        <v>1223</v>
      </c>
      <c r="E745" s="312" t="s">
        <v>1260</v>
      </c>
      <c r="F745" s="311" t="s">
        <v>198</v>
      </c>
      <c r="G745" s="311" t="s">
        <v>198</v>
      </c>
      <c r="H745" s="311" t="s">
        <v>198</v>
      </c>
      <c r="I745" s="311" t="s">
        <v>198</v>
      </c>
      <c r="J745" s="859" t="s">
        <v>385</v>
      </c>
      <c r="K745" s="311" t="s">
        <v>1224</v>
      </c>
      <c r="L745" s="744" t="s">
        <v>1225</v>
      </c>
      <c r="M745" s="312" t="s">
        <v>484</v>
      </c>
      <c r="N745" s="312" t="s">
        <v>186</v>
      </c>
      <c r="O745" s="312">
        <v>2015</v>
      </c>
      <c r="P745" s="862">
        <v>1</v>
      </c>
      <c r="Q745" s="312" t="s">
        <v>1618</v>
      </c>
      <c r="R745" s="425">
        <v>100000</v>
      </c>
      <c r="S745" s="312" t="s">
        <v>98</v>
      </c>
      <c r="T745" s="312"/>
      <c r="U745" s="312"/>
      <c r="V745" s="312" t="s">
        <v>1226</v>
      </c>
      <c r="W745" s="167">
        <v>40</v>
      </c>
      <c r="X745" s="167">
        <f t="shared" si="181"/>
        <v>2</v>
      </c>
      <c r="Y745" s="261">
        <f t="shared" si="182"/>
        <v>2500</v>
      </c>
      <c r="Z745" s="261">
        <f t="shared" si="183"/>
        <v>5000</v>
      </c>
      <c r="AA745" s="261">
        <f t="shared" si="184"/>
        <v>95000</v>
      </c>
      <c r="AB745" s="167">
        <f t="shared" si="185"/>
        <v>3</v>
      </c>
      <c r="AC745" s="261">
        <f t="shared" si="186"/>
        <v>2500</v>
      </c>
      <c r="AD745" s="261">
        <f t="shared" si="187"/>
        <v>7500</v>
      </c>
      <c r="AE745" s="261">
        <f t="shared" si="188"/>
        <v>92500</v>
      </c>
      <c r="AF745" s="167" t="b">
        <f t="shared" si="189"/>
        <v>1</v>
      </c>
    </row>
    <row r="746" spans="1:32" s="167" customFormat="1" ht="78" hidden="1" customHeight="1">
      <c r="A746" s="297" t="s">
        <v>1119</v>
      </c>
      <c r="B746" s="867">
        <f t="shared" si="180"/>
        <v>381</v>
      </c>
      <c r="C746" s="593" t="s">
        <v>1222</v>
      </c>
      <c r="D746" s="349" t="s">
        <v>1223</v>
      </c>
      <c r="E746" s="312" t="s">
        <v>1260</v>
      </c>
      <c r="F746" s="311" t="s">
        <v>198</v>
      </c>
      <c r="G746" s="311" t="s">
        <v>198</v>
      </c>
      <c r="H746" s="311" t="s">
        <v>198</v>
      </c>
      <c r="I746" s="311" t="s">
        <v>198</v>
      </c>
      <c r="J746" s="859" t="s">
        <v>385</v>
      </c>
      <c r="K746" s="311" t="s">
        <v>1224</v>
      </c>
      <c r="L746" s="744" t="s">
        <v>1225</v>
      </c>
      <c r="M746" s="312" t="s">
        <v>484</v>
      </c>
      <c r="N746" s="312" t="s">
        <v>186</v>
      </c>
      <c r="O746" s="312">
        <v>2015</v>
      </c>
      <c r="P746" s="862">
        <v>1</v>
      </c>
      <c r="Q746" s="312" t="s">
        <v>1618</v>
      </c>
      <c r="R746" s="425">
        <v>100000</v>
      </c>
      <c r="S746" s="312" t="s">
        <v>98</v>
      </c>
      <c r="T746" s="312"/>
      <c r="U746" s="312"/>
      <c r="V746" s="312" t="s">
        <v>1226</v>
      </c>
      <c r="W746" s="167">
        <v>40</v>
      </c>
      <c r="X746" s="167">
        <f t="shared" si="181"/>
        <v>2</v>
      </c>
      <c r="Y746" s="261">
        <f t="shared" si="182"/>
        <v>2500</v>
      </c>
      <c r="Z746" s="261">
        <f t="shared" si="183"/>
        <v>5000</v>
      </c>
      <c r="AA746" s="261">
        <f t="shared" si="184"/>
        <v>95000</v>
      </c>
      <c r="AB746" s="167">
        <f t="shared" si="185"/>
        <v>3</v>
      </c>
      <c r="AC746" s="261">
        <f t="shared" si="186"/>
        <v>2500</v>
      </c>
      <c r="AD746" s="261">
        <f t="shared" si="187"/>
        <v>7500</v>
      </c>
      <c r="AE746" s="261">
        <f t="shared" si="188"/>
        <v>92500</v>
      </c>
      <c r="AF746" s="167" t="b">
        <f t="shared" si="189"/>
        <v>1</v>
      </c>
    </row>
    <row r="747" spans="1:32" s="167" customFormat="1" ht="78" hidden="1" customHeight="1">
      <c r="A747" s="297" t="s">
        <v>1119</v>
      </c>
      <c r="B747" s="867">
        <f t="shared" si="180"/>
        <v>382</v>
      </c>
      <c r="C747" s="593" t="s">
        <v>1222</v>
      </c>
      <c r="D747" s="349" t="s">
        <v>1223</v>
      </c>
      <c r="E747" s="312" t="s">
        <v>1260</v>
      </c>
      <c r="F747" s="311" t="s">
        <v>198</v>
      </c>
      <c r="G747" s="311" t="s">
        <v>198</v>
      </c>
      <c r="H747" s="311" t="s">
        <v>198</v>
      </c>
      <c r="I747" s="311" t="s">
        <v>198</v>
      </c>
      <c r="J747" s="859" t="s">
        <v>385</v>
      </c>
      <c r="K747" s="311" t="s">
        <v>1224</v>
      </c>
      <c r="L747" s="744" t="s">
        <v>1225</v>
      </c>
      <c r="M747" s="312" t="s">
        <v>484</v>
      </c>
      <c r="N747" s="312" t="s">
        <v>186</v>
      </c>
      <c r="O747" s="312">
        <v>2015</v>
      </c>
      <c r="P747" s="862">
        <v>1</v>
      </c>
      <c r="Q747" s="312" t="s">
        <v>1618</v>
      </c>
      <c r="R747" s="425">
        <v>100000</v>
      </c>
      <c r="S747" s="312" t="s">
        <v>98</v>
      </c>
      <c r="T747" s="312"/>
      <c r="U747" s="312"/>
      <c r="V747" s="312" t="s">
        <v>1226</v>
      </c>
      <c r="W747" s="167">
        <v>40</v>
      </c>
      <c r="X747" s="167">
        <f t="shared" si="181"/>
        <v>2</v>
      </c>
      <c r="Y747" s="261">
        <f t="shared" si="182"/>
        <v>2500</v>
      </c>
      <c r="Z747" s="261">
        <f t="shared" si="183"/>
        <v>5000</v>
      </c>
      <c r="AA747" s="261">
        <f t="shared" si="184"/>
        <v>95000</v>
      </c>
      <c r="AB747" s="167">
        <f t="shared" si="185"/>
        <v>3</v>
      </c>
      <c r="AC747" s="261">
        <f t="shared" si="186"/>
        <v>2500</v>
      </c>
      <c r="AD747" s="261">
        <f t="shared" si="187"/>
        <v>7500</v>
      </c>
      <c r="AE747" s="261">
        <f t="shared" si="188"/>
        <v>92500</v>
      </c>
      <c r="AF747" s="167" t="b">
        <f t="shared" si="189"/>
        <v>1</v>
      </c>
    </row>
    <row r="748" spans="1:32" s="167" customFormat="1" ht="78" hidden="1" customHeight="1">
      <c r="A748" s="297" t="s">
        <v>1119</v>
      </c>
      <c r="B748" s="867">
        <f t="shared" si="180"/>
        <v>383</v>
      </c>
      <c r="C748" s="593" t="s">
        <v>1222</v>
      </c>
      <c r="D748" s="349" t="s">
        <v>1223</v>
      </c>
      <c r="E748" s="312" t="s">
        <v>1260</v>
      </c>
      <c r="F748" s="311" t="s">
        <v>198</v>
      </c>
      <c r="G748" s="311" t="s">
        <v>198</v>
      </c>
      <c r="H748" s="311" t="s">
        <v>198</v>
      </c>
      <c r="I748" s="311" t="s">
        <v>198</v>
      </c>
      <c r="J748" s="859" t="s">
        <v>385</v>
      </c>
      <c r="K748" s="311" t="s">
        <v>1224</v>
      </c>
      <c r="L748" s="744" t="s">
        <v>1225</v>
      </c>
      <c r="M748" s="312" t="s">
        <v>484</v>
      </c>
      <c r="N748" s="312" t="s">
        <v>186</v>
      </c>
      <c r="O748" s="312">
        <v>2015</v>
      </c>
      <c r="P748" s="862">
        <v>1</v>
      </c>
      <c r="Q748" s="312" t="s">
        <v>1618</v>
      </c>
      <c r="R748" s="425">
        <v>100000</v>
      </c>
      <c r="S748" s="312" t="s">
        <v>98</v>
      </c>
      <c r="T748" s="312"/>
      <c r="U748" s="312"/>
      <c r="V748" s="312" t="s">
        <v>1226</v>
      </c>
      <c r="W748" s="167">
        <v>40</v>
      </c>
      <c r="X748" s="167">
        <f t="shared" si="181"/>
        <v>2</v>
      </c>
      <c r="Y748" s="261">
        <f t="shared" si="182"/>
        <v>2500</v>
      </c>
      <c r="Z748" s="261">
        <f t="shared" si="183"/>
        <v>5000</v>
      </c>
      <c r="AA748" s="261">
        <f t="shared" si="184"/>
        <v>95000</v>
      </c>
      <c r="AB748" s="167">
        <f t="shared" si="185"/>
        <v>3</v>
      </c>
      <c r="AC748" s="261">
        <f t="shared" si="186"/>
        <v>2500</v>
      </c>
      <c r="AD748" s="261">
        <f t="shared" si="187"/>
        <v>7500</v>
      </c>
      <c r="AE748" s="261">
        <f t="shared" si="188"/>
        <v>92500</v>
      </c>
      <c r="AF748" s="167" t="b">
        <f t="shared" si="189"/>
        <v>1</v>
      </c>
    </row>
    <row r="749" spans="1:32" s="167" customFormat="1" ht="78" hidden="1" customHeight="1">
      <c r="A749" s="297" t="s">
        <v>1119</v>
      </c>
      <c r="B749" s="867">
        <f t="shared" si="180"/>
        <v>384</v>
      </c>
      <c r="C749" s="593" t="s">
        <v>1222</v>
      </c>
      <c r="D749" s="349" t="s">
        <v>1223</v>
      </c>
      <c r="E749" s="312" t="s">
        <v>1260</v>
      </c>
      <c r="F749" s="311" t="s">
        <v>198</v>
      </c>
      <c r="G749" s="311" t="s">
        <v>198</v>
      </c>
      <c r="H749" s="311" t="s">
        <v>198</v>
      </c>
      <c r="I749" s="311" t="s">
        <v>198</v>
      </c>
      <c r="J749" s="859" t="s">
        <v>385</v>
      </c>
      <c r="K749" s="311" t="s">
        <v>1224</v>
      </c>
      <c r="L749" s="744" t="s">
        <v>1225</v>
      </c>
      <c r="M749" s="312" t="s">
        <v>484</v>
      </c>
      <c r="N749" s="312" t="s">
        <v>186</v>
      </c>
      <c r="O749" s="312">
        <v>2015</v>
      </c>
      <c r="P749" s="862">
        <v>1</v>
      </c>
      <c r="Q749" s="312" t="s">
        <v>1618</v>
      </c>
      <c r="R749" s="425">
        <v>100000</v>
      </c>
      <c r="S749" s="312" t="s">
        <v>98</v>
      </c>
      <c r="T749" s="312"/>
      <c r="U749" s="312"/>
      <c r="V749" s="312" t="s">
        <v>1226</v>
      </c>
      <c r="W749" s="167">
        <v>40</v>
      </c>
      <c r="X749" s="167">
        <f t="shared" si="181"/>
        <v>2</v>
      </c>
      <c r="Y749" s="261">
        <f t="shared" si="182"/>
        <v>2500</v>
      </c>
      <c r="Z749" s="261">
        <f t="shared" si="183"/>
        <v>5000</v>
      </c>
      <c r="AA749" s="261">
        <f t="shared" si="184"/>
        <v>95000</v>
      </c>
      <c r="AB749" s="167">
        <f t="shared" si="185"/>
        <v>3</v>
      </c>
      <c r="AC749" s="261">
        <f t="shared" si="186"/>
        <v>2500</v>
      </c>
      <c r="AD749" s="261">
        <f t="shared" si="187"/>
        <v>7500</v>
      </c>
      <c r="AE749" s="261">
        <f t="shared" si="188"/>
        <v>92500</v>
      </c>
      <c r="AF749" s="167" t="b">
        <f t="shared" si="189"/>
        <v>1</v>
      </c>
    </row>
    <row r="750" spans="1:32" s="167" customFormat="1" ht="78" hidden="1" customHeight="1">
      <c r="A750" s="297" t="s">
        <v>1119</v>
      </c>
      <c r="B750" s="867">
        <f t="shared" si="180"/>
        <v>385</v>
      </c>
      <c r="C750" s="593" t="s">
        <v>1222</v>
      </c>
      <c r="D750" s="349" t="s">
        <v>1223</v>
      </c>
      <c r="E750" s="312" t="s">
        <v>1260</v>
      </c>
      <c r="F750" s="311" t="s">
        <v>198</v>
      </c>
      <c r="G750" s="311" t="s">
        <v>198</v>
      </c>
      <c r="H750" s="311" t="s">
        <v>198</v>
      </c>
      <c r="I750" s="311" t="s">
        <v>198</v>
      </c>
      <c r="J750" s="859" t="s">
        <v>385</v>
      </c>
      <c r="K750" s="311" t="s">
        <v>1224</v>
      </c>
      <c r="L750" s="744" t="s">
        <v>1225</v>
      </c>
      <c r="M750" s="312" t="s">
        <v>484</v>
      </c>
      <c r="N750" s="312" t="s">
        <v>186</v>
      </c>
      <c r="O750" s="312">
        <v>2015</v>
      </c>
      <c r="P750" s="862">
        <v>1</v>
      </c>
      <c r="Q750" s="312" t="s">
        <v>1618</v>
      </c>
      <c r="R750" s="425">
        <v>100000</v>
      </c>
      <c r="S750" s="312" t="s">
        <v>98</v>
      </c>
      <c r="T750" s="312"/>
      <c r="U750" s="312"/>
      <c r="V750" s="312" t="s">
        <v>1226</v>
      </c>
      <c r="W750" s="167">
        <v>40</v>
      </c>
      <c r="X750" s="167">
        <f t="shared" si="181"/>
        <v>2</v>
      </c>
      <c r="Y750" s="261">
        <f t="shared" si="182"/>
        <v>2500</v>
      </c>
      <c r="Z750" s="261">
        <f t="shared" si="183"/>
        <v>5000</v>
      </c>
      <c r="AA750" s="261">
        <f t="shared" si="184"/>
        <v>95000</v>
      </c>
      <c r="AB750" s="167">
        <f t="shared" si="185"/>
        <v>3</v>
      </c>
      <c r="AC750" s="261">
        <f t="shared" si="186"/>
        <v>2500</v>
      </c>
      <c r="AD750" s="261">
        <f t="shared" si="187"/>
        <v>7500</v>
      </c>
      <c r="AE750" s="261">
        <f t="shared" si="188"/>
        <v>92500</v>
      </c>
      <c r="AF750" s="167" t="b">
        <f t="shared" si="189"/>
        <v>1</v>
      </c>
    </row>
    <row r="751" spans="1:32" s="167" customFormat="1" ht="78" hidden="1" customHeight="1">
      <c r="A751" s="297" t="s">
        <v>1119</v>
      </c>
      <c r="B751" s="867">
        <f t="shared" si="180"/>
        <v>386</v>
      </c>
      <c r="C751" s="593" t="s">
        <v>1222</v>
      </c>
      <c r="D751" s="349" t="s">
        <v>1223</v>
      </c>
      <c r="E751" s="312" t="s">
        <v>1260</v>
      </c>
      <c r="F751" s="311" t="s">
        <v>198</v>
      </c>
      <c r="G751" s="311" t="s">
        <v>198</v>
      </c>
      <c r="H751" s="311" t="s">
        <v>198</v>
      </c>
      <c r="I751" s="311" t="s">
        <v>198</v>
      </c>
      <c r="J751" s="859" t="s">
        <v>385</v>
      </c>
      <c r="K751" s="311" t="s">
        <v>1224</v>
      </c>
      <c r="L751" s="744" t="s">
        <v>1225</v>
      </c>
      <c r="M751" s="312" t="s">
        <v>484</v>
      </c>
      <c r="N751" s="312" t="s">
        <v>186</v>
      </c>
      <c r="O751" s="312">
        <v>2015</v>
      </c>
      <c r="P751" s="862">
        <v>1</v>
      </c>
      <c r="Q751" s="312" t="s">
        <v>1618</v>
      </c>
      <c r="R751" s="425">
        <v>100000</v>
      </c>
      <c r="S751" s="312" t="s">
        <v>98</v>
      </c>
      <c r="T751" s="312"/>
      <c r="U751" s="312"/>
      <c r="V751" s="312" t="s">
        <v>1226</v>
      </c>
      <c r="W751" s="167">
        <v>40</v>
      </c>
      <c r="X751" s="167">
        <f t="shared" si="181"/>
        <v>2</v>
      </c>
      <c r="Y751" s="261">
        <f t="shared" si="182"/>
        <v>2500</v>
      </c>
      <c r="Z751" s="261">
        <f t="shared" si="183"/>
        <v>5000</v>
      </c>
      <c r="AA751" s="261">
        <f t="shared" si="184"/>
        <v>95000</v>
      </c>
      <c r="AB751" s="167">
        <f t="shared" si="185"/>
        <v>3</v>
      </c>
      <c r="AC751" s="261">
        <f t="shared" si="186"/>
        <v>2500</v>
      </c>
      <c r="AD751" s="261">
        <f t="shared" si="187"/>
        <v>7500</v>
      </c>
      <c r="AE751" s="261">
        <f t="shared" si="188"/>
        <v>92500</v>
      </c>
      <c r="AF751" s="167" t="b">
        <f t="shared" si="189"/>
        <v>1</v>
      </c>
    </row>
    <row r="752" spans="1:32" s="167" customFormat="1" ht="78" hidden="1" customHeight="1">
      <c r="A752" s="297" t="s">
        <v>1119</v>
      </c>
      <c r="B752" s="867">
        <f t="shared" si="180"/>
        <v>387</v>
      </c>
      <c r="C752" s="593" t="s">
        <v>1222</v>
      </c>
      <c r="D752" s="349" t="s">
        <v>1223</v>
      </c>
      <c r="E752" s="312" t="s">
        <v>1260</v>
      </c>
      <c r="F752" s="311" t="s">
        <v>198</v>
      </c>
      <c r="G752" s="311" t="s">
        <v>198</v>
      </c>
      <c r="H752" s="311" t="s">
        <v>198</v>
      </c>
      <c r="I752" s="311" t="s">
        <v>198</v>
      </c>
      <c r="J752" s="859" t="s">
        <v>385</v>
      </c>
      <c r="K752" s="311" t="s">
        <v>1224</v>
      </c>
      <c r="L752" s="744" t="s">
        <v>1225</v>
      </c>
      <c r="M752" s="312" t="s">
        <v>484</v>
      </c>
      <c r="N752" s="312" t="s">
        <v>186</v>
      </c>
      <c r="O752" s="312">
        <v>2015</v>
      </c>
      <c r="P752" s="862">
        <v>1</v>
      </c>
      <c r="Q752" s="312" t="s">
        <v>1618</v>
      </c>
      <c r="R752" s="425">
        <v>100000</v>
      </c>
      <c r="S752" s="312" t="s">
        <v>98</v>
      </c>
      <c r="T752" s="312"/>
      <c r="U752" s="312"/>
      <c r="V752" s="312" t="s">
        <v>1226</v>
      </c>
      <c r="W752" s="167">
        <v>40</v>
      </c>
      <c r="X752" s="167">
        <f t="shared" si="181"/>
        <v>2</v>
      </c>
      <c r="Y752" s="261">
        <f t="shared" si="182"/>
        <v>2500</v>
      </c>
      <c r="Z752" s="261">
        <f t="shared" si="183"/>
        <v>5000</v>
      </c>
      <c r="AA752" s="261">
        <f t="shared" si="184"/>
        <v>95000</v>
      </c>
      <c r="AB752" s="167">
        <f t="shared" si="185"/>
        <v>3</v>
      </c>
      <c r="AC752" s="261">
        <f t="shared" si="186"/>
        <v>2500</v>
      </c>
      <c r="AD752" s="261">
        <f t="shared" si="187"/>
        <v>7500</v>
      </c>
      <c r="AE752" s="261">
        <f t="shared" si="188"/>
        <v>92500</v>
      </c>
      <c r="AF752" s="167" t="b">
        <f t="shared" si="189"/>
        <v>1</v>
      </c>
    </row>
    <row r="753" spans="1:32" s="167" customFormat="1" ht="78" hidden="1" customHeight="1">
      <c r="A753" s="297" t="s">
        <v>1119</v>
      </c>
      <c r="B753" s="867">
        <f t="shared" si="180"/>
        <v>388</v>
      </c>
      <c r="C753" s="593" t="s">
        <v>1222</v>
      </c>
      <c r="D753" s="349" t="s">
        <v>1223</v>
      </c>
      <c r="E753" s="312" t="s">
        <v>1260</v>
      </c>
      <c r="F753" s="311" t="s">
        <v>198</v>
      </c>
      <c r="G753" s="311" t="s">
        <v>198</v>
      </c>
      <c r="H753" s="311" t="s">
        <v>198</v>
      </c>
      <c r="I753" s="311" t="s">
        <v>198</v>
      </c>
      <c r="J753" s="859" t="s">
        <v>385</v>
      </c>
      <c r="K753" s="311" t="s">
        <v>1224</v>
      </c>
      <c r="L753" s="744" t="s">
        <v>1225</v>
      </c>
      <c r="M753" s="312" t="s">
        <v>484</v>
      </c>
      <c r="N753" s="312" t="s">
        <v>186</v>
      </c>
      <c r="O753" s="312">
        <v>2015</v>
      </c>
      <c r="P753" s="862">
        <v>1</v>
      </c>
      <c r="Q753" s="312" t="s">
        <v>1618</v>
      </c>
      <c r="R753" s="425">
        <v>100000</v>
      </c>
      <c r="S753" s="312" t="s">
        <v>98</v>
      </c>
      <c r="T753" s="312"/>
      <c r="U753" s="312"/>
      <c r="V753" s="312" t="s">
        <v>1226</v>
      </c>
      <c r="W753" s="167">
        <v>40</v>
      </c>
      <c r="X753" s="167">
        <f t="shared" si="181"/>
        <v>2</v>
      </c>
      <c r="Y753" s="261">
        <f t="shared" si="182"/>
        <v>2500</v>
      </c>
      <c r="Z753" s="261">
        <f t="shared" si="183"/>
        <v>5000</v>
      </c>
      <c r="AA753" s="261">
        <f t="shared" si="184"/>
        <v>95000</v>
      </c>
      <c r="AB753" s="167">
        <f t="shared" si="185"/>
        <v>3</v>
      </c>
      <c r="AC753" s="261">
        <f t="shared" si="186"/>
        <v>2500</v>
      </c>
      <c r="AD753" s="261">
        <f t="shared" si="187"/>
        <v>7500</v>
      </c>
      <c r="AE753" s="261">
        <f t="shared" si="188"/>
        <v>92500</v>
      </c>
      <c r="AF753" s="167" t="b">
        <f t="shared" si="189"/>
        <v>1</v>
      </c>
    </row>
    <row r="754" spans="1:32" s="167" customFormat="1" ht="78" hidden="1" customHeight="1">
      <c r="A754" s="297" t="s">
        <v>1119</v>
      </c>
      <c r="B754" s="867">
        <f t="shared" si="180"/>
        <v>389</v>
      </c>
      <c r="C754" s="593" t="s">
        <v>1222</v>
      </c>
      <c r="D754" s="349" t="s">
        <v>1223</v>
      </c>
      <c r="E754" s="312" t="s">
        <v>1260</v>
      </c>
      <c r="F754" s="311" t="s">
        <v>198</v>
      </c>
      <c r="G754" s="311" t="s">
        <v>198</v>
      </c>
      <c r="H754" s="311" t="s">
        <v>198</v>
      </c>
      <c r="I754" s="311" t="s">
        <v>198</v>
      </c>
      <c r="J754" s="859" t="s">
        <v>385</v>
      </c>
      <c r="K754" s="311" t="s">
        <v>1224</v>
      </c>
      <c r="L754" s="744" t="s">
        <v>1225</v>
      </c>
      <c r="M754" s="312" t="s">
        <v>484</v>
      </c>
      <c r="N754" s="312" t="s">
        <v>186</v>
      </c>
      <c r="O754" s="312">
        <v>2015</v>
      </c>
      <c r="P754" s="862">
        <v>1</v>
      </c>
      <c r="Q754" s="312" t="s">
        <v>1618</v>
      </c>
      <c r="R754" s="425">
        <v>100000</v>
      </c>
      <c r="S754" s="312" t="s">
        <v>98</v>
      </c>
      <c r="T754" s="312"/>
      <c r="U754" s="312"/>
      <c r="V754" s="312" t="s">
        <v>1226</v>
      </c>
      <c r="W754" s="167">
        <v>40</v>
      </c>
      <c r="X754" s="167">
        <f t="shared" si="181"/>
        <v>2</v>
      </c>
      <c r="Y754" s="261">
        <f t="shared" si="182"/>
        <v>2500</v>
      </c>
      <c r="Z754" s="261">
        <f t="shared" si="183"/>
        <v>5000</v>
      </c>
      <c r="AA754" s="261">
        <f t="shared" si="184"/>
        <v>95000</v>
      </c>
      <c r="AB754" s="167">
        <f t="shared" si="185"/>
        <v>3</v>
      </c>
      <c r="AC754" s="261">
        <f t="shared" si="186"/>
        <v>2500</v>
      </c>
      <c r="AD754" s="261">
        <f t="shared" si="187"/>
        <v>7500</v>
      </c>
      <c r="AE754" s="261">
        <f t="shared" si="188"/>
        <v>92500</v>
      </c>
      <c r="AF754" s="167" t="b">
        <f t="shared" si="189"/>
        <v>1</v>
      </c>
    </row>
    <row r="755" spans="1:32" s="167" customFormat="1" ht="78" hidden="1" customHeight="1">
      <c r="A755" s="297" t="s">
        <v>1119</v>
      </c>
      <c r="B755" s="867">
        <f t="shared" si="180"/>
        <v>390</v>
      </c>
      <c r="C755" s="593" t="s">
        <v>1222</v>
      </c>
      <c r="D755" s="349" t="s">
        <v>1223</v>
      </c>
      <c r="E755" s="312" t="s">
        <v>1260</v>
      </c>
      <c r="F755" s="311" t="s">
        <v>198</v>
      </c>
      <c r="G755" s="311" t="s">
        <v>198</v>
      </c>
      <c r="H755" s="311" t="s">
        <v>198</v>
      </c>
      <c r="I755" s="311" t="s">
        <v>198</v>
      </c>
      <c r="J755" s="859" t="s">
        <v>385</v>
      </c>
      <c r="K755" s="311" t="s">
        <v>1224</v>
      </c>
      <c r="L755" s="744" t="s">
        <v>1225</v>
      </c>
      <c r="M755" s="312" t="s">
        <v>484</v>
      </c>
      <c r="N755" s="312" t="s">
        <v>186</v>
      </c>
      <c r="O755" s="312">
        <v>2015</v>
      </c>
      <c r="P755" s="862">
        <v>1</v>
      </c>
      <c r="Q755" s="312" t="s">
        <v>1618</v>
      </c>
      <c r="R755" s="425">
        <v>100000</v>
      </c>
      <c r="S755" s="312" t="s">
        <v>98</v>
      </c>
      <c r="T755" s="312"/>
      <c r="U755" s="312"/>
      <c r="V755" s="312" t="s">
        <v>1226</v>
      </c>
      <c r="W755" s="167">
        <v>40</v>
      </c>
      <c r="X755" s="167">
        <f t="shared" si="181"/>
        <v>2</v>
      </c>
      <c r="Y755" s="261">
        <f t="shared" si="182"/>
        <v>2500</v>
      </c>
      <c r="Z755" s="261">
        <f t="shared" si="183"/>
        <v>5000</v>
      </c>
      <c r="AA755" s="261">
        <f t="shared" si="184"/>
        <v>95000</v>
      </c>
      <c r="AB755" s="167">
        <f t="shared" si="185"/>
        <v>3</v>
      </c>
      <c r="AC755" s="261">
        <f t="shared" si="186"/>
        <v>2500</v>
      </c>
      <c r="AD755" s="261">
        <f t="shared" si="187"/>
        <v>7500</v>
      </c>
      <c r="AE755" s="261">
        <f t="shared" si="188"/>
        <v>92500</v>
      </c>
      <c r="AF755" s="167" t="b">
        <f t="shared" si="189"/>
        <v>1</v>
      </c>
    </row>
    <row r="756" spans="1:32" s="167" customFormat="1" ht="78" hidden="1" customHeight="1">
      <c r="A756" s="297" t="s">
        <v>1119</v>
      </c>
      <c r="B756" s="867">
        <f t="shared" si="180"/>
        <v>391</v>
      </c>
      <c r="C756" s="593" t="s">
        <v>1222</v>
      </c>
      <c r="D756" s="349" t="s">
        <v>1223</v>
      </c>
      <c r="E756" s="312" t="s">
        <v>1260</v>
      </c>
      <c r="F756" s="311" t="s">
        <v>198</v>
      </c>
      <c r="G756" s="311" t="s">
        <v>198</v>
      </c>
      <c r="H756" s="311" t="s">
        <v>198</v>
      </c>
      <c r="I756" s="311" t="s">
        <v>198</v>
      </c>
      <c r="J756" s="859" t="s">
        <v>385</v>
      </c>
      <c r="K756" s="311" t="s">
        <v>1224</v>
      </c>
      <c r="L756" s="744" t="s">
        <v>1225</v>
      </c>
      <c r="M756" s="312" t="s">
        <v>484</v>
      </c>
      <c r="N756" s="312" t="s">
        <v>186</v>
      </c>
      <c r="O756" s="312">
        <v>2015</v>
      </c>
      <c r="P756" s="862">
        <v>1</v>
      </c>
      <c r="Q756" s="312" t="s">
        <v>1618</v>
      </c>
      <c r="R756" s="425">
        <v>100000</v>
      </c>
      <c r="S756" s="312" t="s">
        <v>98</v>
      </c>
      <c r="T756" s="312"/>
      <c r="U756" s="312"/>
      <c r="V756" s="312" t="s">
        <v>1226</v>
      </c>
      <c r="W756" s="167">
        <v>40</v>
      </c>
      <c r="X756" s="167">
        <f t="shared" si="181"/>
        <v>2</v>
      </c>
      <c r="Y756" s="261">
        <f t="shared" si="182"/>
        <v>2500</v>
      </c>
      <c r="Z756" s="261">
        <f t="shared" si="183"/>
        <v>5000</v>
      </c>
      <c r="AA756" s="261">
        <f t="shared" si="184"/>
        <v>95000</v>
      </c>
      <c r="AB756" s="167">
        <f t="shared" si="185"/>
        <v>3</v>
      </c>
      <c r="AC756" s="261">
        <f t="shared" si="186"/>
        <v>2500</v>
      </c>
      <c r="AD756" s="261">
        <f t="shared" si="187"/>
        <v>7500</v>
      </c>
      <c r="AE756" s="261">
        <f t="shared" si="188"/>
        <v>92500</v>
      </c>
      <c r="AF756" s="167" t="b">
        <f t="shared" si="189"/>
        <v>1</v>
      </c>
    </row>
    <row r="757" spans="1:32" s="167" customFormat="1" ht="78" hidden="1" customHeight="1">
      <c r="A757" s="297" t="s">
        <v>1119</v>
      </c>
      <c r="B757" s="867">
        <f t="shared" si="180"/>
        <v>392</v>
      </c>
      <c r="C757" s="593" t="s">
        <v>1222</v>
      </c>
      <c r="D757" s="349" t="s">
        <v>1223</v>
      </c>
      <c r="E757" s="312" t="s">
        <v>1260</v>
      </c>
      <c r="F757" s="311" t="s">
        <v>198</v>
      </c>
      <c r="G757" s="311" t="s">
        <v>198</v>
      </c>
      <c r="H757" s="311" t="s">
        <v>198</v>
      </c>
      <c r="I757" s="311" t="s">
        <v>198</v>
      </c>
      <c r="J757" s="859" t="s">
        <v>385</v>
      </c>
      <c r="K757" s="311" t="s">
        <v>1224</v>
      </c>
      <c r="L757" s="744" t="s">
        <v>1225</v>
      </c>
      <c r="M757" s="312" t="s">
        <v>484</v>
      </c>
      <c r="N757" s="312" t="s">
        <v>186</v>
      </c>
      <c r="O757" s="312">
        <v>2015</v>
      </c>
      <c r="P757" s="862">
        <v>1</v>
      </c>
      <c r="Q757" s="312" t="s">
        <v>1618</v>
      </c>
      <c r="R757" s="425">
        <v>100000</v>
      </c>
      <c r="S757" s="312" t="s">
        <v>98</v>
      </c>
      <c r="T757" s="312"/>
      <c r="U757" s="312"/>
      <c r="V757" s="312" t="s">
        <v>1226</v>
      </c>
      <c r="W757" s="167">
        <v>40</v>
      </c>
      <c r="X757" s="167">
        <f t="shared" si="181"/>
        <v>2</v>
      </c>
      <c r="Y757" s="261">
        <f t="shared" si="182"/>
        <v>2500</v>
      </c>
      <c r="Z757" s="261">
        <f t="shared" si="183"/>
        <v>5000</v>
      </c>
      <c r="AA757" s="261">
        <f t="shared" si="184"/>
        <v>95000</v>
      </c>
      <c r="AB757" s="167">
        <f t="shared" si="185"/>
        <v>3</v>
      </c>
      <c r="AC757" s="261">
        <f t="shared" si="186"/>
        <v>2500</v>
      </c>
      <c r="AD757" s="261">
        <f t="shared" si="187"/>
        <v>7500</v>
      </c>
      <c r="AE757" s="261">
        <f t="shared" si="188"/>
        <v>92500</v>
      </c>
      <c r="AF757" s="167" t="b">
        <f t="shared" si="189"/>
        <v>1</v>
      </c>
    </row>
    <row r="758" spans="1:32" s="167" customFormat="1" ht="78" hidden="1" customHeight="1">
      <c r="A758" s="297" t="s">
        <v>1119</v>
      </c>
      <c r="B758" s="867">
        <f t="shared" si="180"/>
        <v>393</v>
      </c>
      <c r="C758" s="593" t="s">
        <v>1222</v>
      </c>
      <c r="D758" s="349" t="s">
        <v>1223</v>
      </c>
      <c r="E758" s="312" t="s">
        <v>1260</v>
      </c>
      <c r="F758" s="311" t="s">
        <v>198</v>
      </c>
      <c r="G758" s="311" t="s">
        <v>198</v>
      </c>
      <c r="H758" s="311" t="s">
        <v>198</v>
      </c>
      <c r="I758" s="311" t="s">
        <v>198</v>
      </c>
      <c r="J758" s="859" t="s">
        <v>385</v>
      </c>
      <c r="K758" s="311" t="s">
        <v>1224</v>
      </c>
      <c r="L758" s="744" t="s">
        <v>1225</v>
      </c>
      <c r="M758" s="312" t="s">
        <v>484</v>
      </c>
      <c r="N758" s="312" t="s">
        <v>186</v>
      </c>
      <c r="O758" s="312">
        <v>2015</v>
      </c>
      <c r="P758" s="862">
        <v>1</v>
      </c>
      <c r="Q758" s="312" t="s">
        <v>1618</v>
      </c>
      <c r="R758" s="425">
        <v>100000</v>
      </c>
      <c r="S758" s="312" t="s">
        <v>98</v>
      </c>
      <c r="T758" s="312"/>
      <c r="U758" s="312"/>
      <c r="V758" s="312" t="s">
        <v>1226</v>
      </c>
      <c r="W758" s="167">
        <v>40</v>
      </c>
      <c r="X758" s="167">
        <f t="shared" si="181"/>
        <v>2</v>
      </c>
      <c r="Y758" s="261">
        <f t="shared" si="182"/>
        <v>2500</v>
      </c>
      <c r="Z758" s="261">
        <f t="shared" si="183"/>
        <v>5000</v>
      </c>
      <c r="AA758" s="261">
        <f t="shared" si="184"/>
        <v>95000</v>
      </c>
      <c r="AB758" s="167">
        <f t="shared" si="185"/>
        <v>3</v>
      </c>
      <c r="AC758" s="261">
        <f t="shared" si="186"/>
        <v>2500</v>
      </c>
      <c r="AD758" s="261">
        <f t="shared" si="187"/>
        <v>7500</v>
      </c>
      <c r="AE758" s="261">
        <f t="shared" si="188"/>
        <v>92500</v>
      </c>
      <c r="AF758" s="167" t="b">
        <f t="shared" si="189"/>
        <v>1</v>
      </c>
    </row>
    <row r="759" spans="1:32" s="167" customFormat="1" ht="78" hidden="1" customHeight="1">
      <c r="A759" s="297" t="s">
        <v>1119</v>
      </c>
      <c r="B759" s="867">
        <f t="shared" si="180"/>
        <v>394</v>
      </c>
      <c r="C759" s="593" t="s">
        <v>1222</v>
      </c>
      <c r="D759" s="349" t="s">
        <v>1223</v>
      </c>
      <c r="E759" s="312" t="s">
        <v>1260</v>
      </c>
      <c r="F759" s="311" t="s">
        <v>198</v>
      </c>
      <c r="G759" s="311" t="s">
        <v>198</v>
      </c>
      <c r="H759" s="311" t="s">
        <v>198</v>
      </c>
      <c r="I759" s="311" t="s">
        <v>198</v>
      </c>
      <c r="J759" s="859" t="s">
        <v>385</v>
      </c>
      <c r="K759" s="311" t="s">
        <v>1224</v>
      </c>
      <c r="L759" s="744" t="s">
        <v>1225</v>
      </c>
      <c r="M759" s="312" t="s">
        <v>484</v>
      </c>
      <c r="N759" s="312" t="s">
        <v>186</v>
      </c>
      <c r="O759" s="312">
        <v>2015</v>
      </c>
      <c r="P759" s="862">
        <v>1</v>
      </c>
      <c r="Q759" s="312" t="s">
        <v>1618</v>
      </c>
      <c r="R759" s="425">
        <v>100000</v>
      </c>
      <c r="S759" s="312" t="s">
        <v>98</v>
      </c>
      <c r="T759" s="312"/>
      <c r="U759" s="312"/>
      <c r="V759" s="312" t="s">
        <v>1226</v>
      </c>
      <c r="W759" s="167">
        <v>40</v>
      </c>
      <c r="X759" s="167">
        <f t="shared" si="181"/>
        <v>2</v>
      </c>
      <c r="Y759" s="261">
        <f t="shared" si="182"/>
        <v>2500</v>
      </c>
      <c r="Z759" s="261">
        <f t="shared" si="183"/>
        <v>5000</v>
      </c>
      <c r="AA759" s="261">
        <f t="shared" si="184"/>
        <v>95000</v>
      </c>
      <c r="AB759" s="167">
        <f t="shared" si="185"/>
        <v>3</v>
      </c>
      <c r="AC759" s="261">
        <f t="shared" si="186"/>
        <v>2500</v>
      </c>
      <c r="AD759" s="261">
        <f t="shared" si="187"/>
        <v>7500</v>
      </c>
      <c r="AE759" s="261">
        <f t="shared" si="188"/>
        <v>92500</v>
      </c>
      <c r="AF759" s="167" t="b">
        <f t="shared" si="189"/>
        <v>1</v>
      </c>
    </row>
    <row r="760" spans="1:32" s="167" customFormat="1" ht="78" hidden="1" customHeight="1">
      <c r="A760" s="297" t="s">
        <v>1119</v>
      </c>
      <c r="B760" s="867">
        <f t="shared" si="180"/>
        <v>395</v>
      </c>
      <c r="C760" s="593" t="s">
        <v>1222</v>
      </c>
      <c r="D760" s="349" t="s">
        <v>1223</v>
      </c>
      <c r="E760" s="312" t="s">
        <v>1260</v>
      </c>
      <c r="F760" s="311" t="s">
        <v>198</v>
      </c>
      <c r="G760" s="311" t="s">
        <v>198</v>
      </c>
      <c r="H760" s="311" t="s">
        <v>198</v>
      </c>
      <c r="I760" s="311" t="s">
        <v>198</v>
      </c>
      <c r="J760" s="859" t="s">
        <v>385</v>
      </c>
      <c r="K760" s="311" t="s">
        <v>1224</v>
      </c>
      <c r="L760" s="744" t="s">
        <v>1225</v>
      </c>
      <c r="M760" s="312" t="s">
        <v>484</v>
      </c>
      <c r="N760" s="312" t="s">
        <v>186</v>
      </c>
      <c r="O760" s="312">
        <v>2015</v>
      </c>
      <c r="P760" s="862">
        <v>1</v>
      </c>
      <c r="Q760" s="312" t="s">
        <v>1618</v>
      </c>
      <c r="R760" s="425">
        <v>100000</v>
      </c>
      <c r="S760" s="312" t="s">
        <v>98</v>
      </c>
      <c r="T760" s="312"/>
      <c r="U760" s="312"/>
      <c r="V760" s="312" t="s">
        <v>1226</v>
      </c>
      <c r="W760" s="167">
        <v>40</v>
      </c>
      <c r="X760" s="167">
        <f t="shared" si="181"/>
        <v>2</v>
      </c>
      <c r="Y760" s="261">
        <f t="shared" si="182"/>
        <v>2500</v>
      </c>
      <c r="Z760" s="261">
        <f t="shared" si="183"/>
        <v>5000</v>
      </c>
      <c r="AA760" s="261">
        <f t="shared" si="184"/>
        <v>95000</v>
      </c>
      <c r="AB760" s="167">
        <f t="shared" si="185"/>
        <v>3</v>
      </c>
      <c r="AC760" s="261">
        <f t="shared" si="186"/>
        <v>2500</v>
      </c>
      <c r="AD760" s="261">
        <f t="shared" si="187"/>
        <v>7500</v>
      </c>
      <c r="AE760" s="261">
        <f t="shared" si="188"/>
        <v>92500</v>
      </c>
      <c r="AF760" s="167" t="b">
        <f t="shared" si="189"/>
        <v>1</v>
      </c>
    </row>
    <row r="761" spans="1:32" s="167" customFormat="1" ht="78" hidden="1" customHeight="1">
      <c r="A761" s="297" t="s">
        <v>1119</v>
      </c>
      <c r="B761" s="867">
        <f t="shared" si="180"/>
        <v>396</v>
      </c>
      <c r="C761" s="593" t="s">
        <v>1222</v>
      </c>
      <c r="D761" s="349" t="s">
        <v>1223</v>
      </c>
      <c r="E761" s="312" t="s">
        <v>1260</v>
      </c>
      <c r="F761" s="311" t="s">
        <v>198</v>
      </c>
      <c r="G761" s="311" t="s">
        <v>198</v>
      </c>
      <c r="H761" s="311" t="s">
        <v>198</v>
      </c>
      <c r="I761" s="311" t="s">
        <v>198</v>
      </c>
      <c r="J761" s="859" t="s">
        <v>385</v>
      </c>
      <c r="K761" s="311" t="s">
        <v>1224</v>
      </c>
      <c r="L761" s="744" t="s">
        <v>1225</v>
      </c>
      <c r="M761" s="312" t="s">
        <v>484</v>
      </c>
      <c r="N761" s="312" t="s">
        <v>186</v>
      </c>
      <c r="O761" s="312">
        <v>2015</v>
      </c>
      <c r="P761" s="862">
        <v>1</v>
      </c>
      <c r="Q761" s="312" t="s">
        <v>1618</v>
      </c>
      <c r="R761" s="425">
        <v>100000</v>
      </c>
      <c r="S761" s="312" t="s">
        <v>98</v>
      </c>
      <c r="T761" s="312"/>
      <c r="U761" s="312"/>
      <c r="V761" s="312" t="s">
        <v>1226</v>
      </c>
      <c r="W761" s="167">
        <v>40</v>
      </c>
      <c r="X761" s="167">
        <f t="shared" si="181"/>
        <v>2</v>
      </c>
      <c r="Y761" s="261">
        <f t="shared" si="182"/>
        <v>2500</v>
      </c>
      <c r="Z761" s="261">
        <f t="shared" si="183"/>
        <v>5000</v>
      </c>
      <c r="AA761" s="261">
        <f t="shared" si="184"/>
        <v>95000</v>
      </c>
      <c r="AB761" s="167">
        <f t="shared" si="185"/>
        <v>3</v>
      </c>
      <c r="AC761" s="261">
        <f t="shared" si="186"/>
        <v>2500</v>
      </c>
      <c r="AD761" s="261">
        <f t="shared" si="187"/>
        <v>7500</v>
      </c>
      <c r="AE761" s="261">
        <f t="shared" si="188"/>
        <v>92500</v>
      </c>
      <c r="AF761" s="167" t="b">
        <f t="shared" si="189"/>
        <v>1</v>
      </c>
    </row>
    <row r="762" spans="1:32" s="167" customFormat="1" ht="78" hidden="1" customHeight="1">
      <c r="A762" s="297" t="s">
        <v>1119</v>
      </c>
      <c r="B762" s="867">
        <f t="shared" si="180"/>
        <v>397</v>
      </c>
      <c r="C762" s="593" t="s">
        <v>1222</v>
      </c>
      <c r="D762" s="349" t="s">
        <v>1223</v>
      </c>
      <c r="E762" s="312" t="s">
        <v>1260</v>
      </c>
      <c r="F762" s="311" t="s">
        <v>198</v>
      </c>
      <c r="G762" s="311" t="s">
        <v>198</v>
      </c>
      <c r="H762" s="311" t="s">
        <v>198</v>
      </c>
      <c r="I762" s="311" t="s">
        <v>198</v>
      </c>
      <c r="J762" s="859" t="s">
        <v>385</v>
      </c>
      <c r="K762" s="311" t="s">
        <v>1224</v>
      </c>
      <c r="L762" s="744" t="s">
        <v>1225</v>
      </c>
      <c r="M762" s="312" t="s">
        <v>484</v>
      </c>
      <c r="N762" s="312" t="s">
        <v>186</v>
      </c>
      <c r="O762" s="312">
        <v>2015</v>
      </c>
      <c r="P762" s="862">
        <v>1</v>
      </c>
      <c r="Q762" s="312" t="s">
        <v>1618</v>
      </c>
      <c r="R762" s="425">
        <v>100000</v>
      </c>
      <c r="S762" s="312" t="s">
        <v>98</v>
      </c>
      <c r="T762" s="312"/>
      <c r="U762" s="312"/>
      <c r="V762" s="312" t="s">
        <v>1226</v>
      </c>
      <c r="W762" s="167">
        <v>40</v>
      </c>
      <c r="X762" s="167">
        <f t="shared" si="181"/>
        <v>2</v>
      </c>
      <c r="Y762" s="261">
        <f t="shared" si="182"/>
        <v>2500</v>
      </c>
      <c r="Z762" s="261">
        <f t="shared" si="183"/>
        <v>5000</v>
      </c>
      <c r="AA762" s="261">
        <f t="shared" si="184"/>
        <v>95000</v>
      </c>
      <c r="AB762" s="167">
        <f t="shared" si="185"/>
        <v>3</v>
      </c>
      <c r="AC762" s="261">
        <f t="shared" si="186"/>
        <v>2500</v>
      </c>
      <c r="AD762" s="261">
        <f t="shared" si="187"/>
        <v>7500</v>
      </c>
      <c r="AE762" s="261">
        <f t="shared" si="188"/>
        <v>92500</v>
      </c>
      <c r="AF762" s="167" t="b">
        <f t="shared" si="189"/>
        <v>1</v>
      </c>
    </row>
    <row r="763" spans="1:32" s="167" customFormat="1" ht="78" hidden="1" customHeight="1">
      <c r="A763" s="297" t="s">
        <v>1119</v>
      </c>
      <c r="B763" s="867">
        <f t="shared" si="180"/>
        <v>398</v>
      </c>
      <c r="C763" s="593" t="s">
        <v>1222</v>
      </c>
      <c r="D763" s="349" t="s">
        <v>1223</v>
      </c>
      <c r="E763" s="312" t="s">
        <v>1260</v>
      </c>
      <c r="F763" s="311" t="s">
        <v>198</v>
      </c>
      <c r="G763" s="311" t="s">
        <v>198</v>
      </c>
      <c r="H763" s="311" t="s">
        <v>198</v>
      </c>
      <c r="I763" s="311" t="s">
        <v>198</v>
      </c>
      <c r="J763" s="859" t="s">
        <v>385</v>
      </c>
      <c r="K763" s="311" t="s">
        <v>1224</v>
      </c>
      <c r="L763" s="744" t="s">
        <v>1225</v>
      </c>
      <c r="M763" s="312" t="s">
        <v>484</v>
      </c>
      <c r="N763" s="312" t="s">
        <v>186</v>
      </c>
      <c r="O763" s="312">
        <v>2015</v>
      </c>
      <c r="P763" s="862">
        <v>1</v>
      </c>
      <c r="Q763" s="312" t="s">
        <v>1618</v>
      </c>
      <c r="R763" s="425">
        <v>100000</v>
      </c>
      <c r="S763" s="312" t="s">
        <v>98</v>
      </c>
      <c r="T763" s="312"/>
      <c r="U763" s="312"/>
      <c r="V763" s="312" t="s">
        <v>1226</v>
      </c>
      <c r="W763" s="167">
        <v>40</v>
      </c>
      <c r="X763" s="167">
        <f t="shared" si="181"/>
        <v>2</v>
      </c>
      <c r="Y763" s="261">
        <f t="shared" si="182"/>
        <v>2500</v>
      </c>
      <c r="Z763" s="261">
        <f t="shared" si="183"/>
        <v>5000</v>
      </c>
      <c r="AA763" s="261">
        <f t="shared" si="184"/>
        <v>95000</v>
      </c>
      <c r="AB763" s="167">
        <f t="shared" si="185"/>
        <v>3</v>
      </c>
      <c r="AC763" s="261">
        <f t="shared" si="186"/>
        <v>2500</v>
      </c>
      <c r="AD763" s="261">
        <f t="shared" si="187"/>
        <v>7500</v>
      </c>
      <c r="AE763" s="261">
        <f t="shared" si="188"/>
        <v>92500</v>
      </c>
      <c r="AF763" s="167" t="b">
        <f t="shared" si="189"/>
        <v>1</v>
      </c>
    </row>
    <row r="764" spans="1:32" s="167" customFormat="1" ht="78" hidden="1" customHeight="1">
      <c r="A764" s="297" t="s">
        <v>1119</v>
      </c>
      <c r="B764" s="867">
        <f t="shared" si="180"/>
        <v>399</v>
      </c>
      <c r="C764" s="593" t="s">
        <v>1222</v>
      </c>
      <c r="D764" s="349" t="s">
        <v>1223</v>
      </c>
      <c r="E764" s="312" t="s">
        <v>1260</v>
      </c>
      <c r="F764" s="311" t="s">
        <v>198</v>
      </c>
      <c r="G764" s="311" t="s">
        <v>198</v>
      </c>
      <c r="H764" s="311" t="s">
        <v>198</v>
      </c>
      <c r="I764" s="311" t="s">
        <v>198</v>
      </c>
      <c r="J764" s="859" t="s">
        <v>385</v>
      </c>
      <c r="K764" s="311" t="s">
        <v>1224</v>
      </c>
      <c r="L764" s="744" t="s">
        <v>1225</v>
      </c>
      <c r="M764" s="312" t="s">
        <v>484</v>
      </c>
      <c r="N764" s="312" t="s">
        <v>186</v>
      </c>
      <c r="O764" s="312">
        <v>2015</v>
      </c>
      <c r="P764" s="862">
        <v>1</v>
      </c>
      <c r="Q764" s="312" t="s">
        <v>1618</v>
      </c>
      <c r="R764" s="425">
        <v>100000</v>
      </c>
      <c r="S764" s="312" t="s">
        <v>98</v>
      </c>
      <c r="T764" s="312"/>
      <c r="U764" s="312"/>
      <c r="V764" s="312" t="s">
        <v>1226</v>
      </c>
      <c r="W764" s="167">
        <v>40</v>
      </c>
      <c r="X764" s="167">
        <f t="shared" si="181"/>
        <v>2</v>
      </c>
      <c r="Y764" s="261">
        <f t="shared" si="182"/>
        <v>2500</v>
      </c>
      <c r="Z764" s="261">
        <f t="shared" si="183"/>
        <v>5000</v>
      </c>
      <c r="AA764" s="261">
        <f t="shared" si="184"/>
        <v>95000</v>
      </c>
      <c r="AB764" s="167">
        <f t="shared" si="185"/>
        <v>3</v>
      </c>
      <c r="AC764" s="261">
        <f t="shared" si="186"/>
        <v>2500</v>
      </c>
      <c r="AD764" s="261">
        <f t="shared" si="187"/>
        <v>7500</v>
      </c>
      <c r="AE764" s="261">
        <f t="shared" si="188"/>
        <v>92500</v>
      </c>
      <c r="AF764" s="167" t="b">
        <f t="shared" si="189"/>
        <v>1</v>
      </c>
    </row>
    <row r="765" spans="1:32" s="167" customFormat="1" ht="78" hidden="1" customHeight="1">
      <c r="A765" s="297" t="s">
        <v>1119</v>
      </c>
      <c r="B765" s="867">
        <f t="shared" si="180"/>
        <v>400</v>
      </c>
      <c r="C765" s="593" t="s">
        <v>1222</v>
      </c>
      <c r="D765" s="349" t="s">
        <v>1223</v>
      </c>
      <c r="E765" s="312" t="s">
        <v>1260</v>
      </c>
      <c r="F765" s="311" t="s">
        <v>198</v>
      </c>
      <c r="G765" s="311" t="s">
        <v>198</v>
      </c>
      <c r="H765" s="311" t="s">
        <v>198</v>
      </c>
      <c r="I765" s="311" t="s">
        <v>198</v>
      </c>
      <c r="J765" s="859" t="s">
        <v>385</v>
      </c>
      <c r="K765" s="311" t="s">
        <v>1224</v>
      </c>
      <c r="L765" s="744" t="s">
        <v>1225</v>
      </c>
      <c r="M765" s="312" t="s">
        <v>484</v>
      </c>
      <c r="N765" s="312" t="s">
        <v>186</v>
      </c>
      <c r="O765" s="312">
        <v>2015</v>
      </c>
      <c r="P765" s="862">
        <v>1</v>
      </c>
      <c r="Q765" s="312" t="s">
        <v>1618</v>
      </c>
      <c r="R765" s="425">
        <v>100000</v>
      </c>
      <c r="S765" s="312" t="s">
        <v>98</v>
      </c>
      <c r="T765" s="312"/>
      <c r="U765" s="312"/>
      <c r="V765" s="312" t="s">
        <v>1226</v>
      </c>
      <c r="W765" s="167">
        <v>40</v>
      </c>
      <c r="X765" s="167">
        <f t="shared" si="181"/>
        <v>2</v>
      </c>
      <c r="Y765" s="261">
        <f t="shared" si="182"/>
        <v>2500</v>
      </c>
      <c r="Z765" s="261">
        <f t="shared" si="183"/>
        <v>5000</v>
      </c>
      <c r="AA765" s="261">
        <f t="shared" si="184"/>
        <v>95000</v>
      </c>
      <c r="AB765" s="167">
        <f t="shared" si="185"/>
        <v>3</v>
      </c>
      <c r="AC765" s="261">
        <f t="shared" si="186"/>
        <v>2500</v>
      </c>
      <c r="AD765" s="261">
        <f t="shared" si="187"/>
        <v>7500</v>
      </c>
      <c r="AE765" s="261">
        <f t="shared" si="188"/>
        <v>92500</v>
      </c>
      <c r="AF765" s="167" t="b">
        <f t="shared" si="189"/>
        <v>1</v>
      </c>
    </row>
    <row r="766" spans="1:32" s="167" customFormat="1" ht="78" hidden="1" customHeight="1">
      <c r="A766" s="297" t="s">
        <v>1119</v>
      </c>
      <c r="B766" s="867">
        <f t="shared" ref="B766:B829" si="190">B765+1</f>
        <v>401</v>
      </c>
      <c r="C766" s="593" t="s">
        <v>1222</v>
      </c>
      <c r="D766" s="349" t="s">
        <v>1223</v>
      </c>
      <c r="E766" s="312" t="s">
        <v>1260</v>
      </c>
      <c r="F766" s="311" t="s">
        <v>198</v>
      </c>
      <c r="G766" s="311" t="s">
        <v>198</v>
      </c>
      <c r="H766" s="311" t="s">
        <v>198</v>
      </c>
      <c r="I766" s="311" t="s">
        <v>198</v>
      </c>
      <c r="J766" s="859" t="s">
        <v>385</v>
      </c>
      <c r="K766" s="311" t="s">
        <v>1224</v>
      </c>
      <c r="L766" s="744" t="s">
        <v>1225</v>
      </c>
      <c r="M766" s="312" t="s">
        <v>484</v>
      </c>
      <c r="N766" s="312" t="s">
        <v>186</v>
      </c>
      <c r="O766" s="312">
        <v>2015</v>
      </c>
      <c r="P766" s="862">
        <v>1</v>
      </c>
      <c r="Q766" s="312" t="s">
        <v>1618</v>
      </c>
      <c r="R766" s="425">
        <v>100000</v>
      </c>
      <c r="S766" s="312" t="s">
        <v>98</v>
      </c>
      <c r="T766" s="312"/>
      <c r="U766" s="312"/>
      <c r="V766" s="312" t="s">
        <v>1226</v>
      </c>
      <c r="W766" s="167">
        <v>40</v>
      </c>
      <c r="X766" s="167">
        <f t="shared" si="181"/>
        <v>2</v>
      </c>
      <c r="Y766" s="261">
        <f t="shared" si="182"/>
        <v>2500</v>
      </c>
      <c r="Z766" s="261">
        <f t="shared" si="183"/>
        <v>5000</v>
      </c>
      <c r="AA766" s="261">
        <f t="shared" si="184"/>
        <v>95000</v>
      </c>
      <c r="AB766" s="167">
        <f t="shared" si="185"/>
        <v>3</v>
      </c>
      <c r="AC766" s="261">
        <f t="shared" si="186"/>
        <v>2500</v>
      </c>
      <c r="AD766" s="261">
        <f t="shared" si="187"/>
        <v>7500</v>
      </c>
      <c r="AE766" s="261">
        <f t="shared" si="188"/>
        <v>92500</v>
      </c>
      <c r="AF766" s="167" t="b">
        <f t="shared" si="189"/>
        <v>1</v>
      </c>
    </row>
    <row r="767" spans="1:32" s="167" customFormat="1" ht="78" hidden="1" customHeight="1">
      <c r="A767" s="297" t="s">
        <v>1119</v>
      </c>
      <c r="B767" s="867">
        <f t="shared" si="190"/>
        <v>402</v>
      </c>
      <c r="C767" s="593" t="s">
        <v>1222</v>
      </c>
      <c r="D767" s="349" t="s">
        <v>1223</v>
      </c>
      <c r="E767" s="312" t="s">
        <v>1260</v>
      </c>
      <c r="F767" s="311" t="s">
        <v>198</v>
      </c>
      <c r="G767" s="311" t="s">
        <v>198</v>
      </c>
      <c r="H767" s="311" t="s">
        <v>198</v>
      </c>
      <c r="I767" s="311" t="s">
        <v>198</v>
      </c>
      <c r="J767" s="859" t="s">
        <v>385</v>
      </c>
      <c r="K767" s="311" t="s">
        <v>1224</v>
      </c>
      <c r="L767" s="744" t="s">
        <v>1225</v>
      </c>
      <c r="M767" s="312" t="s">
        <v>484</v>
      </c>
      <c r="N767" s="312" t="s">
        <v>186</v>
      </c>
      <c r="O767" s="312">
        <v>2015</v>
      </c>
      <c r="P767" s="862">
        <v>1</v>
      </c>
      <c r="Q767" s="312" t="s">
        <v>1618</v>
      </c>
      <c r="R767" s="425">
        <v>100000</v>
      </c>
      <c r="S767" s="312" t="s">
        <v>98</v>
      </c>
      <c r="T767" s="312"/>
      <c r="U767" s="312"/>
      <c r="V767" s="312" t="s">
        <v>1226</v>
      </c>
      <c r="W767" s="167">
        <v>40</v>
      </c>
      <c r="X767" s="167">
        <f t="shared" si="181"/>
        <v>2</v>
      </c>
      <c r="Y767" s="261">
        <f t="shared" si="182"/>
        <v>2500</v>
      </c>
      <c r="Z767" s="261">
        <f t="shared" si="183"/>
        <v>5000</v>
      </c>
      <c r="AA767" s="261">
        <f t="shared" si="184"/>
        <v>95000</v>
      </c>
      <c r="AB767" s="167">
        <f t="shared" si="185"/>
        <v>3</v>
      </c>
      <c r="AC767" s="261">
        <f t="shared" si="186"/>
        <v>2500</v>
      </c>
      <c r="AD767" s="261">
        <f t="shared" si="187"/>
        <v>7500</v>
      </c>
      <c r="AE767" s="261">
        <f t="shared" si="188"/>
        <v>92500</v>
      </c>
      <c r="AF767" s="167" t="b">
        <f t="shared" si="189"/>
        <v>1</v>
      </c>
    </row>
    <row r="768" spans="1:32" s="167" customFormat="1" ht="78" hidden="1" customHeight="1">
      <c r="A768" s="297" t="s">
        <v>1119</v>
      </c>
      <c r="B768" s="867">
        <f t="shared" si="190"/>
        <v>403</v>
      </c>
      <c r="C768" s="593" t="s">
        <v>1222</v>
      </c>
      <c r="D768" s="349" t="s">
        <v>1223</v>
      </c>
      <c r="E768" s="312" t="s">
        <v>1260</v>
      </c>
      <c r="F768" s="311" t="s">
        <v>198</v>
      </c>
      <c r="G768" s="311" t="s">
        <v>198</v>
      </c>
      <c r="H768" s="311" t="s">
        <v>198</v>
      </c>
      <c r="I768" s="311" t="s">
        <v>198</v>
      </c>
      <c r="J768" s="859" t="s">
        <v>385</v>
      </c>
      <c r="K768" s="311" t="s">
        <v>1224</v>
      </c>
      <c r="L768" s="744" t="s">
        <v>1225</v>
      </c>
      <c r="M768" s="312" t="s">
        <v>484</v>
      </c>
      <c r="N768" s="312" t="s">
        <v>186</v>
      </c>
      <c r="O768" s="312">
        <v>2015</v>
      </c>
      <c r="P768" s="862">
        <v>1</v>
      </c>
      <c r="Q768" s="312" t="s">
        <v>1618</v>
      </c>
      <c r="R768" s="425">
        <v>100000</v>
      </c>
      <c r="S768" s="312" t="s">
        <v>98</v>
      </c>
      <c r="T768" s="312"/>
      <c r="U768" s="312"/>
      <c r="V768" s="312" t="s">
        <v>1226</v>
      </c>
      <c r="W768" s="167">
        <v>40</v>
      </c>
      <c r="X768" s="167">
        <f t="shared" si="181"/>
        <v>2</v>
      </c>
      <c r="Y768" s="261">
        <f t="shared" si="182"/>
        <v>2500</v>
      </c>
      <c r="Z768" s="261">
        <f t="shared" si="183"/>
        <v>5000</v>
      </c>
      <c r="AA768" s="261">
        <f t="shared" si="184"/>
        <v>95000</v>
      </c>
      <c r="AB768" s="167">
        <f t="shared" si="185"/>
        <v>3</v>
      </c>
      <c r="AC768" s="261">
        <f t="shared" si="186"/>
        <v>2500</v>
      </c>
      <c r="AD768" s="261">
        <f t="shared" si="187"/>
        <v>7500</v>
      </c>
      <c r="AE768" s="261">
        <f t="shared" si="188"/>
        <v>92500</v>
      </c>
      <c r="AF768" s="167" t="b">
        <f t="shared" si="189"/>
        <v>1</v>
      </c>
    </row>
    <row r="769" spans="1:32" s="167" customFormat="1" ht="78" hidden="1" customHeight="1">
      <c r="A769" s="297" t="s">
        <v>1119</v>
      </c>
      <c r="B769" s="867">
        <f t="shared" si="190"/>
        <v>404</v>
      </c>
      <c r="C769" s="593" t="s">
        <v>1222</v>
      </c>
      <c r="D769" s="349" t="s">
        <v>1223</v>
      </c>
      <c r="E769" s="312" t="s">
        <v>1260</v>
      </c>
      <c r="F769" s="311" t="s">
        <v>198</v>
      </c>
      <c r="G769" s="311" t="s">
        <v>198</v>
      </c>
      <c r="H769" s="311" t="s">
        <v>198</v>
      </c>
      <c r="I769" s="311" t="s">
        <v>198</v>
      </c>
      <c r="J769" s="859" t="s">
        <v>385</v>
      </c>
      <c r="K769" s="311" t="s">
        <v>1224</v>
      </c>
      <c r="L769" s="744" t="s">
        <v>1225</v>
      </c>
      <c r="M769" s="312" t="s">
        <v>484</v>
      </c>
      <c r="N769" s="312" t="s">
        <v>186</v>
      </c>
      <c r="O769" s="312">
        <v>2015</v>
      </c>
      <c r="P769" s="862">
        <v>1</v>
      </c>
      <c r="Q769" s="312" t="s">
        <v>1618</v>
      </c>
      <c r="R769" s="425">
        <v>100000</v>
      </c>
      <c r="S769" s="312" t="s">
        <v>98</v>
      </c>
      <c r="T769" s="312"/>
      <c r="U769" s="312"/>
      <c r="V769" s="312" t="s">
        <v>1226</v>
      </c>
      <c r="W769" s="167">
        <v>40</v>
      </c>
      <c r="X769" s="167">
        <f t="shared" si="181"/>
        <v>2</v>
      </c>
      <c r="Y769" s="261">
        <f t="shared" si="182"/>
        <v>2500</v>
      </c>
      <c r="Z769" s="261">
        <f t="shared" si="183"/>
        <v>5000</v>
      </c>
      <c r="AA769" s="261">
        <f t="shared" si="184"/>
        <v>95000</v>
      </c>
      <c r="AB769" s="167">
        <f t="shared" si="185"/>
        <v>3</v>
      </c>
      <c r="AC769" s="261">
        <f t="shared" si="186"/>
        <v>2500</v>
      </c>
      <c r="AD769" s="261">
        <f t="shared" si="187"/>
        <v>7500</v>
      </c>
      <c r="AE769" s="261">
        <f t="shared" si="188"/>
        <v>92500</v>
      </c>
      <c r="AF769" s="167" t="b">
        <f t="shared" si="189"/>
        <v>1</v>
      </c>
    </row>
    <row r="770" spans="1:32" s="167" customFormat="1" ht="78" hidden="1" customHeight="1">
      <c r="A770" s="297" t="s">
        <v>1119</v>
      </c>
      <c r="B770" s="867">
        <f t="shared" si="190"/>
        <v>405</v>
      </c>
      <c r="C770" s="593" t="s">
        <v>1222</v>
      </c>
      <c r="D770" s="349" t="s">
        <v>1223</v>
      </c>
      <c r="E770" s="312" t="s">
        <v>1260</v>
      </c>
      <c r="F770" s="311" t="s">
        <v>198</v>
      </c>
      <c r="G770" s="311" t="s">
        <v>198</v>
      </c>
      <c r="H770" s="311" t="s">
        <v>198</v>
      </c>
      <c r="I770" s="311" t="s">
        <v>198</v>
      </c>
      <c r="J770" s="859" t="s">
        <v>385</v>
      </c>
      <c r="K770" s="311" t="s">
        <v>1224</v>
      </c>
      <c r="L770" s="744" t="s">
        <v>1225</v>
      </c>
      <c r="M770" s="312" t="s">
        <v>484</v>
      </c>
      <c r="N770" s="312" t="s">
        <v>186</v>
      </c>
      <c r="O770" s="312">
        <v>2015</v>
      </c>
      <c r="P770" s="862">
        <v>1</v>
      </c>
      <c r="Q770" s="312" t="s">
        <v>1618</v>
      </c>
      <c r="R770" s="425">
        <v>100000</v>
      </c>
      <c r="S770" s="312" t="s">
        <v>98</v>
      </c>
      <c r="T770" s="312"/>
      <c r="U770" s="312"/>
      <c r="V770" s="312" t="s">
        <v>1226</v>
      </c>
      <c r="W770" s="167">
        <v>40</v>
      </c>
      <c r="X770" s="167">
        <f t="shared" ref="X770:X833" si="191">2016-O770+1</f>
        <v>2</v>
      </c>
      <c r="Y770" s="261">
        <f t="shared" ref="Y770:Y833" si="192">R770/W770</f>
        <v>2500</v>
      </c>
      <c r="Z770" s="261">
        <f t="shared" ref="Z770:Z833" si="193">X770*Y770</f>
        <v>5000</v>
      </c>
      <c r="AA770" s="261">
        <f t="shared" ref="AA770:AA833" si="194">R770-Z770</f>
        <v>95000</v>
      </c>
      <c r="AB770" s="167">
        <f t="shared" ref="AB770:AB833" si="195">2017-O770+1</f>
        <v>3</v>
      </c>
      <c r="AC770" s="261">
        <f t="shared" ref="AC770:AC833" si="196">R770/W770</f>
        <v>2500</v>
      </c>
      <c r="AD770" s="261">
        <f t="shared" ref="AD770:AD833" si="197">AB770*AC770</f>
        <v>7500</v>
      </c>
      <c r="AE770" s="261">
        <f t="shared" ref="AE770:AE833" si="198">R770-AD770</f>
        <v>92500</v>
      </c>
      <c r="AF770" s="167" t="b">
        <f t="shared" ref="AF770:AF833" si="199">AD770+AE770=R770</f>
        <v>1</v>
      </c>
    </row>
    <row r="771" spans="1:32" s="167" customFormat="1" ht="78" hidden="1" customHeight="1">
      <c r="A771" s="297" t="s">
        <v>1119</v>
      </c>
      <c r="B771" s="867">
        <f t="shared" si="190"/>
        <v>406</v>
      </c>
      <c r="C771" s="593" t="s">
        <v>1222</v>
      </c>
      <c r="D771" s="349" t="s">
        <v>1223</v>
      </c>
      <c r="E771" s="312" t="s">
        <v>1260</v>
      </c>
      <c r="F771" s="311" t="s">
        <v>198</v>
      </c>
      <c r="G771" s="311" t="s">
        <v>198</v>
      </c>
      <c r="H771" s="311" t="s">
        <v>198</v>
      </c>
      <c r="I771" s="311" t="s">
        <v>198</v>
      </c>
      <c r="J771" s="859" t="s">
        <v>385</v>
      </c>
      <c r="K771" s="311" t="s">
        <v>1224</v>
      </c>
      <c r="L771" s="744" t="s">
        <v>1225</v>
      </c>
      <c r="M771" s="312" t="s">
        <v>484</v>
      </c>
      <c r="N771" s="312" t="s">
        <v>186</v>
      </c>
      <c r="O771" s="312">
        <v>2015</v>
      </c>
      <c r="P771" s="862">
        <v>1</v>
      </c>
      <c r="Q771" s="312" t="s">
        <v>1618</v>
      </c>
      <c r="R771" s="425">
        <v>100000</v>
      </c>
      <c r="S771" s="312" t="s">
        <v>98</v>
      </c>
      <c r="T771" s="312"/>
      <c r="U771" s="312"/>
      <c r="V771" s="312" t="s">
        <v>1226</v>
      </c>
      <c r="W771" s="167">
        <v>40</v>
      </c>
      <c r="X771" s="167">
        <f t="shared" si="191"/>
        <v>2</v>
      </c>
      <c r="Y771" s="261">
        <f t="shared" si="192"/>
        <v>2500</v>
      </c>
      <c r="Z771" s="261">
        <f t="shared" si="193"/>
        <v>5000</v>
      </c>
      <c r="AA771" s="261">
        <f t="shared" si="194"/>
        <v>95000</v>
      </c>
      <c r="AB771" s="167">
        <f t="shared" si="195"/>
        <v>3</v>
      </c>
      <c r="AC771" s="261">
        <f t="shared" si="196"/>
        <v>2500</v>
      </c>
      <c r="AD771" s="261">
        <f t="shared" si="197"/>
        <v>7500</v>
      </c>
      <c r="AE771" s="261">
        <f t="shared" si="198"/>
        <v>92500</v>
      </c>
      <c r="AF771" s="167" t="b">
        <f t="shared" si="199"/>
        <v>1</v>
      </c>
    </row>
    <row r="772" spans="1:32" s="167" customFormat="1" ht="78" hidden="1" customHeight="1">
      <c r="A772" s="297" t="s">
        <v>1119</v>
      </c>
      <c r="B772" s="867">
        <f t="shared" si="190"/>
        <v>407</v>
      </c>
      <c r="C772" s="593" t="s">
        <v>1222</v>
      </c>
      <c r="D772" s="349" t="s">
        <v>1223</v>
      </c>
      <c r="E772" s="312" t="s">
        <v>1260</v>
      </c>
      <c r="F772" s="311" t="s">
        <v>198</v>
      </c>
      <c r="G772" s="311" t="s">
        <v>198</v>
      </c>
      <c r="H772" s="311" t="s">
        <v>198</v>
      </c>
      <c r="I772" s="311" t="s">
        <v>198</v>
      </c>
      <c r="J772" s="859" t="s">
        <v>385</v>
      </c>
      <c r="K772" s="311" t="s">
        <v>1224</v>
      </c>
      <c r="L772" s="744" t="s">
        <v>1225</v>
      </c>
      <c r="M772" s="312" t="s">
        <v>484</v>
      </c>
      <c r="N772" s="312" t="s">
        <v>186</v>
      </c>
      <c r="O772" s="312">
        <v>2015</v>
      </c>
      <c r="P772" s="862">
        <v>1</v>
      </c>
      <c r="Q772" s="312" t="s">
        <v>1618</v>
      </c>
      <c r="R772" s="425">
        <v>100000</v>
      </c>
      <c r="S772" s="312" t="s">
        <v>98</v>
      </c>
      <c r="T772" s="312"/>
      <c r="U772" s="312"/>
      <c r="V772" s="312" t="s">
        <v>1226</v>
      </c>
      <c r="W772" s="167">
        <v>40</v>
      </c>
      <c r="X772" s="167">
        <f t="shared" si="191"/>
        <v>2</v>
      </c>
      <c r="Y772" s="261">
        <f t="shared" si="192"/>
        <v>2500</v>
      </c>
      <c r="Z772" s="261">
        <f t="shared" si="193"/>
        <v>5000</v>
      </c>
      <c r="AA772" s="261">
        <f t="shared" si="194"/>
        <v>95000</v>
      </c>
      <c r="AB772" s="167">
        <f t="shared" si="195"/>
        <v>3</v>
      </c>
      <c r="AC772" s="261">
        <f t="shared" si="196"/>
        <v>2500</v>
      </c>
      <c r="AD772" s="261">
        <f t="shared" si="197"/>
        <v>7500</v>
      </c>
      <c r="AE772" s="261">
        <f t="shared" si="198"/>
        <v>92500</v>
      </c>
      <c r="AF772" s="167" t="b">
        <f t="shared" si="199"/>
        <v>1</v>
      </c>
    </row>
    <row r="773" spans="1:32" s="167" customFormat="1" ht="78" hidden="1" customHeight="1">
      <c r="A773" s="297" t="s">
        <v>1119</v>
      </c>
      <c r="B773" s="867">
        <f t="shared" si="190"/>
        <v>408</v>
      </c>
      <c r="C773" s="593" t="s">
        <v>1222</v>
      </c>
      <c r="D773" s="349" t="s">
        <v>1223</v>
      </c>
      <c r="E773" s="312" t="s">
        <v>1260</v>
      </c>
      <c r="F773" s="311" t="s">
        <v>198</v>
      </c>
      <c r="G773" s="311" t="s">
        <v>198</v>
      </c>
      <c r="H773" s="311" t="s">
        <v>198</v>
      </c>
      <c r="I773" s="311" t="s">
        <v>198</v>
      </c>
      <c r="J773" s="859" t="s">
        <v>385</v>
      </c>
      <c r="K773" s="311" t="s">
        <v>1224</v>
      </c>
      <c r="L773" s="744" t="s">
        <v>1225</v>
      </c>
      <c r="M773" s="312" t="s">
        <v>484</v>
      </c>
      <c r="N773" s="312" t="s">
        <v>186</v>
      </c>
      <c r="O773" s="312">
        <v>2015</v>
      </c>
      <c r="P773" s="862">
        <v>1</v>
      </c>
      <c r="Q773" s="312" t="s">
        <v>1618</v>
      </c>
      <c r="R773" s="425">
        <v>100000</v>
      </c>
      <c r="S773" s="312" t="s">
        <v>98</v>
      </c>
      <c r="T773" s="312"/>
      <c r="U773" s="312"/>
      <c r="V773" s="312" t="s">
        <v>1226</v>
      </c>
      <c r="W773" s="167">
        <v>40</v>
      </c>
      <c r="X773" s="167">
        <f t="shared" si="191"/>
        <v>2</v>
      </c>
      <c r="Y773" s="261">
        <f t="shared" si="192"/>
        <v>2500</v>
      </c>
      <c r="Z773" s="261">
        <f t="shared" si="193"/>
        <v>5000</v>
      </c>
      <c r="AA773" s="261">
        <f t="shared" si="194"/>
        <v>95000</v>
      </c>
      <c r="AB773" s="167">
        <f t="shared" si="195"/>
        <v>3</v>
      </c>
      <c r="AC773" s="261">
        <f t="shared" si="196"/>
        <v>2500</v>
      </c>
      <c r="AD773" s="261">
        <f t="shared" si="197"/>
        <v>7500</v>
      </c>
      <c r="AE773" s="261">
        <f t="shared" si="198"/>
        <v>92500</v>
      </c>
      <c r="AF773" s="167" t="b">
        <f t="shared" si="199"/>
        <v>1</v>
      </c>
    </row>
    <row r="774" spans="1:32" s="167" customFormat="1" ht="78" hidden="1" customHeight="1">
      <c r="A774" s="297" t="s">
        <v>1119</v>
      </c>
      <c r="B774" s="867">
        <f t="shared" si="190"/>
        <v>409</v>
      </c>
      <c r="C774" s="593" t="s">
        <v>1222</v>
      </c>
      <c r="D774" s="349" t="s">
        <v>1223</v>
      </c>
      <c r="E774" s="312" t="s">
        <v>1260</v>
      </c>
      <c r="F774" s="311" t="s">
        <v>198</v>
      </c>
      <c r="G774" s="311" t="s">
        <v>198</v>
      </c>
      <c r="H774" s="311" t="s">
        <v>198</v>
      </c>
      <c r="I774" s="311" t="s">
        <v>198</v>
      </c>
      <c r="J774" s="859" t="s">
        <v>385</v>
      </c>
      <c r="K774" s="311" t="s">
        <v>1224</v>
      </c>
      <c r="L774" s="744" t="s">
        <v>1225</v>
      </c>
      <c r="M774" s="312" t="s">
        <v>484</v>
      </c>
      <c r="N774" s="312" t="s">
        <v>186</v>
      </c>
      <c r="O774" s="312">
        <v>2015</v>
      </c>
      <c r="P774" s="862">
        <v>1</v>
      </c>
      <c r="Q774" s="312" t="s">
        <v>1618</v>
      </c>
      <c r="R774" s="425">
        <v>100000</v>
      </c>
      <c r="S774" s="312" t="s">
        <v>98</v>
      </c>
      <c r="T774" s="312"/>
      <c r="U774" s="312"/>
      <c r="V774" s="312" t="s">
        <v>1226</v>
      </c>
      <c r="W774" s="167">
        <v>40</v>
      </c>
      <c r="X774" s="167">
        <f t="shared" si="191"/>
        <v>2</v>
      </c>
      <c r="Y774" s="261">
        <f t="shared" si="192"/>
        <v>2500</v>
      </c>
      <c r="Z774" s="261">
        <f t="shared" si="193"/>
        <v>5000</v>
      </c>
      <c r="AA774" s="261">
        <f t="shared" si="194"/>
        <v>95000</v>
      </c>
      <c r="AB774" s="167">
        <f t="shared" si="195"/>
        <v>3</v>
      </c>
      <c r="AC774" s="261">
        <f t="shared" si="196"/>
        <v>2500</v>
      </c>
      <c r="AD774" s="261">
        <f t="shared" si="197"/>
        <v>7500</v>
      </c>
      <c r="AE774" s="261">
        <f t="shared" si="198"/>
        <v>92500</v>
      </c>
      <c r="AF774" s="167" t="b">
        <f t="shared" si="199"/>
        <v>1</v>
      </c>
    </row>
    <row r="775" spans="1:32" s="167" customFormat="1" ht="78" hidden="1" customHeight="1">
      <c r="A775" s="297" t="s">
        <v>1119</v>
      </c>
      <c r="B775" s="867">
        <f t="shared" si="190"/>
        <v>410</v>
      </c>
      <c r="C775" s="593" t="s">
        <v>1222</v>
      </c>
      <c r="D775" s="349" t="s">
        <v>1223</v>
      </c>
      <c r="E775" s="312" t="s">
        <v>1260</v>
      </c>
      <c r="F775" s="311" t="s">
        <v>198</v>
      </c>
      <c r="G775" s="311" t="s">
        <v>198</v>
      </c>
      <c r="H775" s="311" t="s">
        <v>198</v>
      </c>
      <c r="I775" s="311" t="s">
        <v>198</v>
      </c>
      <c r="J775" s="859" t="s">
        <v>385</v>
      </c>
      <c r="K775" s="311" t="s">
        <v>1224</v>
      </c>
      <c r="L775" s="744" t="s">
        <v>1225</v>
      </c>
      <c r="M775" s="312" t="s">
        <v>484</v>
      </c>
      <c r="N775" s="312" t="s">
        <v>186</v>
      </c>
      <c r="O775" s="312">
        <v>2015</v>
      </c>
      <c r="P775" s="862">
        <v>1</v>
      </c>
      <c r="Q775" s="312" t="s">
        <v>1618</v>
      </c>
      <c r="R775" s="425">
        <v>100000</v>
      </c>
      <c r="S775" s="312" t="s">
        <v>98</v>
      </c>
      <c r="T775" s="312"/>
      <c r="U775" s="312"/>
      <c r="V775" s="312" t="s">
        <v>1226</v>
      </c>
      <c r="W775" s="167">
        <v>40</v>
      </c>
      <c r="X775" s="167">
        <f t="shared" si="191"/>
        <v>2</v>
      </c>
      <c r="Y775" s="261">
        <f t="shared" si="192"/>
        <v>2500</v>
      </c>
      <c r="Z775" s="261">
        <f t="shared" si="193"/>
        <v>5000</v>
      </c>
      <c r="AA775" s="261">
        <f t="shared" si="194"/>
        <v>95000</v>
      </c>
      <c r="AB775" s="167">
        <f t="shared" si="195"/>
        <v>3</v>
      </c>
      <c r="AC775" s="261">
        <f t="shared" si="196"/>
        <v>2500</v>
      </c>
      <c r="AD775" s="261">
        <f t="shared" si="197"/>
        <v>7500</v>
      </c>
      <c r="AE775" s="261">
        <f t="shared" si="198"/>
        <v>92500</v>
      </c>
      <c r="AF775" s="167" t="b">
        <f t="shared" si="199"/>
        <v>1</v>
      </c>
    </row>
    <row r="776" spans="1:32" s="167" customFormat="1" ht="78" hidden="1" customHeight="1">
      <c r="A776" s="297" t="s">
        <v>1119</v>
      </c>
      <c r="B776" s="867">
        <f t="shared" si="190"/>
        <v>411</v>
      </c>
      <c r="C776" s="593" t="s">
        <v>1222</v>
      </c>
      <c r="D776" s="349" t="s">
        <v>1223</v>
      </c>
      <c r="E776" s="312" t="s">
        <v>1260</v>
      </c>
      <c r="F776" s="311" t="s">
        <v>198</v>
      </c>
      <c r="G776" s="311" t="s">
        <v>198</v>
      </c>
      <c r="H776" s="311" t="s">
        <v>198</v>
      </c>
      <c r="I776" s="311" t="s">
        <v>198</v>
      </c>
      <c r="J776" s="859" t="s">
        <v>385</v>
      </c>
      <c r="K776" s="311" t="s">
        <v>1224</v>
      </c>
      <c r="L776" s="744" t="s">
        <v>1225</v>
      </c>
      <c r="M776" s="312" t="s">
        <v>484</v>
      </c>
      <c r="N776" s="312" t="s">
        <v>186</v>
      </c>
      <c r="O776" s="312">
        <v>2015</v>
      </c>
      <c r="P776" s="862">
        <v>1</v>
      </c>
      <c r="Q776" s="312" t="s">
        <v>1618</v>
      </c>
      <c r="R776" s="425">
        <v>100000</v>
      </c>
      <c r="S776" s="312" t="s">
        <v>98</v>
      </c>
      <c r="T776" s="312"/>
      <c r="U776" s="312"/>
      <c r="V776" s="312" t="s">
        <v>1226</v>
      </c>
      <c r="W776" s="167">
        <v>40</v>
      </c>
      <c r="X776" s="167">
        <f t="shared" si="191"/>
        <v>2</v>
      </c>
      <c r="Y776" s="261">
        <f t="shared" si="192"/>
        <v>2500</v>
      </c>
      <c r="Z776" s="261">
        <f t="shared" si="193"/>
        <v>5000</v>
      </c>
      <c r="AA776" s="261">
        <f t="shared" si="194"/>
        <v>95000</v>
      </c>
      <c r="AB776" s="167">
        <f t="shared" si="195"/>
        <v>3</v>
      </c>
      <c r="AC776" s="261">
        <f t="shared" si="196"/>
        <v>2500</v>
      </c>
      <c r="AD776" s="261">
        <f t="shared" si="197"/>
        <v>7500</v>
      </c>
      <c r="AE776" s="261">
        <f t="shared" si="198"/>
        <v>92500</v>
      </c>
      <c r="AF776" s="167" t="b">
        <f t="shared" si="199"/>
        <v>1</v>
      </c>
    </row>
    <row r="777" spans="1:32" s="167" customFormat="1" ht="78" hidden="1" customHeight="1">
      <c r="A777" s="297" t="s">
        <v>1119</v>
      </c>
      <c r="B777" s="867">
        <f t="shared" si="190"/>
        <v>412</v>
      </c>
      <c r="C777" s="593" t="s">
        <v>1222</v>
      </c>
      <c r="D777" s="349" t="s">
        <v>1223</v>
      </c>
      <c r="E777" s="312" t="s">
        <v>1260</v>
      </c>
      <c r="F777" s="311" t="s">
        <v>198</v>
      </c>
      <c r="G777" s="311" t="s">
        <v>198</v>
      </c>
      <c r="H777" s="311" t="s">
        <v>198</v>
      </c>
      <c r="I777" s="311" t="s">
        <v>198</v>
      </c>
      <c r="J777" s="859" t="s">
        <v>385</v>
      </c>
      <c r="K777" s="311" t="s">
        <v>1224</v>
      </c>
      <c r="L777" s="744" t="s">
        <v>1225</v>
      </c>
      <c r="M777" s="312" t="s">
        <v>484</v>
      </c>
      <c r="N777" s="312" t="s">
        <v>186</v>
      </c>
      <c r="O777" s="312">
        <v>2015</v>
      </c>
      <c r="P777" s="862">
        <v>1</v>
      </c>
      <c r="Q777" s="312" t="s">
        <v>1618</v>
      </c>
      <c r="R777" s="425">
        <v>100000</v>
      </c>
      <c r="S777" s="312" t="s">
        <v>98</v>
      </c>
      <c r="T777" s="312"/>
      <c r="U777" s="312"/>
      <c r="V777" s="312" t="s">
        <v>1226</v>
      </c>
      <c r="W777" s="167">
        <v>40</v>
      </c>
      <c r="X777" s="167">
        <f t="shared" si="191"/>
        <v>2</v>
      </c>
      <c r="Y777" s="261">
        <f t="shared" si="192"/>
        <v>2500</v>
      </c>
      <c r="Z777" s="261">
        <f t="shared" si="193"/>
        <v>5000</v>
      </c>
      <c r="AA777" s="261">
        <f t="shared" si="194"/>
        <v>95000</v>
      </c>
      <c r="AB777" s="167">
        <f t="shared" si="195"/>
        <v>3</v>
      </c>
      <c r="AC777" s="261">
        <f t="shared" si="196"/>
        <v>2500</v>
      </c>
      <c r="AD777" s="261">
        <f t="shared" si="197"/>
        <v>7500</v>
      </c>
      <c r="AE777" s="261">
        <f t="shared" si="198"/>
        <v>92500</v>
      </c>
      <c r="AF777" s="167" t="b">
        <f t="shared" si="199"/>
        <v>1</v>
      </c>
    </row>
    <row r="778" spans="1:32" s="167" customFormat="1" ht="78" hidden="1" customHeight="1">
      <c r="A778" s="297" t="s">
        <v>1119</v>
      </c>
      <c r="B778" s="867">
        <f t="shared" si="190"/>
        <v>413</v>
      </c>
      <c r="C778" s="593" t="s">
        <v>1222</v>
      </c>
      <c r="D778" s="349" t="s">
        <v>1223</v>
      </c>
      <c r="E778" s="312" t="s">
        <v>1260</v>
      </c>
      <c r="F778" s="311" t="s">
        <v>198</v>
      </c>
      <c r="G778" s="311" t="s">
        <v>198</v>
      </c>
      <c r="H778" s="311" t="s">
        <v>198</v>
      </c>
      <c r="I778" s="311" t="s">
        <v>198</v>
      </c>
      <c r="J778" s="859" t="s">
        <v>385</v>
      </c>
      <c r="K778" s="311" t="s">
        <v>1224</v>
      </c>
      <c r="L778" s="744" t="s">
        <v>1225</v>
      </c>
      <c r="M778" s="312" t="s">
        <v>484</v>
      </c>
      <c r="N778" s="312" t="s">
        <v>186</v>
      </c>
      <c r="O778" s="312">
        <v>2015</v>
      </c>
      <c r="P778" s="862">
        <v>1</v>
      </c>
      <c r="Q778" s="312" t="s">
        <v>1618</v>
      </c>
      <c r="R778" s="425">
        <v>100000</v>
      </c>
      <c r="S778" s="312" t="s">
        <v>98</v>
      </c>
      <c r="T778" s="312"/>
      <c r="U778" s="312"/>
      <c r="V778" s="312" t="s">
        <v>1226</v>
      </c>
      <c r="W778" s="167">
        <v>40</v>
      </c>
      <c r="X778" s="167">
        <f t="shared" si="191"/>
        <v>2</v>
      </c>
      <c r="Y778" s="261">
        <f t="shared" si="192"/>
        <v>2500</v>
      </c>
      <c r="Z778" s="261">
        <f t="shared" si="193"/>
        <v>5000</v>
      </c>
      <c r="AA778" s="261">
        <f t="shared" si="194"/>
        <v>95000</v>
      </c>
      <c r="AB778" s="167">
        <f t="shared" si="195"/>
        <v>3</v>
      </c>
      <c r="AC778" s="261">
        <f t="shared" si="196"/>
        <v>2500</v>
      </c>
      <c r="AD778" s="261">
        <f t="shared" si="197"/>
        <v>7500</v>
      </c>
      <c r="AE778" s="261">
        <f t="shared" si="198"/>
        <v>92500</v>
      </c>
      <c r="AF778" s="167" t="b">
        <f t="shared" si="199"/>
        <v>1</v>
      </c>
    </row>
    <row r="779" spans="1:32" s="167" customFormat="1" ht="78" hidden="1" customHeight="1">
      <c r="A779" s="297" t="s">
        <v>1119</v>
      </c>
      <c r="B779" s="867">
        <f t="shared" si="190"/>
        <v>414</v>
      </c>
      <c r="C779" s="593" t="s">
        <v>1222</v>
      </c>
      <c r="D779" s="349" t="s">
        <v>1223</v>
      </c>
      <c r="E779" s="312" t="s">
        <v>1260</v>
      </c>
      <c r="F779" s="311" t="s">
        <v>198</v>
      </c>
      <c r="G779" s="311" t="s">
        <v>198</v>
      </c>
      <c r="H779" s="311" t="s">
        <v>198</v>
      </c>
      <c r="I779" s="311" t="s">
        <v>198</v>
      </c>
      <c r="J779" s="859" t="s">
        <v>385</v>
      </c>
      <c r="K779" s="311" t="s">
        <v>1224</v>
      </c>
      <c r="L779" s="744" t="s">
        <v>1225</v>
      </c>
      <c r="M779" s="312" t="s">
        <v>484</v>
      </c>
      <c r="N779" s="312" t="s">
        <v>186</v>
      </c>
      <c r="O779" s="312">
        <v>2015</v>
      </c>
      <c r="P779" s="862">
        <v>1</v>
      </c>
      <c r="Q779" s="312" t="s">
        <v>1618</v>
      </c>
      <c r="R779" s="425">
        <v>100000</v>
      </c>
      <c r="S779" s="312" t="s">
        <v>98</v>
      </c>
      <c r="T779" s="312"/>
      <c r="U779" s="312"/>
      <c r="V779" s="312" t="s">
        <v>1226</v>
      </c>
      <c r="W779" s="167">
        <v>40</v>
      </c>
      <c r="X779" s="167">
        <f t="shared" si="191"/>
        <v>2</v>
      </c>
      <c r="Y779" s="261">
        <f t="shared" si="192"/>
        <v>2500</v>
      </c>
      <c r="Z779" s="261">
        <f t="shared" si="193"/>
        <v>5000</v>
      </c>
      <c r="AA779" s="261">
        <f t="shared" si="194"/>
        <v>95000</v>
      </c>
      <c r="AB779" s="167">
        <f t="shared" si="195"/>
        <v>3</v>
      </c>
      <c r="AC779" s="261">
        <f t="shared" si="196"/>
        <v>2500</v>
      </c>
      <c r="AD779" s="261">
        <f t="shared" si="197"/>
        <v>7500</v>
      </c>
      <c r="AE779" s="261">
        <f t="shared" si="198"/>
        <v>92500</v>
      </c>
      <c r="AF779" s="167" t="b">
        <f t="shared" si="199"/>
        <v>1</v>
      </c>
    </row>
    <row r="780" spans="1:32" s="167" customFormat="1" ht="78" hidden="1" customHeight="1">
      <c r="A780" s="297" t="s">
        <v>1119</v>
      </c>
      <c r="B780" s="867">
        <f t="shared" si="190"/>
        <v>415</v>
      </c>
      <c r="C780" s="593" t="s">
        <v>1222</v>
      </c>
      <c r="D780" s="349" t="s">
        <v>1223</v>
      </c>
      <c r="E780" s="312" t="s">
        <v>1260</v>
      </c>
      <c r="F780" s="311" t="s">
        <v>198</v>
      </c>
      <c r="G780" s="311" t="s">
        <v>198</v>
      </c>
      <c r="H780" s="311" t="s">
        <v>198</v>
      </c>
      <c r="I780" s="311" t="s">
        <v>198</v>
      </c>
      <c r="J780" s="859" t="s">
        <v>385</v>
      </c>
      <c r="K780" s="311" t="s">
        <v>1224</v>
      </c>
      <c r="L780" s="744" t="s">
        <v>1225</v>
      </c>
      <c r="M780" s="312" t="s">
        <v>484</v>
      </c>
      <c r="N780" s="312" t="s">
        <v>186</v>
      </c>
      <c r="O780" s="312">
        <v>2015</v>
      </c>
      <c r="P780" s="862">
        <v>1</v>
      </c>
      <c r="Q780" s="312" t="s">
        <v>1618</v>
      </c>
      <c r="R780" s="425">
        <v>100000</v>
      </c>
      <c r="S780" s="312" t="s">
        <v>98</v>
      </c>
      <c r="T780" s="312"/>
      <c r="U780" s="312"/>
      <c r="V780" s="312" t="s">
        <v>1226</v>
      </c>
      <c r="W780" s="167">
        <v>40</v>
      </c>
      <c r="X780" s="167">
        <f t="shared" si="191"/>
        <v>2</v>
      </c>
      <c r="Y780" s="261">
        <f t="shared" si="192"/>
        <v>2500</v>
      </c>
      <c r="Z780" s="261">
        <f t="shared" si="193"/>
        <v>5000</v>
      </c>
      <c r="AA780" s="261">
        <f t="shared" si="194"/>
        <v>95000</v>
      </c>
      <c r="AB780" s="167">
        <f t="shared" si="195"/>
        <v>3</v>
      </c>
      <c r="AC780" s="261">
        <f t="shared" si="196"/>
        <v>2500</v>
      </c>
      <c r="AD780" s="261">
        <f t="shared" si="197"/>
        <v>7500</v>
      </c>
      <c r="AE780" s="261">
        <f t="shared" si="198"/>
        <v>92500</v>
      </c>
      <c r="AF780" s="167" t="b">
        <f t="shared" si="199"/>
        <v>1</v>
      </c>
    </row>
    <row r="781" spans="1:32" s="167" customFormat="1" ht="78" hidden="1" customHeight="1">
      <c r="A781" s="297" t="s">
        <v>1119</v>
      </c>
      <c r="B781" s="867">
        <f t="shared" si="190"/>
        <v>416</v>
      </c>
      <c r="C781" s="593" t="s">
        <v>1222</v>
      </c>
      <c r="D781" s="349" t="s">
        <v>1223</v>
      </c>
      <c r="E781" s="312" t="s">
        <v>1260</v>
      </c>
      <c r="F781" s="311" t="s">
        <v>198</v>
      </c>
      <c r="G781" s="311" t="s">
        <v>198</v>
      </c>
      <c r="H781" s="311" t="s">
        <v>198</v>
      </c>
      <c r="I781" s="311" t="s">
        <v>198</v>
      </c>
      <c r="J781" s="859" t="s">
        <v>385</v>
      </c>
      <c r="K781" s="311" t="s">
        <v>1224</v>
      </c>
      <c r="L781" s="744" t="s">
        <v>1225</v>
      </c>
      <c r="M781" s="312" t="s">
        <v>484</v>
      </c>
      <c r="N781" s="312" t="s">
        <v>186</v>
      </c>
      <c r="O781" s="312">
        <v>2015</v>
      </c>
      <c r="P781" s="862">
        <v>1</v>
      </c>
      <c r="Q781" s="312" t="s">
        <v>1618</v>
      </c>
      <c r="R781" s="425">
        <v>100000</v>
      </c>
      <c r="S781" s="312" t="s">
        <v>98</v>
      </c>
      <c r="T781" s="312"/>
      <c r="U781" s="312"/>
      <c r="V781" s="312" t="s">
        <v>1226</v>
      </c>
      <c r="W781" s="167">
        <v>40</v>
      </c>
      <c r="X781" s="167">
        <f t="shared" si="191"/>
        <v>2</v>
      </c>
      <c r="Y781" s="261">
        <f t="shared" si="192"/>
        <v>2500</v>
      </c>
      <c r="Z781" s="261">
        <f t="shared" si="193"/>
        <v>5000</v>
      </c>
      <c r="AA781" s="261">
        <f t="shared" si="194"/>
        <v>95000</v>
      </c>
      <c r="AB781" s="167">
        <f t="shared" si="195"/>
        <v>3</v>
      </c>
      <c r="AC781" s="261">
        <f t="shared" si="196"/>
        <v>2500</v>
      </c>
      <c r="AD781" s="261">
        <f t="shared" si="197"/>
        <v>7500</v>
      </c>
      <c r="AE781" s="261">
        <f t="shared" si="198"/>
        <v>92500</v>
      </c>
      <c r="AF781" s="167" t="b">
        <f t="shared" si="199"/>
        <v>1</v>
      </c>
    </row>
    <row r="782" spans="1:32" s="167" customFormat="1" ht="78" hidden="1" customHeight="1">
      <c r="A782" s="297" t="s">
        <v>1119</v>
      </c>
      <c r="B782" s="867">
        <f t="shared" si="190"/>
        <v>417</v>
      </c>
      <c r="C782" s="593" t="s">
        <v>1222</v>
      </c>
      <c r="D782" s="349" t="s">
        <v>1223</v>
      </c>
      <c r="E782" s="312" t="s">
        <v>1260</v>
      </c>
      <c r="F782" s="311" t="s">
        <v>198</v>
      </c>
      <c r="G782" s="311" t="s">
        <v>198</v>
      </c>
      <c r="H782" s="311" t="s">
        <v>198</v>
      </c>
      <c r="I782" s="311" t="s">
        <v>198</v>
      </c>
      <c r="J782" s="859" t="s">
        <v>385</v>
      </c>
      <c r="K782" s="311" t="s">
        <v>1224</v>
      </c>
      <c r="L782" s="744" t="s">
        <v>1225</v>
      </c>
      <c r="M782" s="312" t="s">
        <v>484</v>
      </c>
      <c r="N782" s="312" t="s">
        <v>186</v>
      </c>
      <c r="O782" s="312">
        <v>2015</v>
      </c>
      <c r="P782" s="862">
        <v>1</v>
      </c>
      <c r="Q782" s="312" t="s">
        <v>1618</v>
      </c>
      <c r="R782" s="425">
        <v>100000</v>
      </c>
      <c r="S782" s="312" t="s">
        <v>98</v>
      </c>
      <c r="T782" s="312"/>
      <c r="U782" s="312"/>
      <c r="V782" s="312" t="s">
        <v>1226</v>
      </c>
      <c r="W782" s="167">
        <v>40</v>
      </c>
      <c r="X782" s="167">
        <f t="shared" si="191"/>
        <v>2</v>
      </c>
      <c r="Y782" s="261">
        <f t="shared" si="192"/>
        <v>2500</v>
      </c>
      <c r="Z782" s="261">
        <f t="shared" si="193"/>
        <v>5000</v>
      </c>
      <c r="AA782" s="261">
        <f t="shared" si="194"/>
        <v>95000</v>
      </c>
      <c r="AB782" s="167">
        <f t="shared" si="195"/>
        <v>3</v>
      </c>
      <c r="AC782" s="261">
        <f t="shared" si="196"/>
        <v>2500</v>
      </c>
      <c r="AD782" s="261">
        <f t="shared" si="197"/>
        <v>7500</v>
      </c>
      <c r="AE782" s="261">
        <f t="shared" si="198"/>
        <v>92500</v>
      </c>
      <c r="AF782" s="167" t="b">
        <f t="shared" si="199"/>
        <v>1</v>
      </c>
    </row>
    <row r="783" spans="1:32" s="167" customFormat="1" ht="78" hidden="1" customHeight="1">
      <c r="A783" s="297" t="s">
        <v>1119</v>
      </c>
      <c r="B783" s="867">
        <f t="shared" si="190"/>
        <v>418</v>
      </c>
      <c r="C783" s="593" t="s">
        <v>1222</v>
      </c>
      <c r="D783" s="349" t="s">
        <v>1223</v>
      </c>
      <c r="E783" s="312" t="s">
        <v>1260</v>
      </c>
      <c r="F783" s="311" t="s">
        <v>198</v>
      </c>
      <c r="G783" s="311" t="s">
        <v>198</v>
      </c>
      <c r="H783" s="311" t="s">
        <v>198</v>
      </c>
      <c r="I783" s="311" t="s">
        <v>198</v>
      </c>
      <c r="J783" s="859" t="s">
        <v>385</v>
      </c>
      <c r="K783" s="311" t="s">
        <v>1224</v>
      </c>
      <c r="L783" s="744" t="s">
        <v>1225</v>
      </c>
      <c r="M783" s="312" t="s">
        <v>484</v>
      </c>
      <c r="N783" s="312" t="s">
        <v>186</v>
      </c>
      <c r="O783" s="312">
        <v>2015</v>
      </c>
      <c r="P783" s="862">
        <v>1</v>
      </c>
      <c r="Q783" s="312" t="s">
        <v>1618</v>
      </c>
      <c r="R783" s="425">
        <v>100000</v>
      </c>
      <c r="S783" s="312" t="s">
        <v>98</v>
      </c>
      <c r="T783" s="312"/>
      <c r="U783" s="312"/>
      <c r="V783" s="312" t="s">
        <v>1226</v>
      </c>
      <c r="W783" s="167">
        <v>40</v>
      </c>
      <c r="X783" s="167">
        <f t="shared" si="191"/>
        <v>2</v>
      </c>
      <c r="Y783" s="261">
        <f t="shared" si="192"/>
        <v>2500</v>
      </c>
      <c r="Z783" s="261">
        <f t="shared" si="193"/>
        <v>5000</v>
      </c>
      <c r="AA783" s="261">
        <f t="shared" si="194"/>
        <v>95000</v>
      </c>
      <c r="AB783" s="167">
        <f t="shared" si="195"/>
        <v>3</v>
      </c>
      <c r="AC783" s="261">
        <f t="shared" si="196"/>
        <v>2500</v>
      </c>
      <c r="AD783" s="261">
        <f t="shared" si="197"/>
        <v>7500</v>
      </c>
      <c r="AE783" s="261">
        <f t="shared" si="198"/>
        <v>92500</v>
      </c>
      <c r="AF783" s="167" t="b">
        <f t="shared" si="199"/>
        <v>1</v>
      </c>
    </row>
    <row r="784" spans="1:32" s="167" customFormat="1" ht="78" hidden="1" customHeight="1">
      <c r="A784" s="297" t="s">
        <v>1119</v>
      </c>
      <c r="B784" s="867">
        <f t="shared" si="190"/>
        <v>419</v>
      </c>
      <c r="C784" s="593" t="s">
        <v>1222</v>
      </c>
      <c r="D784" s="349" t="s">
        <v>1223</v>
      </c>
      <c r="E784" s="312" t="s">
        <v>1260</v>
      </c>
      <c r="F784" s="311" t="s">
        <v>198</v>
      </c>
      <c r="G784" s="311" t="s">
        <v>198</v>
      </c>
      <c r="H784" s="311" t="s">
        <v>198</v>
      </c>
      <c r="I784" s="311" t="s">
        <v>198</v>
      </c>
      <c r="J784" s="859" t="s">
        <v>385</v>
      </c>
      <c r="K784" s="311" t="s">
        <v>1224</v>
      </c>
      <c r="L784" s="744" t="s">
        <v>1225</v>
      </c>
      <c r="M784" s="312" t="s">
        <v>484</v>
      </c>
      <c r="N784" s="312" t="s">
        <v>186</v>
      </c>
      <c r="O784" s="312">
        <v>2015</v>
      </c>
      <c r="P784" s="862">
        <v>1</v>
      </c>
      <c r="Q784" s="312" t="s">
        <v>1618</v>
      </c>
      <c r="R784" s="425">
        <v>100000</v>
      </c>
      <c r="S784" s="312" t="s">
        <v>98</v>
      </c>
      <c r="T784" s="312"/>
      <c r="U784" s="312"/>
      <c r="V784" s="312" t="s">
        <v>1226</v>
      </c>
      <c r="W784" s="167">
        <v>40</v>
      </c>
      <c r="X784" s="167">
        <f t="shared" si="191"/>
        <v>2</v>
      </c>
      <c r="Y784" s="261">
        <f t="shared" si="192"/>
        <v>2500</v>
      </c>
      <c r="Z784" s="261">
        <f t="shared" si="193"/>
        <v>5000</v>
      </c>
      <c r="AA784" s="261">
        <f t="shared" si="194"/>
        <v>95000</v>
      </c>
      <c r="AB784" s="167">
        <f t="shared" si="195"/>
        <v>3</v>
      </c>
      <c r="AC784" s="261">
        <f t="shared" si="196"/>
        <v>2500</v>
      </c>
      <c r="AD784" s="261">
        <f t="shared" si="197"/>
        <v>7500</v>
      </c>
      <c r="AE784" s="261">
        <f t="shared" si="198"/>
        <v>92500</v>
      </c>
      <c r="AF784" s="167" t="b">
        <f t="shared" si="199"/>
        <v>1</v>
      </c>
    </row>
    <row r="785" spans="1:32" s="167" customFormat="1" ht="78" hidden="1" customHeight="1">
      <c r="A785" s="297" t="s">
        <v>1119</v>
      </c>
      <c r="B785" s="867">
        <f t="shared" si="190"/>
        <v>420</v>
      </c>
      <c r="C785" s="593" t="s">
        <v>1222</v>
      </c>
      <c r="D785" s="349" t="s">
        <v>1223</v>
      </c>
      <c r="E785" s="312" t="s">
        <v>1260</v>
      </c>
      <c r="F785" s="311" t="s">
        <v>198</v>
      </c>
      <c r="G785" s="311" t="s">
        <v>198</v>
      </c>
      <c r="H785" s="311" t="s">
        <v>198</v>
      </c>
      <c r="I785" s="311" t="s">
        <v>198</v>
      </c>
      <c r="J785" s="859" t="s">
        <v>385</v>
      </c>
      <c r="K785" s="311" t="s">
        <v>1224</v>
      </c>
      <c r="L785" s="744" t="s">
        <v>1225</v>
      </c>
      <c r="M785" s="312" t="s">
        <v>484</v>
      </c>
      <c r="N785" s="312" t="s">
        <v>186</v>
      </c>
      <c r="O785" s="312">
        <v>2015</v>
      </c>
      <c r="P785" s="862">
        <v>1</v>
      </c>
      <c r="Q785" s="312" t="s">
        <v>1618</v>
      </c>
      <c r="R785" s="425">
        <v>100000</v>
      </c>
      <c r="S785" s="312" t="s">
        <v>98</v>
      </c>
      <c r="T785" s="312"/>
      <c r="U785" s="312"/>
      <c r="V785" s="312" t="s">
        <v>1226</v>
      </c>
      <c r="W785" s="167">
        <v>40</v>
      </c>
      <c r="X785" s="167">
        <f t="shared" si="191"/>
        <v>2</v>
      </c>
      <c r="Y785" s="261">
        <f t="shared" si="192"/>
        <v>2500</v>
      </c>
      <c r="Z785" s="261">
        <f t="shared" si="193"/>
        <v>5000</v>
      </c>
      <c r="AA785" s="261">
        <f t="shared" si="194"/>
        <v>95000</v>
      </c>
      <c r="AB785" s="167">
        <f t="shared" si="195"/>
        <v>3</v>
      </c>
      <c r="AC785" s="261">
        <f t="shared" si="196"/>
        <v>2500</v>
      </c>
      <c r="AD785" s="261">
        <f t="shared" si="197"/>
        <v>7500</v>
      </c>
      <c r="AE785" s="261">
        <f t="shared" si="198"/>
        <v>92500</v>
      </c>
      <c r="AF785" s="167" t="b">
        <f t="shared" si="199"/>
        <v>1</v>
      </c>
    </row>
    <row r="786" spans="1:32" s="167" customFormat="1" ht="78" hidden="1" customHeight="1">
      <c r="A786" s="297" t="s">
        <v>1119</v>
      </c>
      <c r="B786" s="867">
        <f t="shared" si="190"/>
        <v>421</v>
      </c>
      <c r="C786" s="593" t="s">
        <v>1222</v>
      </c>
      <c r="D786" s="349" t="s">
        <v>1223</v>
      </c>
      <c r="E786" s="312" t="s">
        <v>1260</v>
      </c>
      <c r="F786" s="311" t="s">
        <v>198</v>
      </c>
      <c r="G786" s="311" t="s">
        <v>198</v>
      </c>
      <c r="H786" s="311" t="s">
        <v>198</v>
      </c>
      <c r="I786" s="311" t="s">
        <v>198</v>
      </c>
      <c r="J786" s="859" t="s">
        <v>385</v>
      </c>
      <c r="K786" s="311" t="s">
        <v>1224</v>
      </c>
      <c r="L786" s="744" t="s">
        <v>1225</v>
      </c>
      <c r="M786" s="312" t="s">
        <v>484</v>
      </c>
      <c r="N786" s="312" t="s">
        <v>186</v>
      </c>
      <c r="O786" s="312">
        <v>2015</v>
      </c>
      <c r="P786" s="862">
        <v>1</v>
      </c>
      <c r="Q786" s="312" t="s">
        <v>1618</v>
      </c>
      <c r="R786" s="425">
        <v>100000</v>
      </c>
      <c r="S786" s="312" t="s">
        <v>98</v>
      </c>
      <c r="T786" s="312"/>
      <c r="U786" s="312"/>
      <c r="V786" s="312" t="s">
        <v>1226</v>
      </c>
      <c r="W786" s="167">
        <v>40</v>
      </c>
      <c r="X786" s="167">
        <f t="shared" si="191"/>
        <v>2</v>
      </c>
      <c r="Y786" s="261">
        <f t="shared" si="192"/>
        <v>2500</v>
      </c>
      <c r="Z786" s="261">
        <f t="shared" si="193"/>
        <v>5000</v>
      </c>
      <c r="AA786" s="261">
        <f t="shared" si="194"/>
        <v>95000</v>
      </c>
      <c r="AB786" s="167">
        <f t="shared" si="195"/>
        <v>3</v>
      </c>
      <c r="AC786" s="261">
        <f t="shared" si="196"/>
        <v>2500</v>
      </c>
      <c r="AD786" s="261">
        <f t="shared" si="197"/>
        <v>7500</v>
      </c>
      <c r="AE786" s="261">
        <f t="shared" si="198"/>
        <v>92500</v>
      </c>
      <c r="AF786" s="167" t="b">
        <f t="shared" si="199"/>
        <v>1</v>
      </c>
    </row>
    <row r="787" spans="1:32" s="167" customFormat="1" ht="78" hidden="1" customHeight="1">
      <c r="A787" s="297" t="s">
        <v>1119</v>
      </c>
      <c r="B787" s="867">
        <f t="shared" si="190"/>
        <v>422</v>
      </c>
      <c r="C787" s="593" t="s">
        <v>1222</v>
      </c>
      <c r="D787" s="349" t="s">
        <v>1223</v>
      </c>
      <c r="E787" s="312" t="s">
        <v>1260</v>
      </c>
      <c r="F787" s="311" t="s">
        <v>198</v>
      </c>
      <c r="G787" s="311" t="s">
        <v>198</v>
      </c>
      <c r="H787" s="311" t="s">
        <v>198</v>
      </c>
      <c r="I787" s="311" t="s">
        <v>198</v>
      </c>
      <c r="J787" s="859" t="s">
        <v>385</v>
      </c>
      <c r="K787" s="311" t="s">
        <v>1224</v>
      </c>
      <c r="L787" s="744" t="s">
        <v>1225</v>
      </c>
      <c r="M787" s="312" t="s">
        <v>484</v>
      </c>
      <c r="N787" s="312" t="s">
        <v>186</v>
      </c>
      <c r="O787" s="312">
        <v>2015</v>
      </c>
      <c r="P787" s="862">
        <v>1</v>
      </c>
      <c r="Q787" s="312" t="s">
        <v>1618</v>
      </c>
      <c r="R787" s="425">
        <v>100000</v>
      </c>
      <c r="S787" s="312" t="s">
        <v>98</v>
      </c>
      <c r="T787" s="312"/>
      <c r="U787" s="312"/>
      <c r="V787" s="312" t="s">
        <v>1226</v>
      </c>
      <c r="W787" s="167">
        <v>40</v>
      </c>
      <c r="X787" s="167">
        <f t="shared" si="191"/>
        <v>2</v>
      </c>
      <c r="Y787" s="261">
        <f t="shared" si="192"/>
        <v>2500</v>
      </c>
      <c r="Z787" s="261">
        <f t="shared" si="193"/>
        <v>5000</v>
      </c>
      <c r="AA787" s="261">
        <f t="shared" si="194"/>
        <v>95000</v>
      </c>
      <c r="AB787" s="167">
        <f t="shared" si="195"/>
        <v>3</v>
      </c>
      <c r="AC787" s="261">
        <f t="shared" si="196"/>
        <v>2500</v>
      </c>
      <c r="AD787" s="261">
        <f t="shared" si="197"/>
        <v>7500</v>
      </c>
      <c r="AE787" s="261">
        <f t="shared" si="198"/>
        <v>92500</v>
      </c>
      <c r="AF787" s="167" t="b">
        <f t="shared" si="199"/>
        <v>1</v>
      </c>
    </row>
    <row r="788" spans="1:32" s="167" customFormat="1" ht="78" hidden="1" customHeight="1">
      <c r="A788" s="297" t="s">
        <v>1119</v>
      </c>
      <c r="B788" s="867">
        <f t="shared" si="190"/>
        <v>423</v>
      </c>
      <c r="C788" s="593" t="s">
        <v>1222</v>
      </c>
      <c r="D788" s="349" t="s">
        <v>1223</v>
      </c>
      <c r="E788" s="312" t="s">
        <v>1260</v>
      </c>
      <c r="F788" s="311" t="s">
        <v>198</v>
      </c>
      <c r="G788" s="311" t="s">
        <v>198</v>
      </c>
      <c r="H788" s="311" t="s">
        <v>198</v>
      </c>
      <c r="I788" s="311" t="s">
        <v>198</v>
      </c>
      <c r="J788" s="859" t="s">
        <v>385</v>
      </c>
      <c r="K788" s="311" t="s">
        <v>1224</v>
      </c>
      <c r="L788" s="744" t="s">
        <v>1225</v>
      </c>
      <c r="M788" s="312" t="s">
        <v>484</v>
      </c>
      <c r="N788" s="312" t="s">
        <v>186</v>
      </c>
      <c r="O788" s="312">
        <v>2015</v>
      </c>
      <c r="P788" s="862">
        <v>1</v>
      </c>
      <c r="Q788" s="312" t="s">
        <v>1618</v>
      </c>
      <c r="R788" s="425">
        <v>100000</v>
      </c>
      <c r="S788" s="312" t="s">
        <v>98</v>
      </c>
      <c r="T788" s="312"/>
      <c r="U788" s="312"/>
      <c r="V788" s="312" t="s">
        <v>1226</v>
      </c>
      <c r="W788" s="167">
        <v>40</v>
      </c>
      <c r="X788" s="167">
        <f t="shared" si="191"/>
        <v>2</v>
      </c>
      <c r="Y788" s="261">
        <f t="shared" si="192"/>
        <v>2500</v>
      </c>
      <c r="Z788" s="261">
        <f t="shared" si="193"/>
        <v>5000</v>
      </c>
      <c r="AA788" s="261">
        <f t="shared" si="194"/>
        <v>95000</v>
      </c>
      <c r="AB788" s="167">
        <f t="shared" si="195"/>
        <v>3</v>
      </c>
      <c r="AC788" s="261">
        <f t="shared" si="196"/>
        <v>2500</v>
      </c>
      <c r="AD788" s="261">
        <f t="shared" si="197"/>
        <v>7500</v>
      </c>
      <c r="AE788" s="261">
        <f t="shared" si="198"/>
        <v>92500</v>
      </c>
      <c r="AF788" s="167" t="b">
        <f t="shared" si="199"/>
        <v>1</v>
      </c>
    </row>
    <row r="789" spans="1:32" s="167" customFormat="1" ht="78" hidden="1" customHeight="1">
      <c r="A789" s="297" t="s">
        <v>1119</v>
      </c>
      <c r="B789" s="867">
        <f t="shared" si="190"/>
        <v>424</v>
      </c>
      <c r="C789" s="593" t="s">
        <v>1222</v>
      </c>
      <c r="D789" s="349" t="s">
        <v>1223</v>
      </c>
      <c r="E789" s="312" t="s">
        <v>1260</v>
      </c>
      <c r="F789" s="311" t="s">
        <v>198</v>
      </c>
      <c r="G789" s="311" t="s">
        <v>198</v>
      </c>
      <c r="H789" s="311" t="s">
        <v>198</v>
      </c>
      <c r="I789" s="311" t="s">
        <v>198</v>
      </c>
      <c r="J789" s="859" t="s">
        <v>385</v>
      </c>
      <c r="K789" s="311" t="s">
        <v>1224</v>
      </c>
      <c r="L789" s="744" t="s">
        <v>1225</v>
      </c>
      <c r="M789" s="312" t="s">
        <v>484</v>
      </c>
      <c r="N789" s="312" t="s">
        <v>186</v>
      </c>
      <c r="O789" s="312">
        <v>2015</v>
      </c>
      <c r="P789" s="862">
        <v>1</v>
      </c>
      <c r="Q789" s="312" t="s">
        <v>1618</v>
      </c>
      <c r="R789" s="425">
        <v>100000</v>
      </c>
      <c r="S789" s="312" t="s">
        <v>98</v>
      </c>
      <c r="T789" s="312"/>
      <c r="U789" s="312"/>
      <c r="V789" s="312" t="s">
        <v>1226</v>
      </c>
      <c r="W789" s="167">
        <v>40</v>
      </c>
      <c r="X789" s="167">
        <f t="shared" si="191"/>
        <v>2</v>
      </c>
      <c r="Y789" s="261">
        <f t="shared" si="192"/>
        <v>2500</v>
      </c>
      <c r="Z789" s="261">
        <f t="shared" si="193"/>
        <v>5000</v>
      </c>
      <c r="AA789" s="261">
        <f t="shared" si="194"/>
        <v>95000</v>
      </c>
      <c r="AB789" s="167">
        <f t="shared" si="195"/>
        <v>3</v>
      </c>
      <c r="AC789" s="261">
        <f t="shared" si="196"/>
        <v>2500</v>
      </c>
      <c r="AD789" s="261">
        <f t="shared" si="197"/>
        <v>7500</v>
      </c>
      <c r="AE789" s="261">
        <f t="shared" si="198"/>
        <v>92500</v>
      </c>
      <c r="AF789" s="167" t="b">
        <f t="shared" si="199"/>
        <v>1</v>
      </c>
    </row>
    <row r="790" spans="1:32" s="167" customFormat="1" ht="78" hidden="1" customHeight="1">
      <c r="A790" s="297" t="s">
        <v>1119</v>
      </c>
      <c r="B790" s="867">
        <f t="shared" si="190"/>
        <v>425</v>
      </c>
      <c r="C790" s="593" t="s">
        <v>1222</v>
      </c>
      <c r="D790" s="349" t="s">
        <v>1223</v>
      </c>
      <c r="E790" s="312" t="s">
        <v>1260</v>
      </c>
      <c r="F790" s="311" t="s">
        <v>198</v>
      </c>
      <c r="G790" s="311" t="s">
        <v>198</v>
      </c>
      <c r="H790" s="311" t="s">
        <v>198</v>
      </c>
      <c r="I790" s="311" t="s">
        <v>198</v>
      </c>
      <c r="J790" s="859" t="s">
        <v>385</v>
      </c>
      <c r="K790" s="311" t="s">
        <v>1224</v>
      </c>
      <c r="L790" s="744" t="s">
        <v>1225</v>
      </c>
      <c r="M790" s="312" t="s">
        <v>484</v>
      </c>
      <c r="N790" s="312" t="s">
        <v>186</v>
      </c>
      <c r="O790" s="312">
        <v>2015</v>
      </c>
      <c r="P790" s="862">
        <v>1</v>
      </c>
      <c r="Q790" s="312" t="s">
        <v>1618</v>
      </c>
      <c r="R790" s="425">
        <v>100000</v>
      </c>
      <c r="S790" s="312" t="s">
        <v>98</v>
      </c>
      <c r="T790" s="312"/>
      <c r="U790" s="312"/>
      <c r="V790" s="312" t="s">
        <v>1226</v>
      </c>
      <c r="W790" s="167">
        <v>40</v>
      </c>
      <c r="X790" s="167">
        <f t="shared" si="191"/>
        <v>2</v>
      </c>
      <c r="Y790" s="261">
        <f t="shared" si="192"/>
        <v>2500</v>
      </c>
      <c r="Z790" s="261">
        <f t="shared" si="193"/>
        <v>5000</v>
      </c>
      <c r="AA790" s="261">
        <f t="shared" si="194"/>
        <v>95000</v>
      </c>
      <c r="AB790" s="167">
        <f t="shared" si="195"/>
        <v>3</v>
      </c>
      <c r="AC790" s="261">
        <f t="shared" si="196"/>
        <v>2500</v>
      </c>
      <c r="AD790" s="261">
        <f t="shared" si="197"/>
        <v>7500</v>
      </c>
      <c r="AE790" s="261">
        <f t="shared" si="198"/>
        <v>92500</v>
      </c>
      <c r="AF790" s="167" t="b">
        <f t="shared" si="199"/>
        <v>1</v>
      </c>
    </row>
    <row r="791" spans="1:32" s="167" customFormat="1" ht="78" hidden="1" customHeight="1">
      <c r="A791" s="297" t="s">
        <v>1119</v>
      </c>
      <c r="B791" s="867">
        <f t="shared" si="190"/>
        <v>426</v>
      </c>
      <c r="C791" s="593" t="s">
        <v>1222</v>
      </c>
      <c r="D791" s="349" t="s">
        <v>1223</v>
      </c>
      <c r="E791" s="312" t="s">
        <v>1260</v>
      </c>
      <c r="F791" s="311" t="s">
        <v>198</v>
      </c>
      <c r="G791" s="311" t="s">
        <v>198</v>
      </c>
      <c r="H791" s="311" t="s">
        <v>198</v>
      </c>
      <c r="I791" s="311" t="s">
        <v>198</v>
      </c>
      <c r="J791" s="859" t="s">
        <v>385</v>
      </c>
      <c r="K791" s="311" t="s">
        <v>1224</v>
      </c>
      <c r="L791" s="744" t="s">
        <v>1225</v>
      </c>
      <c r="M791" s="312" t="s">
        <v>484</v>
      </c>
      <c r="N791" s="312" t="s">
        <v>186</v>
      </c>
      <c r="O791" s="312">
        <v>2015</v>
      </c>
      <c r="P791" s="862">
        <v>1</v>
      </c>
      <c r="Q791" s="312" t="s">
        <v>1618</v>
      </c>
      <c r="R791" s="425">
        <v>100000</v>
      </c>
      <c r="S791" s="312" t="s">
        <v>98</v>
      </c>
      <c r="T791" s="312"/>
      <c r="U791" s="312"/>
      <c r="V791" s="312" t="s">
        <v>1226</v>
      </c>
      <c r="W791" s="167">
        <v>40</v>
      </c>
      <c r="X791" s="167">
        <f t="shared" si="191"/>
        <v>2</v>
      </c>
      <c r="Y791" s="261">
        <f t="shared" si="192"/>
        <v>2500</v>
      </c>
      <c r="Z791" s="261">
        <f t="shared" si="193"/>
        <v>5000</v>
      </c>
      <c r="AA791" s="261">
        <f t="shared" si="194"/>
        <v>95000</v>
      </c>
      <c r="AB791" s="167">
        <f t="shared" si="195"/>
        <v>3</v>
      </c>
      <c r="AC791" s="261">
        <f t="shared" si="196"/>
        <v>2500</v>
      </c>
      <c r="AD791" s="261">
        <f t="shared" si="197"/>
        <v>7500</v>
      </c>
      <c r="AE791" s="261">
        <f t="shared" si="198"/>
        <v>92500</v>
      </c>
      <c r="AF791" s="167" t="b">
        <f t="shared" si="199"/>
        <v>1</v>
      </c>
    </row>
    <row r="792" spans="1:32" s="167" customFormat="1" ht="78" hidden="1" customHeight="1">
      <c r="A792" s="297" t="s">
        <v>1119</v>
      </c>
      <c r="B792" s="867">
        <f t="shared" si="190"/>
        <v>427</v>
      </c>
      <c r="C792" s="593" t="s">
        <v>1222</v>
      </c>
      <c r="D792" s="349" t="s">
        <v>1223</v>
      </c>
      <c r="E792" s="312" t="s">
        <v>1260</v>
      </c>
      <c r="F792" s="311" t="s">
        <v>198</v>
      </c>
      <c r="G792" s="311" t="s">
        <v>198</v>
      </c>
      <c r="H792" s="311" t="s">
        <v>198</v>
      </c>
      <c r="I792" s="311" t="s">
        <v>198</v>
      </c>
      <c r="J792" s="859" t="s">
        <v>385</v>
      </c>
      <c r="K792" s="311" t="s">
        <v>1224</v>
      </c>
      <c r="L792" s="744" t="s">
        <v>1225</v>
      </c>
      <c r="M792" s="312" t="s">
        <v>484</v>
      </c>
      <c r="N792" s="312" t="s">
        <v>186</v>
      </c>
      <c r="O792" s="312">
        <v>2015</v>
      </c>
      <c r="P792" s="862">
        <v>1</v>
      </c>
      <c r="Q792" s="312" t="s">
        <v>1618</v>
      </c>
      <c r="R792" s="425">
        <v>100000</v>
      </c>
      <c r="S792" s="312" t="s">
        <v>98</v>
      </c>
      <c r="T792" s="312"/>
      <c r="U792" s="312"/>
      <c r="V792" s="312" t="s">
        <v>1226</v>
      </c>
      <c r="W792" s="167">
        <v>40</v>
      </c>
      <c r="X792" s="167">
        <f t="shared" si="191"/>
        <v>2</v>
      </c>
      <c r="Y792" s="261">
        <f t="shared" si="192"/>
        <v>2500</v>
      </c>
      <c r="Z792" s="261">
        <f t="shared" si="193"/>
        <v>5000</v>
      </c>
      <c r="AA792" s="261">
        <f t="shared" si="194"/>
        <v>95000</v>
      </c>
      <c r="AB792" s="167">
        <f t="shared" si="195"/>
        <v>3</v>
      </c>
      <c r="AC792" s="261">
        <f t="shared" si="196"/>
        <v>2500</v>
      </c>
      <c r="AD792" s="261">
        <f t="shared" si="197"/>
        <v>7500</v>
      </c>
      <c r="AE792" s="261">
        <f t="shared" si="198"/>
        <v>92500</v>
      </c>
      <c r="AF792" s="167" t="b">
        <f t="shared" si="199"/>
        <v>1</v>
      </c>
    </row>
    <row r="793" spans="1:32" s="167" customFormat="1" ht="78" hidden="1" customHeight="1">
      <c r="A793" s="297" t="s">
        <v>1119</v>
      </c>
      <c r="B793" s="867">
        <f t="shared" si="190"/>
        <v>428</v>
      </c>
      <c r="C793" s="593" t="s">
        <v>1222</v>
      </c>
      <c r="D793" s="349" t="s">
        <v>1223</v>
      </c>
      <c r="E793" s="312" t="s">
        <v>1260</v>
      </c>
      <c r="F793" s="311" t="s">
        <v>198</v>
      </c>
      <c r="G793" s="311" t="s">
        <v>198</v>
      </c>
      <c r="H793" s="311" t="s">
        <v>198</v>
      </c>
      <c r="I793" s="311" t="s">
        <v>198</v>
      </c>
      <c r="J793" s="859" t="s">
        <v>385</v>
      </c>
      <c r="K793" s="311" t="s">
        <v>1224</v>
      </c>
      <c r="L793" s="744" t="s">
        <v>1225</v>
      </c>
      <c r="M793" s="312" t="s">
        <v>484</v>
      </c>
      <c r="N793" s="312" t="s">
        <v>186</v>
      </c>
      <c r="O793" s="312">
        <v>2015</v>
      </c>
      <c r="P793" s="862">
        <v>1</v>
      </c>
      <c r="Q793" s="312" t="s">
        <v>1618</v>
      </c>
      <c r="R793" s="425">
        <v>100000</v>
      </c>
      <c r="S793" s="312" t="s">
        <v>98</v>
      </c>
      <c r="T793" s="312"/>
      <c r="U793" s="312"/>
      <c r="V793" s="312" t="s">
        <v>1226</v>
      </c>
      <c r="W793" s="167">
        <v>40</v>
      </c>
      <c r="X793" s="167">
        <f t="shared" si="191"/>
        <v>2</v>
      </c>
      <c r="Y793" s="261">
        <f t="shared" si="192"/>
        <v>2500</v>
      </c>
      <c r="Z793" s="261">
        <f t="shared" si="193"/>
        <v>5000</v>
      </c>
      <c r="AA793" s="261">
        <f t="shared" si="194"/>
        <v>95000</v>
      </c>
      <c r="AB793" s="167">
        <f t="shared" si="195"/>
        <v>3</v>
      </c>
      <c r="AC793" s="261">
        <f t="shared" si="196"/>
        <v>2500</v>
      </c>
      <c r="AD793" s="261">
        <f t="shared" si="197"/>
        <v>7500</v>
      </c>
      <c r="AE793" s="261">
        <f t="shared" si="198"/>
        <v>92500</v>
      </c>
      <c r="AF793" s="167" t="b">
        <f t="shared" si="199"/>
        <v>1</v>
      </c>
    </row>
    <row r="794" spans="1:32" s="167" customFormat="1" ht="78" hidden="1" customHeight="1">
      <c r="A794" s="297" t="s">
        <v>1119</v>
      </c>
      <c r="B794" s="867">
        <f t="shared" si="190"/>
        <v>429</v>
      </c>
      <c r="C794" s="593" t="s">
        <v>1222</v>
      </c>
      <c r="D794" s="349" t="s">
        <v>1223</v>
      </c>
      <c r="E794" s="312" t="s">
        <v>1260</v>
      </c>
      <c r="F794" s="311" t="s">
        <v>198</v>
      </c>
      <c r="G794" s="311" t="s">
        <v>198</v>
      </c>
      <c r="H794" s="311" t="s">
        <v>198</v>
      </c>
      <c r="I794" s="311" t="s">
        <v>198</v>
      </c>
      <c r="J794" s="859" t="s">
        <v>385</v>
      </c>
      <c r="K794" s="311" t="s">
        <v>1224</v>
      </c>
      <c r="L794" s="744" t="s">
        <v>1225</v>
      </c>
      <c r="M794" s="312" t="s">
        <v>484</v>
      </c>
      <c r="N794" s="312" t="s">
        <v>186</v>
      </c>
      <c r="O794" s="312">
        <v>2015</v>
      </c>
      <c r="P794" s="862">
        <v>1</v>
      </c>
      <c r="Q794" s="312" t="s">
        <v>1618</v>
      </c>
      <c r="R794" s="425">
        <v>100000</v>
      </c>
      <c r="S794" s="312" t="s">
        <v>98</v>
      </c>
      <c r="T794" s="312"/>
      <c r="U794" s="312"/>
      <c r="V794" s="312" t="s">
        <v>1226</v>
      </c>
      <c r="W794" s="167">
        <v>40</v>
      </c>
      <c r="X794" s="167">
        <f t="shared" si="191"/>
        <v>2</v>
      </c>
      <c r="Y794" s="261">
        <f t="shared" si="192"/>
        <v>2500</v>
      </c>
      <c r="Z794" s="261">
        <f t="shared" si="193"/>
        <v>5000</v>
      </c>
      <c r="AA794" s="261">
        <f t="shared" si="194"/>
        <v>95000</v>
      </c>
      <c r="AB794" s="167">
        <f t="shared" si="195"/>
        <v>3</v>
      </c>
      <c r="AC794" s="261">
        <f t="shared" si="196"/>
        <v>2500</v>
      </c>
      <c r="AD794" s="261">
        <f t="shared" si="197"/>
        <v>7500</v>
      </c>
      <c r="AE794" s="261">
        <f t="shared" si="198"/>
        <v>92500</v>
      </c>
      <c r="AF794" s="167" t="b">
        <f t="shared" si="199"/>
        <v>1</v>
      </c>
    </row>
    <row r="795" spans="1:32" s="167" customFormat="1" ht="78" hidden="1" customHeight="1">
      <c r="A795" s="297" t="s">
        <v>1119</v>
      </c>
      <c r="B795" s="867">
        <f t="shared" si="190"/>
        <v>430</v>
      </c>
      <c r="C795" s="593" t="s">
        <v>1222</v>
      </c>
      <c r="D795" s="349" t="s">
        <v>1223</v>
      </c>
      <c r="E795" s="312" t="s">
        <v>1260</v>
      </c>
      <c r="F795" s="311" t="s">
        <v>198</v>
      </c>
      <c r="G795" s="311" t="s">
        <v>198</v>
      </c>
      <c r="H795" s="311" t="s">
        <v>198</v>
      </c>
      <c r="I795" s="311" t="s">
        <v>198</v>
      </c>
      <c r="J795" s="859" t="s">
        <v>385</v>
      </c>
      <c r="K795" s="311" t="s">
        <v>1224</v>
      </c>
      <c r="L795" s="744" t="s">
        <v>1225</v>
      </c>
      <c r="M795" s="312" t="s">
        <v>484</v>
      </c>
      <c r="N795" s="312" t="s">
        <v>186</v>
      </c>
      <c r="O795" s="312">
        <v>2015</v>
      </c>
      <c r="P795" s="862">
        <v>1</v>
      </c>
      <c r="Q795" s="312" t="s">
        <v>1618</v>
      </c>
      <c r="R795" s="425">
        <v>100000</v>
      </c>
      <c r="S795" s="312" t="s">
        <v>98</v>
      </c>
      <c r="T795" s="312"/>
      <c r="U795" s="312"/>
      <c r="V795" s="312" t="s">
        <v>1226</v>
      </c>
      <c r="W795" s="167">
        <v>40</v>
      </c>
      <c r="X795" s="167">
        <f t="shared" si="191"/>
        <v>2</v>
      </c>
      <c r="Y795" s="261">
        <f t="shared" si="192"/>
        <v>2500</v>
      </c>
      <c r="Z795" s="261">
        <f t="shared" si="193"/>
        <v>5000</v>
      </c>
      <c r="AA795" s="261">
        <f t="shared" si="194"/>
        <v>95000</v>
      </c>
      <c r="AB795" s="167">
        <f t="shared" si="195"/>
        <v>3</v>
      </c>
      <c r="AC795" s="261">
        <f t="shared" si="196"/>
        <v>2500</v>
      </c>
      <c r="AD795" s="261">
        <f t="shared" si="197"/>
        <v>7500</v>
      </c>
      <c r="AE795" s="261">
        <f t="shared" si="198"/>
        <v>92500</v>
      </c>
      <c r="AF795" s="167" t="b">
        <f t="shared" si="199"/>
        <v>1</v>
      </c>
    </row>
    <row r="796" spans="1:32" s="167" customFormat="1" ht="78" hidden="1" customHeight="1">
      <c r="A796" s="297" t="s">
        <v>1119</v>
      </c>
      <c r="B796" s="867">
        <f t="shared" si="190"/>
        <v>431</v>
      </c>
      <c r="C796" s="593" t="s">
        <v>1222</v>
      </c>
      <c r="D796" s="349" t="s">
        <v>1223</v>
      </c>
      <c r="E796" s="312" t="s">
        <v>1260</v>
      </c>
      <c r="F796" s="311" t="s">
        <v>198</v>
      </c>
      <c r="G796" s="311" t="s">
        <v>198</v>
      </c>
      <c r="H796" s="311" t="s">
        <v>198</v>
      </c>
      <c r="I796" s="311" t="s">
        <v>198</v>
      </c>
      <c r="J796" s="859" t="s">
        <v>385</v>
      </c>
      <c r="K796" s="311" t="s">
        <v>1224</v>
      </c>
      <c r="L796" s="744" t="s">
        <v>1225</v>
      </c>
      <c r="M796" s="312" t="s">
        <v>484</v>
      </c>
      <c r="N796" s="312" t="s">
        <v>186</v>
      </c>
      <c r="O796" s="312">
        <v>2015</v>
      </c>
      <c r="P796" s="862">
        <v>1</v>
      </c>
      <c r="Q796" s="312" t="s">
        <v>1618</v>
      </c>
      <c r="R796" s="425">
        <v>100000</v>
      </c>
      <c r="S796" s="312" t="s">
        <v>98</v>
      </c>
      <c r="T796" s="312"/>
      <c r="U796" s="312"/>
      <c r="V796" s="312" t="s">
        <v>1226</v>
      </c>
      <c r="W796" s="167">
        <v>40</v>
      </c>
      <c r="X796" s="167">
        <f t="shared" si="191"/>
        <v>2</v>
      </c>
      <c r="Y796" s="261">
        <f t="shared" si="192"/>
        <v>2500</v>
      </c>
      <c r="Z796" s="261">
        <f t="shared" si="193"/>
        <v>5000</v>
      </c>
      <c r="AA796" s="261">
        <f t="shared" si="194"/>
        <v>95000</v>
      </c>
      <c r="AB796" s="167">
        <f t="shared" si="195"/>
        <v>3</v>
      </c>
      <c r="AC796" s="261">
        <f t="shared" si="196"/>
        <v>2500</v>
      </c>
      <c r="AD796" s="261">
        <f t="shared" si="197"/>
        <v>7500</v>
      </c>
      <c r="AE796" s="261">
        <f t="shared" si="198"/>
        <v>92500</v>
      </c>
      <c r="AF796" s="167" t="b">
        <f t="shared" si="199"/>
        <v>1</v>
      </c>
    </row>
    <row r="797" spans="1:32" s="167" customFormat="1" ht="78" hidden="1" customHeight="1">
      <c r="A797" s="297" t="s">
        <v>1119</v>
      </c>
      <c r="B797" s="867">
        <f t="shared" si="190"/>
        <v>432</v>
      </c>
      <c r="C797" s="593" t="s">
        <v>1222</v>
      </c>
      <c r="D797" s="349" t="s">
        <v>1223</v>
      </c>
      <c r="E797" s="312" t="s">
        <v>1260</v>
      </c>
      <c r="F797" s="311" t="s">
        <v>198</v>
      </c>
      <c r="G797" s="311" t="s">
        <v>198</v>
      </c>
      <c r="H797" s="311" t="s">
        <v>198</v>
      </c>
      <c r="I797" s="311" t="s">
        <v>198</v>
      </c>
      <c r="J797" s="859" t="s">
        <v>385</v>
      </c>
      <c r="K797" s="311" t="s">
        <v>1224</v>
      </c>
      <c r="L797" s="744" t="s">
        <v>1225</v>
      </c>
      <c r="M797" s="312" t="s">
        <v>484</v>
      </c>
      <c r="N797" s="312" t="s">
        <v>186</v>
      </c>
      <c r="O797" s="312">
        <v>2015</v>
      </c>
      <c r="P797" s="862">
        <v>1</v>
      </c>
      <c r="Q797" s="312" t="s">
        <v>1618</v>
      </c>
      <c r="R797" s="425">
        <v>100000</v>
      </c>
      <c r="S797" s="312" t="s">
        <v>98</v>
      </c>
      <c r="T797" s="312"/>
      <c r="U797" s="312"/>
      <c r="V797" s="312" t="s">
        <v>1226</v>
      </c>
      <c r="W797" s="167">
        <v>40</v>
      </c>
      <c r="X797" s="167">
        <f t="shared" si="191"/>
        <v>2</v>
      </c>
      <c r="Y797" s="261">
        <f t="shared" si="192"/>
        <v>2500</v>
      </c>
      <c r="Z797" s="261">
        <f t="shared" si="193"/>
        <v>5000</v>
      </c>
      <c r="AA797" s="261">
        <f t="shared" si="194"/>
        <v>95000</v>
      </c>
      <c r="AB797" s="167">
        <f t="shared" si="195"/>
        <v>3</v>
      </c>
      <c r="AC797" s="261">
        <f t="shared" si="196"/>
        <v>2500</v>
      </c>
      <c r="AD797" s="261">
        <f t="shared" si="197"/>
        <v>7500</v>
      </c>
      <c r="AE797" s="261">
        <f t="shared" si="198"/>
        <v>92500</v>
      </c>
      <c r="AF797" s="167" t="b">
        <f t="shared" si="199"/>
        <v>1</v>
      </c>
    </row>
    <row r="798" spans="1:32" s="167" customFormat="1" ht="78" hidden="1" customHeight="1">
      <c r="A798" s="297" t="s">
        <v>1119</v>
      </c>
      <c r="B798" s="867">
        <f t="shared" si="190"/>
        <v>433</v>
      </c>
      <c r="C798" s="593" t="s">
        <v>1222</v>
      </c>
      <c r="D798" s="349" t="s">
        <v>1223</v>
      </c>
      <c r="E798" s="312" t="s">
        <v>1260</v>
      </c>
      <c r="F798" s="311" t="s">
        <v>198</v>
      </c>
      <c r="G798" s="311" t="s">
        <v>198</v>
      </c>
      <c r="H798" s="311" t="s">
        <v>198</v>
      </c>
      <c r="I798" s="311" t="s">
        <v>198</v>
      </c>
      <c r="J798" s="859" t="s">
        <v>385</v>
      </c>
      <c r="K798" s="311" t="s">
        <v>1224</v>
      </c>
      <c r="L798" s="744" t="s">
        <v>1225</v>
      </c>
      <c r="M798" s="312" t="s">
        <v>484</v>
      </c>
      <c r="N798" s="312" t="s">
        <v>186</v>
      </c>
      <c r="O798" s="312">
        <v>2015</v>
      </c>
      <c r="P798" s="862">
        <v>1</v>
      </c>
      <c r="Q798" s="312" t="s">
        <v>1618</v>
      </c>
      <c r="R798" s="425">
        <v>100000</v>
      </c>
      <c r="S798" s="312" t="s">
        <v>98</v>
      </c>
      <c r="T798" s="312"/>
      <c r="U798" s="312"/>
      <c r="V798" s="312" t="s">
        <v>1226</v>
      </c>
      <c r="W798" s="167">
        <v>40</v>
      </c>
      <c r="X798" s="167">
        <f t="shared" si="191"/>
        <v>2</v>
      </c>
      <c r="Y798" s="261">
        <f t="shared" si="192"/>
        <v>2500</v>
      </c>
      <c r="Z798" s="261">
        <f t="shared" si="193"/>
        <v>5000</v>
      </c>
      <c r="AA798" s="261">
        <f t="shared" si="194"/>
        <v>95000</v>
      </c>
      <c r="AB798" s="167">
        <f t="shared" si="195"/>
        <v>3</v>
      </c>
      <c r="AC798" s="261">
        <f t="shared" si="196"/>
        <v>2500</v>
      </c>
      <c r="AD798" s="261">
        <f t="shared" si="197"/>
        <v>7500</v>
      </c>
      <c r="AE798" s="261">
        <f t="shared" si="198"/>
        <v>92500</v>
      </c>
      <c r="AF798" s="167" t="b">
        <f t="shared" si="199"/>
        <v>1</v>
      </c>
    </row>
    <row r="799" spans="1:32" s="167" customFormat="1" ht="78" hidden="1" customHeight="1">
      <c r="A799" s="297" t="s">
        <v>1119</v>
      </c>
      <c r="B799" s="867">
        <f t="shared" si="190"/>
        <v>434</v>
      </c>
      <c r="C799" s="593" t="s">
        <v>1222</v>
      </c>
      <c r="D799" s="349" t="s">
        <v>1223</v>
      </c>
      <c r="E799" s="312" t="s">
        <v>1260</v>
      </c>
      <c r="F799" s="311" t="s">
        <v>198</v>
      </c>
      <c r="G799" s="311" t="s">
        <v>198</v>
      </c>
      <c r="H799" s="311" t="s">
        <v>198</v>
      </c>
      <c r="I799" s="311" t="s">
        <v>198</v>
      </c>
      <c r="J799" s="859" t="s">
        <v>385</v>
      </c>
      <c r="K799" s="311" t="s">
        <v>1224</v>
      </c>
      <c r="L799" s="744" t="s">
        <v>1225</v>
      </c>
      <c r="M799" s="312" t="s">
        <v>484</v>
      </c>
      <c r="N799" s="312" t="s">
        <v>186</v>
      </c>
      <c r="O799" s="312">
        <v>2015</v>
      </c>
      <c r="P799" s="862">
        <v>1</v>
      </c>
      <c r="Q799" s="312" t="s">
        <v>1618</v>
      </c>
      <c r="R799" s="425">
        <v>100000</v>
      </c>
      <c r="S799" s="312" t="s">
        <v>98</v>
      </c>
      <c r="T799" s="312"/>
      <c r="U799" s="312"/>
      <c r="V799" s="312" t="s">
        <v>1226</v>
      </c>
      <c r="W799" s="167">
        <v>40</v>
      </c>
      <c r="X799" s="167">
        <f t="shared" si="191"/>
        <v>2</v>
      </c>
      <c r="Y799" s="261">
        <f t="shared" si="192"/>
        <v>2500</v>
      </c>
      <c r="Z799" s="261">
        <f t="shared" si="193"/>
        <v>5000</v>
      </c>
      <c r="AA799" s="261">
        <f t="shared" si="194"/>
        <v>95000</v>
      </c>
      <c r="AB799" s="167">
        <f t="shared" si="195"/>
        <v>3</v>
      </c>
      <c r="AC799" s="261">
        <f t="shared" si="196"/>
        <v>2500</v>
      </c>
      <c r="AD799" s="261">
        <f t="shared" si="197"/>
        <v>7500</v>
      </c>
      <c r="AE799" s="261">
        <f t="shared" si="198"/>
        <v>92500</v>
      </c>
      <c r="AF799" s="167" t="b">
        <f t="shared" si="199"/>
        <v>1</v>
      </c>
    </row>
    <row r="800" spans="1:32" s="167" customFormat="1" ht="78" hidden="1" customHeight="1">
      <c r="A800" s="297" t="s">
        <v>1119</v>
      </c>
      <c r="B800" s="867">
        <f t="shared" si="190"/>
        <v>435</v>
      </c>
      <c r="C800" s="593" t="s">
        <v>1222</v>
      </c>
      <c r="D800" s="349" t="s">
        <v>1223</v>
      </c>
      <c r="E800" s="312" t="s">
        <v>1260</v>
      </c>
      <c r="F800" s="311" t="s">
        <v>198</v>
      </c>
      <c r="G800" s="311" t="s">
        <v>198</v>
      </c>
      <c r="H800" s="311" t="s">
        <v>198</v>
      </c>
      <c r="I800" s="311" t="s">
        <v>198</v>
      </c>
      <c r="J800" s="859" t="s">
        <v>385</v>
      </c>
      <c r="K800" s="311" t="s">
        <v>1224</v>
      </c>
      <c r="L800" s="744" t="s">
        <v>1225</v>
      </c>
      <c r="M800" s="312" t="s">
        <v>484</v>
      </c>
      <c r="N800" s="312" t="s">
        <v>186</v>
      </c>
      <c r="O800" s="312">
        <v>2015</v>
      </c>
      <c r="P800" s="862">
        <v>1</v>
      </c>
      <c r="Q800" s="312" t="s">
        <v>1618</v>
      </c>
      <c r="R800" s="425">
        <v>100000</v>
      </c>
      <c r="S800" s="312" t="s">
        <v>98</v>
      </c>
      <c r="T800" s="312"/>
      <c r="U800" s="312"/>
      <c r="V800" s="312" t="s">
        <v>1226</v>
      </c>
      <c r="W800" s="167">
        <v>40</v>
      </c>
      <c r="X800" s="167">
        <f t="shared" si="191"/>
        <v>2</v>
      </c>
      <c r="Y800" s="261">
        <f t="shared" si="192"/>
        <v>2500</v>
      </c>
      <c r="Z800" s="261">
        <f t="shared" si="193"/>
        <v>5000</v>
      </c>
      <c r="AA800" s="261">
        <f t="shared" si="194"/>
        <v>95000</v>
      </c>
      <c r="AB800" s="167">
        <f t="shared" si="195"/>
        <v>3</v>
      </c>
      <c r="AC800" s="261">
        <f t="shared" si="196"/>
        <v>2500</v>
      </c>
      <c r="AD800" s="261">
        <f t="shared" si="197"/>
        <v>7500</v>
      </c>
      <c r="AE800" s="261">
        <f t="shared" si="198"/>
        <v>92500</v>
      </c>
      <c r="AF800" s="167" t="b">
        <f t="shared" si="199"/>
        <v>1</v>
      </c>
    </row>
    <row r="801" spans="1:32" s="167" customFormat="1" ht="78" hidden="1" customHeight="1">
      <c r="A801" s="297" t="s">
        <v>1119</v>
      </c>
      <c r="B801" s="867">
        <f t="shared" si="190"/>
        <v>436</v>
      </c>
      <c r="C801" s="593" t="s">
        <v>1222</v>
      </c>
      <c r="D801" s="349" t="s">
        <v>1223</v>
      </c>
      <c r="E801" s="312" t="s">
        <v>1260</v>
      </c>
      <c r="F801" s="311" t="s">
        <v>198</v>
      </c>
      <c r="G801" s="311" t="s">
        <v>198</v>
      </c>
      <c r="H801" s="311" t="s">
        <v>198</v>
      </c>
      <c r="I801" s="311" t="s">
        <v>198</v>
      </c>
      <c r="J801" s="859" t="s">
        <v>385</v>
      </c>
      <c r="K801" s="311" t="s">
        <v>1224</v>
      </c>
      <c r="L801" s="744" t="s">
        <v>1225</v>
      </c>
      <c r="M801" s="312" t="s">
        <v>484</v>
      </c>
      <c r="N801" s="312" t="s">
        <v>186</v>
      </c>
      <c r="O801" s="312">
        <v>2015</v>
      </c>
      <c r="P801" s="862">
        <v>1</v>
      </c>
      <c r="Q801" s="312" t="s">
        <v>1618</v>
      </c>
      <c r="R801" s="425">
        <v>100000</v>
      </c>
      <c r="S801" s="312" t="s">
        <v>98</v>
      </c>
      <c r="T801" s="312"/>
      <c r="U801" s="312"/>
      <c r="V801" s="312" t="s">
        <v>1226</v>
      </c>
      <c r="W801" s="167">
        <v>40</v>
      </c>
      <c r="X801" s="167">
        <f t="shared" si="191"/>
        <v>2</v>
      </c>
      <c r="Y801" s="261">
        <f t="shared" si="192"/>
        <v>2500</v>
      </c>
      <c r="Z801" s="261">
        <f t="shared" si="193"/>
        <v>5000</v>
      </c>
      <c r="AA801" s="261">
        <f t="shared" si="194"/>
        <v>95000</v>
      </c>
      <c r="AB801" s="167">
        <f t="shared" si="195"/>
        <v>3</v>
      </c>
      <c r="AC801" s="261">
        <f t="shared" si="196"/>
        <v>2500</v>
      </c>
      <c r="AD801" s="261">
        <f t="shared" si="197"/>
        <v>7500</v>
      </c>
      <c r="AE801" s="261">
        <f t="shared" si="198"/>
        <v>92500</v>
      </c>
      <c r="AF801" s="167" t="b">
        <f t="shared" si="199"/>
        <v>1</v>
      </c>
    </row>
    <row r="802" spans="1:32" s="167" customFormat="1" ht="78" hidden="1" customHeight="1">
      <c r="A802" s="297" t="s">
        <v>1119</v>
      </c>
      <c r="B802" s="867">
        <f t="shared" si="190"/>
        <v>437</v>
      </c>
      <c r="C802" s="593" t="s">
        <v>1222</v>
      </c>
      <c r="D802" s="349" t="s">
        <v>1223</v>
      </c>
      <c r="E802" s="312" t="s">
        <v>1260</v>
      </c>
      <c r="F802" s="311" t="s">
        <v>198</v>
      </c>
      <c r="G802" s="311" t="s">
        <v>198</v>
      </c>
      <c r="H802" s="311" t="s">
        <v>198</v>
      </c>
      <c r="I802" s="311" t="s">
        <v>198</v>
      </c>
      <c r="J802" s="859" t="s">
        <v>385</v>
      </c>
      <c r="K802" s="311" t="s">
        <v>1224</v>
      </c>
      <c r="L802" s="744" t="s">
        <v>1225</v>
      </c>
      <c r="M802" s="312" t="s">
        <v>484</v>
      </c>
      <c r="N802" s="312" t="s">
        <v>186</v>
      </c>
      <c r="O802" s="312">
        <v>2015</v>
      </c>
      <c r="P802" s="862">
        <v>1</v>
      </c>
      <c r="Q802" s="312" t="s">
        <v>1618</v>
      </c>
      <c r="R802" s="425">
        <v>100000</v>
      </c>
      <c r="S802" s="312" t="s">
        <v>98</v>
      </c>
      <c r="T802" s="312"/>
      <c r="U802" s="312"/>
      <c r="V802" s="312" t="s">
        <v>1226</v>
      </c>
      <c r="W802" s="167">
        <v>40</v>
      </c>
      <c r="X802" s="167">
        <f t="shared" si="191"/>
        <v>2</v>
      </c>
      <c r="Y802" s="261">
        <f t="shared" si="192"/>
        <v>2500</v>
      </c>
      <c r="Z802" s="261">
        <f t="shared" si="193"/>
        <v>5000</v>
      </c>
      <c r="AA802" s="261">
        <f t="shared" si="194"/>
        <v>95000</v>
      </c>
      <c r="AB802" s="167">
        <f t="shared" si="195"/>
        <v>3</v>
      </c>
      <c r="AC802" s="261">
        <f t="shared" si="196"/>
        <v>2500</v>
      </c>
      <c r="AD802" s="261">
        <f t="shared" si="197"/>
        <v>7500</v>
      </c>
      <c r="AE802" s="261">
        <f t="shared" si="198"/>
        <v>92500</v>
      </c>
      <c r="AF802" s="167" t="b">
        <f t="shared" si="199"/>
        <v>1</v>
      </c>
    </row>
    <row r="803" spans="1:32" s="167" customFormat="1" ht="78" hidden="1" customHeight="1">
      <c r="A803" s="297" t="s">
        <v>1119</v>
      </c>
      <c r="B803" s="867">
        <f t="shared" si="190"/>
        <v>438</v>
      </c>
      <c r="C803" s="593" t="s">
        <v>1222</v>
      </c>
      <c r="D803" s="349" t="s">
        <v>1223</v>
      </c>
      <c r="E803" s="312" t="s">
        <v>1260</v>
      </c>
      <c r="F803" s="311" t="s">
        <v>198</v>
      </c>
      <c r="G803" s="311" t="s">
        <v>198</v>
      </c>
      <c r="H803" s="311" t="s">
        <v>198</v>
      </c>
      <c r="I803" s="311" t="s">
        <v>198</v>
      </c>
      <c r="J803" s="859" t="s">
        <v>385</v>
      </c>
      <c r="K803" s="311" t="s">
        <v>1224</v>
      </c>
      <c r="L803" s="744" t="s">
        <v>1225</v>
      </c>
      <c r="M803" s="312" t="s">
        <v>484</v>
      </c>
      <c r="N803" s="312" t="s">
        <v>186</v>
      </c>
      <c r="O803" s="312">
        <v>2015</v>
      </c>
      <c r="P803" s="862">
        <v>1</v>
      </c>
      <c r="Q803" s="312" t="s">
        <v>1618</v>
      </c>
      <c r="R803" s="425">
        <v>100000</v>
      </c>
      <c r="S803" s="312" t="s">
        <v>98</v>
      </c>
      <c r="T803" s="312"/>
      <c r="U803" s="312"/>
      <c r="V803" s="312" t="s">
        <v>1226</v>
      </c>
      <c r="W803" s="167">
        <v>40</v>
      </c>
      <c r="X803" s="167">
        <f t="shared" si="191"/>
        <v>2</v>
      </c>
      <c r="Y803" s="261">
        <f t="shared" si="192"/>
        <v>2500</v>
      </c>
      <c r="Z803" s="261">
        <f t="shared" si="193"/>
        <v>5000</v>
      </c>
      <c r="AA803" s="261">
        <f t="shared" si="194"/>
        <v>95000</v>
      </c>
      <c r="AB803" s="167">
        <f t="shared" si="195"/>
        <v>3</v>
      </c>
      <c r="AC803" s="261">
        <f t="shared" si="196"/>
        <v>2500</v>
      </c>
      <c r="AD803" s="261">
        <f t="shared" si="197"/>
        <v>7500</v>
      </c>
      <c r="AE803" s="261">
        <f t="shared" si="198"/>
        <v>92500</v>
      </c>
      <c r="AF803" s="167" t="b">
        <f t="shared" si="199"/>
        <v>1</v>
      </c>
    </row>
    <row r="804" spans="1:32" s="167" customFormat="1" ht="78" hidden="1" customHeight="1">
      <c r="A804" s="297" t="s">
        <v>1119</v>
      </c>
      <c r="B804" s="867">
        <f t="shared" si="190"/>
        <v>439</v>
      </c>
      <c r="C804" s="593" t="s">
        <v>1222</v>
      </c>
      <c r="D804" s="349" t="s">
        <v>1223</v>
      </c>
      <c r="E804" s="312" t="s">
        <v>1260</v>
      </c>
      <c r="F804" s="311" t="s">
        <v>198</v>
      </c>
      <c r="G804" s="311" t="s">
        <v>198</v>
      </c>
      <c r="H804" s="311" t="s">
        <v>198</v>
      </c>
      <c r="I804" s="311" t="s">
        <v>198</v>
      </c>
      <c r="J804" s="859" t="s">
        <v>385</v>
      </c>
      <c r="K804" s="311" t="s">
        <v>1224</v>
      </c>
      <c r="L804" s="744" t="s">
        <v>1225</v>
      </c>
      <c r="M804" s="312" t="s">
        <v>484</v>
      </c>
      <c r="N804" s="312" t="s">
        <v>186</v>
      </c>
      <c r="O804" s="312">
        <v>2015</v>
      </c>
      <c r="P804" s="862">
        <v>1</v>
      </c>
      <c r="Q804" s="312" t="s">
        <v>1618</v>
      </c>
      <c r="R804" s="425">
        <v>100000</v>
      </c>
      <c r="S804" s="312" t="s">
        <v>98</v>
      </c>
      <c r="T804" s="312"/>
      <c r="U804" s="312"/>
      <c r="V804" s="312" t="s">
        <v>1226</v>
      </c>
      <c r="W804" s="167">
        <v>40</v>
      </c>
      <c r="X804" s="167">
        <f t="shared" si="191"/>
        <v>2</v>
      </c>
      <c r="Y804" s="261">
        <f t="shared" si="192"/>
        <v>2500</v>
      </c>
      <c r="Z804" s="261">
        <f t="shared" si="193"/>
        <v>5000</v>
      </c>
      <c r="AA804" s="261">
        <f t="shared" si="194"/>
        <v>95000</v>
      </c>
      <c r="AB804" s="167">
        <f t="shared" si="195"/>
        <v>3</v>
      </c>
      <c r="AC804" s="261">
        <f t="shared" si="196"/>
        <v>2500</v>
      </c>
      <c r="AD804" s="261">
        <f t="shared" si="197"/>
        <v>7500</v>
      </c>
      <c r="AE804" s="261">
        <f t="shared" si="198"/>
        <v>92500</v>
      </c>
      <c r="AF804" s="167" t="b">
        <f t="shared" si="199"/>
        <v>1</v>
      </c>
    </row>
    <row r="805" spans="1:32" s="167" customFormat="1" ht="78" hidden="1" customHeight="1">
      <c r="A805" s="297" t="s">
        <v>1119</v>
      </c>
      <c r="B805" s="867">
        <f t="shared" si="190"/>
        <v>440</v>
      </c>
      <c r="C805" s="593" t="s">
        <v>1222</v>
      </c>
      <c r="D805" s="349" t="s">
        <v>1223</v>
      </c>
      <c r="E805" s="312" t="s">
        <v>1260</v>
      </c>
      <c r="F805" s="311" t="s">
        <v>198</v>
      </c>
      <c r="G805" s="311" t="s">
        <v>198</v>
      </c>
      <c r="H805" s="311" t="s">
        <v>198</v>
      </c>
      <c r="I805" s="311" t="s">
        <v>198</v>
      </c>
      <c r="J805" s="859" t="s">
        <v>385</v>
      </c>
      <c r="K805" s="311" t="s">
        <v>1224</v>
      </c>
      <c r="L805" s="744" t="s">
        <v>1225</v>
      </c>
      <c r="M805" s="312" t="s">
        <v>484</v>
      </c>
      <c r="N805" s="312" t="s">
        <v>186</v>
      </c>
      <c r="O805" s="312">
        <v>2015</v>
      </c>
      <c r="P805" s="862">
        <v>1</v>
      </c>
      <c r="Q805" s="312" t="s">
        <v>1618</v>
      </c>
      <c r="R805" s="425">
        <v>100000</v>
      </c>
      <c r="S805" s="312" t="s">
        <v>98</v>
      </c>
      <c r="T805" s="312"/>
      <c r="U805" s="312"/>
      <c r="V805" s="312" t="s">
        <v>1226</v>
      </c>
      <c r="W805" s="167">
        <v>40</v>
      </c>
      <c r="X805" s="167">
        <f t="shared" si="191"/>
        <v>2</v>
      </c>
      <c r="Y805" s="261">
        <f t="shared" si="192"/>
        <v>2500</v>
      </c>
      <c r="Z805" s="261">
        <f t="shared" si="193"/>
        <v>5000</v>
      </c>
      <c r="AA805" s="261">
        <f t="shared" si="194"/>
        <v>95000</v>
      </c>
      <c r="AB805" s="167">
        <f t="shared" si="195"/>
        <v>3</v>
      </c>
      <c r="AC805" s="261">
        <f t="shared" si="196"/>
        <v>2500</v>
      </c>
      <c r="AD805" s="261">
        <f t="shared" si="197"/>
        <v>7500</v>
      </c>
      <c r="AE805" s="261">
        <f t="shared" si="198"/>
        <v>92500</v>
      </c>
      <c r="AF805" s="167" t="b">
        <f t="shared" si="199"/>
        <v>1</v>
      </c>
    </row>
    <row r="806" spans="1:32" s="167" customFormat="1" ht="78" hidden="1" customHeight="1">
      <c r="A806" s="297" t="s">
        <v>1119</v>
      </c>
      <c r="B806" s="867">
        <f t="shared" si="190"/>
        <v>441</v>
      </c>
      <c r="C806" s="593" t="s">
        <v>1222</v>
      </c>
      <c r="D806" s="349" t="s">
        <v>1223</v>
      </c>
      <c r="E806" s="312" t="s">
        <v>1260</v>
      </c>
      <c r="F806" s="311" t="s">
        <v>198</v>
      </c>
      <c r="G806" s="311" t="s">
        <v>198</v>
      </c>
      <c r="H806" s="311" t="s">
        <v>198</v>
      </c>
      <c r="I806" s="311" t="s">
        <v>198</v>
      </c>
      <c r="J806" s="859" t="s">
        <v>385</v>
      </c>
      <c r="K806" s="311" t="s">
        <v>1224</v>
      </c>
      <c r="L806" s="744" t="s">
        <v>1225</v>
      </c>
      <c r="M806" s="312" t="s">
        <v>484</v>
      </c>
      <c r="N806" s="312" t="s">
        <v>186</v>
      </c>
      <c r="O806" s="312">
        <v>2015</v>
      </c>
      <c r="P806" s="862">
        <v>1</v>
      </c>
      <c r="Q806" s="312" t="s">
        <v>1618</v>
      </c>
      <c r="R806" s="425">
        <v>100000</v>
      </c>
      <c r="S806" s="312" t="s">
        <v>98</v>
      </c>
      <c r="T806" s="312"/>
      <c r="U806" s="312"/>
      <c r="V806" s="312" t="s">
        <v>1226</v>
      </c>
      <c r="W806" s="167">
        <v>40</v>
      </c>
      <c r="X806" s="167">
        <f t="shared" si="191"/>
        <v>2</v>
      </c>
      <c r="Y806" s="261">
        <f t="shared" si="192"/>
        <v>2500</v>
      </c>
      <c r="Z806" s="261">
        <f t="shared" si="193"/>
        <v>5000</v>
      </c>
      <c r="AA806" s="261">
        <f t="shared" si="194"/>
        <v>95000</v>
      </c>
      <c r="AB806" s="167">
        <f t="shared" si="195"/>
        <v>3</v>
      </c>
      <c r="AC806" s="261">
        <f t="shared" si="196"/>
        <v>2500</v>
      </c>
      <c r="AD806" s="261">
        <f t="shared" si="197"/>
        <v>7500</v>
      </c>
      <c r="AE806" s="261">
        <f t="shared" si="198"/>
        <v>92500</v>
      </c>
      <c r="AF806" s="167" t="b">
        <f t="shared" si="199"/>
        <v>1</v>
      </c>
    </row>
    <row r="807" spans="1:32" s="167" customFormat="1" ht="78" hidden="1" customHeight="1">
      <c r="A807" s="297" t="s">
        <v>1119</v>
      </c>
      <c r="B807" s="867">
        <f t="shared" si="190"/>
        <v>442</v>
      </c>
      <c r="C807" s="593" t="s">
        <v>1222</v>
      </c>
      <c r="D807" s="349" t="s">
        <v>1223</v>
      </c>
      <c r="E807" s="312" t="s">
        <v>1260</v>
      </c>
      <c r="F807" s="311" t="s">
        <v>198</v>
      </c>
      <c r="G807" s="311" t="s">
        <v>198</v>
      </c>
      <c r="H807" s="311" t="s">
        <v>198</v>
      </c>
      <c r="I807" s="311" t="s">
        <v>198</v>
      </c>
      <c r="J807" s="859" t="s">
        <v>385</v>
      </c>
      <c r="K807" s="311" t="s">
        <v>1224</v>
      </c>
      <c r="L807" s="744" t="s">
        <v>1225</v>
      </c>
      <c r="M807" s="312" t="s">
        <v>484</v>
      </c>
      <c r="N807" s="312" t="s">
        <v>186</v>
      </c>
      <c r="O807" s="312">
        <v>2015</v>
      </c>
      <c r="P807" s="862">
        <v>1</v>
      </c>
      <c r="Q807" s="312" t="s">
        <v>1618</v>
      </c>
      <c r="R807" s="425">
        <v>100000</v>
      </c>
      <c r="S807" s="312" t="s">
        <v>98</v>
      </c>
      <c r="T807" s="312"/>
      <c r="U807" s="312"/>
      <c r="V807" s="312" t="s">
        <v>1226</v>
      </c>
      <c r="W807" s="167">
        <v>40</v>
      </c>
      <c r="X807" s="167">
        <f t="shared" si="191"/>
        <v>2</v>
      </c>
      <c r="Y807" s="261">
        <f t="shared" si="192"/>
        <v>2500</v>
      </c>
      <c r="Z807" s="261">
        <f t="shared" si="193"/>
        <v>5000</v>
      </c>
      <c r="AA807" s="261">
        <f t="shared" si="194"/>
        <v>95000</v>
      </c>
      <c r="AB807" s="167">
        <f t="shared" si="195"/>
        <v>3</v>
      </c>
      <c r="AC807" s="261">
        <f t="shared" si="196"/>
        <v>2500</v>
      </c>
      <c r="AD807" s="261">
        <f t="shared" si="197"/>
        <v>7500</v>
      </c>
      <c r="AE807" s="261">
        <f t="shared" si="198"/>
        <v>92500</v>
      </c>
      <c r="AF807" s="167" t="b">
        <f t="shared" si="199"/>
        <v>1</v>
      </c>
    </row>
    <row r="808" spans="1:32" s="167" customFormat="1" ht="78" hidden="1" customHeight="1">
      <c r="A808" s="297" t="s">
        <v>1119</v>
      </c>
      <c r="B808" s="867">
        <f t="shared" si="190"/>
        <v>443</v>
      </c>
      <c r="C808" s="593" t="s">
        <v>1222</v>
      </c>
      <c r="D808" s="349" t="s">
        <v>1223</v>
      </c>
      <c r="E808" s="312" t="s">
        <v>1260</v>
      </c>
      <c r="F808" s="311" t="s">
        <v>198</v>
      </c>
      <c r="G808" s="311" t="s">
        <v>198</v>
      </c>
      <c r="H808" s="311" t="s">
        <v>198</v>
      </c>
      <c r="I808" s="311" t="s">
        <v>198</v>
      </c>
      <c r="J808" s="859" t="s">
        <v>385</v>
      </c>
      <c r="K808" s="311" t="s">
        <v>1224</v>
      </c>
      <c r="L808" s="744" t="s">
        <v>1225</v>
      </c>
      <c r="M808" s="312" t="s">
        <v>484</v>
      </c>
      <c r="N808" s="312" t="s">
        <v>186</v>
      </c>
      <c r="O808" s="312">
        <v>2015</v>
      </c>
      <c r="P808" s="862">
        <v>1</v>
      </c>
      <c r="Q808" s="312" t="s">
        <v>1618</v>
      </c>
      <c r="R808" s="425">
        <v>100000</v>
      </c>
      <c r="S808" s="312" t="s">
        <v>98</v>
      </c>
      <c r="T808" s="312"/>
      <c r="U808" s="312"/>
      <c r="V808" s="312" t="s">
        <v>1226</v>
      </c>
      <c r="W808" s="167">
        <v>40</v>
      </c>
      <c r="X808" s="167">
        <f t="shared" si="191"/>
        <v>2</v>
      </c>
      <c r="Y808" s="261">
        <f t="shared" si="192"/>
        <v>2500</v>
      </c>
      <c r="Z808" s="261">
        <f t="shared" si="193"/>
        <v>5000</v>
      </c>
      <c r="AA808" s="261">
        <f t="shared" si="194"/>
        <v>95000</v>
      </c>
      <c r="AB808" s="167">
        <f t="shared" si="195"/>
        <v>3</v>
      </c>
      <c r="AC808" s="261">
        <f t="shared" si="196"/>
        <v>2500</v>
      </c>
      <c r="AD808" s="261">
        <f t="shared" si="197"/>
        <v>7500</v>
      </c>
      <c r="AE808" s="261">
        <f t="shared" si="198"/>
        <v>92500</v>
      </c>
      <c r="AF808" s="167" t="b">
        <f t="shared" si="199"/>
        <v>1</v>
      </c>
    </row>
    <row r="809" spans="1:32" s="167" customFormat="1" ht="78" hidden="1" customHeight="1">
      <c r="A809" s="297" t="s">
        <v>1119</v>
      </c>
      <c r="B809" s="867">
        <f t="shared" si="190"/>
        <v>444</v>
      </c>
      <c r="C809" s="593" t="s">
        <v>1222</v>
      </c>
      <c r="D809" s="349" t="s">
        <v>1223</v>
      </c>
      <c r="E809" s="312" t="s">
        <v>1260</v>
      </c>
      <c r="F809" s="311" t="s">
        <v>198</v>
      </c>
      <c r="G809" s="311" t="s">
        <v>198</v>
      </c>
      <c r="H809" s="311" t="s">
        <v>198</v>
      </c>
      <c r="I809" s="311" t="s">
        <v>198</v>
      </c>
      <c r="J809" s="859" t="s">
        <v>385</v>
      </c>
      <c r="K809" s="311" t="s">
        <v>1224</v>
      </c>
      <c r="L809" s="744" t="s">
        <v>1225</v>
      </c>
      <c r="M809" s="312" t="s">
        <v>484</v>
      </c>
      <c r="N809" s="312" t="s">
        <v>186</v>
      </c>
      <c r="O809" s="312">
        <v>2015</v>
      </c>
      <c r="P809" s="862">
        <v>1</v>
      </c>
      <c r="Q809" s="312" t="s">
        <v>1618</v>
      </c>
      <c r="R809" s="425">
        <v>100000</v>
      </c>
      <c r="S809" s="312" t="s">
        <v>98</v>
      </c>
      <c r="T809" s="312"/>
      <c r="U809" s="312"/>
      <c r="V809" s="312" t="s">
        <v>1226</v>
      </c>
      <c r="W809" s="167">
        <v>40</v>
      </c>
      <c r="X809" s="167">
        <f t="shared" si="191"/>
        <v>2</v>
      </c>
      <c r="Y809" s="261">
        <f t="shared" si="192"/>
        <v>2500</v>
      </c>
      <c r="Z809" s="261">
        <f t="shared" si="193"/>
        <v>5000</v>
      </c>
      <c r="AA809" s="261">
        <f t="shared" si="194"/>
        <v>95000</v>
      </c>
      <c r="AB809" s="167">
        <f t="shared" si="195"/>
        <v>3</v>
      </c>
      <c r="AC809" s="261">
        <f t="shared" si="196"/>
        <v>2500</v>
      </c>
      <c r="AD809" s="261">
        <f t="shared" si="197"/>
        <v>7500</v>
      </c>
      <c r="AE809" s="261">
        <f t="shared" si="198"/>
        <v>92500</v>
      </c>
      <c r="AF809" s="167" t="b">
        <f t="shared" si="199"/>
        <v>1</v>
      </c>
    </row>
    <row r="810" spans="1:32" s="167" customFormat="1" ht="78" hidden="1" customHeight="1">
      <c r="A810" s="297" t="s">
        <v>1119</v>
      </c>
      <c r="B810" s="867">
        <f t="shared" si="190"/>
        <v>445</v>
      </c>
      <c r="C810" s="593" t="s">
        <v>1222</v>
      </c>
      <c r="D810" s="349" t="s">
        <v>1223</v>
      </c>
      <c r="E810" s="312" t="s">
        <v>1260</v>
      </c>
      <c r="F810" s="311" t="s">
        <v>198</v>
      </c>
      <c r="G810" s="311" t="s">
        <v>198</v>
      </c>
      <c r="H810" s="311" t="s">
        <v>198</v>
      </c>
      <c r="I810" s="311" t="s">
        <v>198</v>
      </c>
      <c r="J810" s="859" t="s">
        <v>385</v>
      </c>
      <c r="K810" s="311" t="s">
        <v>1224</v>
      </c>
      <c r="L810" s="744" t="s">
        <v>1225</v>
      </c>
      <c r="M810" s="312" t="s">
        <v>484</v>
      </c>
      <c r="N810" s="312" t="s">
        <v>186</v>
      </c>
      <c r="O810" s="312">
        <v>2015</v>
      </c>
      <c r="P810" s="862">
        <v>1</v>
      </c>
      <c r="Q810" s="312" t="s">
        <v>1618</v>
      </c>
      <c r="R810" s="425">
        <v>100000</v>
      </c>
      <c r="S810" s="312" t="s">
        <v>98</v>
      </c>
      <c r="T810" s="312"/>
      <c r="U810" s="312"/>
      <c r="V810" s="312" t="s">
        <v>1226</v>
      </c>
      <c r="W810" s="167">
        <v>40</v>
      </c>
      <c r="X810" s="167">
        <f t="shared" si="191"/>
        <v>2</v>
      </c>
      <c r="Y810" s="261">
        <f t="shared" si="192"/>
        <v>2500</v>
      </c>
      <c r="Z810" s="261">
        <f t="shared" si="193"/>
        <v>5000</v>
      </c>
      <c r="AA810" s="261">
        <f t="shared" si="194"/>
        <v>95000</v>
      </c>
      <c r="AB810" s="167">
        <f t="shared" si="195"/>
        <v>3</v>
      </c>
      <c r="AC810" s="261">
        <f t="shared" si="196"/>
        <v>2500</v>
      </c>
      <c r="AD810" s="261">
        <f t="shared" si="197"/>
        <v>7500</v>
      </c>
      <c r="AE810" s="261">
        <f t="shared" si="198"/>
        <v>92500</v>
      </c>
      <c r="AF810" s="167" t="b">
        <f t="shared" si="199"/>
        <v>1</v>
      </c>
    </row>
    <row r="811" spans="1:32" s="167" customFormat="1" ht="78" hidden="1" customHeight="1">
      <c r="A811" s="297" t="s">
        <v>1119</v>
      </c>
      <c r="B811" s="867">
        <f t="shared" si="190"/>
        <v>446</v>
      </c>
      <c r="C811" s="593" t="s">
        <v>1222</v>
      </c>
      <c r="D811" s="349" t="s">
        <v>1223</v>
      </c>
      <c r="E811" s="312" t="s">
        <v>1260</v>
      </c>
      <c r="F811" s="311" t="s">
        <v>198</v>
      </c>
      <c r="G811" s="311" t="s">
        <v>198</v>
      </c>
      <c r="H811" s="311" t="s">
        <v>198</v>
      </c>
      <c r="I811" s="311" t="s">
        <v>198</v>
      </c>
      <c r="J811" s="859" t="s">
        <v>385</v>
      </c>
      <c r="K811" s="311" t="s">
        <v>1224</v>
      </c>
      <c r="L811" s="744" t="s">
        <v>1225</v>
      </c>
      <c r="M811" s="312" t="s">
        <v>484</v>
      </c>
      <c r="N811" s="312" t="s">
        <v>186</v>
      </c>
      <c r="O811" s="312">
        <v>2015</v>
      </c>
      <c r="P811" s="862">
        <v>1</v>
      </c>
      <c r="Q811" s="312" t="s">
        <v>1618</v>
      </c>
      <c r="R811" s="425">
        <v>100000</v>
      </c>
      <c r="S811" s="312" t="s">
        <v>98</v>
      </c>
      <c r="T811" s="312"/>
      <c r="U811" s="312"/>
      <c r="V811" s="312" t="s">
        <v>1226</v>
      </c>
      <c r="W811" s="167">
        <v>40</v>
      </c>
      <c r="X811" s="167">
        <f t="shared" si="191"/>
        <v>2</v>
      </c>
      <c r="Y811" s="261">
        <f t="shared" si="192"/>
        <v>2500</v>
      </c>
      <c r="Z811" s="261">
        <f t="shared" si="193"/>
        <v>5000</v>
      </c>
      <c r="AA811" s="261">
        <f t="shared" si="194"/>
        <v>95000</v>
      </c>
      <c r="AB811" s="167">
        <f t="shared" si="195"/>
        <v>3</v>
      </c>
      <c r="AC811" s="261">
        <f t="shared" si="196"/>
        <v>2500</v>
      </c>
      <c r="AD811" s="261">
        <f t="shared" si="197"/>
        <v>7500</v>
      </c>
      <c r="AE811" s="261">
        <f t="shared" si="198"/>
        <v>92500</v>
      </c>
      <c r="AF811" s="167" t="b">
        <f t="shared" si="199"/>
        <v>1</v>
      </c>
    </row>
    <row r="812" spans="1:32" s="167" customFormat="1" ht="78" hidden="1" customHeight="1">
      <c r="A812" s="297" t="s">
        <v>1119</v>
      </c>
      <c r="B812" s="867">
        <f t="shared" si="190"/>
        <v>447</v>
      </c>
      <c r="C812" s="593" t="s">
        <v>1222</v>
      </c>
      <c r="D812" s="349" t="s">
        <v>1223</v>
      </c>
      <c r="E812" s="312" t="s">
        <v>1260</v>
      </c>
      <c r="F812" s="311" t="s">
        <v>198</v>
      </c>
      <c r="G812" s="311" t="s">
        <v>198</v>
      </c>
      <c r="H812" s="311" t="s">
        <v>198</v>
      </c>
      <c r="I812" s="311" t="s">
        <v>198</v>
      </c>
      <c r="J812" s="859" t="s">
        <v>385</v>
      </c>
      <c r="K812" s="311" t="s">
        <v>1224</v>
      </c>
      <c r="L812" s="744" t="s">
        <v>1225</v>
      </c>
      <c r="M812" s="312" t="s">
        <v>484</v>
      </c>
      <c r="N812" s="312" t="s">
        <v>186</v>
      </c>
      <c r="O812" s="312">
        <v>2015</v>
      </c>
      <c r="P812" s="862">
        <v>1</v>
      </c>
      <c r="Q812" s="312" t="s">
        <v>1618</v>
      </c>
      <c r="R812" s="425">
        <v>100000</v>
      </c>
      <c r="S812" s="312" t="s">
        <v>98</v>
      </c>
      <c r="T812" s="312"/>
      <c r="U812" s="312"/>
      <c r="V812" s="312" t="s">
        <v>1226</v>
      </c>
      <c r="W812" s="167">
        <v>40</v>
      </c>
      <c r="X812" s="167">
        <f t="shared" si="191"/>
        <v>2</v>
      </c>
      <c r="Y812" s="261">
        <f t="shared" si="192"/>
        <v>2500</v>
      </c>
      <c r="Z812" s="261">
        <f t="shared" si="193"/>
        <v>5000</v>
      </c>
      <c r="AA812" s="261">
        <f t="shared" si="194"/>
        <v>95000</v>
      </c>
      <c r="AB812" s="167">
        <f t="shared" si="195"/>
        <v>3</v>
      </c>
      <c r="AC812" s="261">
        <f t="shared" si="196"/>
        <v>2500</v>
      </c>
      <c r="AD812" s="261">
        <f t="shared" si="197"/>
        <v>7500</v>
      </c>
      <c r="AE812" s="261">
        <f t="shared" si="198"/>
        <v>92500</v>
      </c>
      <c r="AF812" s="167" t="b">
        <f t="shared" si="199"/>
        <v>1</v>
      </c>
    </row>
    <row r="813" spans="1:32" s="167" customFormat="1" ht="78" hidden="1" customHeight="1">
      <c r="A813" s="297" t="s">
        <v>1119</v>
      </c>
      <c r="B813" s="867">
        <f t="shared" si="190"/>
        <v>448</v>
      </c>
      <c r="C813" s="593" t="s">
        <v>1222</v>
      </c>
      <c r="D813" s="349" t="s">
        <v>1223</v>
      </c>
      <c r="E813" s="312" t="s">
        <v>1260</v>
      </c>
      <c r="F813" s="311" t="s">
        <v>198</v>
      </c>
      <c r="G813" s="311" t="s">
        <v>198</v>
      </c>
      <c r="H813" s="311" t="s">
        <v>198</v>
      </c>
      <c r="I813" s="311" t="s">
        <v>198</v>
      </c>
      <c r="J813" s="859" t="s">
        <v>385</v>
      </c>
      <c r="K813" s="311" t="s">
        <v>1224</v>
      </c>
      <c r="L813" s="744" t="s">
        <v>1225</v>
      </c>
      <c r="M813" s="312" t="s">
        <v>484</v>
      </c>
      <c r="N813" s="312" t="s">
        <v>186</v>
      </c>
      <c r="O813" s="312">
        <v>2015</v>
      </c>
      <c r="P813" s="862">
        <v>1</v>
      </c>
      <c r="Q813" s="312" t="s">
        <v>1618</v>
      </c>
      <c r="R813" s="425">
        <v>100000</v>
      </c>
      <c r="S813" s="312" t="s">
        <v>98</v>
      </c>
      <c r="T813" s="312"/>
      <c r="U813" s="312"/>
      <c r="V813" s="312" t="s">
        <v>1226</v>
      </c>
      <c r="W813" s="167">
        <v>40</v>
      </c>
      <c r="X813" s="167">
        <f t="shared" si="191"/>
        <v>2</v>
      </c>
      <c r="Y813" s="261">
        <f t="shared" si="192"/>
        <v>2500</v>
      </c>
      <c r="Z813" s="261">
        <f t="shared" si="193"/>
        <v>5000</v>
      </c>
      <c r="AA813" s="261">
        <f t="shared" si="194"/>
        <v>95000</v>
      </c>
      <c r="AB813" s="167">
        <f t="shared" si="195"/>
        <v>3</v>
      </c>
      <c r="AC813" s="261">
        <f t="shared" si="196"/>
        <v>2500</v>
      </c>
      <c r="AD813" s="261">
        <f t="shared" si="197"/>
        <v>7500</v>
      </c>
      <c r="AE813" s="261">
        <f t="shared" si="198"/>
        <v>92500</v>
      </c>
      <c r="AF813" s="167" t="b">
        <f t="shared" si="199"/>
        <v>1</v>
      </c>
    </row>
    <row r="814" spans="1:32" s="167" customFormat="1" ht="78" hidden="1" customHeight="1">
      <c r="A814" s="297" t="s">
        <v>1119</v>
      </c>
      <c r="B814" s="867">
        <f t="shared" si="190"/>
        <v>449</v>
      </c>
      <c r="C814" s="593" t="s">
        <v>1222</v>
      </c>
      <c r="D814" s="349" t="s">
        <v>1223</v>
      </c>
      <c r="E814" s="312" t="s">
        <v>1260</v>
      </c>
      <c r="F814" s="311" t="s">
        <v>198</v>
      </c>
      <c r="G814" s="311" t="s">
        <v>198</v>
      </c>
      <c r="H814" s="311" t="s">
        <v>198</v>
      </c>
      <c r="I814" s="311" t="s">
        <v>198</v>
      </c>
      <c r="J814" s="859" t="s">
        <v>385</v>
      </c>
      <c r="K814" s="311" t="s">
        <v>1224</v>
      </c>
      <c r="L814" s="744" t="s">
        <v>1225</v>
      </c>
      <c r="M814" s="312" t="s">
        <v>484</v>
      </c>
      <c r="N814" s="312" t="s">
        <v>186</v>
      </c>
      <c r="O814" s="312">
        <v>2015</v>
      </c>
      <c r="P814" s="862">
        <v>1</v>
      </c>
      <c r="Q814" s="312" t="s">
        <v>1618</v>
      </c>
      <c r="R814" s="425">
        <v>100000</v>
      </c>
      <c r="S814" s="312" t="s">
        <v>98</v>
      </c>
      <c r="T814" s="312"/>
      <c r="U814" s="312"/>
      <c r="V814" s="312" t="s">
        <v>1226</v>
      </c>
      <c r="W814" s="167">
        <v>40</v>
      </c>
      <c r="X814" s="167">
        <f t="shared" si="191"/>
        <v>2</v>
      </c>
      <c r="Y814" s="261">
        <f t="shared" si="192"/>
        <v>2500</v>
      </c>
      <c r="Z814" s="261">
        <f t="shared" si="193"/>
        <v>5000</v>
      </c>
      <c r="AA814" s="261">
        <f t="shared" si="194"/>
        <v>95000</v>
      </c>
      <c r="AB814" s="167">
        <f t="shared" si="195"/>
        <v>3</v>
      </c>
      <c r="AC814" s="261">
        <f t="shared" si="196"/>
        <v>2500</v>
      </c>
      <c r="AD814" s="261">
        <f t="shared" si="197"/>
        <v>7500</v>
      </c>
      <c r="AE814" s="261">
        <f t="shared" si="198"/>
        <v>92500</v>
      </c>
      <c r="AF814" s="167" t="b">
        <f t="shared" si="199"/>
        <v>1</v>
      </c>
    </row>
    <row r="815" spans="1:32" s="167" customFormat="1" ht="78" hidden="1" customHeight="1">
      <c r="A815" s="297" t="s">
        <v>1119</v>
      </c>
      <c r="B815" s="867">
        <f t="shared" si="190"/>
        <v>450</v>
      </c>
      <c r="C815" s="593" t="s">
        <v>1222</v>
      </c>
      <c r="D815" s="349" t="s">
        <v>1223</v>
      </c>
      <c r="E815" s="312" t="s">
        <v>1260</v>
      </c>
      <c r="F815" s="311" t="s">
        <v>198</v>
      </c>
      <c r="G815" s="311" t="s">
        <v>198</v>
      </c>
      <c r="H815" s="311" t="s">
        <v>198</v>
      </c>
      <c r="I815" s="311" t="s">
        <v>198</v>
      </c>
      <c r="J815" s="859" t="s">
        <v>385</v>
      </c>
      <c r="K815" s="311" t="s">
        <v>1224</v>
      </c>
      <c r="L815" s="744" t="s">
        <v>1225</v>
      </c>
      <c r="M815" s="312" t="s">
        <v>484</v>
      </c>
      <c r="N815" s="312" t="s">
        <v>186</v>
      </c>
      <c r="O815" s="312">
        <v>2015</v>
      </c>
      <c r="P815" s="862">
        <v>1</v>
      </c>
      <c r="Q815" s="312" t="s">
        <v>1618</v>
      </c>
      <c r="R815" s="425">
        <v>100000</v>
      </c>
      <c r="S815" s="312" t="s">
        <v>98</v>
      </c>
      <c r="T815" s="312"/>
      <c r="U815" s="312"/>
      <c r="V815" s="312" t="s">
        <v>1226</v>
      </c>
      <c r="W815" s="167">
        <v>40</v>
      </c>
      <c r="X815" s="167">
        <f t="shared" si="191"/>
        <v>2</v>
      </c>
      <c r="Y815" s="261">
        <f t="shared" si="192"/>
        <v>2500</v>
      </c>
      <c r="Z815" s="261">
        <f t="shared" si="193"/>
        <v>5000</v>
      </c>
      <c r="AA815" s="261">
        <f t="shared" si="194"/>
        <v>95000</v>
      </c>
      <c r="AB815" s="167">
        <f t="shared" si="195"/>
        <v>3</v>
      </c>
      <c r="AC815" s="261">
        <f t="shared" si="196"/>
        <v>2500</v>
      </c>
      <c r="AD815" s="261">
        <f t="shared" si="197"/>
        <v>7500</v>
      </c>
      <c r="AE815" s="261">
        <f t="shared" si="198"/>
        <v>92500</v>
      </c>
      <c r="AF815" s="167" t="b">
        <f t="shared" si="199"/>
        <v>1</v>
      </c>
    </row>
    <row r="816" spans="1:32" s="167" customFormat="1" ht="78" hidden="1" customHeight="1">
      <c r="A816" s="297" t="s">
        <v>1119</v>
      </c>
      <c r="B816" s="867">
        <f t="shared" si="190"/>
        <v>451</v>
      </c>
      <c r="C816" s="593" t="s">
        <v>1222</v>
      </c>
      <c r="D816" s="349" t="s">
        <v>1223</v>
      </c>
      <c r="E816" s="312" t="s">
        <v>1260</v>
      </c>
      <c r="F816" s="311" t="s">
        <v>198</v>
      </c>
      <c r="G816" s="311" t="s">
        <v>198</v>
      </c>
      <c r="H816" s="311" t="s">
        <v>198</v>
      </c>
      <c r="I816" s="311" t="s">
        <v>198</v>
      </c>
      <c r="J816" s="859" t="s">
        <v>385</v>
      </c>
      <c r="K816" s="311" t="s">
        <v>1224</v>
      </c>
      <c r="L816" s="744" t="s">
        <v>1225</v>
      </c>
      <c r="M816" s="312" t="s">
        <v>484</v>
      </c>
      <c r="N816" s="312" t="s">
        <v>186</v>
      </c>
      <c r="O816" s="312">
        <v>2015</v>
      </c>
      <c r="P816" s="862">
        <v>1</v>
      </c>
      <c r="Q816" s="312" t="s">
        <v>1618</v>
      </c>
      <c r="R816" s="425">
        <v>100000</v>
      </c>
      <c r="S816" s="312" t="s">
        <v>98</v>
      </c>
      <c r="T816" s="312"/>
      <c r="U816" s="312"/>
      <c r="V816" s="312" t="s">
        <v>1226</v>
      </c>
      <c r="W816" s="167">
        <v>40</v>
      </c>
      <c r="X816" s="167">
        <f t="shared" si="191"/>
        <v>2</v>
      </c>
      <c r="Y816" s="261">
        <f t="shared" si="192"/>
        <v>2500</v>
      </c>
      <c r="Z816" s="261">
        <f t="shared" si="193"/>
        <v>5000</v>
      </c>
      <c r="AA816" s="261">
        <f t="shared" si="194"/>
        <v>95000</v>
      </c>
      <c r="AB816" s="167">
        <f t="shared" si="195"/>
        <v>3</v>
      </c>
      <c r="AC816" s="261">
        <f t="shared" si="196"/>
        <v>2500</v>
      </c>
      <c r="AD816" s="261">
        <f t="shared" si="197"/>
        <v>7500</v>
      </c>
      <c r="AE816" s="261">
        <f t="shared" si="198"/>
        <v>92500</v>
      </c>
      <c r="AF816" s="167" t="b">
        <f t="shared" si="199"/>
        <v>1</v>
      </c>
    </row>
    <row r="817" spans="1:32" s="167" customFormat="1" ht="78" hidden="1" customHeight="1">
      <c r="A817" s="297" t="s">
        <v>1119</v>
      </c>
      <c r="B817" s="867">
        <f t="shared" si="190"/>
        <v>452</v>
      </c>
      <c r="C817" s="593" t="s">
        <v>1222</v>
      </c>
      <c r="D817" s="349" t="s">
        <v>1223</v>
      </c>
      <c r="E817" s="312" t="s">
        <v>1260</v>
      </c>
      <c r="F817" s="311" t="s">
        <v>198</v>
      </c>
      <c r="G817" s="311" t="s">
        <v>198</v>
      </c>
      <c r="H817" s="311" t="s">
        <v>198</v>
      </c>
      <c r="I817" s="311" t="s">
        <v>198</v>
      </c>
      <c r="J817" s="859" t="s">
        <v>385</v>
      </c>
      <c r="K817" s="311" t="s">
        <v>1224</v>
      </c>
      <c r="L817" s="744" t="s">
        <v>1225</v>
      </c>
      <c r="M817" s="312" t="s">
        <v>484</v>
      </c>
      <c r="N817" s="312" t="s">
        <v>186</v>
      </c>
      <c r="O817" s="312">
        <v>2015</v>
      </c>
      <c r="P817" s="862">
        <v>1</v>
      </c>
      <c r="Q817" s="312" t="s">
        <v>1618</v>
      </c>
      <c r="R817" s="425">
        <v>100000</v>
      </c>
      <c r="S817" s="312" t="s">
        <v>98</v>
      </c>
      <c r="T817" s="312"/>
      <c r="U817" s="312"/>
      <c r="V817" s="312" t="s">
        <v>1226</v>
      </c>
      <c r="W817" s="167">
        <v>40</v>
      </c>
      <c r="X817" s="167">
        <f t="shared" si="191"/>
        <v>2</v>
      </c>
      <c r="Y817" s="261">
        <f t="shared" si="192"/>
        <v>2500</v>
      </c>
      <c r="Z817" s="261">
        <f t="shared" si="193"/>
        <v>5000</v>
      </c>
      <c r="AA817" s="261">
        <f t="shared" si="194"/>
        <v>95000</v>
      </c>
      <c r="AB817" s="167">
        <f t="shared" si="195"/>
        <v>3</v>
      </c>
      <c r="AC817" s="261">
        <f t="shared" si="196"/>
        <v>2500</v>
      </c>
      <c r="AD817" s="261">
        <f t="shared" si="197"/>
        <v>7500</v>
      </c>
      <c r="AE817" s="261">
        <f t="shared" si="198"/>
        <v>92500</v>
      </c>
      <c r="AF817" s="167" t="b">
        <f t="shared" si="199"/>
        <v>1</v>
      </c>
    </row>
    <row r="818" spans="1:32" s="167" customFormat="1" ht="78" hidden="1" customHeight="1">
      <c r="A818" s="297" t="s">
        <v>1119</v>
      </c>
      <c r="B818" s="867">
        <f t="shared" si="190"/>
        <v>453</v>
      </c>
      <c r="C818" s="593" t="s">
        <v>1222</v>
      </c>
      <c r="D818" s="349" t="s">
        <v>1223</v>
      </c>
      <c r="E818" s="312" t="s">
        <v>1260</v>
      </c>
      <c r="F818" s="311" t="s">
        <v>198</v>
      </c>
      <c r="G818" s="311" t="s">
        <v>198</v>
      </c>
      <c r="H818" s="311" t="s">
        <v>198</v>
      </c>
      <c r="I818" s="311" t="s">
        <v>198</v>
      </c>
      <c r="J818" s="859" t="s">
        <v>385</v>
      </c>
      <c r="K818" s="311" t="s">
        <v>1224</v>
      </c>
      <c r="L818" s="744" t="s">
        <v>1225</v>
      </c>
      <c r="M818" s="312" t="s">
        <v>484</v>
      </c>
      <c r="N818" s="312" t="s">
        <v>186</v>
      </c>
      <c r="O818" s="312">
        <v>2015</v>
      </c>
      <c r="P818" s="862">
        <v>1</v>
      </c>
      <c r="Q818" s="312" t="s">
        <v>1618</v>
      </c>
      <c r="R818" s="425">
        <v>100000</v>
      </c>
      <c r="S818" s="312" t="s">
        <v>98</v>
      </c>
      <c r="T818" s="312"/>
      <c r="U818" s="312"/>
      <c r="V818" s="312" t="s">
        <v>1226</v>
      </c>
      <c r="W818" s="167">
        <v>40</v>
      </c>
      <c r="X818" s="167">
        <f t="shared" si="191"/>
        <v>2</v>
      </c>
      <c r="Y818" s="261">
        <f t="shared" si="192"/>
        <v>2500</v>
      </c>
      <c r="Z818" s="261">
        <f t="shared" si="193"/>
        <v>5000</v>
      </c>
      <c r="AA818" s="261">
        <f t="shared" si="194"/>
        <v>95000</v>
      </c>
      <c r="AB818" s="167">
        <f t="shared" si="195"/>
        <v>3</v>
      </c>
      <c r="AC818" s="261">
        <f t="shared" si="196"/>
        <v>2500</v>
      </c>
      <c r="AD818" s="261">
        <f t="shared" si="197"/>
        <v>7500</v>
      </c>
      <c r="AE818" s="261">
        <f t="shared" si="198"/>
        <v>92500</v>
      </c>
      <c r="AF818" s="167" t="b">
        <f t="shared" si="199"/>
        <v>1</v>
      </c>
    </row>
    <row r="819" spans="1:32" s="167" customFormat="1" ht="78" hidden="1" customHeight="1">
      <c r="A819" s="297" t="s">
        <v>1119</v>
      </c>
      <c r="B819" s="867">
        <f t="shared" si="190"/>
        <v>454</v>
      </c>
      <c r="C819" s="593" t="s">
        <v>1222</v>
      </c>
      <c r="D819" s="349" t="s">
        <v>1223</v>
      </c>
      <c r="E819" s="312" t="s">
        <v>1260</v>
      </c>
      <c r="F819" s="311" t="s">
        <v>198</v>
      </c>
      <c r="G819" s="311" t="s">
        <v>198</v>
      </c>
      <c r="H819" s="311" t="s">
        <v>198</v>
      </c>
      <c r="I819" s="311" t="s">
        <v>198</v>
      </c>
      <c r="J819" s="859" t="s">
        <v>385</v>
      </c>
      <c r="K819" s="311" t="s">
        <v>1224</v>
      </c>
      <c r="L819" s="744" t="s">
        <v>1225</v>
      </c>
      <c r="M819" s="312" t="s">
        <v>484</v>
      </c>
      <c r="N819" s="312" t="s">
        <v>186</v>
      </c>
      <c r="O819" s="312">
        <v>2015</v>
      </c>
      <c r="P819" s="862">
        <v>1</v>
      </c>
      <c r="Q819" s="312" t="s">
        <v>1618</v>
      </c>
      <c r="R819" s="425">
        <v>100000</v>
      </c>
      <c r="S819" s="312" t="s">
        <v>98</v>
      </c>
      <c r="T819" s="312"/>
      <c r="U819" s="312"/>
      <c r="V819" s="312" t="s">
        <v>1226</v>
      </c>
      <c r="W819" s="167">
        <v>40</v>
      </c>
      <c r="X819" s="167">
        <f t="shared" si="191"/>
        <v>2</v>
      </c>
      <c r="Y819" s="261">
        <f t="shared" si="192"/>
        <v>2500</v>
      </c>
      <c r="Z819" s="261">
        <f t="shared" si="193"/>
        <v>5000</v>
      </c>
      <c r="AA819" s="261">
        <f t="shared" si="194"/>
        <v>95000</v>
      </c>
      <c r="AB819" s="167">
        <f t="shared" si="195"/>
        <v>3</v>
      </c>
      <c r="AC819" s="261">
        <f t="shared" si="196"/>
        <v>2500</v>
      </c>
      <c r="AD819" s="261">
        <f t="shared" si="197"/>
        <v>7500</v>
      </c>
      <c r="AE819" s="261">
        <f t="shared" si="198"/>
        <v>92500</v>
      </c>
      <c r="AF819" s="167" t="b">
        <f t="shared" si="199"/>
        <v>1</v>
      </c>
    </row>
    <row r="820" spans="1:32" s="167" customFormat="1" ht="78" hidden="1" customHeight="1">
      <c r="A820" s="297" t="s">
        <v>1119</v>
      </c>
      <c r="B820" s="867">
        <f t="shared" si="190"/>
        <v>455</v>
      </c>
      <c r="C820" s="593" t="s">
        <v>1222</v>
      </c>
      <c r="D820" s="349" t="s">
        <v>1223</v>
      </c>
      <c r="E820" s="312" t="s">
        <v>1260</v>
      </c>
      <c r="F820" s="311" t="s">
        <v>198</v>
      </c>
      <c r="G820" s="311" t="s">
        <v>198</v>
      </c>
      <c r="H820" s="311" t="s">
        <v>198</v>
      </c>
      <c r="I820" s="311" t="s">
        <v>198</v>
      </c>
      <c r="J820" s="859" t="s">
        <v>385</v>
      </c>
      <c r="K820" s="311" t="s">
        <v>1224</v>
      </c>
      <c r="L820" s="744" t="s">
        <v>1225</v>
      </c>
      <c r="M820" s="312" t="s">
        <v>484</v>
      </c>
      <c r="N820" s="312" t="s">
        <v>186</v>
      </c>
      <c r="O820" s="312">
        <v>2015</v>
      </c>
      <c r="P820" s="862">
        <v>1</v>
      </c>
      <c r="Q820" s="312" t="s">
        <v>1618</v>
      </c>
      <c r="R820" s="425">
        <v>100000</v>
      </c>
      <c r="S820" s="312" t="s">
        <v>98</v>
      </c>
      <c r="T820" s="312"/>
      <c r="U820" s="312"/>
      <c r="V820" s="312" t="s">
        <v>1226</v>
      </c>
      <c r="W820" s="167">
        <v>40</v>
      </c>
      <c r="X820" s="167">
        <f t="shared" si="191"/>
        <v>2</v>
      </c>
      <c r="Y820" s="261">
        <f t="shared" si="192"/>
        <v>2500</v>
      </c>
      <c r="Z820" s="261">
        <f t="shared" si="193"/>
        <v>5000</v>
      </c>
      <c r="AA820" s="261">
        <f t="shared" si="194"/>
        <v>95000</v>
      </c>
      <c r="AB820" s="167">
        <f t="shared" si="195"/>
        <v>3</v>
      </c>
      <c r="AC820" s="261">
        <f t="shared" si="196"/>
        <v>2500</v>
      </c>
      <c r="AD820" s="261">
        <f t="shared" si="197"/>
        <v>7500</v>
      </c>
      <c r="AE820" s="261">
        <f t="shared" si="198"/>
        <v>92500</v>
      </c>
      <c r="AF820" s="167" t="b">
        <f t="shared" si="199"/>
        <v>1</v>
      </c>
    </row>
    <row r="821" spans="1:32" s="167" customFormat="1" ht="78" hidden="1" customHeight="1">
      <c r="A821" s="297" t="s">
        <v>1119</v>
      </c>
      <c r="B821" s="867">
        <f t="shared" si="190"/>
        <v>456</v>
      </c>
      <c r="C821" s="593" t="s">
        <v>1222</v>
      </c>
      <c r="D821" s="349" t="s">
        <v>1223</v>
      </c>
      <c r="E821" s="312" t="s">
        <v>1260</v>
      </c>
      <c r="F821" s="311" t="s">
        <v>198</v>
      </c>
      <c r="G821" s="311" t="s">
        <v>198</v>
      </c>
      <c r="H821" s="311" t="s">
        <v>198</v>
      </c>
      <c r="I821" s="311" t="s">
        <v>198</v>
      </c>
      <c r="J821" s="859" t="s">
        <v>385</v>
      </c>
      <c r="K821" s="311" t="s">
        <v>1224</v>
      </c>
      <c r="L821" s="744" t="s">
        <v>1225</v>
      </c>
      <c r="M821" s="312" t="s">
        <v>484</v>
      </c>
      <c r="N821" s="312" t="s">
        <v>186</v>
      </c>
      <c r="O821" s="312">
        <v>2015</v>
      </c>
      <c r="P821" s="862">
        <v>1</v>
      </c>
      <c r="Q821" s="312" t="s">
        <v>1618</v>
      </c>
      <c r="R821" s="425">
        <v>100000</v>
      </c>
      <c r="S821" s="312" t="s">
        <v>98</v>
      </c>
      <c r="T821" s="312"/>
      <c r="U821" s="312"/>
      <c r="V821" s="312" t="s">
        <v>1226</v>
      </c>
      <c r="W821" s="167">
        <v>40</v>
      </c>
      <c r="X821" s="167">
        <f t="shared" si="191"/>
        <v>2</v>
      </c>
      <c r="Y821" s="261">
        <f t="shared" si="192"/>
        <v>2500</v>
      </c>
      <c r="Z821" s="261">
        <f t="shared" si="193"/>
        <v>5000</v>
      </c>
      <c r="AA821" s="261">
        <f t="shared" si="194"/>
        <v>95000</v>
      </c>
      <c r="AB821" s="167">
        <f t="shared" si="195"/>
        <v>3</v>
      </c>
      <c r="AC821" s="261">
        <f t="shared" si="196"/>
        <v>2500</v>
      </c>
      <c r="AD821" s="261">
        <f t="shared" si="197"/>
        <v>7500</v>
      </c>
      <c r="AE821" s="261">
        <f t="shared" si="198"/>
        <v>92500</v>
      </c>
      <c r="AF821" s="167" t="b">
        <f t="shared" si="199"/>
        <v>1</v>
      </c>
    </row>
    <row r="822" spans="1:32" s="167" customFormat="1" ht="78" hidden="1" customHeight="1">
      <c r="A822" s="297" t="s">
        <v>1119</v>
      </c>
      <c r="B822" s="867">
        <f t="shared" si="190"/>
        <v>457</v>
      </c>
      <c r="C822" s="593" t="s">
        <v>1222</v>
      </c>
      <c r="D822" s="349" t="s">
        <v>1223</v>
      </c>
      <c r="E822" s="312" t="s">
        <v>1260</v>
      </c>
      <c r="F822" s="311" t="s">
        <v>198</v>
      </c>
      <c r="G822" s="311" t="s">
        <v>198</v>
      </c>
      <c r="H822" s="311" t="s">
        <v>198</v>
      </c>
      <c r="I822" s="311" t="s">
        <v>198</v>
      </c>
      <c r="J822" s="859" t="s">
        <v>385</v>
      </c>
      <c r="K822" s="311" t="s">
        <v>1224</v>
      </c>
      <c r="L822" s="744" t="s">
        <v>1225</v>
      </c>
      <c r="M822" s="312" t="s">
        <v>484</v>
      </c>
      <c r="N822" s="312" t="s">
        <v>186</v>
      </c>
      <c r="O822" s="312">
        <v>2015</v>
      </c>
      <c r="P822" s="862">
        <v>1</v>
      </c>
      <c r="Q822" s="312" t="s">
        <v>1618</v>
      </c>
      <c r="R822" s="425">
        <v>100000</v>
      </c>
      <c r="S822" s="312" t="s">
        <v>98</v>
      </c>
      <c r="T822" s="312"/>
      <c r="U822" s="312"/>
      <c r="V822" s="312" t="s">
        <v>1226</v>
      </c>
      <c r="W822" s="167">
        <v>40</v>
      </c>
      <c r="X822" s="167">
        <f t="shared" si="191"/>
        <v>2</v>
      </c>
      <c r="Y822" s="261">
        <f t="shared" si="192"/>
        <v>2500</v>
      </c>
      <c r="Z822" s="261">
        <f t="shared" si="193"/>
        <v>5000</v>
      </c>
      <c r="AA822" s="261">
        <f t="shared" si="194"/>
        <v>95000</v>
      </c>
      <c r="AB822" s="167">
        <f t="shared" si="195"/>
        <v>3</v>
      </c>
      <c r="AC822" s="261">
        <f t="shared" si="196"/>
        <v>2500</v>
      </c>
      <c r="AD822" s="261">
        <f t="shared" si="197"/>
        <v>7500</v>
      </c>
      <c r="AE822" s="261">
        <f t="shared" si="198"/>
        <v>92500</v>
      </c>
      <c r="AF822" s="167" t="b">
        <f t="shared" si="199"/>
        <v>1</v>
      </c>
    </row>
    <row r="823" spans="1:32" s="167" customFormat="1" ht="78" hidden="1" customHeight="1">
      <c r="A823" s="297" t="s">
        <v>1119</v>
      </c>
      <c r="B823" s="867">
        <f t="shared" si="190"/>
        <v>458</v>
      </c>
      <c r="C823" s="593" t="s">
        <v>1222</v>
      </c>
      <c r="D823" s="349" t="s">
        <v>1223</v>
      </c>
      <c r="E823" s="312" t="s">
        <v>1260</v>
      </c>
      <c r="F823" s="311" t="s">
        <v>198</v>
      </c>
      <c r="G823" s="311" t="s">
        <v>198</v>
      </c>
      <c r="H823" s="311" t="s">
        <v>198</v>
      </c>
      <c r="I823" s="311" t="s">
        <v>198</v>
      </c>
      <c r="J823" s="859" t="s">
        <v>385</v>
      </c>
      <c r="K823" s="311" t="s">
        <v>1224</v>
      </c>
      <c r="L823" s="744" t="s">
        <v>1225</v>
      </c>
      <c r="M823" s="312" t="s">
        <v>484</v>
      </c>
      <c r="N823" s="312" t="s">
        <v>186</v>
      </c>
      <c r="O823" s="312">
        <v>2015</v>
      </c>
      <c r="P823" s="862">
        <v>1</v>
      </c>
      <c r="Q823" s="312" t="s">
        <v>1618</v>
      </c>
      <c r="R823" s="425">
        <v>100000</v>
      </c>
      <c r="S823" s="312" t="s">
        <v>98</v>
      </c>
      <c r="T823" s="312"/>
      <c r="U823" s="312"/>
      <c r="V823" s="312" t="s">
        <v>1226</v>
      </c>
      <c r="W823" s="167">
        <v>40</v>
      </c>
      <c r="X823" s="167">
        <f t="shared" si="191"/>
        <v>2</v>
      </c>
      <c r="Y823" s="261">
        <f t="shared" si="192"/>
        <v>2500</v>
      </c>
      <c r="Z823" s="261">
        <f t="shared" si="193"/>
        <v>5000</v>
      </c>
      <c r="AA823" s="261">
        <f t="shared" si="194"/>
        <v>95000</v>
      </c>
      <c r="AB823" s="167">
        <f t="shared" si="195"/>
        <v>3</v>
      </c>
      <c r="AC823" s="261">
        <f t="shared" si="196"/>
        <v>2500</v>
      </c>
      <c r="AD823" s="261">
        <f t="shared" si="197"/>
        <v>7500</v>
      </c>
      <c r="AE823" s="261">
        <f t="shared" si="198"/>
        <v>92500</v>
      </c>
      <c r="AF823" s="167" t="b">
        <f t="shared" si="199"/>
        <v>1</v>
      </c>
    </row>
    <row r="824" spans="1:32" s="167" customFormat="1" ht="78" hidden="1" customHeight="1">
      <c r="A824" s="297" t="s">
        <v>1119</v>
      </c>
      <c r="B824" s="867">
        <f t="shared" si="190"/>
        <v>459</v>
      </c>
      <c r="C824" s="593" t="s">
        <v>1222</v>
      </c>
      <c r="D824" s="349" t="s">
        <v>1223</v>
      </c>
      <c r="E824" s="312" t="s">
        <v>1260</v>
      </c>
      <c r="F824" s="311" t="s">
        <v>198</v>
      </c>
      <c r="G824" s="311" t="s">
        <v>198</v>
      </c>
      <c r="H824" s="311" t="s">
        <v>198</v>
      </c>
      <c r="I824" s="311" t="s">
        <v>198</v>
      </c>
      <c r="J824" s="859" t="s">
        <v>385</v>
      </c>
      <c r="K824" s="311" t="s">
        <v>1224</v>
      </c>
      <c r="L824" s="744" t="s">
        <v>1225</v>
      </c>
      <c r="M824" s="312" t="s">
        <v>484</v>
      </c>
      <c r="N824" s="312" t="s">
        <v>186</v>
      </c>
      <c r="O824" s="312">
        <v>2015</v>
      </c>
      <c r="P824" s="862">
        <v>1</v>
      </c>
      <c r="Q824" s="312" t="s">
        <v>1618</v>
      </c>
      <c r="R824" s="425">
        <v>100000</v>
      </c>
      <c r="S824" s="312" t="s">
        <v>98</v>
      </c>
      <c r="T824" s="312"/>
      <c r="U824" s="312"/>
      <c r="V824" s="312" t="s">
        <v>1226</v>
      </c>
      <c r="W824" s="167">
        <v>40</v>
      </c>
      <c r="X824" s="167">
        <f t="shared" si="191"/>
        <v>2</v>
      </c>
      <c r="Y824" s="261">
        <f t="shared" si="192"/>
        <v>2500</v>
      </c>
      <c r="Z824" s="261">
        <f t="shared" si="193"/>
        <v>5000</v>
      </c>
      <c r="AA824" s="261">
        <f t="shared" si="194"/>
        <v>95000</v>
      </c>
      <c r="AB824" s="167">
        <f t="shared" si="195"/>
        <v>3</v>
      </c>
      <c r="AC824" s="261">
        <f t="shared" si="196"/>
        <v>2500</v>
      </c>
      <c r="AD824" s="261">
        <f t="shared" si="197"/>
        <v>7500</v>
      </c>
      <c r="AE824" s="261">
        <f t="shared" si="198"/>
        <v>92500</v>
      </c>
      <c r="AF824" s="167" t="b">
        <f t="shared" si="199"/>
        <v>1</v>
      </c>
    </row>
    <row r="825" spans="1:32" s="167" customFormat="1" ht="78" hidden="1" customHeight="1">
      <c r="A825" s="297" t="s">
        <v>1119</v>
      </c>
      <c r="B825" s="867">
        <f t="shared" si="190"/>
        <v>460</v>
      </c>
      <c r="C825" s="593" t="s">
        <v>1222</v>
      </c>
      <c r="D825" s="349" t="s">
        <v>1223</v>
      </c>
      <c r="E825" s="312" t="s">
        <v>1260</v>
      </c>
      <c r="F825" s="311" t="s">
        <v>198</v>
      </c>
      <c r="G825" s="311" t="s">
        <v>198</v>
      </c>
      <c r="H825" s="311" t="s">
        <v>198</v>
      </c>
      <c r="I825" s="311" t="s">
        <v>198</v>
      </c>
      <c r="J825" s="859" t="s">
        <v>385</v>
      </c>
      <c r="K825" s="311" t="s">
        <v>1224</v>
      </c>
      <c r="L825" s="744" t="s">
        <v>1225</v>
      </c>
      <c r="M825" s="312" t="s">
        <v>484</v>
      </c>
      <c r="N825" s="312" t="s">
        <v>186</v>
      </c>
      <c r="O825" s="312">
        <v>2015</v>
      </c>
      <c r="P825" s="862">
        <v>1</v>
      </c>
      <c r="Q825" s="312" t="s">
        <v>1618</v>
      </c>
      <c r="R825" s="425">
        <v>100000</v>
      </c>
      <c r="S825" s="312" t="s">
        <v>98</v>
      </c>
      <c r="T825" s="312"/>
      <c r="U825" s="312"/>
      <c r="V825" s="312" t="s">
        <v>1226</v>
      </c>
      <c r="W825" s="167">
        <v>40</v>
      </c>
      <c r="X825" s="167">
        <f t="shared" si="191"/>
        <v>2</v>
      </c>
      <c r="Y825" s="261">
        <f t="shared" si="192"/>
        <v>2500</v>
      </c>
      <c r="Z825" s="261">
        <f t="shared" si="193"/>
        <v>5000</v>
      </c>
      <c r="AA825" s="261">
        <f t="shared" si="194"/>
        <v>95000</v>
      </c>
      <c r="AB825" s="167">
        <f t="shared" si="195"/>
        <v>3</v>
      </c>
      <c r="AC825" s="261">
        <f t="shared" si="196"/>
        <v>2500</v>
      </c>
      <c r="AD825" s="261">
        <f t="shared" si="197"/>
        <v>7500</v>
      </c>
      <c r="AE825" s="261">
        <f t="shared" si="198"/>
        <v>92500</v>
      </c>
      <c r="AF825" s="167" t="b">
        <f t="shared" si="199"/>
        <v>1</v>
      </c>
    </row>
    <row r="826" spans="1:32" s="167" customFormat="1" ht="78" hidden="1" customHeight="1">
      <c r="A826" s="297" t="s">
        <v>1119</v>
      </c>
      <c r="B826" s="867">
        <f t="shared" si="190"/>
        <v>461</v>
      </c>
      <c r="C826" s="593" t="s">
        <v>1222</v>
      </c>
      <c r="D826" s="349" t="s">
        <v>1223</v>
      </c>
      <c r="E826" s="312" t="s">
        <v>1260</v>
      </c>
      <c r="F826" s="311" t="s">
        <v>198</v>
      </c>
      <c r="G826" s="311" t="s">
        <v>198</v>
      </c>
      <c r="H826" s="311" t="s">
        <v>198</v>
      </c>
      <c r="I826" s="311" t="s">
        <v>198</v>
      </c>
      <c r="J826" s="859" t="s">
        <v>385</v>
      </c>
      <c r="K826" s="311" t="s">
        <v>1224</v>
      </c>
      <c r="L826" s="744" t="s">
        <v>1225</v>
      </c>
      <c r="M826" s="312" t="s">
        <v>484</v>
      </c>
      <c r="N826" s="312" t="s">
        <v>186</v>
      </c>
      <c r="O826" s="312">
        <v>2015</v>
      </c>
      <c r="P826" s="862">
        <v>1</v>
      </c>
      <c r="Q826" s="312" t="s">
        <v>1618</v>
      </c>
      <c r="R826" s="425">
        <v>100000</v>
      </c>
      <c r="S826" s="312" t="s">
        <v>98</v>
      </c>
      <c r="T826" s="312"/>
      <c r="U826" s="312"/>
      <c r="V826" s="312" t="s">
        <v>1226</v>
      </c>
      <c r="W826" s="167">
        <v>40</v>
      </c>
      <c r="X826" s="167">
        <f t="shared" si="191"/>
        <v>2</v>
      </c>
      <c r="Y826" s="261">
        <f t="shared" si="192"/>
        <v>2500</v>
      </c>
      <c r="Z826" s="261">
        <f t="shared" si="193"/>
        <v>5000</v>
      </c>
      <c r="AA826" s="261">
        <f t="shared" si="194"/>
        <v>95000</v>
      </c>
      <c r="AB826" s="167">
        <f t="shared" si="195"/>
        <v>3</v>
      </c>
      <c r="AC826" s="261">
        <f t="shared" si="196"/>
        <v>2500</v>
      </c>
      <c r="AD826" s="261">
        <f t="shared" si="197"/>
        <v>7500</v>
      </c>
      <c r="AE826" s="261">
        <f t="shared" si="198"/>
        <v>92500</v>
      </c>
      <c r="AF826" s="167" t="b">
        <f t="shared" si="199"/>
        <v>1</v>
      </c>
    </row>
    <row r="827" spans="1:32" s="167" customFormat="1" ht="78" hidden="1" customHeight="1">
      <c r="A827" s="297" t="s">
        <v>1119</v>
      </c>
      <c r="B827" s="867">
        <f t="shared" si="190"/>
        <v>462</v>
      </c>
      <c r="C827" s="593" t="s">
        <v>1222</v>
      </c>
      <c r="D827" s="349" t="s">
        <v>1223</v>
      </c>
      <c r="E827" s="312" t="s">
        <v>1260</v>
      </c>
      <c r="F827" s="311" t="s">
        <v>198</v>
      </c>
      <c r="G827" s="311" t="s">
        <v>198</v>
      </c>
      <c r="H827" s="311" t="s">
        <v>198</v>
      </c>
      <c r="I827" s="311" t="s">
        <v>198</v>
      </c>
      <c r="J827" s="859" t="s">
        <v>385</v>
      </c>
      <c r="K827" s="311" t="s">
        <v>1224</v>
      </c>
      <c r="L827" s="744" t="s">
        <v>1225</v>
      </c>
      <c r="M827" s="312" t="s">
        <v>484</v>
      </c>
      <c r="N827" s="312" t="s">
        <v>186</v>
      </c>
      <c r="O827" s="312">
        <v>2015</v>
      </c>
      <c r="P827" s="862">
        <v>1</v>
      </c>
      <c r="Q827" s="312" t="s">
        <v>1618</v>
      </c>
      <c r="R827" s="425">
        <v>100000</v>
      </c>
      <c r="S827" s="312" t="s">
        <v>98</v>
      </c>
      <c r="T827" s="312"/>
      <c r="U827" s="312"/>
      <c r="V827" s="312" t="s">
        <v>1226</v>
      </c>
      <c r="W827" s="167">
        <v>40</v>
      </c>
      <c r="X827" s="167">
        <f t="shared" si="191"/>
        <v>2</v>
      </c>
      <c r="Y827" s="261">
        <f t="shared" si="192"/>
        <v>2500</v>
      </c>
      <c r="Z827" s="261">
        <f t="shared" si="193"/>
        <v>5000</v>
      </c>
      <c r="AA827" s="261">
        <f t="shared" si="194"/>
        <v>95000</v>
      </c>
      <c r="AB827" s="167">
        <f t="shared" si="195"/>
        <v>3</v>
      </c>
      <c r="AC827" s="261">
        <f t="shared" si="196"/>
        <v>2500</v>
      </c>
      <c r="AD827" s="261">
        <f t="shared" si="197"/>
        <v>7500</v>
      </c>
      <c r="AE827" s="261">
        <f t="shared" si="198"/>
        <v>92500</v>
      </c>
      <c r="AF827" s="167" t="b">
        <f t="shared" si="199"/>
        <v>1</v>
      </c>
    </row>
    <row r="828" spans="1:32" s="167" customFormat="1" ht="78" hidden="1" customHeight="1">
      <c r="A828" s="297" t="s">
        <v>1119</v>
      </c>
      <c r="B828" s="867">
        <f t="shared" si="190"/>
        <v>463</v>
      </c>
      <c r="C828" s="593" t="s">
        <v>1222</v>
      </c>
      <c r="D828" s="349" t="s">
        <v>1223</v>
      </c>
      <c r="E828" s="312" t="s">
        <v>1260</v>
      </c>
      <c r="F828" s="311" t="s">
        <v>198</v>
      </c>
      <c r="G828" s="311" t="s">
        <v>198</v>
      </c>
      <c r="H828" s="311" t="s">
        <v>198</v>
      </c>
      <c r="I828" s="311" t="s">
        <v>198</v>
      </c>
      <c r="J828" s="859" t="s">
        <v>385</v>
      </c>
      <c r="K828" s="311" t="s">
        <v>1224</v>
      </c>
      <c r="L828" s="744" t="s">
        <v>1225</v>
      </c>
      <c r="M828" s="312" t="s">
        <v>484</v>
      </c>
      <c r="N828" s="312" t="s">
        <v>186</v>
      </c>
      <c r="O828" s="312">
        <v>2015</v>
      </c>
      <c r="P828" s="862">
        <v>1</v>
      </c>
      <c r="Q828" s="312" t="s">
        <v>1618</v>
      </c>
      <c r="R828" s="425">
        <v>100000</v>
      </c>
      <c r="S828" s="312" t="s">
        <v>98</v>
      </c>
      <c r="T828" s="312"/>
      <c r="U828" s="312"/>
      <c r="V828" s="312" t="s">
        <v>1226</v>
      </c>
      <c r="W828" s="167">
        <v>40</v>
      </c>
      <c r="X828" s="167">
        <f t="shared" si="191"/>
        <v>2</v>
      </c>
      <c r="Y828" s="261">
        <f t="shared" si="192"/>
        <v>2500</v>
      </c>
      <c r="Z828" s="261">
        <f t="shared" si="193"/>
        <v>5000</v>
      </c>
      <c r="AA828" s="261">
        <f t="shared" si="194"/>
        <v>95000</v>
      </c>
      <c r="AB828" s="167">
        <f t="shared" si="195"/>
        <v>3</v>
      </c>
      <c r="AC828" s="261">
        <f t="shared" si="196"/>
        <v>2500</v>
      </c>
      <c r="AD828" s="261">
        <f t="shared" si="197"/>
        <v>7500</v>
      </c>
      <c r="AE828" s="261">
        <f t="shared" si="198"/>
        <v>92500</v>
      </c>
      <c r="AF828" s="167" t="b">
        <f t="shared" si="199"/>
        <v>1</v>
      </c>
    </row>
    <row r="829" spans="1:32" s="167" customFormat="1" ht="78" hidden="1" customHeight="1">
      <c r="A829" s="297" t="s">
        <v>1119</v>
      </c>
      <c r="B829" s="867">
        <f t="shared" si="190"/>
        <v>464</v>
      </c>
      <c r="C829" s="593" t="s">
        <v>1222</v>
      </c>
      <c r="D829" s="349" t="s">
        <v>1223</v>
      </c>
      <c r="E829" s="312" t="s">
        <v>1260</v>
      </c>
      <c r="F829" s="311" t="s">
        <v>198</v>
      </c>
      <c r="G829" s="311" t="s">
        <v>198</v>
      </c>
      <c r="H829" s="311" t="s">
        <v>198</v>
      </c>
      <c r="I829" s="311" t="s">
        <v>198</v>
      </c>
      <c r="J829" s="859" t="s">
        <v>385</v>
      </c>
      <c r="K829" s="311" t="s">
        <v>1224</v>
      </c>
      <c r="L829" s="744" t="s">
        <v>1225</v>
      </c>
      <c r="M829" s="312" t="s">
        <v>484</v>
      </c>
      <c r="N829" s="312" t="s">
        <v>186</v>
      </c>
      <c r="O829" s="312">
        <v>2015</v>
      </c>
      <c r="P829" s="862">
        <v>1</v>
      </c>
      <c r="Q829" s="312" t="s">
        <v>1618</v>
      </c>
      <c r="R829" s="425">
        <v>100000</v>
      </c>
      <c r="S829" s="312" t="s">
        <v>98</v>
      </c>
      <c r="T829" s="312"/>
      <c r="U829" s="312"/>
      <c r="V829" s="312" t="s">
        <v>1226</v>
      </c>
      <c r="W829" s="167">
        <v>40</v>
      </c>
      <c r="X829" s="167">
        <f t="shared" si="191"/>
        <v>2</v>
      </c>
      <c r="Y829" s="261">
        <f t="shared" si="192"/>
        <v>2500</v>
      </c>
      <c r="Z829" s="261">
        <f t="shared" si="193"/>
        <v>5000</v>
      </c>
      <c r="AA829" s="261">
        <f t="shared" si="194"/>
        <v>95000</v>
      </c>
      <c r="AB829" s="167">
        <f t="shared" si="195"/>
        <v>3</v>
      </c>
      <c r="AC829" s="261">
        <f t="shared" si="196"/>
        <v>2500</v>
      </c>
      <c r="AD829" s="261">
        <f t="shared" si="197"/>
        <v>7500</v>
      </c>
      <c r="AE829" s="261">
        <f t="shared" si="198"/>
        <v>92500</v>
      </c>
      <c r="AF829" s="167" t="b">
        <f t="shared" si="199"/>
        <v>1</v>
      </c>
    </row>
    <row r="830" spans="1:32" s="167" customFormat="1" ht="78" hidden="1" customHeight="1">
      <c r="A830" s="297" t="s">
        <v>1119</v>
      </c>
      <c r="B830" s="867">
        <f t="shared" ref="B830:B893" si="200">B829+1</f>
        <v>465</v>
      </c>
      <c r="C830" s="593" t="s">
        <v>1222</v>
      </c>
      <c r="D830" s="349" t="s">
        <v>1223</v>
      </c>
      <c r="E830" s="312" t="s">
        <v>1260</v>
      </c>
      <c r="F830" s="311" t="s">
        <v>198</v>
      </c>
      <c r="G830" s="311" t="s">
        <v>198</v>
      </c>
      <c r="H830" s="311" t="s">
        <v>198</v>
      </c>
      <c r="I830" s="311" t="s">
        <v>198</v>
      </c>
      <c r="J830" s="859" t="s">
        <v>385</v>
      </c>
      <c r="K830" s="311" t="s">
        <v>1224</v>
      </c>
      <c r="L830" s="744" t="s">
        <v>1225</v>
      </c>
      <c r="M830" s="312" t="s">
        <v>484</v>
      </c>
      <c r="N830" s="312" t="s">
        <v>186</v>
      </c>
      <c r="O830" s="312">
        <v>2015</v>
      </c>
      <c r="P830" s="862">
        <v>1</v>
      </c>
      <c r="Q830" s="312" t="s">
        <v>1618</v>
      </c>
      <c r="R830" s="425">
        <v>100000</v>
      </c>
      <c r="S830" s="312" t="s">
        <v>98</v>
      </c>
      <c r="T830" s="312"/>
      <c r="U830" s="312"/>
      <c r="V830" s="312" t="s">
        <v>1226</v>
      </c>
      <c r="W830" s="167">
        <v>40</v>
      </c>
      <c r="X830" s="167">
        <f t="shared" si="191"/>
        <v>2</v>
      </c>
      <c r="Y830" s="261">
        <f t="shared" si="192"/>
        <v>2500</v>
      </c>
      <c r="Z830" s="261">
        <f t="shared" si="193"/>
        <v>5000</v>
      </c>
      <c r="AA830" s="261">
        <f t="shared" si="194"/>
        <v>95000</v>
      </c>
      <c r="AB830" s="167">
        <f t="shared" si="195"/>
        <v>3</v>
      </c>
      <c r="AC830" s="261">
        <f t="shared" si="196"/>
        <v>2500</v>
      </c>
      <c r="AD830" s="261">
        <f t="shared" si="197"/>
        <v>7500</v>
      </c>
      <c r="AE830" s="261">
        <f t="shared" si="198"/>
        <v>92500</v>
      </c>
      <c r="AF830" s="167" t="b">
        <f t="shared" si="199"/>
        <v>1</v>
      </c>
    </row>
    <row r="831" spans="1:32" s="167" customFormat="1" ht="78" hidden="1" customHeight="1">
      <c r="A831" s="297" t="s">
        <v>1119</v>
      </c>
      <c r="B831" s="867">
        <f t="shared" si="200"/>
        <v>466</v>
      </c>
      <c r="C831" s="593" t="s">
        <v>1222</v>
      </c>
      <c r="D831" s="349" t="s">
        <v>1223</v>
      </c>
      <c r="E831" s="312" t="s">
        <v>1260</v>
      </c>
      <c r="F831" s="311" t="s">
        <v>198</v>
      </c>
      <c r="G831" s="311" t="s">
        <v>198</v>
      </c>
      <c r="H831" s="311" t="s">
        <v>198</v>
      </c>
      <c r="I831" s="311" t="s">
        <v>198</v>
      </c>
      <c r="J831" s="859" t="s">
        <v>385</v>
      </c>
      <c r="K831" s="311" t="s">
        <v>1224</v>
      </c>
      <c r="L831" s="744" t="s">
        <v>1225</v>
      </c>
      <c r="M831" s="312" t="s">
        <v>484</v>
      </c>
      <c r="N831" s="312" t="s">
        <v>186</v>
      </c>
      <c r="O831" s="312">
        <v>2015</v>
      </c>
      <c r="P831" s="862">
        <v>1</v>
      </c>
      <c r="Q831" s="312" t="s">
        <v>1618</v>
      </c>
      <c r="R831" s="425">
        <v>100000</v>
      </c>
      <c r="S831" s="312" t="s">
        <v>98</v>
      </c>
      <c r="T831" s="312"/>
      <c r="U831" s="312"/>
      <c r="V831" s="312" t="s">
        <v>1226</v>
      </c>
      <c r="W831" s="167">
        <v>40</v>
      </c>
      <c r="X831" s="167">
        <f t="shared" si="191"/>
        <v>2</v>
      </c>
      <c r="Y831" s="261">
        <f t="shared" si="192"/>
        <v>2500</v>
      </c>
      <c r="Z831" s="261">
        <f t="shared" si="193"/>
        <v>5000</v>
      </c>
      <c r="AA831" s="261">
        <f t="shared" si="194"/>
        <v>95000</v>
      </c>
      <c r="AB831" s="167">
        <f t="shared" si="195"/>
        <v>3</v>
      </c>
      <c r="AC831" s="261">
        <f t="shared" si="196"/>
        <v>2500</v>
      </c>
      <c r="AD831" s="261">
        <f t="shared" si="197"/>
        <v>7500</v>
      </c>
      <c r="AE831" s="261">
        <f t="shared" si="198"/>
        <v>92500</v>
      </c>
      <c r="AF831" s="167" t="b">
        <f t="shared" si="199"/>
        <v>1</v>
      </c>
    </row>
    <row r="832" spans="1:32" s="167" customFormat="1" ht="78" hidden="1" customHeight="1">
      <c r="A832" s="297" t="s">
        <v>1119</v>
      </c>
      <c r="B832" s="867">
        <f t="shared" si="200"/>
        <v>467</v>
      </c>
      <c r="C832" s="593" t="s">
        <v>1222</v>
      </c>
      <c r="D832" s="349" t="s">
        <v>1223</v>
      </c>
      <c r="E832" s="312" t="s">
        <v>1260</v>
      </c>
      <c r="F832" s="311" t="s">
        <v>198</v>
      </c>
      <c r="G832" s="311" t="s">
        <v>198</v>
      </c>
      <c r="H832" s="311" t="s">
        <v>198</v>
      </c>
      <c r="I832" s="311" t="s">
        <v>198</v>
      </c>
      <c r="J832" s="859" t="s">
        <v>385</v>
      </c>
      <c r="K832" s="311" t="s">
        <v>1224</v>
      </c>
      <c r="L832" s="744" t="s">
        <v>1225</v>
      </c>
      <c r="M832" s="312" t="s">
        <v>484</v>
      </c>
      <c r="N832" s="312" t="s">
        <v>186</v>
      </c>
      <c r="O832" s="312">
        <v>2015</v>
      </c>
      <c r="P832" s="862">
        <v>1</v>
      </c>
      <c r="Q832" s="312" t="s">
        <v>1618</v>
      </c>
      <c r="R832" s="425">
        <v>100000</v>
      </c>
      <c r="S832" s="312" t="s">
        <v>98</v>
      </c>
      <c r="T832" s="312"/>
      <c r="U832" s="312"/>
      <c r="V832" s="312" t="s">
        <v>1226</v>
      </c>
      <c r="W832" s="167">
        <v>40</v>
      </c>
      <c r="X832" s="167">
        <f t="shared" si="191"/>
        <v>2</v>
      </c>
      <c r="Y832" s="261">
        <f t="shared" si="192"/>
        <v>2500</v>
      </c>
      <c r="Z832" s="261">
        <f t="shared" si="193"/>
        <v>5000</v>
      </c>
      <c r="AA832" s="261">
        <f t="shared" si="194"/>
        <v>95000</v>
      </c>
      <c r="AB832" s="167">
        <f t="shared" si="195"/>
        <v>3</v>
      </c>
      <c r="AC832" s="261">
        <f t="shared" si="196"/>
        <v>2500</v>
      </c>
      <c r="AD832" s="261">
        <f t="shared" si="197"/>
        <v>7500</v>
      </c>
      <c r="AE832" s="261">
        <f t="shared" si="198"/>
        <v>92500</v>
      </c>
      <c r="AF832" s="167" t="b">
        <f t="shared" si="199"/>
        <v>1</v>
      </c>
    </row>
    <row r="833" spans="1:32" s="167" customFormat="1" ht="78" hidden="1" customHeight="1">
      <c r="A833" s="297" t="s">
        <v>1119</v>
      </c>
      <c r="B833" s="867">
        <f t="shared" si="200"/>
        <v>468</v>
      </c>
      <c r="C833" s="593" t="s">
        <v>1222</v>
      </c>
      <c r="D833" s="349" t="s">
        <v>1223</v>
      </c>
      <c r="E833" s="312" t="s">
        <v>1260</v>
      </c>
      <c r="F833" s="311" t="s">
        <v>198</v>
      </c>
      <c r="G833" s="311" t="s">
        <v>198</v>
      </c>
      <c r="H833" s="311" t="s">
        <v>198</v>
      </c>
      <c r="I833" s="311" t="s">
        <v>198</v>
      </c>
      <c r="J833" s="859" t="s">
        <v>385</v>
      </c>
      <c r="K833" s="311" t="s">
        <v>1224</v>
      </c>
      <c r="L833" s="744" t="s">
        <v>1225</v>
      </c>
      <c r="M833" s="312" t="s">
        <v>484</v>
      </c>
      <c r="N833" s="312" t="s">
        <v>186</v>
      </c>
      <c r="O833" s="312">
        <v>2015</v>
      </c>
      <c r="P833" s="862">
        <v>1</v>
      </c>
      <c r="Q833" s="312" t="s">
        <v>1618</v>
      </c>
      <c r="R833" s="425">
        <v>100000</v>
      </c>
      <c r="S833" s="312" t="s">
        <v>98</v>
      </c>
      <c r="T833" s="312"/>
      <c r="U833" s="312"/>
      <c r="V833" s="312" t="s">
        <v>1226</v>
      </c>
      <c r="W833" s="167">
        <v>40</v>
      </c>
      <c r="X833" s="167">
        <f t="shared" si="191"/>
        <v>2</v>
      </c>
      <c r="Y833" s="261">
        <f t="shared" si="192"/>
        <v>2500</v>
      </c>
      <c r="Z833" s="261">
        <f t="shared" si="193"/>
        <v>5000</v>
      </c>
      <c r="AA833" s="261">
        <f t="shared" si="194"/>
        <v>95000</v>
      </c>
      <c r="AB833" s="167">
        <f t="shared" si="195"/>
        <v>3</v>
      </c>
      <c r="AC833" s="261">
        <f t="shared" si="196"/>
        <v>2500</v>
      </c>
      <c r="AD833" s="261">
        <f t="shared" si="197"/>
        <v>7500</v>
      </c>
      <c r="AE833" s="261">
        <f t="shared" si="198"/>
        <v>92500</v>
      </c>
      <c r="AF833" s="167" t="b">
        <f t="shared" si="199"/>
        <v>1</v>
      </c>
    </row>
    <row r="834" spans="1:32" s="167" customFormat="1" ht="78" hidden="1" customHeight="1">
      <c r="A834" s="297" t="s">
        <v>1119</v>
      </c>
      <c r="B834" s="867">
        <f t="shared" si="200"/>
        <v>469</v>
      </c>
      <c r="C834" s="593" t="s">
        <v>1222</v>
      </c>
      <c r="D834" s="349" t="s">
        <v>1223</v>
      </c>
      <c r="E834" s="312" t="s">
        <v>1260</v>
      </c>
      <c r="F834" s="311" t="s">
        <v>198</v>
      </c>
      <c r="G834" s="311" t="s">
        <v>198</v>
      </c>
      <c r="H834" s="311" t="s">
        <v>198</v>
      </c>
      <c r="I834" s="311" t="s">
        <v>198</v>
      </c>
      <c r="J834" s="859" t="s">
        <v>385</v>
      </c>
      <c r="K834" s="311" t="s">
        <v>1224</v>
      </c>
      <c r="L834" s="744" t="s">
        <v>1225</v>
      </c>
      <c r="M834" s="312" t="s">
        <v>484</v>
      </c>
      <c r="N834" s="312" t="s">
        <v>186</v>
      </c>
      <c r="O834" s="312">
        <v>2015</v>
      </c>
      <c r="P834" s="862">
        <v>1</v>
      </c>
      <c r="Q834" s="312" t="s">
        <v>1618</v>
      </c>
      <c r="R834" s="425">
        <v>100000</v>
      </c>
      <c r="S834" s="312" t="s">
        <v>98</v>
      </c>
      <c r="T834" s="312"/>
      <c r="U834" s="312"/>
      <c r="V834" s="312" t="s">
        <v>1226</v>
      </c>
      <c r="W834" s="167">
        <v>40</v>
      </c>
      <c r="X834" s="167">
        <f t="shared" ref="X834:X897" si="201">2016-O834+1</f>
        <v>2</v>
      </c>
      <c r="Y834" s="261">
        <f t="shared" ref="Y834:Y897" si="202">R834/W834</f>
        <v>2500</v>
      </c>
      <c r="Z834" s="261">
        <f t="shared" ref="Z834:Z897" si="203">X834*Y834</f>
        <v>5000</v>
      </c>
      <c r="AA834" s="261">
        <f t="shared" ref="AA834:AA897" si="204">R834-Z834</f>
        <v>95000</v>
      </c>
      <c r="AB834" s="167">
        <f t="shared" ref="AB834:AB897" si="205">2017-O834+1</f>
        <v>3</v>
      </c>
      <c r="AC834" s="261">
        <f t="shared" ref="AC834:AC897" si="206">R834/W834</f>
        <v>2500</v>
      </c>
      <c r="AD834" s="261">
        <f t="shared" ref="AD834:AD897" si="207">AB834*AC834</f>
        <v>7500</v>
      </c>
      <c r="AE834" s="261">
        <f t="shared" ref="AE834:AE897" si="208">R834-AD834</f>
        <v>92500</v>
      </c>
      <c r="AF834" s="167" t="b">
        <f t="shared" ref="AF834:AF897" si="209">AD834+AE834=R834</f>
        <v>1</v>
      </c>
    </row>
    <row r="835" spans="1:32" s="167" customFormat="1" ht="78" hidden="1" customHeight="1">
      <c r="A835" s="297" t="s">
        <v>1119</v>
      </c>
      <c r="B835" s="867">
        <f t="shared" si="200"/>
        <v>470</v>
      </c>
      <c r="C835" s="593" t="s">
        <v>1222</v>
      </c>
      <c r="D835" s="349" t="s">
        <v>1223</v>
      </c>
      <c r="E835" s="312" t="s">
        <v>1260</v>
      </c>
      <c r="F835" s="311" t="s">
        <v>198</v>
      </c>
      <c r="G835" s="311" t="s">
        <v>198</v>
      </c>
      <c r="H835" s="311" t="s">
        <v>198</v>
      </c>
      <c r="I835" s="311" t="s">
        <v>198</v>
      </c>
      <c r="J835" s="859" t="s">
        <v>385</v>
      </c>
      <c r="K835" s="311" t="s">
        <v>1224</v>
      </c>
      <c r="L835" s="744" t="s">
        <v>1225</v>
      </c>
      <c r="M835" s="312" t="s">
        <v>484</v>
      </c>
      <c r="N835" s="312" t="s">
        <v>186</v>
      </c>
      <c r="O835" s="312">
        <v>2015</v>
      </c>
      <c r="P835" s="862">
        <v>1</v>
      </c>
      <c r="Q835" s="312" t="s">
        <v>1618</v>
      </c>
      <c r="R835" s="425">
        <v>100000</v>
      </c>
      <c r="S835" s="312" t="s">
        <v>98</v>
      </c>
      <c r="T835" s="312"/>
      <c r="U835" s="312"/>
      <c r="V835" s="312" t="s">
        <v>1226</v>
      </c>
      <c r="W835" s="167">
        <v>40</v>
      </c>
      <c r="X835" s="167">
        <f t="shared" si="201"/>
        <v>2</v>
      </c>
      <c r="Y835" s="261">
        <f t="shared" si="202"/>
        <v>2500</v>
      </c>
      <c r="Z835" s="261">
        <f t="shared" si="203"/>
        <v>5000</v>
      </c>
      <c r="AA835" s="261">
        <f t="shared" si="204"/>
        <v>95000</v>
      </c>
      <c r="AB835" s="167">
        <f t="shared" si="205"/>
        <v>3</v>
      </c>
      <c r="AC835" s="261">
        <f t="shared" si="206"/>
        <v>2500</v>
      </c>
      <c r="AD835" s="261">
        <f t="shared" si="207"/>
        <v>7500</v>
      </c>
      <c r="AE835" s="261">
        <f t="shared" si="208"/>
        <v>92500</v>
      </c>
      <c r="AF835" s="167" t="b">
        <f t="shared" si="209"/>
        <v>1</v>
      </c>
    </row>
    <row r="836" spans="1:32" s="167" customFormat="1" ht="78" hidden="1" customHeight="1">
      <c r="A836" s="297" t="s">
        <v>1119</v>
      </c>
      <c r="B836" s="867">
        <f t="shared" si="200"/>
        <v>471</v>
      </c>
      <c r="C836" s="593" t="s">
        <v>1222</v>
      </c>
      <c r="D836" s="349" t="s">
        <v>1223</v>
      </c>
      <c r="E836" s="312" t="s">
        <v>1260</v>
      </c>
      <c r="F836" s="311" t="s">
        <v>198</v>
      </c>
      <c r="G836" s="311" t="s">
        <v>198</v>
      </c>
      <c r="H836" s="311" t="s">
        <v>198</v>
      </c>
      <c r="I836" s="311" t="s">
        <v>198</v>
      </c>
      <c r="J836" s="859" t="s">
        <v>385</v>
      </c>
      <c r="K836" s="311" t="s">
        <v>1224</v>
      </c>
      <c r="L836" s="744" t="s">
        <v>1225</v>
      </c>
      <c r="M836" s="312" t="s">
        <v>484</v>
      </c>
      <c r="N836" s="312" t="s">
        <v>186</v>
      </c>
      <c r="O836" s="312">
        <v>2015</v>
      </c>
      <c r="P836" s="862">
        <v>1</v>
      </c>
      <c r="Q836" s="312" t="s">
        <v>1618</v>
      </c>
      <c r="R836" s="425">
        <v>100000</v>
      </c>
      <c r="S836" s="312" t="s">
        <v>98</v>
      </c>
      <c r="T836" s="312"/>
      <c r="U836" s="312"/>
      <c r="V836" s="312" t="s">
        <v>1226</v>
      </c>
      <c r="W836" s="167">
        <v>40</v>
      </c>
      <c r="X836" s="167">
        <f t="shared" si="201"/>
        <v>2</v>
      </c>
      <c r="Y836" s="261">
        <f t="shared" si="202"/>
        <v>2500</v>
      </c>
      <c r="Z836" s="261">
        <f t="shared" si="203"/>
        <v>5000</v>
      </c>
      <c r="AA836" s="261">
        <f t="shared" si="204"/>
        <v>95000</v>
      </c>
      <c r="AB836" s="167">
        <f t="shared" si="205"/>
        <v>3</v>
      </c>
      <c r="AC836" s="261">
        <f t="shared" si="206"/>
        <v>2500</v>
      </c>
      <c r="AD836" s="261">
        <f t="shared" si="207"/>
        <v>7500</v>
      </c>
      <c r="AE836" s="261">
        <f t="shared" si="208"/>
        <v>92500</v>
      </c>
      <c r="AF836" s="167" t="b">
        <f t="shared" si="209"/>
        <v>1</v>
      </c>
    </row>
    <row r="837" spans="1:32" s="167" customFormat="1" ht="78" hidden="1" customHeight="1">
      <c r="A837" s="297" t="s">
        <v>1119</v>
      </c>
      <c r="B837" s="867">
        <f t="shared" si="200"/>
        <v>472</v>
      </c>
      <c r="C837" s="593" t="s">
        <v>1222</v>
      </c>
      <c r="D837" s="349" t="s">
        <v>1223</v>
      </c>
      <c r="E837" s="312" t="s">
        <v>1260</v>
      </c>
      <c r="F837" s="311" t="s">
        <v>198</v>
      </c>
      <c r="G837" s="311" t="s">
        <v>198</v>
      </c>
      <c r="H837" s="311" t="s">
        <v>198</v>
      </c>
      <c r="I837" s="311" t="s">
        <v>198</v>
      </c>
      <c r="J837" s="859" t="s">
        <v>385</v>
      </c>
      <c r="K837" s="311" t="s">
        <v>1224</v>
      </c>
      <c r="L837" s="744" t="s">
        <v>1225</v>
      </c>
      <c r="M837" s="312" t="s">
        <v>484</v>
      </c>
      <c r="N837" s="312" t="s">
        <v>186</v>
      </c>
      <c r="O837" s="312">
        <v>2015</v>
      </c>
      <c r="P837" s="862">
        <v>1</v>
      </c>
      <c r="Q837" s="312" t="s">
        <v>1618</v>
      </c>
      <c r="R837" s="425">
        <v>100000</v>
      </c>
      <c r="S837" s="312" t="s">
        <v>98</v>
      </c>
      <c r="T837" s="312"/>
      <c r="U837" s="312"/>
      <c r="V837" s="312" t="s">
        <v>1226</v>
      </c>
      <c r="W837" s="167">
        <v>40</v>
      </c>
      <c r="X837" s="167">
        <f t="shared" si="201"/>
        <v>2</v>
      </c>
      <c r="Y837" s="261">
        <f t="shared" si="202"/>
        <v>2500</v>
      </c>
      <c r="Z837" s="261">
        <f t="shared" si="203"/>
        <v>5000</v>
      </c>
      <c r="AA837" s="261">
        <f t="shared" si="204"/>
        <v>95000</v>
      </c>
      <c r="AB837" s="167">
        <f t="shared" si="205"/>
        <v>3</v>
      </c>
      <c r="AC837" s="261">
        <f t="shared" si="206"/>
        <v>2500</v>
      </c>
      <c r="AD837" s="261">
        <f t="shared" si="207"/>
        <v>7500</v>
      </c>
      <c r="AE837" s="261">
        <f t="shared" si="208"/>
        <v>92500</v>
      </c>
      <c r="AF837" s="167" t="b">
        <f t="shared" si="209"/>
        <v>1</v>
      </c>
    </row>
    <row r="838" spans="1:32" s="167" customFormat="1" ht="78" hidden="1" customHeight="1">
      <c r="A838" s="297" t="s">
        <v>1119</v>
      </c>
      <c r="B838" s="867">
        <f t="shared" si="200"/>
        <v>473</v>
      </c>
      <c r="C838" s="593" t="s">
        <v>1222</v>
      </c>
      <c r="D838" s="349" t="s">
        <v>1223</v>
      </c>
      <c r="E838" s="312" t="s">
        <v>1260</v>
      </c>
      <c r="F838" s="311" t="s">
        <v>198</v>
      </c>
      <c r="G838" s="311" t="s">
        <v>198</v>
      </c>
      <c r="H838" s="311" t="s">
        <v>198</v>
      </c>
      <c r="I838" s="311" t="s">
        <v>198</v>
      </c>
      <c r="J838" s="859" t="s">
        <v>385</v>
      </c>
      <c r="K838" s="311" t="s">
        <v>1224</v>
      </c>
      <c r="L838" s="744" t="s">
        <v>1225</v>
      </c>
      <c r="M838" s="312" t="s">
        <v>484</v>
      </c>
      <c r="N838" s="312" t="s">
        <v>186</v>
      </c>
      <c r="O838" s="312">
        <v>2015</v>
      </c>
      <c r="P838" s="862">
        <v>1</v>
      </c>
      <c r="Q838" s="312" t="s">
        <v>1618</v>
      </c>
      <c r="R838" s="425">
        <v>100000</v>
      </c>
      <c r="S838" s="312" t="s">
        <v>98</v>
      </c>
      <c r="T838" s="312"/>
      <c r="U838" s="312"/>
      <c r="V838" s="312" t="s">
        <v>1226</v>
      </c>
      <c r="W838" s="167">
        <v>40</v>
      </c>
      <c r="X838" s="167">
        <f t="shared" si="201"/>
        <v>2</v>
      </c>
      <c r="Y838" s="261">
        <f t="shared" si="202"/>
        <v>2500</v>
      </c>
      <c r="Z838" s="261">
        <f t="shared" si="203"/>
        <v>5000</v>
      </c>
      <c r="AA838" s="261">
        <f t="shared" si="204"/>
        <v>95000</v>
      </c>
      <c r="AB838" s="167">
        <f t="shared" si="205"/>
        <v>3</v>
      </c>
      <c r="AC838" s="261">
        <f t="shared" si="206"/>
        <v>2500</v>
      </c>
      <c r="AD838" s="261">
        <f t="shared" si="207"/>
        <v>7500</v>
      </c>
      <c r="AE838" s="261">
        <f t="shared" si="208"/>
        <v>92500</v>
      </c>
      <c r="AF838" s="167" t="b">
        <f t="shared" si="209"/>
        <v>1</v>
      </c>
    </row>
    <row r="839" spans="1:32" s="167" customFormat="1" ht="78" hidden="1" customHeight="1">
      <c r="A839" s="297" t="s">
        <v>1119</v>
      </c>
      <c r="B839" s="867">
        <f t="shared" si="200"/>
        <v>474</v>
      </c>
      <c r="C839" s="593" t="s">
        <v>1222</v>
      </c>
      <c r="D839" s="349" t="s">
        <v>1223</v>
      </c>
      <c r="E839" s="312" t="s">
        <v>1260</v>
      </c>
      <c r="F839" s="311" t="s">
        <v>198</v>
      </c>
      <c r="G839" s="311" t="s">
        <v>198</v>
      </c>
      <c r="H839" s="311" t="s">
        <v>198</v>
      </c>
      <c r="I839" s="311" t="s">
        <v>198</v>
      </c>
      <c r="J839" s="859" t="s">
        <v>385</v>
      </c>
      <c r="K839" s="311" t="s">
        <v>1224</v>
      </c>
      <c r="L839" s="744" t="s">
        <v>1225</v>
      </c>
      <c r="M839" s="312" t="s">
        <v>484</v>
      </c>
      <c r="N839" s="312" t="s">
        <v>186</v>
      </c>
      <c r="O839" s="312">
        <v>2015</v>
      </c>
      <c r="P839" s="862">
        <v>1</v>
      </c>
      <c r="Q839" s="312" t="s">
        <v>1618</v>
      </c>
      <c r="R839" s="425">
        <v>100000</v>
      </c>
      <c r="S839" s="312" t="s">
        <v>98</v>
      </c>
      <c r="T839" s="312"/>
      <c r="U839" s="312"/>
      <c r="V839" s="312" t="s">
        <v>1226</v>
      </c>
      <c r="W839" s="167">
        <v>40</v>
      </c>
      <c r="X839" s="167">
        <f t="shared" si="201"/>
        <v>2</v>
      </c>
      <c r="Y839" s="261">
        <f t="shared" si="202"/>
        <v>2500</v>
      </c>
      <c r="Z839" s="261">
        <f t="shared" si="203"/>
        <v>5000</v>
      </c>
      <c r="AA839" s="261">
        <f t="shared" si="204"/>
        <v>95000</v>
      </c>
      <c r="AB839" s="167">
        <f t="shared" si="205"/>
        <v>3</v>
      </c>
      <c r="AC839" s="261">
        <f t="shared" si="206"/>
        <v>2500</v>
      </c>
      <c r="AD839" s="261">
        <f t="shared" si="207"/>
        <v>7500</v>
      </c>
      <c r="AE839" s="261">
        <f t="shared" si="208"/>
        <v>92500</v>
      </c>
      <c r="AF839" s="167" t="b">
        <f t="shared" si="209"/>
        <v>1</v>
      </c>
    </row>
    <row r="840" spans="1:32" s="167" customFormat="1" ht="78" hidden="1" customHeight="1">
      <c r="A840" s="297" t="s">
        <v>1119</v>
      </c>
      <c r="B840" s="867">
        <f t="shared" si="200"/>
        <v>475</v>
      </c>
      <c r="C840" s="593" t="s">
        <v>1222</v>
      </c>
      <c r="D840" s="349" t="s">
        <v>1223</v>
      </c>
      <c r="E840" s="312" t="s">
        <v>1260</v>
      </c>
      <c r="F840" s="311" t="s">
        <v>198</v>
      </c>
      <c r="G840" s="311" t="s">
        <v>198</v>
      </c>
      <c r="H840" s="311" t="s">
        <v>198</v>
      </c>
      <c r="I840" s="311" t="s">
        <v>198</v>
      </c>
      <c r="J840" s="859" t="s">
        <v>385</v>
      </c>
      <c r="K840" s="311" t="s">
        <v>1224</v>
      </c>
      <c r="L840" s="744" t="s">
        <v>1225</v>
      </c>
      <c r="M840" s="312" t="s">
        <v>484</v>
      </c>
      <c r="N840" s="312" t="s">
        <v>186</v>
      </c>
      <c r="O840" s="312">
        <v>2015</v>
      </c>
      <c r="P840" s="862">
        <v>1</v>
      </c>
      <c r="Q840" s="312" t="s">
        <v>1618</v>
      </c>
      <c r="R840" s="425">
        <v>100000</v>
      </c>
      <c r="S840" s="312" t="s">
        <v>98</v>
      </c>
      <c r="T840" s="312"/>
      <c r="U840" s="312"/>
      <c r="V840" s="312" t="s">
        <v>1226</v>
      </c>
      <c r="W840" s="167">
        <v>40</v>
      </c>
      <c r="X840" s="167">
        <f t="shared" si="201"/>
        <v>2</v>
      </c>
      <c r="Y840" s="261">
        <f t="shared" si="202"/>
        <v>2500</v>
      </c>
      <c r="Z840" s="261">
        <f t="shared" si="203"/>
        <v>5000</v>
      </c>
      <c r="AA840" s="261">
        <f t="shared" si="204"/>
        <v>95000</v>
      </c>
      <c r="AB840" s="167">
        <f t="shared" si="205"/>
        <v>3</v>
      </c>
      <c r="AC840" s="261">
        <f t="shared" si="206"/>
        <v>2500</v>
      </c>
      <c r="AD840" s="261">
        <f t="shared" si="207"/>
        <v>7500</v>
      </c>
      <c r="AE840" s="261">
        <f t="shared" si="208"/>
        <v>92500</v>
      </c>
      <c r="AF840" s="167" t="b">
        <f t="shared" si="209"/>
        <v>1</v>
      </c>
    </row>
    <row r="841" spans="1:32" s="167" customFormat="1" ht="78" hidden="1" customHeight="1">
      <c r="A841" s="297" t="s">
        <v>1119</v>
      </c>
      <c r="B841" s="867">
        <f t="shared" si="200"/>
        <v>476</v>
      </c>
      <c r="C841" s="593" t="s">
        <v>1222</v>
      </c>
      <c r="D841" s="349" t="s">
        <v>1223</v>
      </c>
      <c r="E841" s="312" t="s">
        <v>1260</v>
      </c>
      <c r="F841" s="311" t="s">
        <v>198</v>
      </c>
      <c r="G841" s="311" t="s">
        <v>198</v>
      </c>
      <c r="H841" s="311" t="s">
        <v>198</v>
      </c>
      <c r="I841" s="311" t="s">
        <v>198</v>
      </c>
      <c r="J841" s="859" t="s">
        <v>385</v>
      </c>
      <c r="K841" s="311" t="s">
        <v>1224</v>
      </c>
      <c r="L841" s="744" t="s">
        <v>1225</v>
      </c>
      <c r="M841" s="312" t="s">
        <v>484</v>
      </c>
      <c r="N841" s="312" t="s">
        <v>186</v>
      </c>
      <c r="O841" s="312">
        <v>2015</v>
      </c>
      <c r="P841" s="862">
        <v>1</v>
      </c>
      <c r="Q841" s="312" t="s">
        <v>1618</v>
      </c>
      <c r="R841" s="425">
        <v>100000</v>
      </c>
      <c r="S841" s="312" t="s">
        <v>98</v>
      </c>
      <c r="T841" s="312"/>
      <c r="U841" s="312"/>
      <c r="V841" s="312" t="s">
        <v>1226</v>
      </c>
      <c r="W841" s="167">
        <v>40</v>
      </c>
      <c r="X841" s="167">
        <f t="shared" si="201"/>
        <v>2</v>
      </c>
      <c r="Y841" s="261">
        <f t="shared" si="202"/>
        <v>2500</v>
      </c>
      <c r="Z841" s="261">
        <f t="shared" si="203"/>
        <v>5000</v>
      </c>
      <c r="AA841" s="261">
        <f t="shared" si="204"/>
        <v>95000</v>
      </c>
      <c r="AB841" s="167">
        <f t="shared" si="205"/>
        <v>3</v>
      </c>
      <c r="AC841" s="261">
        <f t="shared" si="206"/>
        <v>2500</v>
      </c>
      <c r="AD841" s="261">
        <f t="shared" si="207"/>
        <v>7500</v>
      </c>
      <c r="AE841" s="261">
        <f t="shared" si="208"/>
        <v>92500</v>
      </c>
      <c r="AF841" s="167" t="b">
        <f t="shared" si="209"/>
        <v>1</v>
      </c>
    </row>
    <row r="842" spans="1:32" s="167" customFormat="1" ht="78" hidden="1" customHeight="1">
      <c r="A842" s="297" t="s">
        <v>1119</v>
      </c>
      <c r="B842" s="867">
        <f t="shared" si="200"/>
        <v>477</v>
      </c>
      <c r="C842" s="593" t="s">
        <v>1222</v>
      </c>
      <c r="D842" s="349" t="s">
        <v>1223</v>
      </c>
      <c r="E842" s="312" t="s">
        <v>1260</v>
      </c>
      <c r="F842" s="311" t="s">
        <v>198</v>
      </c>
      <c r="G842" s="311" t="s">
        <v>198</v>
      </c>
      <c r="H842" s="311" t="s">
        <v>198</v>
      </c>
      <c r="I842" s="311" t="s">
        <v>198</v>
      </c>
      <c r="J842" s="859" t="s">
        <v>385</v>
      </c>
      <c r="K842" s="311" t="s">
        <v>1224</v>
      </c>
      <c r="L842" s="744" t="s">
        <v>1225</v>
      </c>
      <c r="M842" s="312" t="s">
        <v>484</v>
      </c>
      <c r="N842" s="312" t="s">
        <v>186</v>
      </c>
      <c r="O842" s="312">
        <v>2015</v>
      </c>
      <c r="P842" s="862">
        <v>1</v>
      </c>
      <c r="Q842" s="312" t="s">
        <v>1618</v>
      </c>
      <c r="R842" s="425">
        <v>100000</v>
      </c>
      <c r="S842" s="312" t="s">
        <v>98</v>
      </c>
      <c r="T842" s="312"/>
      <c r="U842" s="312"/>
      <c r="V842" s="312" t="s">
        <v>1226</v>
      </c>
      <c r="W842" s="167">
        <v>40</v>
      </c>
      <c r="X842" s="167">
        <f t="shared" si="201"/>
        <v>2</v>
      </c>
      <c r="Y842" s="261">
        <f t="shared" si="202"/>
        <v>2500</v>
      </c>
      <c r="Z842" s="261">
        <f t="shared" si="203"/>
        <v>5000</v>
      </c>
      <c r="AA842" s="261">
        <f t="shared" si="204"/>
        <v>95000</v>
      </c>
      <c r="AB842" s="167">
        <f t="shared" si="205"/>
        <v>3</v>
      </c>
      <c r="AC842" s="261">
        <f t="shared" si="206"/>
        <v>2500</v>
      </c>
      <c r="AD842" s="261">
        <f t="shared" si="207"/>
        <v>7500</v>
      </c>
      <c r="AE842" s="261">
        <f t="shared" si="208"/>
        <v>92500</v>
      </c>
      <c r="AF842" s="167" t="b">
        <f t="shared" si="209"/>
        <v>1</v>
      </c>
    </row>
    <row r="843" spans="1:32" s="167" customFormat="1" ht="78" hidden="1" customHeight="1">
      <c r="A843" s="297" t="s">
        <v>1119</v>
      </c>
      <c r="B843" s="867">
        <f t="shared" si="200"/>
        <v>478</v>
      </c>
      <c r="C843" s="593" t="s">
        <v>1222</v>
      </c>
      <c r="D843" s="349" t="s">
        <v>1223</v>
      </c>
      <c r="E843" s="312" t="s">
        <v>1260</v>
      </c>
      <c r="F843" s="311" t="s">
        <v>198</v>
      </c>
      <c r="G843" s="311" t="s">
        <v>198</v>
      </c>
      <c r="H843" s="311" t="s">
        <v>198</v>
      </c>
      <c r="I843" s="311" t="s">
        <v>198</v>
      </c>
      <c r="J843" s="859" t="s">
        <v>385</v>
      </c>
      <c r="K843" s="311" t="s">
        <v>1224</v>
      </c>
      <c r="L843" s="744" t="s">
        <v>1225</v>
      </c>
      <c r="M843" s="312" t="s">
        <v>484</v>
      </c>
      <c r="N843" s="312" t="s">
        <v>186</v>
      </c>
      <c r="O843" s="312">
        <v>2015</v>
      </c>
      <c r="P843" s="862">
        <v>1</v>
      </c>
      <c r="Q843" s="312" t="s">
        <v>1618</v>
      </c>
      <c r="R843" s="425">
        <v>100000</v>
      </c>
      <c r="S843" s="312" t="s">
        <v>98</v>
      </c>
      <c r="T843" s="312"/>
      <c r="U843" s="312"/>
      <c r="V843" s="312" t="s">
        <v>1226</v>
      </c>
      <c r="W843" s="167">
        <v>40</v>
      </c>
      <c r="X843" s="167">
        <f t="shared" si="201"/>
        <v>2</v>
      </c>
      <c r="Y843" s="261">
        <f t="shared" si="202"/>
        <v>2500</v>
      </c>
      <c r="Z843" s="261">
        <f t="shared" si="203"/>
        <v>5000</v>
      </c>
      <c r="AA843" s="261">
        <f t="shared" si="204"/>
        <v>95000</v>
      </c>
      <c r="AB843" s="167">
        <f t="shared" si="205"/>
        <v>3</v>
      </c>
      <c r="AC843" s="261">
        <f t="shared" si="206"/>
        <v>2500</v>
      </c>
      <c r="AD843" s="261">
        <f t="shared" si="207"/>
        <v>7500</v>
      </c>
      <c r="AE843" s="261">
        <f t="shared" si="208"/>
        <v>92500</v>
      </c>
      <c r="AF843" s="167" t="b">
        <f t="shared" si="209"/>
        <v>1</v>
      </c>
    </row>
    <row r="844" spans="1:32" s="167" customFormat="1" ht="78" hidden="1" customHeight="1">
      <c r="A844" s="297" t="s">
        <v>1119</v>
      </c>
      <c r="B844" s="867">
        <f t="shared" si="200"/>
        <v>479</v>
      </c>
      <c r="C844" s="593" t="s">
        <v>1222</v>
      </c>
      <c r="D844" s="349" t="s">
        <v>1223</v>
      </c>
      <c r="E844" s="312" t="s">
        <v>1260</v>
      </c>
      <c r="F844" s="311" t="s">
        <v>198</v>
      </c>
      <c r="G844" s="311" t="s">
        <v>198</v>
      </c>
      <c r="H844" s="311" t="s">
        <v>198</v>
      </c>
      <c r="I844" s="311" t="s">
        <v>198</v>
      </c>
      <c r="J844" s="859" t="s">
        <v>385</v>
      </c>
      <c r="K844" s="311" t="s">
        <v>1224</v>
      </c>
      <c r="L844" s="744" t="s">
        <v>1225</v>
      </c>
      <c r="M844" s="312" t="s">
        <v>484</v>
      </c>
      <c r="N844" s="312" t="s">
        <v>186</v>
      </c>
      <c r="O844" s="312">
        <v>2015</v>
      </c>
      <c r="P844" s="862">
        <v>1</v>
      </c>
      <c r="Q844" s="312" t="s">
        <v>1618</v>
      </c>
      <c r="R844" s="425">
        <v>100000</v>
      </c>
      <c r="S844" s="312" t="s">
        <v>98</v>
      </c>
      <c r="T844" s="312"/>
      <c r="U844" s="312"/>
      <c r="V844" s="312" t="s">
        <v>1226</v>
      </c>
      <c r="W844" s="167">
        <v>40</v>
      </c>
      <c r="X844" s="167">
        <f t="shared" si="201"/>
        <v>2</v>
      </c>
      <c r="Y844" s="261">
        <f t="shared" si="202"/>
        <v>2500</v>
      </c>
      <c r="Z844" s="261">
        <f t="shared" si="203"/>
        <v>5000</v>
      </c>
      <c r="AA844" s="261">
        <f t="shared" si="204"/>
        <v>95000</v>
      </c>
      <c r="AB844" s="167">
        <f t="shared" si="205"/>
        <v>3</v>
      </c>
      <c r="AC844" s="261">
        <f t="shared" si="206"/>
        <v>2500</v>
      </c>
      <c r="AD844" s="261">
        <f t="shared" si="207"/>
        <v>7500</v>
      </c>
      <c r="AE844" s="261">
        <f t="shared" si="208"/>
        <v>92500</v>
      </c>
      <c r="AF844" s="167" t="b">
        <f t="shared" si="209"/>
        <v>1</v>
      </c>
    </row>
    <row r="845" spans="1:32" s="167" customFormat="1" ht="78" hidden="1" customHeight="1">
      <c r="A845" s="297" t="s">
        <v>1119</v>
      </c>
      <c r="B845" s="867">
        <f t="shared" si="200"/>
        <v>480</v>
      </c>
      <c r="C845" s="593" t="s">
        <v>1222</v>
      </c>
      <c r="D845" s="349" t="s">
        <v>1223</v>
      </c>
      <c r="E845" s="312" t="s">
        <v>1260</v>
      </c>
      <c r="F845" s="311" t="s">
        <v>198</v>
      </c>
      <c r="G845" s="311" t="s">
        <v>198</v>
      </c>
      <c r="H845" s="311" t="s">
        <v>198</v>
      </c>
      <c r="I845" s="311" t="s">
        <v>198</v>
      </c>
      <c r="J845" s="859" t="s">
        <v>385</v>
      </c>
      <c r="K845" s="311" t="s">
        <v>1224</v>
      </c>
      <c r="L845" s="744" t="s">
        <v>1225</v>
      </c>
      <c r="M845" s="312" t="s">
        <v>484</v>
      </c>
      <c r="N845" s="312" t="s">
        <v>186</v>
      </c>
      <c r="O845" s="312">
        <v>2015</v>
      </c>
      <c r="P845" s="862">
        <v>1</v>
      </c>
      <c r="Q845" s="312" t="s">
        <v>1618</v>
      </c>
      <c r="R845" s="425">
        <v>100000</v>
      </c>
      <c r="S845" s="312" t="s">
        <v>98</v>
      </c>
      <c r="T845" s="312"/>
      <c r="U845" s="312"/>
      <c r="V845" s="312" t="s">
        <v>1226</v>
      </c>
      <c r="W845" s="167">
        <v>40</v>
      </c>
      <c r="X845" s="167">
        <f t="shared" si="201"/>
        <v>2</v>
      </c>
      <c r="Y845" s="261">
        <f t="shared" si="202"/>
        <v>2500</v>
      </c>
      <c r="Z845" s="261">
        <f t="shared" si="203"/>
        <v>5000</v>
      </c>
      <c r="AA845" s="261">
        <f t="shared" si="204"/>
        <v>95000</v>
      </c>
      <c r="AB845" s="167">
        <f t="shared" si="205"/>
        <v>3</v>
      </c>
      <c r="AC845" s="261">
        <f t="shared" si="206"/>
        <v>2500</v>
      </c>
      <c r="AD845" s="261">
        <f t="shared" si="207"/>
        <v>7500</v>
      </c>
      <c r="AE845" s="261">
        <f t="shared" si="208"/>
        <v>92500</v>
      </c>
      <c r="AF845" s="167" t="b">
        <f t="shared" si="209"/>
        <v>1</v>
      </c>
    </row>
    <row r="846" spans="1:32" s="167" customFormat="1" ht="78" hidden="1" customHeight="1">
      <c r="A846" s="297" t="s">
        <v>1119</v>
      </c>
      <c r="B846" s="867">
        <f t="shared" si="200"/>
        <v>481</v>
      </c>
      <c r="C846" s="593" t="s">
        <v>1222</v>
      </c>
      <c r="D846" s="349" t="s">
        <v>1223</v>
      </c>
      <c r="E846" s="312" t="s">
        <v>1260</v>
      </c>
      <c r="F846" s="311" t="s">
        <v>198</v>
      </c>
      <c r="G846" s="311" t="s">
        <v>198</v>
      </c>
      <c r="H846" s="311" t="s">
        <v>198</v>
      </c>
      <c r="I846" s="311" t="s">
        <v>198</v>
      </c>
      <c r="J846" s="859" t="s">
        <v>385</v>
      </c>
      <c r="K846" s="311" t="s">
        <v>1224</v>
      </c>
      <c r="L846" s="744" t="s">
        <v>1225</v>
      </c>
      <c r="M846" s="312" t="s">
        <v>484</v>
      </c>
      <c r="N846" s="312" t="s">
        <v>186</v>
      </c>
      <c r="O846" s="312">
        <v>2015</v>
      </c>
      <c r="P846" s="862">
        <v>1</v>
      </c>
      <c r="Q846" s="312" t="s">
        <v>1618</v>
      </c>
      <c r="R846" s="425">
        <v>100000</v>
      </c>
      <c r="S846" s="312" t="s">
        <v>98</v>
      </c>
      <c r="T846" s="312"/>
      <c r="U846" s="312"/>
      <c r="V846" s="312" t="s">
        <v>1226</v>
      </c>
      <c r="W846" s="167">
        <v>40</v>
      </c>
      <c r="X846" s="167">
        <f t="shared" si="201"/>
        <v>2</v>
      </c>
      <c r="Y846" s="261">
        <f t="shared" si="202"/>
        <v>2500</v>
      </c>
      <c r="Z846" s="261">
        <f t="shared" si="203"/>
        <v>5000</v>
      </c>
      <c r="AA846" s="261">
        <f t="shared" si="204"/>
        <v>95000</v>
      </c>
      <c r="AB846" s="167">
        <f t="shared" si="205"/>
        <v>3</v>
      </c>
      <c r="AC846" s="261">
        <f t="shared" si="206"/>
        <v>2500</v>
      </c>
      <c r="AD846" s="261">
        <f t="shared" si="207"/>
        <v>7500</v>
      </c>
      <c r="AE846" s="261">
        <f t="shared" si="208"/>
        <v>92500</v>
      </c>
      <c r="AF846" s="167" t="b">
        <f t="shared" si="209"/>
        <v>1</v>
      </c>
    </row>
    <row r="847" spans="1:32" s="167" customFormat="1" ht="78" hidden="1" customHeight="1">
      <c r="A847" s="297" t="s">
        <v>1119</v>
      </c>
      <c r="B847" s="867">
        <f t="shared" si="200"/>
        <v>482</v>
      </c>
      <c r="C847" s="593" t="s">
        <v>1222</v>
      </c>
      <c r="D847" s="349" t="s">
        <v>1223</v>
      </c>
      <c r="E847" s="312" t="s">
        <v>1260</v>
      </c>
      <c r="F847" s="311" t="s">
        <v>198</v>
      </c>
      <c r="G847" s="311" t="s">
        <v>198</v>
      </c>
      <c r="H847" s="311" t="s">
        <v>198</v>
      </c>
      <c r="I847" s="311" t="s">
        <v>198</v>
      </c>
      <c r="J847" s="859" t="s">
        <v>385</v>
      </c>
      <c r="K847" s="311" t="s">
        <v>1224</v>
      </c>
      <c r="L847" s="744" t="s">
        <v>1225</v>
      </c>
      <c r="M847" s="312" t="s">
        <v>484</v>
      </c>
      <c r="N847" s="312" t="s">
        <v>186</v>
      </c>
      <c r="O847" s="312">
        <v>2015</v>
      </c>
      <c r="P847" s="862">
        <v>1</v>
      </c>
      <c r="Q847" s="312" t="s">
        <v>1618</v>
      </c>
      <c r="R847" s="425">
        <v>100000</v>
      </c>
      <c r="S847" s="312" t="s">
        <v>98</v>
      </c>
      <c r="T847" s="312"/>
      <c r="U847" s="312"/>
      <c r="V847" s="312" t="s">
        <v>1226</v>
      </c>
      <c r="W847" s="167">
        <v>40</v>
      </c>
      <c r="X847" s="167">
        <f t="shared" si="201"/>
        <v>2</v>
      </c>
      <c r="Y847" s="261">
        <f t="shared" si="202"/>
        <v>2500</v>
      </c>
      <c r="Z847" s="261">
        <f t="shared" si="203"/>
        <v>5000</v>
      </c>
      <c r="AA847" s="261">
        <f t="shared" si="204"/>
        <v>95000</v>
      </c>
      <c r="AB847" s="167">
        <f t="shared" si="205"/>
        <v>3</v>
      </c>
      <c r="AC847" s="261">
        <f t="shared" si="206"/>
        <v>2500</v>
      </c>
      <c r="AD847" s="261">
        <f t="shared" si="207"/>
        <v>7500</v>
      </c>
      <c r="AE847" s="261">
        <f t="shared" si="208"/>
        <v>92500</v>
      </c>
      <c r="AF847" s="167" t="b">
        <f t="shared" si="209"/>
        <v>1</v>
      </c>
    </row>
    <row r="848" spans="1:32" s="167" customFormat="1" ht="78" hidden="1" customHeight="1">
      <c r="A848" s="297" t="s">
        <v>1119</v>
      </c>
      <c r="B848" s="867">
        <f t="shared" si="200"/>
        <v>483</v>
      </c>
      <c r="C848" s="593" t="s">
        <v>1222</v>
      </c>
      <c r="D848" s="349" t="s">
        <v>1223</v>
      </c>
      <c r="E848" s="312" t="s">
        <v>1260</v>
      </c>
      <c r="F848" s="311" t="s">
        <v>198</v>
      </c>
      <c r="G848" s="311" t="s">
        <v>198</v>
      </c>
      <c r="H848" s="311" t="s">
        <v>198</v>
      </c>
      <c r="I848" s="311" t="s">
        <v>198</v>
      </c>
      <c r="J848" s="859" t="s">
        <v>385</v>
      </c>
      <c r="K848" s="311" t="s">
        <v>1224</v>
      </c>
      <c r="L848" s="744" t="s">
        <v>1225</v>
      </c>
      <c r="M848" s="312" t="s">
        <v>484</v>
      </c>
      <c r="N848" s="312" t="s">
        <v>186</v>
      </c>
      <c r="O848" s="312">
        <v>2015</v>
      </c>
      <c r="P848" s="862">
        <v>1</v>
      </c>
      <c r="Q848" s="312" t="s">
        <v>1618</v>
      </c>
      <c r="R848" s="425">
        <v>100000</v>
      </c>
      <c r="S848" s="312" t="s">
        <v>98</v>
      </c>
      <c r="T848" s="312"/>
      <c r="U848" s="312"/>
      <c r="V848" s="312" t="s">
        <v>1226</v>
      </c>
      <c r="W848" s="167">
        <v>40</v>
      </c>
      <c r="X848" s="167">
        <f t="shared" si="201"/>
        <v>2</v>
      </c>
      <c r="Y848" s="261">
        <f t="shared" si="202"/>
        <v>2500</v>
      </c>
      <c r="Z848" s="261">
        <f t="shared" si="203"/>
        <v>5000</v>
      </c>
      <c r="AA848" s="261">
        <f t="shared" si="204"/>
        <v>95000</v>
      </c>
      <c r="AB848" s="167">
        <f t="shared" si="205"/>
        <v>3</v>
      </c>
      <c r="AC848" s="261">
        <f t="shared" si="206"/>
        <v>2500</v>
      </c>
      <c r="AD848" s="261">
        <f t="shared" si="207"/>
        <v>7500</v>
      </c>
      <c r="AE848" s="261">
        <f t="shared" si="208"/>
        <v>92500</v>
      </c>
      <c r="AF848" s="167" t="b">
        <f t="shared" si="209"/>
        <v>1</v>
      </c>
    </row>
    <row r="849" spans="1:32" s="167" customFormat="1" ht="78" hidden="1" customHeight="1">
      <c r="A849" s="297" t="s">
        <v>1119</v>
      </c>
      <c r="B849" s="867">
        <f t="shared" si="200"/>
        <v>484</v>
      </c>
      <c r="C849" s="593" t="s">
        <v>1222</v>
      </c>
      <c r="D849" s="349" t="s">
        <v>1223</v>
      </c>
      <c r="E849" s="312" t="s">
        <v>1260</v>
      </c>
      <c r="F849" s="311" t="s">
        <v>198</v>
      </c>
      <c r="G849" s="311" t="s">
        <v>198</v>
      </c>
      <c r="H849" s="311" t="s">
        <v>198</v>
      </c>
      <c r="I849" s="311" t="s">
        <v>198</v>
      </c>
      <c r="J849" s="859" t="s">
        <v>385</v>
      </c>
      <c r="K849" s="311" t="s">
        <v>1224</v>
      </c>
      <c r="L849" s="744" t="s">
        <v>1225</v>
      </c>
      <c r="M849" s="312" t="s">
        <v>484</v>
      </c>
      <c r="N849" s="312" t="s">
        <v>186</v>
      </c>
      <c r="O849" s="312">
        <v>2015</v>
      </c>
      <c r="P849" s="862">
        <v>1</v>
      </c>
      <c r="Q849" s="312" t="s">
        <v>1618</v>
      </c>
      <c r="R849" s="425">
        <v>100000</v>
      </c>
      <c r="S849" s="312" t="s">
        <v>98</v>
      </c>
      <c r="T849" s="312"/>
      <c r="U849" s="312"/>
      <c r="V849" s="312" t="s">
        <v>1226</v>
      </c>
      <c r="W849" s="167">
        <v>40</v>
      </c>
      <c r="X849" s="167">
        <f t="shared" si="201"/>
        <v>2</v>
      </c>
      <c r="Y849" s="261">
        <f t="shared" si="202"/>
        <v>2500</v>
      </c>
      <c r="Z849" s="261">
        <f t="shared" si="203"/>
        <v>5000</v>
      </c>
      <c r="AA849" s="261">
        <f t="shared" si="204"/>
        <v>95000</v>
      </c>
      <c r="AB849" s="167">
        <f t="shared" si="205"/>
        <v>3</v>
      </c>
      <c r="AC849" s="261">
        <f t="shared" si="206"/>
        <v>2500</v>
      </c>
      <c r="AD849" s="261">
        <f t="shared" si="207"/>
        <v>7500</v>
      </c>
      <c r="AE849" s="261">
        <f t="shared" si="208"/>
        <v>92500</v>
      </c>
      <c r="AF849" s="167" t="b">
        <f t="shared" si="209"/>
        <v>1</v>
      </c>
    </row>
    <row r="850" spans="1:32" s="167" customFormat="1" ht="78" hidden="1" customHeight="1">
      <c r="A850" s="297" t="s">
        <v>1119</v>
      </c>
      <c r="B850" s="867">
        <f t="shared" si="200"/>
        <v>485</v>
      </c>
      <c r="C850" s="593" t="s">
        <v>1222</v>
      </c>
      <c r="D850" s="349" t="s">
        <v>1223</v>
      </c>
      <c r="E850" s="312" t="s">
        <v>1260</v>
      </c>
      <c r="F850" s="311" t="s">
        <v>198</v>
      </c>
      <c r="G850" s="311" t="s">
        <v>198</v>
      </c>
      <c r="H850" s="311" t="s">
        <v>198</v>
      </c>
      <c r="I850" s="311" t="s">
        <v>198</v>
      </c>
      <c r="J850" s="859" t="s">
        <v>385</v>
      </c>
      <c r="K850" s="311" t="s">
        <v>1224</v>
      </c>
      <c r="L850" s="744" t="s">
        <v>1225</v>
      </c>
      <c r="M850" s="312" t="s">
        <v>484</v>
      </c>
      <c r="N850" s="312" t="s">
        <v>186</v>
      </c>
      <c r="O850" s="312">
        <v>2015</v>
      </c>
      <c r="P850" s="862">
        <v>1</v>
      </c>
      <c r="Q850" s="312" t="s">
        <v>1618</v>
      </c>
      <c r="R850" s="425">
        <v>100000</v>
      </c>
      <c r="S850" s="312" t="s">
        <v>98</v>
      </c>
      <c r="T850" s="312"/>
      <c r="U850" s="312"/>
      <c r="V850" s="312" t="s">
        <v>1226</v>
      </c>
      <c r="W850" s="167">
        <v>40</v>
      </c>
      <c r="X850" s="167">
        <f t="shared" si="201"/>
        <v>2</v>
      </c>
      <c r="Y850" s="261">
        <f t="shared" si="202"/>
        <v>2500</v>
      </c>
      <c r="Z850" s="261">
        <f t="shared" si="203"/>
        <v>5000</v>
      </c>
      <c r="AA850" s="261">
        <f t="shared" si="204"/>
        <v>95000</v>
      </c>
      <c r="AB850" s="167">
        <f t="shared" si="205"/>
        <v>3</v>
      </c>
      <c r="AC850" s="261">
        <f t="shared" si="206"/>
        <v>2500</v>
      </c>
      <c r="AD850" s="261">
        <f t="shared" si="207"/>
        <v>7500</v>
      </c>
      <c r="AE850" s="261">
        <f t="shared" si="208"/>
        <v>92500</v>
      </c>
      <c r="AF850" s="167" t="b">
        <f t="shared" si="209"/>
        <v>1</v>
      </c>
    </row>
    <row r="851" spans="1:32" s="167" customFormat="1" ht="78" hidden="1" customHeight="1">
      <c r="A851" s="297" t="s">
        <v>1119</v>
      </c>
      <c r="B851" s="867">
        <f t="shared" si="200"/>
        <v>486</v>
      </c>
      <c r="C851" s="593" t="s">
        <v>1222</v>
      </c>
      <c r="D851" s="349" t="s">
        <v>1223</v>
      </c>
      <c r="E851" s="312" t="s">
        <v>1260</v>
      </c>
      <c r="F851" s="311" t="s">
        <v>198</v>
      </c>
      <c r="G851" s="311" t="s">
        <v>198</v>
      </c>
      <c r="H851" s="311" t="s">
        <v>198</v>
      </c>
      <c r="I851" s="311" t="s">
        <v>198</v>
      </c>
      <c r="J851" s="859" t="s">
        <v>385</v>
      </c>
      <c r="K851" s="311" t="s">
        <v>1224</v>
      </c>
      <c r="L851" s="744" t="s">
        <v>1225</v>
      </c>
      <c r="M851" s="312" t="s">
        <v>484</v>
      </c>
      <c r="N851" s="312" t="s">
        <v>186</v>
      </c>
      <c r="O851" s="312">
        <v>2015</v>
      </c>
      <c r="P851" s="862">
        <v>1</v>
      </c>
      <c r="Q851" s="312" t="s">
        <v>1618</v>
      </c>
      <c r="R851" s="425">
        <v>100000</v>
      </c>
      <c r="S851" s="312" t="s">
        <v>98</v>
      </c>
      <c r="T851" s="312"/>
      <c r="U851" s="312"/>
      <c r="V851" s="312" t="s">
        <v>1226</v>
      </c>
      <c r="W851" s="167">
        <v>40</v>
      </c>
      <c r="X851" s="167">
        <f t="shared" si="201"/>
        <v>2</v>
      </c>
      <c r="Y851" s="261">
        <f t="shared" si="202"/>
        <v>2500</v>
      </c>
      <c r="Z851" s="261">
        <f t="shared" si="203"/>
        <v>5000</v>
      </c>
      <c r="AA851" s="261">
        <f t="shared" si="204"/>
        <v>95000</v>
      </c>
      <c r="AB851" s="167">
        <f t="shared" si="205"/>
        <v>3</v>
      </c>
      <c r="AC851" s="261">
        <f t="shared" si="206"/>
        <v>2500</v>
      </c>
      <c r="AD851" s="261">
        <f t="shared" si="207"/>
        <v>7500</v>
      </c>
      <c r="AE851" s="261">
        <f t="shared" si="208"/>
        <v>92500</v>
      </c>
      <c r="AF851" s="167" t="b">
        <f t="shared" si="209"/>
        <v>1</v>
      </c>
    </row>
    <row r="852" spans="1:32" s="167" customFormat="1" ht="78" hidden="1" customHeight="1">
      <c r="A852" s="297" t="s">
        <v>1119</v>
      </c>
      <c r="B852" s="867">
        <f t="shared" si="200"/>
        <v>487</v>
      </c>
      <c r="C852" s="593" t="s">
        <v>1222</v>
      </c>
      <c r="D852" s="349" t="s">
        <v>1223</v>
      </c>
      <c r="E852" s="312" t="s">
        <v>1260</v>
      </c>
      <c r="F852" s="311" t="s">
        <v>198</v>
      </c>
      <c r="G852" s="311" t="s">
        <v>198</v>
      </c>
      <c r="H852" s="311" t="s">
        <v>198</v>
      </c>
      <c r="I852" s="311" t="s">
        <v>198</v>
      </c>
      <c r="J852" s="859" t="s">
        <v>385</v>
      </c>
      <c r="K852" s="311" t="s">
        <v>1224</v>
      </c>
      <c r="L852" s="744" t="s">
        <v>1225</v>
      </c>
      <c r="M852" s="312" t="s">
        <v>484</v>
      </c>
      <c r="N852" s="312" t="s">
        <v>186</v>
      </c>
      <c r="O852" s="312">
        <v>2015</v>
      </c>
      <c r="P852" s="862">
        <v>1</v>
      </c>
      <c r="Q852" s="312" t="s">
        <v>1618</v>
      </c>
      <c r="R852" s="425">
        <v>100000</v>
      </c>
      <c r="S852" s="312" t="s">
        <v>98</v>
      </c>
      <c r="T852" s="312"/>
      <c r="U852" s="312"/>
      <c r="V852" s="312" t="s">
        <v>1226</v>
      </c>
      <c r="W852" s="167">
        <v>40</v>
      </c>
      <c r="X852" s="167">
        <f t="shared" si="201"/>
        <v>2</v>
      </c>
      <c r="Y852" s="261">
        <f t="shared" si="202"/>
        <v>2500</v>
      </c>
      <c r="Z852" s="261">
        <f t="shared" si="203"/>
        <v>5000</v>
      </c>
      <c r="AA852" s="261">
        <f t="shared" si="204"/>
        <v>95000</v>
      </c>
      <c r="AB852" s="167">
        <f t="shared" si="205"/>
        <v>3</v>
      </c>
      <c r="AC852" s="261">
        <f t="shared" si="206"/>
        <v>2500</v>
      </c>
      <c r="AD852" s="261">
        <f t="shared" si="207"/>
        <v>7500</v>
      </c>
      <c r="AE852" s="261">
        <f t="shared" si="208"/>
        <v>92500</v>
      </c>
      <c r="AF852" s="167" t="b">
        <f t="shared" si="209"/>
        <v>1</v>
      </c>
    </row>
    <row r="853" spans="1:32" s="167" customFormat="1" ht="78" hidden="1" customHeight="1">
      <c r="A853" s="297" t="s">
        <v>1119</v>
      </c>
      <c r="B853" s="867">
        <f t="shared" si="200"/>
        <v>488</v>
      </c>
      <c r="C853" s="593" t="s">
        <v>1222</v>
      </c>
      <c r="D853" s="349" t="s">
        <v>1223</v>
      </c>
      <c r="E853" s="312" t="s">
        <v>1260</v>
      </c>
      <c r="F853" s="311" t="s">
        <v>198</v>
      </c>
      <c r="G853" s="311" t="s">
        <v>198</v>
      </c>
      <c r="H853" s="311" t="s">
        <v>198</v>
      </c>
      <c r="I853" s="311" t="s">
        <v>198</v>
      </c>
      <c r="J853" s="859" t="s">
        <v>385</v>
      </c>
      <c r="K853" s="311" t="s">
        <v>1224</v>
      </c>
      <c r="L853" s="744" t="s">
        <v>1225</v>
      </c>
      <c r="M853" s="312" t="s">
        <v>484</v>
      </c>
      <c r="N853" s="312" t="s">
        <v>186</v>
      </c>
      <c r="O853" s="312">
        <v>2015</v>
      </c>
      <c r="P853" s="862">
        <v>1</v>
      </c>
      <c r="Q853" s="312" t="s">
        <v>1618</v>
      </c>
      <c r="R853" s="425">
        <v>100000</v>
      </c>
      <c r="S853" s="312" t="s">
        <v>98</v>
      </c>
      <c r="T853" s="312"/>
      <c r="U853" s="312"/>
      <c r="V853" s="312" t="s">
        <v>1226</v>
      </c>
      <c r="W853" s="167">
        <v>40</v>
      </c>
      <c r="X853" s="167">
        <f t="shared" si="201"/>
        <v>2</v>
      </c>
      <c r="Y853" s="261">
        <f t="shared" si="202"/>
        <v>2500</v>
      </c>
      <c r="Z853" s="261">
        <f t="shared" si="203"/>
        <v>5000</v>
      </c>
      <c r="AA853" s="261">
        <f t="shared" si="204"/>
        <v>95000</v>
      </c>
      <c r="AB853" s="167">
        <f t="shared" si="205"/>
        <v>3</v>
      </c>
      <c r="AC853" s="261">
        <f t="shared" si="206"/>
        <v>2500</v>
      </c>
      <c r="AD853" s="261">
        <f t="shared" si="207"/>
        <v>7500</v>
      </c>
      <c r="AE853" s="261">
        <f t="shared" si="208"/>
        <v>92500</v>
      </c>
      <c r="AF853" s="167" t="b">
        <f t="shared" si="209"/>
        <v>1</v>
      </c>
    </row>
    <row r="854" spans="1:32" s="167" customFormat="1" ht="78" hidden="1" customHeight="1">
      <c r="A854" s="297" t="s">
        <v>1119</v>
      </c>
      <c r="B854" s="867">
        <f t="shared" si="200"/>
        <v>489</v>
      </c>
      <c r="C854" s="593" t="s">
        <v>1222</v>
      </c>
      <c r="D854" s="349" t="s">
        <v>1223</v>
      </c>
      <c r="E854" s="312" t="s">
        <v>1260</v>
      </c>
      <c r="F854" s="311" t="s">
        <v>198</v>
      </c>
      <c r="G854" s="311" t="s">
        <v>198</v>
      </c>
      <c r="H854" s="311" t="s">
        <v>198</v>
      </c>
      <c r="I854" s="311" t="s">
        <v>198</v>
      </c>
      <c r="J854" s="859" t="s">
        <v>385</v>
      </c>
      <c r="K854" s="311" t="s">
        <v>1224</v>
      </c>
      <c r="L854" s="744" t="s">
        <v>1225</v>
      </c>
      <c r="M854" s="312" t="s">
        <v>484</v>
      </c>
      <c r="N854" s="312" t="s">
        <v>186</v>
      </c>
      <c r="O854" s="312">
        <v>2015</v>
      </c>
      <c r="P854" s="862">
        <v>1</v>
      </c>
      <c r="Q854" s="312" t="s">
        <v>1618</v>
      </c>
      <c r="R854" s="425">
        <v>100000</v>
      </c>
      <c r="S854" s="312" t="s">
        <v>98</v>
      </c>
      <c r="T854" s="312"/>
      <c r="U854" s="312"/>
      <c r="V854" s="312" t="s">
        <v>1226</v>
      </c>
      <c r="W854" s="167">
        <v>40</v>
      </c>
      <c r="X854" s="167">
        <f t="shared" si="201"/>
        <v>2</v>
      </c>
      <c r="Y854" s="261">
        <f t="shared" si="202"/>
        <v>2500</v>
      </c>
      <c r="Z854" s="261">
        <f t="shared" si="203"/>
        <v>5000</v>
      </c>
      <c r="AA854" s="261">
        <f t="shared" si="204"/>
        <v>95000</v>
      </c>
      <c r="AB854" s="167">
        <f t="shared" si="205"/>
        <v>3</v>
      </c>
      <c r="AC854" s="261">
        <f t="shared" si="206"/>
        <v>2500</v>
      </c>
      <c r="AD854" s="261">
        <f t="shared" si="207"/>
        <v>7500</v>
      </c>
      <c r="AE854" s="261">
        <f t="shared" si="208"/>
        <v>92500</v>
      </c>
      <c r="AF854" s="167" t="b">
        <f t="shared" si="209"/>
        <v>1</v>
      </c>
    </row>
    <row r="855" spans="1:32" s="167" customFormat="1" ht="78" hidden="1" customHeight="1">
      <c r="A855" s="297" t="s">
        <v>1119</v>
      </c>
      <c r="B855" s="867">
        <f t="shared" si="200"/>
        <v>490</v>
      </c>
      <c r="C855" s="593" t="s">
        <v>1222</v>
      </c>
      <c r="D855" s="349" t="s">
        <v>1223</v>
      </c>
      <c r="E855" s="312" t="s">
        <v>1260</v>
      </c>
      <c r="F855" s="311" t="s">
        <v>198</v>
      </c>
      <c r="G855" s="311" t="s">
        <v>198</v>
      </c>
      <c r="H855" s="311" t="s">
        <v>198</v>
      </c>
      <c r="I855" s="311" t="s">
        <v>198</v>
      </c>
      <c r="J855" s="859" t="s">
        <v>385</v>
      </c>
      <c r="K855" s="311" t="s">
        <v>1224</v>
      </c>
      <c r="L855" s="744" t="s">
        <v>1225</v>
      </c>
      <c r="M855" s="312" t="s">
        <v>484</v>
      </c>
      <c r="N855" s="312" t="s">
        <v>186</v>
      </c>
      <c r="O855" s="312">
        <v>2015</v>
      </c>
      <c r="P855" s="862">
        <v>1</v>
      </c>
      <c r="Q855" s="312" t="s">
        <v>1618</v>
      </c>
      <c r="R855" s="425">
        <v>100000</v>
      </c>
      <c r="S855" s="312" t="s">
        <v>98</v>
      </c>
      <c r="T855" s="312"/>
      <c r="U855" s="312"/>
      <c r="V855" s="312" t="s">
        <v>1226</v>
      </c>
      <c r="W855" s="167">
        <v>40</v>
      </c>
      <c r="X855" s="167">
        <f t="shared" si="201"/>
        <v>2</v>
      </c>
      <c r="Y855" s="261">
        <f t="shared" si="202"/>
        <v>2500</v>
      </c>
      <c r="Z855" s="261">
        <f t="shared" si="203"/>
        <v>5000</v>
      </c>
      <c r="AA855" s="261">
        <f t="shared" si="204"/>
        <v>95000</v>
      </c>
      <c r="AB855" s="167">
        <f t="shared" si="205"/>
        <v>3</v>
      </c>
      <c r="AC855" s="261">
        <f t="shared" si="206"/>
        <v>2500</v>
      </c>
      <c r="AD855" s="261">
        <f t="shared" si="207"/>
        <v>7500</v>
      </c>
      <c r="AE855" s="261">
        <f t="shared" si="208"/>
        <v>92500</v>
      </c>
      <c r="AF855" s="167" t="b">
        <f t="shared" si="209"/>
        <v>1</v>
      </c>
    </row>
    <row r="856" spans="1:32" s="167" customFormat="1" ht="78" hidden="1" customHeight="1">
      <c r="A856" s="297" t="s">
        <v>1119</v>
      </c>
      <c r="B856" s="867">
        <f t="shared" si="200"/>
        <v>491</v>
      </c>
      <c r="C856" s="593" t="s">
        <v>1222</v>
      </c>
      <c r="D856" s="349" t="s">
        <v>1223</v>
      </c>
      <c r="E856" s="312" t="s">
        <v>1260</v>
      </c>
      <c r="F856" s="311" t="s">
        <v>198</v>
      </c>
      <c r="G856" s="311" t="s">
        <v>198</v>
      </c>
      <c r="H856" s="311" t="s">
        <v>198</v>
      </c>
      <c r="I856" s="311" t="s">
        <v>198</v>
      </c>
      <c r="J856" s="859" t="s">
        <v>385</v>
      </c>
      <c r="K856" s="311" t="s">
        <v>1224</v>
      </c>
      <c r="L856" s="744" t="s">
        <v>1225</v>
      </c>
      <c r="M856" s="312" t="s">
        <v>484</v>
      </c>
      <c r="N856" s="312" t="s">
        <v>186</v>
      </c>
      <c r="O856" s="312">
        <v>2015</v>
      </c>
      <c r="P856" s="862">
        <v>1</v>
      </c>
      <c r="Q856" s="312" t="s">
        <v>1618</v>
      </c>
      <c r="R856" s="425">
        <v>100000</v>
      </c>
      <c r="S856" s="312" t="s">
        <v>98</v>
      </c>
      <c r="T856" s="312"/>
      <c r="U856" s="312"/>
      <c r="V856" s="312" t="s">
        <v>1226</v>
      </c>
      <c r="W856" s="167">
        <v>40</v>
      </c>
      <c r="X856" s="167">
        <f t="shared" si="201"/>
        <v>2</v>
      </c>
      <c r="Y856" s="261">
        <f t="shared" si="202"/>
        <v>2500</v>
      </c>
      <c r="Z856" s="261">
        <f t="shared" si="203"/>
        <v>5000</v>
      </c>
      <c r="AA856" s="261">
        <f t="shared" si="204"/>
        <v>95000</v>
      </c>
      <c r="AB856" s="167">
        <f t="shared" si="205"/>
        <v>3</v>
      </c>
      <c r="AC856" s="261">
        <f t="shared" si="206"/>
        <v>2500</v>
      </c>
      <c r="AD856" s="261">
        <f t="shared" si="207"/>
        <v>7500</v>
      </c>
      <c r="AE856" s="261">
        <f t="shared" si="208"/>
        <v>92500</v>
      </c>
      <c r="AF856" s="167" t="b">
        <f t="shared" si="209"/>
        <v>1</v>
      </c>
    </row>
    <row r="857" spans="1:32" s="167" customFormat="1" ht="78" hidden="1" customHeight="1">
      <c r="A857" s="297" t="s">
        <v>1119</v>
      </c>
      <c r="B857" s="867">
        <f t="shared" si="200"/>
        <v>492</v>
      </c>
      <c r="C857" s="593" t="s">
        <v>1222</v>
      </c>
      <c r="D857" s="349" t="s">
        <v>1223</v>
      </c>
      <c r="E857" s="312" t="s">
        <v>1260</v>
      </c>
      <c r="F857" s="311" t="s">
        <v>198</v>
      </c>
      <c r="G857" s="311" t="s">
        <v>198</v>
      </c>
      <c r="H857" s="311" t="s">
        <v>198</v>
      </c>
      <c r="I857" s="311" t="s">
        <v>198</v>
      </c>
      <c r="J857" s="859" t="s">
        <v>385</v>
      </c>
      <c r="K857" s="311" t="s">
        <v>1224</v>
      </c>
      <c r="L857" s="744" t="s">
        <v>1225</v>
      </c>
      <c r="M857" s="312" t="s">
        <v>484</v>
      </c>
      <c r="N857" s="312" t="s">
        <v>186</v>
      </c>
      <c r="O857" s="312">
        <v>2015</v>
      </c>
      <c r="P857" s="862">
        <v>1</v>
      </c>
      <c r="Q857" s="312" t="s">
        <v>1618</v>
      </c>
      <c r="R857" s="425">
        <v>100000</v>
      </c>
      <c r="S857" s="312" t="s">
        <v>98</v>
      </c>
      <c r="T857" s="312"/>
      <c r="U857" s="312"/>
      <c r="V857" s="312" t="s">
        <v>1226</v>
      </c>
      <c r="W857" s="167">
        <v>40</v>
      </c>
      <c r="X857" s="167">
        <f t="shared" si="201"/>
        <v>2</v>
      </c>
      <c r="Y857" s="261">
        <f t="shared" si="202"/>
        <v>2500</v>
      </c>
      <c r="Z857" s="261">
        <f t="shared" si="203"/>
        <v>5000</v>
      </c>
      <c r="AA857" s="261">
        <f t="shared" si="204"/>
        <v>95000</v>
      </c>
      <c r="AB857" s="167">
        <f t="shared" si="205"/>
        <v>3</v>
      </c>
      <c r="AC857" s="261">
        <f t="shared" si="206"/>
        <v>2500</v>
      </c>
      <c r="AD857" s="261">
        <f t="shared" si="207"/>
        <v>7500</v>
      </c>
      <c r="AE857" s="261">
        <f t="shared" si="208"/>
        <v>92500</v>
      </c>
      <c r="AF857" s="167" t="b">
        <f t="shared" si="209"/>
        <v>1</v>
      </c>
    </row>
    <row r="858" spans="1:32" s="167" customFormat="1" ht="78" hidden="1" customHeight="1">
      <c r="A858" s="297" t="s">
        <v>1119</v>
      </c>
      <c r="B858" s="867">
        <f t="shared" si="200"/>
        <v>493</v>
      </c>
      <c r="C858" s="593" t="s">
        <v>1222</v>
      </c>
      <c r="D858" s="349" t="s">
        <v>1223</v>
      </c>
      <c r="E858" s="312" t="s">
        <v>1260</v>
      </c>
      <c r="F858" s="311" t="s">
        <v>198</v>
      </c>
      <c r="G858" s="311" t="s">
        <v>198</v>
      </c>
      <c r="H858" s="311" t="s">
        <v>198</v>
      </c>
      <c r="I858" s="311" t="s">
        <v>198</v>
      </c>
      <c r="J858" s="859" t="s">
        <v>385</v>
      </c>
      <c r="K858" s="311" t="s">
        <v>1224</v>
      </c>
      <c r="L858" s="744" t="s">
        <v>1225</v>
      </c>
      <c r="M858" s="312" t="s">
        <v>484</v>
      </c>
      <c r="N858" s="312" t="s">
        <v>186</v>
      </c>
      <c r="O858" s="312">
        <v>2015</v>
      </c>
      <c r="P858" s="862">
        <v>1</v>
      </c>
      <c r="Q858" s="312" t="s">
        <v>1618</v>
      </c>
      <c r="R858" s="425">
        <v>100000</v>
      </c>
      <c r="S858" s="312" t="s">
        <v>98</v>
      </c>
      <c r="T858" s="312"/>
      <c r="U858" s="312"/>
      <c r="V858" s="312" t="s">
        <v>1226</v>
      </c>
      <c r="W858" s="167">
        <v>40</v>
      </c>
      <c r="X858" s="167">
        <f t="shared" si="201"/>
        <v>2</v>
      </c>
      <c r="Y858" s="261">
        <f t="shared" si="202"/>
        <v>2500</v>
      </c>
      <c r="Z858" s="261">
        <f t="shared" si="203"/>
        <v>5000</v>
      </c>
      <c r="AA858" s="261">
        <f t="shared" si="204"/>
        <v>95000</v>
      </c>
      <c r="AB858" s="167">
        <f t="shared" si="205"/>
        <v>3</v>
      </c>
      <c r="AC858" s="261">
        <f t="shared" si="206"/>
        <v>2500</v>
      </c>
      <c r="AD858" s="261">
        <f t="shared" si="207"/>
        <v>7500</v>
      </c>
      <c r="AE858" s="261">
        <f t="shared" si="208"/>
        <v>92500</v>
      </c>
      <c r="AF858" s="167" t="b">
        <f t="shared" si="209"/>
        <v>1</v>
      </c>
    </row>
    <row r="859" spans="1:32" s="167" customFormat="1" ht="78" hidden="1" customHeight="1">
      <c r="A859" s="297" t="s">
        <v>1119</v>
      </c>
      <c r="B859" s="867">
        <f t="shared" si="200"/>
        <v>494</v>
      </c>
      <c r="C859" s="593" t="s">
        <v>1222</v>
      </c>
      <c r="D859" s="349" t="s">
        <v>1223</v>
      </c>
      <c r="E859" s="312" t="s">
        <v>1260</v>
      </c>
      <c r="F859" s="311" t="s">
        <v>198</v>
      </c>
      <c r="G859" s="311" t="s">
        <v>198</v>
      </c>
      <c r="H859" s="311" t="s">
        <v>198</v>
      </c>
      <c r="I859" s="311" t="s">
        <v>198</v>
      </c>
      <c r="J859" s="859" t="s">
        <v>385</v>
      </c>
      <c r="K859" s="311" t="s">
        <v>1224</v>
      </c>
      <c r="L859" s="744" t="s">
        <v>1225</v>
      </c>
      <c r="M859" s="312" t="s">
        <v>484</v>
      </c>
      <c r="N859" s="312" t="s">
        <v>186</v>
      </c>
      <c r="O859" s="312">
        <v>2015</v>
      </c>
      <c r="P859" s="862">
        <v>1</v>
      </c>
      <c r="Q859" s="312" t="s">
        <v>1618</v>
      </c>
      <c r="R859" s="425">
        <v>100000</v>
      </c>
      <c r="S859" s="312" t="s">
        <v>98</v>
      </c>
      <c r="T859" s="312"/>
      <c r="U859" s="312"/>
      <c r="V859" s="312" t="s">
        <v>1226</v>
      </c>
      <c r="W859" s="167">
        <v>40</v>
      </c>
      <c r="X859" s="167">
        <f t="shared" si="201"/>
        <v>2</v>
      </c>
      <c r="Y859" s="261">
        <f t="shared" si="202"/>
        <v>2500</v>
      </c>
      <c r="Z859" s="261">
        <f t="shared" si="203"/>
        <v>5000</v>
      </c>
      <c r="AA859" s="261">
        <f t="shared" si="204"/>
        <v>95000</v>
      </c>
      <c r="AB859" s="167">
        <f t="shared" si="205"/>
        <v>3</v>
      </c>
      <c r="AC859" s="261">
        <f t="shared" si="206"/>
        <v>2500</v>
      </c>
      <c r="AD859" s="261">
        <f t="shared" si="207"/>
        <v>7500</v>
      </c>
      <c r="AE859" s="261">
        <f t="shared" si="208"/>
        <v>92500</v>
      </c>
      <c r="AF859" s="167" t="b">
        <f t="shared" si="209"/>
        <v>1</v>
      </c>
    </row>
    <row r="860" spans="1:32" s="167" customFormat="1" ht="78" hidden="1" customHeight="1">
      <c r="A860" s="297" t="s">
        <v>1119</v>
      </c>
      <c r="B860" s="867">
        <f t="shared" si="200"/>
        <v>495</v>
      </c>
      <c r="C860" s="593" t="s">
        <v>1222</v>
      </c>
      <c r="D860" s="349" t="s">
        <v>1223</v>
      </c>
      <c r="E860" s="312" t="s">
        <v>1260</v>
      </c>
      <c r="F860" s="311" t="s">
        <v>198</v>
      </c>
      <c r="G860" s="311" t="s">
        <v>198</v>
      </c>
      <c r="H860" s="311" t="s">
        <v>198</v>
      </c>
      <c r="I860" s="311" t="s">
        <v>198</v>
      </c>
      <c r="J860" s="859" t="s">
        <v>385</v>
      </c>
      <c r="K860" s="311" t="s">
        <v>1224</v>
      </c>
      <c r="L860" s="744" t="s">
        <v>1225</v>
      </c>
      <c r="M860" s="312" t="s">
        <v>484</v>
      </c>
      <c r="N860" s="312" t="s">
        <v>186</v>
      </c>
      <c r="O860" s="312">
        <v>2015</v>
      </c>
      <c r="P860" s="862">
        <v>1</v>
      </c>
      <c r="Q860" s="312" t="s">
        <v>1618</v>
      </c>
      <c r="R860" s="425">
        <v>100000</v>
      </c>
      <c r="S860" s="312" t="s">
        <v>98</v>
      </c>
      <c r="T860" s="312"/>
      <c r="U860" s="312"/>
      <c r="V860" s="312" t="s">
        <v>1226</v>
      </c>
      <c r="W860" s="167">
        <v>40</v>
      </c>
      <c r="X860" s="167">
        <f t="shared" si="201"/>
        <v>2</v>
      </c>
      <c r="Y860" s="261">
        <f t="shared" si="202"/>
        <v>2500</v>
      </c>
      <c r="Z860" s="261">
        <f t="shared" si="203"/>
        <v>5000</v>
      </c>
      <c r="AA860" s="261">
        <f t="shared" si="204"/>
        <v>95000</v>
      </c>
      <c r="AB860" s="167">
        <f t="shared" si="205"/>
        <v>3</v>
      </c>
      <c r="AC860" s="261">
        <f t="shared" si="206"/>
        <v>2500</v>
      </c>
      <c r="AD860" s="261">
        <f t="shared" si="207"/>
        <v>7500</v>
      </c>
      <c r="AE860" s="261">
        <f t="shared" si="208"/>
        <v>92500</v>
      </c>
      <c r="AF860" s="167" t="b">
        <f t="shared" si="209"/>
        <v>1</v>
      </c>
    </row>
    <row r="861" spans="1:32" s="167" customFormat="1" ht="78" hidden="1" customHeight="1">
      <c r="A861" s="297" t="s">
        <v>1119</v>
      </c>
      <c r="B861" s="867">
        <f t="shared" si="200"/>
        <v>496</v>
      </c>
      <c r="C861" s="593" t="s">
        <v>1222</v>
      </c>
      <c r="D861" s="349" t="s">
        <v>1223</v>
      </c>
      <c r="E861" s="312" t="s">
        <v>1260</v>
      </c>
      <c r="F861" s="311" t="s">
        <v>198</v>
      </c>
      <c r="G861" s="311" t="s">
        <v>198</v>
      </c>
      <c r="H861" s="311" t="s">
        <v>198</v>
      </c>
      <c r="I861" s="311" t="s">
        <v>198</v>
      </c>
      <c r="J861" s="859" t="s">
        <v>385</v>
      </c>
      <c r="K861" s="311" t="s">
        <v>1224</v>
      </c>
      <c r="L861" s="744" t="s">
        <v>1225</v>
      </c>
      <c r="M861" s="312" t="s">
        <v>484</v>
      </c>
      <c r="N861" s="312" t="s">
        <v>186</v>
      </c>
      <c r="O861" s="312">
        <v>2015</v>
      </c>
      <c r="P861" s="862">
        <v>1</v>
      </c>
      <c r="Q861" s="312" t="s">
        <v>1618</v>
      </c>
      <c r="R861" s="425">
        <v>100000</v>
      </c>
      <c r="S861" s="312" t="s">
        <v>98</v>
      </c>
      <c r="T861" s="312"/>
      <c r="U861" s="312"/>
      <c r="V861" s="312" t="s">
        <v>1226</v>
      </c>
      <c r="W861" s="167">
        <v>40</v>
      </c>
      <c r="X861" s="167">
        <f t="shared" si="201"/>
        <v>2</v>
      </c>
      <c r="Y861" s="261">
        <f t="shared" si="202"/>
        <v>2500</v>
      </c>
      <c r="Z861" s="261">
        <f t="shared" si="203"/>
        <v>5000</v>
      </c>
      <c r="AA861" s="261">
        <f t="shared" si="204"/>
        <v>95000</v>
      </c>
      <c r="AB861" s="167">
        <f t="shared" si="205"/>
        <v>3</v>
      </c>
      <c r="AC861" s="261">
        <f t="shared" si="206"/>
        <v>2500</v>
      </c>
      <c r="AD861" s="261">
        <f t="shared" si="207"/>
        <v>7500</v>
      </c>
      <c r="AE861" s="261">
        <f t="shared" si="208"/>
        <v>92500</v>
      </c>
      <c r="AF861" s="167" t="b">
        <f t="shared" si="209"/>
        <v>1</v>
      </c>
    </row>
    <row r="862" spans="1:32" s="167" customFormat="1" ht="78" hidden="1" customHeight="1">
      <c r="A862" s="297" t="s">
        <v>1119</v>
      </c>
      <c r="B862" s="867">
        <f t="shared" si="200"/>
        <v>497</v>
      </c>
      <c r="C862" s="593" t="s">
        <v>1222</v>
      </c>
      <c r="D862" s="349" t="s">
        <v>1223</v>
      </c>
      <c r="E862" s="312" t="s">
        <v>1260</v>
      </c>
      <c r="F862" s="311" t="s">
        <v>198</v>
      </c>
      <c r="G862" s="311" t="s">
        <v>198</v>
      </c>
      <c r="H862" s="311" t="s">
        <v>198</v>
      </c>
      <c r="I862" s="311" t="s">
        <v>198</v>
      </c>
      <c r="J862" s="859" t="s">
        <v>385</v>
      </c>
      <c r="K862" s="311" t="s">
        <v>1224</v>
      </c>
      <c r="L862" s="744" t="s">
        <v>1225</v>
      </c>
      <c r="M862" s="312" t="s">
        <v>484</v>
      </c>
      <c r="N862" s="312" t="s">
        <v>186</v>
      </c>
      <c r="O862" s="312">
        <v>2015</v>
      </c>
      <c r="P862" s="862">
        <v>1</v>
      </c>
      <c r="Q862" s="312" t="s">
        <v>1618</v>
      </c>
      <c r="R862" s="425">
        <v>100000</v>
      </c>
      <c r="S862" s="312" t="s">
        <v>98</v>
      </c>
      <c r="T862" s="312"/>
      <c r="U862" s="312"/>
      <c r="V862" s="312" t="s">
        <v>1226</v>
      </c>
      <c r="W862" s="167">
        <v>40</v>
      </c>
      <c r="X862" s="167">
        <f t="shared" si="201"/>
        <v>2</v>
      </c>
      <c r="Y862" s="261">
        <f t="shared" si="202"/>
        <v>2500</v>
      </c>
      <c r="Z862" s="261">
        <f t="shared" si="203"/>
        <v>5000</v>
      </c>
      <c r="AA862" s="261">
        <f t="shared" si="204"/>
        <v>95000</v>
      </c>
      <c r="AB862" s="167">
        <f t="shared" si="205"/>
        <v>3</v>
      </c>
      <c r="AC862" s="261">
        <f t="shared" si="206"/>
        <v>2500</v>
      </c>
      <c r="AD862" s="261">
        <f t="shared" si="207"/>
        <v>7500</v>
      </c>
      <c r="AE862" s="261">
        <f t="shared" si="208"/>
        <v>92500</v>
      </c>
      <c r="AF862" s="167" t="b">
        <f t="shared" si="209"/>
        <v>1</v>
      </c>
    </row>
    <row r="863" spans="1:32" s="167" customFormat="1" ht="78" hidden="1" customHeight="1">
      <c r="A863" s="297" t="s">
        <v>1119</v>
      </c>
      <c r="B863" s="867">
        <f t="shared" si="200"/>
        <v>498</v>
      </c>
      <c r="C863" s="593" t="s">
        <v>1222</v>
      </c>
      <c r="D863" s="349" t="s">
        <v>1223</v>
      </c>
      <c r="E863" s="312" t="s">
        <v>1260</v>
      </c>
      <c r="F863" s="311" t="s">
        <v>198</v>
      </c>
      <c r="G863" s="311" t="s">
        <v>198</v>
      </c>
      <c r="H863" s="311" t="s">
        <v>198</v>
      </c>
      <c r="I863" s="311" t="s">
        <v>198</v>
      </c>
      <c r="J863" s="859" t="s">
        <v>385</v>
      </c>
      <c r="K863" s="311" t="s">
        <v>1224</v>
      </c>
      <c r="L863" s="744" t="s">
        <v>1225</v>
      </c>
      <c r="M863" s="312" t="s">
        <v>484</v>
      </c>
      <c r="N863" s="312" t="s">
        <v>186</v>
      </c>
      <c r="O863" s="312">
        <v>2015</v>
      </c>
      <c r="P863" s="862">
        <v>1</v>
      </c>
      <c r="Q863" s="312" t="s">
        <v>1618</v>
      </c>
      <c r="R863" s="425">
        <v>100000</v>
      </c>
      <c r="S863" s="312" t="s">
        <v>98</v>
      </c>
      <c r="T863" s="312"/>
      <c r="U863" s="312"/>
      <c r="V863" s="312" t="s">
        <v>1226</v>
      </c>
      <c r="W863" s="167">
        <v>40</v>
      </c>
      <c r="X863" s="167">
        <f t="shared" si="201"/>
        <v>2</v>
      </c>
      <c r="Y863" s="261">
        <f t="shared" si="202"/>
        <v>2500</v>
      </c>
      <c r="Z863" s="261">
        <f t="shared" si="203"/>
        <v>5000</v>
      </c>
      <c r="AA863" s="261">
        <f t="shared" si="204"/>
        <v>95000</v>
      </c>
      <c r="AB863" s="167">
        <f t="shared" si="205"/>
        <v>3</v>
      </c>
      <c r="AC863" s="261">
        <f t="shared" si="206"/>
        <v>2500</v>
      </c>
      <c r="AD863" s="261">
        <f t="shared" si="207"/>
        <v>7500</v>
      </c>
      <c r="AE863" s="261">
        <f t="shared" si="208"/>
        <v>92500</v>
      </c>
      <c r="AF863" s="167" t="b">
        <f t="shared" si="209"/>
        <v>1</v>
      </c>
    </row>
    <row r="864" spans="1:32" s="167" customFormat="1" ht="78" hidden="1" customHeight="1">
      <c r="A864" s="297" t="s">
        <v>1119</v>
      </c>
      <c r="B864" s="867">
        <f t="shared" si="200"/>
        <v>499</v>
      </c>
      <c r="C864" s="593" t="s">
        <v>1222</v>
      </c>
      <c r="D864" s="349" t="s">
        <v>1223</v>
      </c>
      <c r="E864" s="312" t="s">
        <v>1260</v>
      </c>
      <c r="F864" s="311" t="s">
        <v>198</v>
      </c>
      <c r="G864" s="311" t="s">
        <v>198</v>
      </c>
      <c r="H864" s="311" t="s">
        <v>198</v>
      </c>
      <c r="I864" s="311" t="s">
        <v>198</v>
      </c>
      <c r="J864" s="859" t="s">
        <v>385</v>
      </c>
      <c r="K864" s="311" t="s">
        <v>1224</v>
      </c>
      <c r="L864" s="744" t="s">
        <v>1225</v>
      </c>
      <c r="M864" s="312" t="s">
        <v>484</v>
      </c>
      <c r="N864" s="312" t="s">
        <v>186</v>
      </c>
      <c r="O864" s="312">
        <v>2015</v>
      </c>
      <c r="P864" s="862">
        <v>1</v>
      </c>
      <c r="Q864" s="312" t="s">
        <v>1618</v>
      </c>
      <c r="R864" s="425">
        <v>100000</v>
      </c>
      <c r="S864" s="312" t="s">
        <v>98</v>
      </c>
      <c r="T864" s="312"/>
      <c r="U864" s="312"/>
      <c r="V864" s="312" t="s">
        <v>1226</v>
      </c>
      <c r="W864" s="167">
        <v>40</v>
      </c>
      <c r="X864" s="167">
        <f t="shared" si="201"/>
        <v>2</v>
      </c>
      <c r="Y864" s="261">
        <f t="shared" si="202"/>
        <v>2500</v>
      </c>
      <c r="Z864" s="261">
        <f t="shared" si="203"/>
        <v>5000</v>
      </c>
      <c r="AA864" s="261">
        <f t="shared" si="204"/>
        <v>95000</v>
      </c>
      <c r="AB864" s="167">
        <f t="shared" si="205"/>
        <v>3</v>
      </c>
      <c r="AC864" s="261">
        <f t="shared" si="206"/>
        <v>2500</v>
      </c>
      <c r="AD864" s="261">
        <f t="shared" si="207"/>
        <v>7500</v>
      </c>
      <c r="AE864" s="261">
        <f t="shared" si="208"/>
        <v>92500</v>
      </c>
      <c r="AF864" s="167" t="b">
        <f t="shared" si="209"/>
        <v>1</v>
      </c>
    </row>
    <row r="865" spans="1:32" s="167" customFormat="1" ht="78" hidden="1" customHeight="1">
      <c r="A865" s="297" t="s">
        <v>1119</v>
      </c>
      <c r="B865" s="867">
        <f t="shared" si="200"/>
        <v>500</v>
      </c>
      <c r="C865" s="593" t="s">
        <v>1222</v>
      </c>
      <c r="D865" s="349" t="s">
        <v>1223</v>
      </c>
      <c r="E865" s="312" t="s">
        <v>1260</v>
      </c>
      <c r="F865" s="311" t="s">
        <v>198</v>
      </c>
      <c r="G865" s="311" t="s">
        <v>198</v>
      </c>
      <c r="H865" s="311" t="s">
        <v>198</v>
      </c>
      <c r="I865" s="311" t="s">
        <v>198</v>
      </c>
      <c r="J865" s="859" t="s">
        <v>385</v>
      </c>
      <c r="K865" s="311" t="s">
        <v>1224</v>
      </c>
      <c r="L865" s="744" t="s">
        <v>1225</v>
      </c>
      <c r="M865" s="312" t="s">
        <v>484</v>
      </c>
      <c r="N865" s="312" t="s">
        <v>186</v>
      </c>
      <c r="O865" s="312">
        <v>2015</v>
      </c>
      <c r="P865" s="862">
        <v>1</v>
      </c>
      <c r="Q865" s="312" t="s">
        <v>1618</v>
      </c>
      <c r="R865" s="425">
        <v>100000</v>
      </c>
      <c r="S865" s="312" t="s">
        <v>98</v>
      </c>
      <c r="T865" s="312"/>
      <c r="U865" s="312"/>
      <c r="V865" s="312" t="s">
        <v>1226</v>
      </c>
      <c r="W865" s="167">
        <v>40</v>
      </c>
      <c r="X865" s="167">
        <f t="shared" si="201"/>
        <v>2</v>
      </c>
      <c r="Y865" s="261">
        <f t="shared" si="202"/>
        <v>2500</v>
      </c>
      <c r="Z865" s="261">
        <f t="shared" si="203"/>
        <v>5000</v>
      </c>
      <c r="AA865" s="261">
        <f t="shared" si="204"/>
        <v>95000</v>
      </c>
      <c r="AB865" s="167">
        <f t="shared" si="205"/>
        <v>3</v>
      </c>
      <c r="AC865" s="261">
        <f t="shared" si="206"/>
        <v>2500</v>
      </c>
      <c r="AD865" s="261">
        <f t="shared" si="207"/>
        <v>7500</v>
      </c>
      <c r="AE865" s="261">
        <f t="shared" si="208"/>
        <v>92500</v>
      </c>
      <c r="AF865" s="167" t="b">
        <f t="shared" si="209"/>
        <v>1</v>
      </c>
    </row>
    <row r="866" spans="1:32" s="167" customFormat="1" ht="78" hidden="1" customHeight="1">
      <c r="A866" s="297" t="s">
        <v>1119</v>
      </c>
      <c r="B866" s="867">
        <f t="shared" si="200"/>
        <v>501</v>
      </c>
      <c r="C866" s="593" t="s">
        <v>1222</v>
      </c>
      <c r="D866" s="349" t="s">
        <v>1223</v>
      </c>
      <c r="E866" s="312" t="s">
        <v>1260</v>
      </c>
      <c r="F866" s="311" t="s">
        <v>198</v>
      </c>
      <c r="G866" s="311" t="s">
        <v>198</v>
      </c>
      <c r="H866" s="311" t="s">
        <v>198</v>
      </c>
      <c r="I866" s="311" t="s">
        <v>198</v>
      </c>
      <c r="J866" s="859" t="s">
        <v>385</v>
      </c>
      <c r="K866" s="311" t="s">
        <v>1224</v>
      </c>
      <c r="L866" s="744" t="s">
        <v>1225</v>
      </c>
      <c r="M866" s="312" t="s">
        <v>484</v>
      </c>
      <c r="N866" s="312" t="s">
        <v>186</v>
      </c>
      <c r="O866" s="312">
        <v>2015</v>
      </c>
      <c r="P866" s="862">
        <v>1</v>
      </c>
      <c r="Q866" s="312" t="s">
        <v>1618</v>
      </c>
      <c r="R866" s="425">
        <v>100000</v>
      </c>
      <c r="S866" s="312" t="s">
        <v>98</v>
      </c>
      <c r="T866" s="312"/>
      <c r="U866" s="312"/>
      <c r="V866" s="312" t="s">
        <v>1226</v>
      </c>
      <c r="W866" s="167">
        <v>40</v>
      </c>
      <c r="X866" s="167">
        <f t="shared" si="201"/>
        <v>2</v>
      </c>
      <c r="Y866" s="261">
        <f t="shared" si="202"/>
        <v>2500</v>
      </c>
      <c r="Z866" s="261">
        <f t="shared" si="203"/>
        <v>5000</v>
      </c>
      <c r="AA866" s="261">
        <f t="shared" si="204"/>
        <v>95000</v>
      </c>
      <c r="AB866" s="167">
        <f t="shared" si="205"/>
        <v>3</v>
      </c>
      <c r="AC866" s="261">
        <f t="shared" si="206"/>
        <v>2500</v>
      </c>
      <c r="AD866" s="261">
        <f t="shared" si="207"/>
        <v>7500</v>
      </c>
      <c r="AE866" s="261">
        <f t="shared" si="208"/>
        <v>92500</v>
      </c>
      <c r="AF866" s="167" t="b">
        <f t="shared" si="209"/>
        <v>1</v>
      </c>
    </row>
    <row r="867" spans="1:32" s="167" customFormat="1" ht="78" hidden="1" customHeight="1">
      <c r="A867" s="297" t="s">
        <v>1119</v>
      </c>
      <c r="B867" s="867">
        <f t="shared" si="200"/>
        <v>502</v>
      </c>
      <c r="C867" s="593" t="s">
        <v>1222</v>
      </c>
      <c r="D867" s="349" t="s">
        <v>1223</v>
      </c>
      <c r="E867" s="312" t="s">
        <v>1260</v>
      </c>
      <c r="F867" s="311" t="s">
        <v>198</v>
      </c>
      <c r="G867" s="311" t="s">
        <v>198</v>
      </c>
      <c r="H867" s="311" t="s">
        <v>198</v>
      </c>
      <c r="I867" s="311" t="s">
        <v>198</v>
      </c>
      <c r="J867" s="859" t="s">
        <v>385</v>
      </c>
      <c r="K867" s="311" t="s">
        <v>1224</v>
      </c>
      <c r="L867" s="744" t="s">
        <v>1225</v>
      </c>
      <c r="M867" s="312" t="s">
        <v>484</v>
      </c>
      <c r="N867" s="312" t="s">
        <v>186</v>
      </c>
      <c r="O867" s="312">
        <v>2015</v>
      </c>
      <c r="P867" s="862">
        <v>1</v>
      </c>
      <c r="Q867" s="312" t="s">
        <v>1618</v>
      </c>
      <c r="R867" s="425">
        <v>100000</v>
      </c>
      <c r="S867" s="312" t="s">
        <v>98</v>
      </c>
      <c r="T867" s="312"/>
      <c r="U867" s="312"/>
      <c r="V867" s="312" t="s">
        <v>1226</v>
      </c>
      <c r="W867" s="167">
        <v>40</v>
      </c>
      <c r="X867" s="167">
        <f t="shared" si="201"/>
        <v>2</v>
      </c>
      <c r="Y867" s="261">
        <f t="shared" si="202"/>
        <v>2500</v>
      </c>
      <c r="Z867" s="261">
        <f t="shared" si="203"/>
        <v>5000</v>
      </c>
      <c r="AA867" s="261">
        <f t="shared" si="204"/>
        <v>95000</v>
      </c>
      <c r="AB867" s="167">
        <f t="shared" si="205"/>
        <v>3</v>
      </c>
      <c r="AC867" s="261">
        <f t="shared" si="206"/>
        <v>2500</v>
      </c>
      <c r="AD867" s="261">
        <f t="shared" si="207"/>
        <v>7500</v>
      </c>
      <c r="AE867" s="261">
        <f t="shared" si="208"/>
        <v>92500</v>
      </c>
      <c r="AF867" s="167" t="b">
        <f t="shared" si="209"/>
        <v>1</v>
      </c>
    </row>
    <row r="868" spans="1:32" s="167" customFormat="1" ht="78" hidden="1" customHeight="1">
      <c r="A868" s="297" t="s">
        <v>1119</v>
      </c>
      <c r="B868" s="867">
        <f t="shared" si="200"/>
        <v>503</v>
      </c>
      <c r="C868" s="593" t="s">
        <v>1222</v>
      </c>
      <c r="D868" s="349" t="s">
        <v>1223</v>
      </c>
      <c r="E868" s="312" t="s">
        <v>1260</v>
      </c>
      <c r="F868" s="311" t="s">
        <v>198</v>
      </c>
      <c r="G868" s="311" t="s">
        <v>198</v>
      </c>
      <c r="H868" s="311" t="s">
        <v>198</v>
      </c>
      <c r="I868" s="311" t="s">
        <v>198</v>
      </c>
      <c r="J868" s="859" t="s">
        <v>385</v>
      </c>
      <c r="K868" s="311" t="s">
        <v>1224</v>
      </c>
      <c r="L868" s="744" t="s">
        <v>1225</v>
      </c>
      <c r="M868" s="312" t="s">
        <v>484</v>
      </c>
      <c r="N868" s="312" t="s">
        <v>186</v>
      </c>
      <c r="O868" s="312">
        <v>2015</v>
      </c>
      <c r="P868" s="862">
        <v>1</v>
      </c>
      <c r="Q868" s="312" t="s">
        <v>1618</v>
      </c>
      <c r="R868" s="425">
        <v>100000</v>
      </c>
      <c r="S868" s="312" t="s">
        <v>98</v>
      </c>
      <c r="T868" s="312"/>
      <c r="U868" s="312"/>
      <c r="V868" s="312" t="s">
        <v>1226</v>
      </c>
      <c r="W868" s="167">
        <v>40</v>
      </c>
      <c r="X868" s="167">
        <f t="shared" si="201"/>
        <v>2</v>
      </c>
      <c r="Y868" s="261">
        <f t="shared" si="202"/>
        <v>2500</v>
      </c>
      <c r="Z868" s="261">
        <f t="shared" si="203"/>
        <v>5000</v>
      </c>
      <c r="AA868" s="261">
        <f t="shared" si="204"/>
        <v>95000</v>
      </c>
      <c r="AB868" s="167">
        <f t="shared" si="205"/>
        <v>3</v>
      </c>
      <c r="AC868" s="261">
        <f t="shared" si="206"/>
        <v>2500</v>
      </c>
      <c r="AD868" s="261">
        <f t="shared" si="207"/>
        <v>7500</v>
      </c>
      <c r="AE868" s="261">
        <f t="shared" si="208"/>
        <v>92500</v>
      </c>
      <c r="AF868" s="167" t="b">
        <f t="shared" si="209"/>
        <v>1</v>
      </c>
    </row>
    <row r="869" spans="1:32" s="167" customFormat="1" ht="78" hidden="1" customHeight="1">
      <c r="A869" s="297" t="s">
        <v>1119</v>
      </c>
      <c r="B869" s="867">
        <f t="shared" si="200"/>
        <v>504</v>
      </c>
      <c r="C869" s="593" t="s">
        <v>1222</v>
      </c>
      <c r="D869" s="349" t="s">
        <v>1223</v>
      </c>
      <c r="E869" s="312" t="s">
        <v>1260</v>
      </c>
      <c r="F869" s="311" t="s">
        <v>198</v>
      </c>
      <c r="G869" s="311" t="s">
        <v>198</v>
      </c>
      <c r="H869" s="311" t="s">
        <v>198</v>
      </c>
      <c r="I869" s="311" t="s">
        <v>198</v>
      </c>
      <c r="J869" s="859" t="s">
        <v>385</v>
      </c>
      <c r="K869" s="311" t="s">
        <v>1224</v>
      </c>
      <c r="L869" s="744" t="s">
        <v>1225</v>
      </c>
      <c r="M869" s="312" t="s">
        <v>484</v>
      </c>
      <c r="N869" s="312" t="s">
        <v>186</v>
      </c>
      <c r="O869" s="312">
        <v>2015</v>
      </c>
      <c r="P869" s="862">
        <v>1</v>
      </c>
      <c r="Q869" s="312" t="s">
        <v>1618</v>
      </c>
      <c r="R869" s="425">
        <v>100000</v>
      </c>
      <c r="S869" s="312" t="s">
        <v>98</v>
      </c>
      <c r="T869" s="312"/>
      <c r="U869" s="312"/>
      <c r="V869" s="312" t="s">
        <v>1226</v>
      </c>
      <c r="W869" s="167">
        <v>40</v>
      </c>
      <c r="X869" s="167">
        <f t="shared" si="201"/>
        <v>2</v>
      </c>
      <c r="Y869" s="261">
        <f t="shared" si="202"/>
        <v>2500</v>
      </c>
      <c r="Z869" s="261">
        <f t="shared" si="203"/>
        <v>5000</v>
      </c>
      <c r="AA869" s="261">
        <f t="shared" si="204"/>
        <v>95000</v>
      </c>
      <c r="AB869" s="167">
        <f t="shared" si="205"/>
        <v>3</v>
      </c>
      <c r="AC869" s="261">
        <f t="shared" si="206"/>
        <v>2500</v>
      </c>
      <c r="AD869" s="261">
        <f t="shared" si="207"/>
        <v>7500</v>
      </c>
      <c r="AE869" s="261">
        <f t="shared" si="208"/>
        <v>92500</v>
      </c>
      <c r="AF869" s="167" t="b">
        <f t="shared" si="209"/>
        <v>1</v>
      </c>
    </row>
    <row r="870" spans="1:32" s="167" customFormat="1" ht="78" hidden="1" customHeight="1">
      <c r="A870" s="297" t="s">
        <v>1119</v>
      </c>
      <c r="B870" s="867">
        <f t="shared" si="200"/>
        <v>505</v>
      </c>
      <c r="C870" s="593" t="s">
        <v>1222</v>
      </c>
      <c r="D870" s="349" t="s">
        <v>1223</v>
      </c>
      <c r="E870" s="312" t="s">
        <v>1260</v>
      </c>
      <c r="F870" s="311" t="s">
        <v>198</v>
      </c>
      <c r="G870" s="311" t="s">
        <v>198</v>
      </c>
      <c r="H870" s="311" t="s">
        <v>198</v>
      </c>
      <c r="I870" s="311" t="s">
        <v>198</v>
      </c>
      <c r="J870" s="859" t="s">
        <v>385</v>
      </c>
      <c r="K870" s="311" t="s">
        <v>1224</v>
      </c>
      <c r="L870" s="744" t="s">
        <v>1225</v>
      </c>
      <c r="M870" s="312" t="s">
        <v>484</v>
      </c>
      <c r="N870" s="312" t="s">
        <v>186</v>
      </c>
      <c r="O870" s="312">
        <v>2015</v>
      </c>
      <c r="P870" s="862">
        <v>1</v>
      </c>
      <c r="Q870" s="312" t="s">
        <v>1618</v>
      </c>
      <c r="R870" s="425">
        <v>100000</v>
      </c>
      <c r="S870" s="312" t="s">
        <v>98</v>
      </c>
      <c r="T870" s="312"/>
      <c r="U870" s="312"/>
      <c r="V870" s="312" t="s">
        <v>1226</v>
      </c>
      <c r="W870" s="167">
        <v>40</v>
      </c>
      <c r="X870" s="167">
        <f t="shared" si="201"/>
        <v>2</v>
      </c>
      <c r="Y870" s="261">
        <f t="shared" si="202"/>
        <v>2500</v>
      </c>
      <c r="Z870" s="261">
        <f t="shared" si="203"/>
        <v>5000</v>
      </c>
      <c r="AA870" s="261">
        <f t="shared" si="204"/>
        <v>95000</v>
      </c>
      <c r="AB870" s="167">
        <f t="shared" si="205"/>
        <v>3</v>
      </c>
      <c r="AC870" s="261">
        <f t="shared" si="206"/>
        <v>2500</v>
      </c>
      <c r="AD870" s="261">
        <f t="shared" si="207"/>
        <v>7500</v>
      </c>
      <c r="AE870" s="261">
        <f t="shared" si="208"/>
        <v>92500</v>
      </c>
      <c r="AF870" s="167" t="b">
        <f t="shared" si="209"/>
        <v>1</v>
      </c>
    </row>
    <row r="871" spans="1:32" s="167" customFormat="1" ht="78" hidden="1" customHeight="1">
      <c r="A871" s="297" t="s">
        <v>1119</v>
      </c>
      <c r="B871" s="867">
        <f t="shared" si="200"/>
        <v>506</v>
      </c>
      <c r="C871" s="593" t="s">
        <v>1222</v>
      </c>
      <c r="D871" s="349" t="s">
        <v>1223</v>
      </c>
      <c r="E871" s="312" t="s">
        <v>1260</v>
      </c>
      <c r="F871" s="311" t="s">
        <v>198</v>
      </c>
      <c r="G871" s="311" t="s">
        <v>198</v>
      </c>
      <c r="H871" s="311" t="s">
        <v>198</v>
      </c>
      <c r="I871" s="311" t="s">
        <v>198</v>
      </c>
      <c r="J871" s="859" t="s">
        <v>385</v>
      </c>
      <c r="K871" s="311" t="s">
        <v>1224</v>
      </c>
      <c r="L871" s="744" t="s">
        <v>1225</v>
      </c>
      <c r="M871" s="312" t="s">
        <v>484</v>
      </c>
      <c r="N871" s="312" t="s">
        <v>186</v>
      </c>
      <c r="O871" s="312">
        <v>2015</v>
      </c>
      <c r="P871" s="862">
        <v>1</v>
      </c>
      <c r="Q871" s="312" t="s">
        <v>1618</v>
      </c>
      <c r="R871" s="425">
        <v>100000</v>
      </c>
      <c r="S871" s="312" t="s">
        <v>98</v>
      </c>
      <c r="T871" s="312"/>
      <c r="U871" s="312"/>
      <c r="V871" s="312" t="s">
        <v>1226</v>
      </c>
      <c r="W871" s="167">
        <v>40</v>
      </c>
      <c r="X871" s="167">
        <f t="shared" si="201"/>
        <v>2</v>
      </c>
      <c r="Y871" s="261">
        <f t="shared" si="202"/>
        <v>2500</v>
      </c>
      <c r="Z871" s="261">
        <f t="shared" si="203"/>
        <v>5000</v>
      </c>
      <c r="AA871" s="261">
        <f t="shared" si="204"/>
        <v>95000</v>
      </c>
      <c r="AB871" s="167">
        <f t="shared" si="205"/>
        <v>3</v>
      </c>
      <c r="AC871" s="261">
        <f t="shared" si="206"/>
        <v>2500</v>
      </c>
      <c r="AD871" s="261">
        <f t="shared" si="207"/>
        <v>7500</v>
      </c>
      <c r="AE871" s="261">
        <f t="shared" si="208"/>
        <v>92500</v>
      </c>
      <c r="AF871" s="167" t="b">
        <f t="shared" si="209"/>
        <v>1</v>
      </c>
    </row>
    <row r="872" spans="1:32" s="167" customFormat="1" ht="78" hidden="1" customHeight="1">
      <c r="A872" s="297" t="s">
        <v>1119</v>
      </c>
      <c r="B872" s="867">
        <f t="shared" si="200"/>
        <v>507</v>
      </c>
      <c r="C872" s="593" t="s">
        <v>1222</v>
      </c>
      <c r="D872" s="349" t="s">
        <v>1223</v>
      </c>
      <c r="E872" s="312" t="s">
        <v>1260</v>
      </c>
      <c r="F872" s="311" t="s">
        <v>198</v>
      </c>
      <c r="G872" s="311" t="s">
        <v>198</v>
      </c>
      <c r="H872" s="311" t="s">
        <v>198</v>
      </c>
      <c r="I872" s="311" t="s">
        <v>198</v>
      </c>
      <c r="J872" s="859" t="s">
        <v>385</v>
      </c>
      <c r="K872" s="311" t="s">
        <v>1224</v>
      </c>
      <c r="L872" s="744" t="s">
        <v>1225</v>
      </c>
      <c r="M872" s="312" t="s">
        <v>484</v>
      </c>
      <c r="N872" s="312" t="s">
        <v>186</v>
      </c>
      <c r="O872" s="312">
        <v>2015</v>
      </c>
      <c r="P872" s="862">
        <v>1</v>
      </c>
      <c r="Q872" s="312" t="s">
        <v>1618</v>
      </c>
      <c r="R872" s="425">
        <v>100000</v>
      </c>
      <c r="S872" s="312" t="s">
        <v>98</v>
      </c>
      <c r="T872" s="312"/>
      <c r="U872" s="312"/>
      <c r="V872" s="312" t="s">
        <v>1226</v>
      </c>
      <c r="W872" s="167">
        <v>40</v>
      </c>
      <c r="X872" s="167">
        <f t="shared" si="201"/>
        <v>2</v>
      </c>
      <c r="Y872" s="261">
        <f t="shared" si="202"/>
        <v>2500</v>
      </c>
      <c r="Z872" s="261">
        <f t="shared" si="203"/>
        <v>5000</v>
      </c>
      <c r="AA872" s="261">
        <f t="shared" si="204"/>
        <v>95000</v>
      </c>
      <c r="AB872" s="167">
        <f t="shared" si="205"/>
        <v>3</v>
      </c>
      <c r="AC872" s="261">
        <f t="shared" si="206"/>
        <v>2500</v>
      </c>
      <c r="AD872" s="261">
        <f t="shared" si="207"/>
        <v>7500</v>
      </c>
      <c r="AE872" s="261">
        <f t="shared" si="208"/>
        <v>92500</v>
      </c>
      <c r="AF872" s="167" t="b">
        <f t="shared" si="209"/>
        <v>1</v>
      </c>
    </row>
    <row r="873" spans="1:32" s="167" customFormat="1" ht="78" hidden="1" customHeight="1">
      <c r="A873" s="297" t="s">
        <v>1119</v>
      </c>
      <c r="B873" s="867">
        <f t="shared" si="200"/>
        <v>508</v>
      </c>
      <c r="C873" s="593" t="s">
        <v>1222</v>
      </c>
      <c r="D873" s="349" t="s">
        <v>1223</v>
      </c>
      <c r="E873" s="312" t="s">
        <v>1260</v>
      </c>
      <c r="F873" s="311" t="s">
        <v>198</v>
      </c>
      <c r="G873" s="311" t="s">
        <v>198</v>
      </c>
      <c r="H873" s="311" t="s">
        <v>198</v>
      </c>
      <c r="I873" s="311" t="s">
        <v>198</v>
      </c>
      <c r="J873" s="859" t="s">
        <v>385</v>
      </c>
      <c r="K873" s="311" t="s">
        <v>1224</v>
      </c>
      <c r="L873" s="744" t="s">
        <v>1225</v>
      </c>
      <c r="M873" s="312" t="s">
        <v>484</v>
      </c>
      <c r="N873" s="312" t="s">
        <v>186</v>
      </c>
      <c r="O873" s="312">
        <v>2015</v>
      </c>
      <c r="P873" s="862">
        <v>1</v>
      </c>
      <c r="Q873" s="312" t="s">
        <v>1618</v>
      </c>
      <c r="R873" s="425">
        <v>100000</v>
      </c>
      <c r="S873" s="312" t="s">
        <v>98</v>
      </c>
      <c r="T873" s="312"/>
      <c r="U873" s="312"/>
      <c r="V873" s="312" t="s">
        <v>1226</v>
      </c>
      <c r="W873" s="167">
        <v>40</v>
      </c>
      <c r="X873" s="167">
        <f t="shared" si="201"/>
        <v>2</v>
      </c>
      <c r="Y873" s="261">
        <f t="shared" si="202"/>
        <v>2500</v>
      </c>
      <c r="Z873" s="261">
        <f t="shared" si="203"/>
        <v>5000</v>
      </c>
      <c r="AA873" s="261">
        <f t="shared" si="204"/>
        <v>95000</v>
      </c>
      <c r="AB873" s="167">
        <f t="shared" si="205"/>
        <v>3</v>
      </c>
      <c r="AC873" s="261">
        <f t="shared" si="206"/>
        <v>2500</v>
      </c>
      <c r="AD873" s="261">
        <f t="shared" si="207"/>
        <v>7500</v>
      </c>
      <c r="AE873" s="261">
        <f t="shared" si="208"/>
        <v>92500</v>
      </c>
      <c r="AF873" s="167" t="b">
        <f t="shared" si="209"/>
        <v>1</v>
      </c>
    </row>
    <row r="874" spans="1:32" s="167" customFormat="1" ht="78" hidden="1" customHeight="1">
      <c r="A874" s="297" t="s">
        <v>1119</v>
      </c>
      <c r="B874" s="867">
        <f t="shared" si="200"/>
        <v>509</v>
      </c>
      <c r="C874" s="593" t="s">
        <v>1222</v>
      </c>
      <c r="D874" s="349" t="s">
        <v>1223</v>
      </c>
      <c r="E874" s="312" t="s">
        <v>1260</v>
      </c>
      <c r="F874" s="311" t="s">
        <v>198</v>
      </c>
      <c r="G874" s="311" t="s">
        <v>198</v>
      </c>
      <c r="H874" s="311" t="s">
        <v>198</v>
      </c>
      <c r="I874" s="311" t="s">
        <v>198</v>
      </c>
      <c r="J874" s="859" t="s">
        <v>385</v>
      </c>
      <c r="K874" s="311" t="s">
        <v>1224</v>
      </c>
      <c r="L874" s="744" t="s">
        <v>1225</v>
      </c>
      <c r="M874" s="312" t="s">
        <v>484</v>
      </c>
      <c r="N874" s="312" t="s">
        <v>186</v>
      </c>
      <c r="O874" s="312">
        <v>2015</v>
      </c>
      <c r="P874" s="862">
        <v>1</v>
      </c>
      <c r="Q874" s="312" t="s">
        <v>1618</v>
      </c>
      <c r="R874" s="425">
        <v>100000</v>
      </c>
      <c r="S874" s="312" t="s">
        <v>98</v>
      </c>
      <c r="T874" s="312"/>
      <c r="U874" s="312"/>
      <c r="V874" s="312" t="s">
        <v>1226</v>
      </c>
      <c r="W874" s="167">
        <v>40</v>
      </c>
      <c r="X874" s="167">
        <f t="shared" si="201"/>
        <v>2</v>
      </c>
      <c r="Y874" s="261">
        <f t="shared" si="202"/>
        <v>2500</v>
      </c>
      <c r="Z874" s="261">
        <f t="shared" si="203"/>
        <v>5000</v>
      </c>
      <c r="AA874" s="261">
        <f t="shared" si="204"/>
        <v>95000</v>
      </c>
      <c r="AB874" s="167">
        <f t="shared" si="205"/>
        <v>3</v>
      </c>
      <c r="AC874" s="261">
        <f t="shared" si="206"/>
        <v>2500</v>
      </c>
      <c r="AD874" s="261">
        <f t="shared" si="207"/>
        <v>7500</v>
      </c>
      <c r="AE874" s="261">
        <f t="shared" si="208"/>
        <v>92500</v>
      </c>
      <c r="AF874" s="167" t="b">
        <f t="shared" si="209"/>
        <v>1</v>
      </c>
    </row>
    <row r="875" spans="1:32" s="167" customFormat="1" ht="78" hidden="1" customHeight="1">
      <c r="A875" s="297" t="s">
        <v>1119</v>
      </c>
      <c r="B875" s="867">
        <f t="shared" si="200"/>
        <v>510</v>
      </c>
      <c r="C875" s="593" t="s">
        <v>1222</v>
      </c>
      <c r="D875" s="349" t="s">
        <v>1223</v>
      </c>
      <c r="E875" s="312" t="s">
        <v>1260</v>
      </c>
      <c r="F875" s="311" t="s">
        <v>198</v>
      </c>
      <c r="G875" s="311" t="s">
        <v>198</v>
      </c>
      <c r="H875" s="311" t="s">
        <v>198</v>
      </c>
      <c r="I875" s="311" t="s">
        <v>198</v>
      </c>
      <c r="J875" s="859" t="s">
        <v>385</v>
      </c>
      <c r="K875" s="311" t="s">
        <v>1224</v>
      </c>
      <c r="L875" s="744" t="s">
        <v>1225</v>
      </c>
      <c r="M875" s="312" t="s">
        <v>484</v>
      </c>
      <c r="N875" s="312" t="s">
        <v>186</v>
      </c>
      <c r="O875" s="312">
        <v>2015</v>
      </c>
      <c r="P875" s="862">
        <v>1</v>
      </c>
      <c r="Q875" s="312" t="s">
        <v>1618</v>
      </c>
      <c r="R875" s="425">
        <v>100000</v>
      </c>
      <c r="S875" s="312" t="s">
        <v>98</v>
      </c>
      <c r="T875" s="312"/>
      <c r="U875" s="312"/>
      <c r="V875" s="312" t="s">
        <v>1226</v>
      </c>
      <c r="W875" s="167">
        <v>40</v>
      </c>
      <c r="X875" s="167">
        <f t="shared" si="201"/>
        <v>2</v>
      </c>
      <c r="Y875" s="261">
        <f t="shared" si="202"/>
        <v>2500</v>
      </c>
      <c r="Z875" s="261">
        <f t="shared" si="203"/>
        <v>5000</v>
      </c>
      <c r="AA875" s="261">
        <f t="shared" si="204"/>
        <v>95000</v>
      </c>
      <c r="AB875" s="167">
        <f t="shared" si="205"/>
        <v>3</v>
      </c>
      <c r="AC875" s="261">
        <f t="shared" si="206"/>
        <v>2500</v>
      </c>
      <c r="AD875" s="261">
        <f t="shared" si="207"/>
        <v>7500</v>
      </c>
      <c r="AE875" s="261">
        <f t="shared" si="208"/>
        <v>92500</v>
      </c>
      <c r="AF875" s="167" t="b">
        <f t="shared" si="209"/>
        <v>1</v>
      </c>
    </row>
    <row r="876" spans="1:32" s="167" customFormat="1" ht="78" hidden="1" customHeight="1">
      <c r="A876" s="297" t="s">
        <v>1119</v>
      </c>
      <c r="B876" s="867">
        <f t="shared" si="200"/>
        <v>511</v>
      </c>
      <c r="C876" s="593" t="s">
        <v>1222</v>
      </c>
      <c r="D876" s="349" t="s">
        <v>1223</v>
      </c>
      <c r="E876" s="312" t="s">
        <v>1260</v>
      </c>
      <c r="F876" s="311" t="s">
        <v>198</v>
      </c>
      <c r="G876" s="311" t="s">
        <v>198</v>
      </c>
      <c r="H876" s="311" t="s">
        <v>198</v>
      </c>
      <c r="I876" s="311" t="s">
        <v>198</v>
      </c>
      <c r="J876" s="859" t="s">
        <v>385</v>
      </c>
      <c r="K876" s="311" t="s">
        <v>1224</v>
      </c>
      <c r="L876" s="744" t="s">
        <v>1225</v>
      </c>
      <c r="M876" s="312" t="s">
        <v>484</v>
      </c>
      <c r="N876" s="312" t="s">
        <v>186</v>
      </c>
      <c r="O876" s="312">
        <v>2015</v>
      </c>
      <c r="P876" s="862">
        <v>1</v>
      </c>
      <c r="Q876" s="312" t="s">
        <v>1618</v>
      </c>
      <c r="R876" s="425">
        <v>100000</v>
      </c>
      <c r="S876" s="312" t="s">
        <v>98</v>
      </c>
      <c r="T876" s="312"/>
      <c r="U876" s="312"/>
      <c r="V876" s="312" t="s">
        <v>1226</v>
      </c>
      <c r="W876" s="167">
        <v>40</v>
      </c>
      <c r="X876" s="167">
        <f t="shared" si="201"/>
        <v>2</v>
      </c>
      <c r="Y876" s="261">
        <f t="shared" si="202"/>
        <v>2500</v>
      </c>
      <c r="Z876" s="261">
        <f t="shared" si="203"/>
        <v>5000</v>
      </c>
      <c r="AA876" s="261">
        <f t="shared" si="204"/>
        <v>95000</v>
      </c>
      <c r="AB876" s="167">
        <f t="shared" si="205"/>
        <v>3</v>
      </c>
      <c r="AC876" s="261">
        <f t="shared" si="206"/>
        <v>2500</v>
      </c>
      <c r="AD876" s="261">
        <f t="shared" si="207"/>
        <v>7500</v>
      </c>
      <c r="AE876" s="261">
        <f t="shared" si="208"/>
        <v>92500</v>
      </c>
      <c r="AF876" s="167" t="b">
        <f t="shared" si="209"/>
        <v>1</v>
      </c>
    </row>
    <row r="877" spans="1:32" s="167" customFormat="1" ht="78" hidden="1" customHeight="1">
      <c r="A877" s="297" t="s">
        <v>1119</v>
      </c>
      <c r="B877" s="867">
        <f t="shared" si="200"/>
        <v>512</v>
      </c>
      <c r="C877" s="593" t="s">
        <v>1222</v>
      </c>
      <c r="D877" s="349" t="s">
        <v>1223</v>
      </c>
      <c r="E877" s="312" t="s">
        <v>1260</v>
      </c>
      <c r="F877" s="311" t="s">
        <v>198</v>
      </c>
      <c r="G877" s="311" t="s">
        <v>198</v>
      </c>
      <c r="H877" s="311" t="s">
        <v>198</v>
      </c>
      <c r="I877" s="311" t="s">
        <v>198</v>
      </c>
      <c r="J877" s="859" t="s">
        <v>385</v>
      </c>
      <c r="K877" s="311" t="s">
        <v>1224</v>
      </c>
      <c r="L877" s="744" t="s">
        <v>1225</v>
      </c>
      <c r="M877" s="312" t="s">
        <v>484</v>
      </c>
      <c r="N877" s="312" t="s">
        <v>186</v>
      </c>
      <c r="O877" s="312">
        <v>2015</v>
      </c>
      <c r="P877" s="862">
        <v>1</v>
      </c>
      <c r="Q877" s="312" t="s">
        <v>1618</v>
      </c>
      <c r="R877" s="425">
        <v>100000</v>
      </c>
      <c r="S877" s="312" t="s">
        <v>98</v>
      </c>
      <c r="T877" s="312"/>
      <c r="U877" s="312"/>
      <c r="V877" s="312" t="s">
        <v>1226</v>
      </c>
      <c r="W877" s="167">
        <v>40</v>
      </c>
      <c r="X877" s="167">
        <f t="shared" si="201"/>
        <v>2</v>
      </c>
      <c r="Y877" s="261">
        <f t="shared" si="202"/>
        <v>2500</v>
      </c>
      <c r="Z877" s="261">
        <f t="shared" si="203"/>
        <v>5000</v>
      </c>
      <c r="AA877" s="261">
        <f t="shared" si="204"/>
        <v>95000</v>
      </c>
      <c r="AB877" s="167">
        <f t="shared" si="205"/>
        <v>3</v>
      </c>
      <c r="AC877" s="261">
        <f t="shared" si="206"/>
        <v>2500</v>
      </c>
      <c r="AD877" s="261">
        <f t="shared" si="207"/>
        <v>7500</v>
      </c>
      <c r="AE877" s="261">
        <f t="shared" si="208"/>
        <v>92500</v>
      </c>
      <c r="AF877" s="167" t="b">
        <f t="shared" si="209"/>
        <v>1</v>
      </c>
    </row>
    <row r="878" spans="1:32" s="167" customFormat="1" ht="78" hidden="1" customHeight="1">
      <c r="A878" s="297" t="s">
        <v>1119</v>
      </c>
      <c r="B878" s="867">
        <f t="shared" si="200"/>
        <v>513</v>
      </c>
      <c r="C878" s="593" t="s">
        <v>1222</v>
      </c>
      <c r="D878" s="349" t="s">
        <v>1223</v>
      </c>
      <c r="E878" s="312" t="s">
        <v>1260</v>
      </c>
      <c r="F878" s="311" t="s">
        <v>198</v>
      </c>
      <c r="G878" s="311" t="s">
        <v>198</v>
      </c>
      <c r="H878" s="311" t="s">
        <v>198</v>
      </c>
      <c r="I878" s="311" t="s">
        <v>198</v>
      </c>
      <c r="J878" s="859" t="s">
        <v>385</v>
      </c>
      <c r="K878" s="311" t="s">
        <v>1224</v>
      </c>
      <c r="L878" s="744" t="s">
        <v>1225</v>
      </c>
      <c r="M878" s="312" t="s">
        <v>484</v>
      </c>
      <c r="N878" s="312" t="s">
        <v>186</v>
      </c>
      <c r="O878" s="312">
        <v>2015</v>
      </c>
      <c r="P878" s="862">
        <v>1</v>
      </c>
      <c r="Q878" s="312" t="s">
        <v>1618</v>
      </c>
      <c r="R878" s="425">
        <v>100000</v>
      </c>
      <c r="S878" s="312" t="s">
        <v>98</v>
      </c>
      <c r="T878" s="312"/>
      <c r="U878" s="312"/>
      <c r="V878" s="312" t="s">
        <v>1226</v>
      </c>
      <c r="W878" s="167">
        <v>40</v>
      </c>
      <c r="X878" s="167">
        <f t="shared" si="201"/>
        <v>2</v>
      </c>
      <c r="Y878" s="261">
        <f t="shared" si="202"/>
        <v>2500</v>
      </c>
      <c r="Z878" s="261">
        <f t="shared" si="203"/>
        <v>5000</v>
      </c>
      <c r="AA878" s="261">
        <f t="shared" si="204"/>
        <v>95000</v>
      </c>
      <c r="AB878" s="167">
        <f t="shared" si="205"/>
        <v>3</v>
      </c>
      <c r="AC878" s="261">
        <f t="shared" si="206"/>
        <v>2500</v>
      </c>
      <c r="AD878" s="261">
        <f t="shared" si="207"/>
        <v>7500</v>
      </c>
      <c r="AE878" s="261">
        <f t="shared" si="208"/>
        <v>92500</v>
      </c>
      <c r="AF878" s="167" t="b">
        <f t="shared" si="209"/>
        <v>1</v>
      </c>
    </row>
    <row r="879" spans="1:32" s="167" customFormat="1" ht="78" hidden="1" customHeight="1">
      <c r="A879" s="297" t="s">
        <v>1119</v>
      </c>
      <c r="B879" s="867">
        <f t="shared" si="200"/>
        <v>514</v>
      </c>
      <c r="C879" s="593" t="s">
        <v>1222</v>
      </c>
      <c r="D879" s="349" t="s">
        <v>1223</v>
      </c>
      <c r="E879" s="312" t="s">
        <v>1260</v>
      </c>
      <c r="F879" s="311" t="s">
        <v>198</v>
      </c>
      <c r="G879" s="311" t="s">
        <v>198</v>
      </c>
      <c r="H879" s="311" t="s">
        <v>198</v>
      </c>
      <c r="I879" s="311" t="s">
        <v>198</v>
      </c>
      <c r="J879" s="859" t="s">
        <v>385</v>
      </c>
      <c r="K879" s="311" t="s">
        <v>1224</v>
      </c>
      <c r="L879" s="744" t="s">
        <v>1225</v>
      </c>
      <c r="M879" s="312" t="s">
        <v>484</v>
      </c>
      <c r="N879" s="312" t="s">
        <v>186</v>
      </c>
      <c r="O879" s="312">
        <v>2015</v>
      </c>
      <c r="P879" s="862">
        <v>1</v>
      </c>
      <c r="Q879" s="312" t="s">
        <v>1618</v>
      </c>
      <c r="R879" s="425">
        <v>100000</v>
      </c>
      <c r="S879" s="312" t="s">
        <v>98</v>
      </c>
      <c r="T879" s="312"/>
      <c r="U879" s="312"/>
      <c r="V879" s="312" t="s">
        <v>1226</v>
      </c>
      <c r="W879" s="167">
        <v>40</v>
      </c>
      <c r="X879" s="167">
        <f t="shared" si="201"/>
        <v>2</v>
      </c>
      <c r="Y879" s="261">
        <f t="shared" si="202"/>
        <v>2500</v>
      </c>
      <c r="Z879" s="261">
        <f t="shared" si="203"/>
        <v>5000</v>
      </c>
      <c r="AA879" s="261">
        <f t="shared" si="204"/>
        <v>95000</v>
      </c>
      <c r="AB879" s="167">
        <f t="shared" si="205"/>
        <v>3</v>
      </c>
      <c r="AC879" s="261">
        <f t="shared" si="206"/>
        <v>2500</v>
      </c>
      <c r="AD879" s="261">
        <f t="shared" si="207"/>
        <v>7500</v>
      </c>
      <c r="AE879" s="261">
        <f t="shared" si="208"/>
        <v>92500</v>
      </c>
      <c r="AF879" s="167" t="b">
        <f t="shared" si="209"/>
        <v>1</v>
      </c>
    </row>
    <row r="880" spans="1:32" s="167" customFormat="1" ht="78" hidden="1" customHeight="1">
      <c r="A880" s="297" t="s">
        <v>1119</v>
      </c>
      <c r="B880" s="867">
        <f t="shared" si="200"/>
        <v>515</v>
      </c>
      <c r="C880" s="593" t="s">
        <v>1222</v>
      </c>
      <c r="D880" s="349" t="s">
        <v>1223</v>
      </c>
      <c r="E880" s="312" t="s">
        <v>1260</v>
      </c>
      <c r="F880" s="311" t="s">
        <v>198</v>
      </c>
      <c r="G880" s="311" t="s">
        <v>198</v>
      </c>
      <c r="H880" s="311" t="s">
        <v>198</v>
      </c>
      <c r="I880" s="311" t="s">
        <v>198</v>
      </c>
      <c r="J880" s="859" t="s">
        <v>385</v>
      </c>
      <c r="K880" s="311" t="s">
        <v>1224</v>
      </c>
      <c r="L880" s="744" t="s">
        <v>1225</v>
      </c>
      <c r="M880" s="312" t="s">
        <v>484</v>
      </c>
      <c r="N880" s="312" t="s">
        <v>186</v>
      </c>
      <c r="O880" s="312">
        <v>2015</v>
      </c>
      <c r="P880" s="862">
        <v>1</v>
      </c>
      <c r="Q880" s="312" t="s">
        <v>1618</v>
      </c>
      <c r="R880" s="425">
        <v>100000</v>
      </c>
      <c r="S880" s="312" t="s">
        <v>98</v>
      </c>
      <c r="T880" s="312"/>
      <c r="U880" s="312"/>
      <c r="V880" s="312" t="s">
        <v>1226</v>
      </c>
      <c r="W880" s="167">
        <v>40</v>
      </c>
      <c r="X880" s="167">
        <f t="shared" si="201"/>
        <v>2</v>
      </c>
      <c r="Y880" s="261">
        <f t="shared" si="202"/>
        <v>2500</v>
      </c>
      <c r="Z880" s="261">
        <f t="shared" si="203"/>
        <v>5000</v>
      </c>
      <c r="AA880" s="261">
        <f t="shared" si="204"/>
        <v>95000</v>
      </c>
      <c r="AB880" s="167">
        <f t="shared" si="205"/>
        <v>3</v>
      </c>
      <c r="AC880" s="261">
        <f t="shared" si="206"/>
        <v>2500</v>
      </c>
      <c r="AD880" s="261">
        <f t="shared" si="207"/>
        <v>7500</v>
      </c>
      <c r="AE880" s="261">
        <f t="shared" si="208"/>
        <v>92500</v>
      </c>
      <c r="AF880" s="167" t="b">
        <f t="shared" si="209"/>
        <v>1</v>
      </c>
    </row>
    <row r="881" spans="1:32" s="167" customFormat="1" ht="78" hidden="1" customHeight="1">
      <c r="A881" s="297" t="s">
        <v>1119</v>
      </c>
      <c r="B881" s="867">
        <f t="shared" si="200"/>
        <v>516</v>
      </c>
      <c r="C881" s="593" t="s">
        <v>1222</v>
      </c>
      <c r="D881" s="349" t="s">
        <v>1223</v>
      </c>
      <c r="E881" s="312" t="s">
        <v>1260</v>
      </c>
      <c r="F881" s="311" t="s">
        <v>198</v>
      </c>
      <c r="G881" s="311" t="s">
        <v>198</v>
      </c>
      <c r="H881" s="311" t="s">
        <v>198</v>
      </c>
      <c r="I881" s="311" t="s">
        <v>198</v>
      </c>
      <c r="J881" s="859" t="s">
        <v>385</v>
      </c>
      <c r="K881" s="311" t="s">
        <v>1224</v>
      </c>
      <c r="L881" s="744" t="s">
        <v>1225</v>
      </c>
      <c r="M881" s="312" t="s">
        <v>484</v>
      </c>
      <c r="N881" s="312" t="s">
        <v>186</v>
      </c>
      <c r="O881" s="312">
        <v>2015</v>
      </c>
      <c r="P881" s="862">
        <v>1</v>
      </c>
      <c r="Q881" s="312" t="s">
        <v>1618</v>
      </c>
      <c r="R881" s="425">
        <v>100000</v>
      </c>
      <c r="S881" s="312" t="s">
        <v>98</v>
      </c>
      <c r="T881" s="312"/>
      <c r="U881" s="312"/>
      <c r="V881" s="312" t="s">
        <v>1226</v>
      </c>
      <c r="W881" s="167">
        <v>40</v>
      </c>
      <c r="X881" s="167">
        <f t="shared" si="201"/>
        <v>2</v>
      </c>
      <c r="Y881" s="261">
        <f t="shared" si="202"/>
        <v>2500</v>
      </c>
      <c r="Z881" s="261">
        <f t="shared" si="203"/>
        <v>5000</v>
      </c>
      <c r="AA881" s="261">
        <f t="shared" si="204"/>
        <v>95000</v>
      </c>
      <c r="AB881" s="167">
        <f t="shared" si="205"/>
        <v>3</v>
      </c>
      <c r="AC881" s="261">
        <f t="shared" si="206"/>
        <v>2500</v>
      </c>
      <c r="AD881" s="261">
        <f t="shared" si="207"/>
        <v>7500</v>
      </c>
      <c r="AE881" s="261">
        <f t="shared" si="208"/>
        <v>92500</v>
      </c>
      <c r="AF881" s="167" t="b">
        <f t="shared" si="209"/>
        <v>1</v>
      </c>
    </row>
    <row r="882" spans="1:32" s="167" customFormat="1" ht="78" hidden="1" customHeight="1">
      <c r="A882" s="297" t="s">
        <v>1119</v>
      </c>
      <c r="B882" s="867">
        <f t="shared" si="200"/>
        <v>517</v>
      </c>
      <c r="C882" s="593" t="s">
        <v>1222</v>
      </c>
      <c r="D882" s="349" t="s">
        <v>1223</v>
      </c>
      <c r="E882" s="312" t="s">
        <v>1260</v>
      </c>
      <c r="F882" s="311" t="s">
        <v>198</v>
      </c>
      <c r="G882" s="311" t="s">
        <v>198</v>
      </c>
      <c r="H882" s="311" t="s">
        <v>198</v>
      </c>
      <c r="I882" s="311" t="s">
        <v>198</v>
      </c>
      <c r="J882" s="859" t="s">
        <v>385</v>
      </c>
      <c r="K882" s="311" t="s">
        <v>1224</v>
      </c>
      <c r="L882" s="744" t="s">
        <v>1225</v>
      </c>
      <c r="M882" s="312" t="s">
        <v>484</v>
      </c>
      <c r="N882" s="312" t="s">
        <v>186</v>
      </c>
      <c r="O882" s="312">
        <v>2015</v>
      </c>
      <c r="P882" s="862">
        <v>1</v>
      </c>
      <c r="Q882" s="312" t="s">
        <v>1618</v>
      </c>
      <c r="R882" s="425">
        <v>100000</v>
      </c>
      <c r="S882" s="312" t="s">
        <v>98</v>
      </c>
      <c r="T882" s="312"/>
      <c r="U882" s="312"/>
      <c r="V882" s="312" t="s">
        <v>1226</v>
      </c>
      <c r="W882" s="167">
        <v>40</v>
      </c>
      <c r="X882" s="167">
        <f t="shared" si="201"/>
        <v>2</v>
      </c>
      <c r="Y882" s="261">
        <f t="shared" si="202"/>
        <v>2500</v>
      </c>
      <c r="Z882" s="261">
        <f t="shared" si="203"/>
        <v>5000</v>
      </c>
      <c r="AA882" s="261">
        <f t="shared" si="204"/>
        <v>95000</v>
      </c>
      <c r="AB882" s="167">
        <f t="shared" si="205"/>
        <v>3</v>
      </c>
      <c r="AC882" s="261">
        <f t="shared" si="206"/>
        <v>2500</v>
      </c>
      <c r="AD882" s="261">
        <f t="shared" si="207"/>
        <v>7500</v>
      </c>
      <c r="AE882" s="261">
        <f t="shared" si="208"/>
        <v>92500</v>
      </c>
      <c r="AF882" s="167" t="b">
        <f t="shared" si="209"/>
        <v>1</v>
      </c>
    </row>
    <row r="883" spans="1:32" s="167" customFormat="1" ht="78" hidden="1" customHeight="1">
      <c r="A883" s="297" t="s">
        <v>1119</v>
      </c>
      <c r="B883" s="867">
        <f t="shared" si="200"/>
        <v>518</v>
      </c>
      <c r="C883" s="593" t="s">
        <v>1222</v>
      </c>
      <c r="D883" s="349" t="s">
        <v>1223</v>
      </c>
      <c r="E883" s="312" t="s">
        <v>1260</v>
      </c>
      <c r="F883" s="311" t="s">
        <v>198</v>
      </c>
      <c r="G883" s="311" t="s">
        <v>198</v>
      </c>
      <c r="H883" s="311" t="s">
        <v>198</v>
      </c>
      <c r="I883" s="311" t="s">
        <v>198</v>
      </c>
      <c r="J883" s="859" t="s">
        <v>385</v>
      </c>
      <c r="K883" s="311" t="s">
        <v>1224</v>
      </c>
      <c r="L883" s="744" t="s">
        <v>1225</v>
      </c>
      <c r="M883" s="312" t="s">
        <v>484</v>
      </c>
      <c r="N883" s="312" t="s">
        <v>186</v>
      </c>
      <c r="O883" s="312">
        <v>2015</v>
      </c>
      <c r="P883" s="862">
        <v>1</v>
      </c>
      <c r="Q883" s="312" t="s">
        <v>1618</v>
      </c>
      <c r="R883" s="425">
        <v>100000</v>
      </c>
      <c r="S883" s="312" t="s">
        <v>98</v>
      </c>
      <c r="T883" s="312"/>
      <c r="U883" s="312"/>
      <c r="V883" s="312" t="s">
        <v>1226</v>
      </c>
      <c r="W883" s="167">
        <v>40</v>
      </c>
      <c r="X883" s="167">
        <f t="shared" si="201"/>
        <v>2</v>
      </c>
      <c r="Y883" s="261">
        <f t="shared" si="202"/>
        <v>2500</v>
      </c>
      <c r="Z883" s="261">
        <f t="shared" si="203"/>
        <v>5000</v>
      </c>
      <c r="AA883" s="261">
        <f t="shared" si="204"/>
        <v>95000</v>
      </c>
      <c r="AB883" s="167">
        <f t="shared" si="205"/>
        <v>3</v>
      </c>
      <c r="AC883" s="261">
        <f t="shared" si="206"/>
        <v>2500</v>
      </c>
      <c r="AD883" s="261">
        <f t="shared" si="207"/>
        <v>7500</v>
      </c>
      <c r="AE883" s="261">
        <f t="shared" si="208"/>
        <v>92500</v>
      </c>
      <c r="AF883" s="167" t="b">
        <f t="shared" si="209"/>
        <v>1</v>
      </c>
    </row>
    <row r="884" spans="1:32" s="167" customFormat="1" ht="78" hidden="1" customHeight="1">
      <c r="A884" s="297" t="s">
        <v>1119</v>
      </c>
      <c r="B884" s="867">
        <f t="shared" si="200"/>
        <v>519</v>
      </c>
      <c r="C884" s="593" t="s">
        <v>1222</v>
      </c>
      <c r="D884" s="349" t="s">
        <v>1223</v>
      </c>
      <c r="E884" s="312" t="s">
        <v>1260</v>
      </c>
      <c r="F884" s="311" t="s">
        <v>198</v>
      </c>
      <c r="G884" s="311" t="s">
        <v>198</v>
      </c>
      <c r="H884" s="311" t="s">
        <v>198</v>
      </c>
      <c r="I884" s="311" t="s">
        <v>198</v>
      </c>
      <c r="J884" s="859" t="s">
        <v>385</v>
      </c>
      <c r="K884" s="311" t="s">
        <v>1224</v>
      </c>
      <c r="L884" s="744" t="s">
        <v>1225</v>
      </c>
      <c r="M884" s="312" t="s">
        <v>484</v>
      </c>
      <c r="N884" s="312" t="s">
        <v>186</v>
      </c>
      <c r="O884" s="312">
        <v>2015</v>
      </c>
      <c r="P884" s="862">
        <v>1</v>
      </c>
      <c r="Q884" s="312" t="s">
        <v>1618</v>
      </c>
      <c r="R884" s="425">
        <v>100000</v>
      </c>
      <c r="S884" s="312" t="s">
        <v>98</v>
      </c>
      <c r="T884" s="312"/>
      <c r="U884" s="312"/>
      <c r="V884" s="312" t="s">
        <v>1226</v>
      </c>
      <c r="W884" s="167">
        <v>40</v>
      </c>
      <c r="X884" s="167">
        <f t="shared" si="201"/>
        <v>2</v>
      </c>
      <c r="Y884" s="261">
        <f t="shared" si="202"/>
        <v>2500</v>
      </c>
      <c r="Z884" s="261">
        <f t="shared" si="203"/>
        <v>5000</v>
      </c>
      <c r="AA884" s="261">
        <f t="shared" si="204"/>
        <v>95000</v>
      </c>
      <c r="AB884" s="167">
        <f t="shared" si="205"/>
        <v>3</v>
      </c>
      <c r="AC884" s="261">
        <f t="shared" si="206"/>
        <v>2500</v>
      </c>
      <c r="AD884" s="261">
        <f t="shared" si="207"/>
        <v>7500</v>
      </c>
      <c r="AE884" s="261">
        <f t="shared" si="208"/>
        <v>92500</v>
      </c>
      <c r="AF884" s="167" t="b">
        <f t="shared" si="209"/>
        <v>1</v>
      </c>
    </row>
    <row r="885" spans="1:32" s="167" customFormat="1" ht="78" hidden="1" customHeight="1">
      <c r="A885" s="297" t="s">
        <v>1119</v>
      </c>
      <c r="B885" s="867">
        <f t="shared" si="200"/>
        <v>520</v>
      </c>
      <c r="C885" s="593" t="s">
        <v>1222</v>
      </c>
      <c r="D885" s="349" t="s">
        <v>1223</v>
      </c>
      <c r="E885" s="312" t="s">
        <v>1260</v>
      </c>
      <c r="F885" s="311" t="s">
        <v>198</v>
      </c>
      <c r="G885" s="311" t="s">
        <v>198</v>
      </c>
      <c r="H885" s="311" t="s">
        <v>198</v>
      </c>
      <c r="I885" s="311" t="s">
        <v>198</v>
      </c>
      <c r="J885" s="859" t="s">
        <v>385</v>
      </c>
      <c r="K885" s="311" t="s">
        <v>1224</v>
      </c>
      <c r="L885" s="744" t="s">
        <v>1225</v>
      </c>
      <c r="M885" s="312" t="s">
        <v>484</v>
      </c>
      <c r="N885" s="312" t="s">
        <v>186</v>
      </c>
      <c r="O885" s="312">
        <v>2015</v>
      </c>
      <c r="P885" s="862">
        <v>1</v>
      </c>
      <c r="Q885" s="312" t="s">
        <v>1618</v>
      </c>
      <c r="R885" s="425">
        <v>100000</v>
      </c>
      <c r="S885" s="312" t="s">
        <v>98</v>
      </c>
      <c r="T885" s="312"/>
      <c r="U885" s="312"/>
      <c r="V885" s="312" t="s">
        <v>1226</v>
      </c>
      <c r="W885" s="167">
        <v>40</v>
      </c>
      <c r="X885" s="167">
        <f t="shared" si="201"/>
        <v>2</v>
      </c>
      <c r="Y885" s="261">
        <f t="shared" si="202"/>
        <v>2500</v>
      </c>
      <c r="Z885" s="261">
        <f t="shared" si="203"/>
        <v>5000</v>
      </c>
      <c r="AA885" s="261">
        <f t="shared" si="204"/>
        <v>95000</v>
      </c>
      <c r="AB885" s="167">
        <f t="shared" si="205"/>
        <v>3</v>
      </c>
      <c r="AC885" s="261">
        <f t="shared" si="206"/>
        <v>2500</v>
      </c>
      <c r="AD885" s="261">
        <f t="shared" si="207"/>
        <v>7500</v>
      </c>
      <c r="AE885" s="261">
        <f t="shared" si="208"/>
        <v>92500</v>
      </c>
      <c r="AF885" s="167" t="b">
        <f t="shared" si="209"/>
        <v>1</v>
      </c>
    </row>
    <row r="886" spans="1:32" s="167" customFormat="1" ht="78" hidden="1" customHeight="1">
      <c r="A886" s="297" t="s">
        <v>1119</v>
      </c>
      <c r="B886" s="867">
        <f t="shared" si="200"/>
        <v>521</v>
      </c>
      <c r="C886" s="593" t="s">
        <v>1222</v>
      </c>
      <c r="D886" s="349" t="s">
        <v>1223</v>
      </c>
      <c r="E886" s="312" t="s">
        <v>1260</v>
      </c>
      <c r="F886" s="311" t="s">
        <v>198</v>
      </c>
      <c r="G886" s="311" t="s">
        <v>198</v>
      </c>
      <c r="H886" s="311" t="s">
        <v>198</v>
      </c>
      <c r="I886" s="311" t="s">
        <v>198</v>
      </c>
      <c r="J886" s="859" t="s">
        <v>385</v>
      </c>
      <c r="K886" s="311" t="s">
        <v>1224</v>
      </c>
      <c r="L886" s="744" t="s">
        <v>1225</v>
      </c>
      <c r="M886" s="312" t="s">
        <v>484</v>
      </c>
      <c r="N886" s="312" t="s">
        <v>186</v>
      </c>
      <c r="O886" s="312">
        <v>2015</v>
      </c>
      <c r="P886" s="862">
        <v>1</v>
      </c>
      <c r="Q886" s="312" t="s">
        <v>1618</v>
      </c>
      <c r="R886" s="425">
        <v>100000</v>
      </c>
      <c r="S886" s="312" t="s">
        <v>98</v>
      </c>
      <c r="T886" s="312"/>
      <c r="U886" s="312"/>
      <c r="V886" s="312" t="s">
        <v>1226</v>
      </c>
      <c r="W886" s="167">
        <v>40</v>
      </c>
      <c r="X886" s="167">
        <f t="shared" si="201"/>
        <v>2</v>
      </c>
      <c r="Y886" s="261">
        <f t="shared" si="202"/>
        <v>2500</v>
      </c>
      <c r="Z886" s="261">
        <f t="shared" si="203"/>
        <v>5000</v>
      </c>
      <c r="AA886" s="261">
        <f t="shared" si="204"/>
        <v>95000</v>
      </c>
      <c r="AB886" s="167">
        <f t="shared" si="205"/>
        <v>3</v>
      </c>
      <c r="AC886" s="261">
        <f t="shared" si="206"/>
        <v>2500</v>
      </c>
      <c r="AD886" s="261">
        <f t="shared" si="207"/>
        <v>7500</v>
      </c>
      <c r="AE886" s="261">
        <f t="shared" si="208"/>
        <v>92500</v>
      </c>
      <c r="AF886" s="167" t="b">
        <f t="shared" si="209"/>
        <v>1</v>
      </c>
    </row>
    <row r="887" spans="1:32" s="167" customFormat="1" ht="78" hidden="1" customHeight="1">
      <c r="A887" s="297" t="s">
        <v>1119</v>
      </c>
      <c r="B887" s="867">
        <f t="shared" si="200"/>
        <v>522</v>
      </c>
      <c r="C887" s="593" t="s">
        <v>1222</v>
      </c>
      <c r="D887" s="349" t="s">
        <v>1223</v>
      </c>
      <c r="E887" s="312" t="s">
        <v>1260</v>
      </c>
      <c r="F887" s="311" t="s">
        <v>198</v>
      </c>
      <c r="G887" s="311" t="s">
        <v>198</v>
      </c>
      <c r="H887" s="311" t="s">
        <v>198</v>
      </c>
      <c r="I887" s="311" t="s">
        <v>198</v>
      </c>
      <c r="J887" s="859" t="s">
        <v>385</v>
      </c>
      <c r="K887" s="311" t="s">
        <v>1224</v>
      </c>
      <c r="L887" s="744" t="s">
        <v>1225</v>
      </c>
      <c r="M887" s="312" t="s">
        <v>484</v>
      </c>
      <c r="N887" s="312" t="s">
        <v>186</v>
      </c>
      <c r="O887" s="312">
        <v>2015</v>
      </c>
      <c r="P887" s="862">
        <v>1</v>
      </c>
      <c r="Q887" s="312" t="s">
        <v>1618</v>
      </c>
      <c r="R887" s="425">
        <v>100000</v>
      </c>
      <c r="S887" s="312" t="s">
        <v>98</v>
      </c>
      <c r="T887" s="312"/>
      <c r="U887" s="312"/>
      <c r="V887" s="312" t="s">
        <v>1226</v>
      </c>
      <c r="W887" s="167">
        <v>40</v>
      </c>
      <c r="X887" s="167">
        <f t="shared" si="201"/>
        <v>2</v>
      </c>
      <c r="Y887" s="261">
        <f t="shared" si="202"/>
        <v>2500</v>
      </c>
      <c r="Z887" s="261">
        <f t="shared" si="203"/>
        <v>5000</v>
      </c>
      <c r="AA887" s="261">
        <f t="shared" si="204"/>
        <v>95000</v>
      </c>
      <c r="AB887" s="167">
        <f t="shared" si="205"/>
        <v>3</v>
      </c>
      <c r="AC887" s="261">
        <f t="shared" si="206"/>
        <v>2500</v>
      </c>
      <c r="AD887" s="261">
        <f t="shared" si="207"/>
        <v>7500</v>
      </c>
      <c r="AE887" s="261">
        <f t="shared" si="208"/>
        <v>92500</v>
      </c>
      <c r="AF887" s="167" t="b">
        <f t="shared" si="209"/>
        <v>1</v>
      </c>
    </row>
    <row r="888" spans="1:32" s="167" customFormat="1" ht="78" hidden="1" customHeight="1">
      <c r="A888" s="297" t="s">
        <v>1119</v>
      </c>
      <c r="B888" s="867">
        <f t="shared" si="200"/>
        <v>523</v>
      </c>
      <c r="C888" s="593" t="s">
        <v>1222</v>
      </c>
      <c r="D888" s="349" t="s">
        <v>1223</v>
      </c>
      <c r="E888" s="312" t="s">
        <v>1260</v>
      </c>
      <c r="F888" s="311" t="s">
        <v>198</v>
      </c>
      <c r="G888" s="311" t="s">
        <v>198</v>
      </c>
      <c r="H888" s="311" t="s">
        <v>198</v>
      </c>
      <c r="I888" s="311" t="s">
        <v>198</v>
      </c>
      <c r="J888" s="859" t="s">
        <v>385</v>
      </c>
      <c r="K888" s="311" t="s">
        <v>1224</v>
      </c>
      <c r="L888" s="744" t="s">
        <v>1225</v>
      </c>
      <c r="M888" s="312" t="s">
        <v>484</v>
      </c>
      <c r="N888" s="312" t="s">
        <v>186</v>
      </c>
      <c r="O888" s="312">
        <v>2015</v>
      </c>
      <c r="P888" s="862">
        <v>1</v>
      </c>
      <c r="Q888" s="312" t="s">
        <v>1618</v>
      </c>
      <c r="R888" s="425">
        <v>100000</v>
      </c>
      <c r="S888" s="312" t="s">
        <v>98</v>
      </c>
      <c r="T888" s="312"/>
      <c r="U888" s="312"/>
      <c r="V888" s="312" t="s">
        <v>1226</v>
      </c>
      <c r="W888" s="167">
        <v>40</v>
      </c>
      <c r="X888" s="167">
        <f t="shared" si="201"/>
        <v>2</v>
      </c>
      <c r="Y888" s="261">
        <f t="shared" si="202"/>
        <v>2500</v>
      </c>
      <c r="Z888" s="261">
        <f t="shared" si="203"/>
        <v>5000</v>
      </c>
      <c r="AA888" s="261">
        <f t="shared" si="204"/>
        <v>95000</v>
      </c>
      <c r="AB888" s="167">
        <f t="shared" si="205"/>
        <v>3</v>
      </c>
      <c r="AC888" s="261">
        <f t="shared" si="206"/>
        <v>2500</v>
      </c>
      <c r="AD888" s="261">
        <f t="shared" si="207"/>
        <v>7500</v>
      </c>
      <c r="AE888" s="261">
        <f t="shared" si="208"/>
        <v>92500</v>
      </c>
      <c r="AF888" s="167" t="b">
        <f t="shared" si="209"/>
        <v>1</v>
      </c>
    </row>
    <row r="889" spans="1:32" s="167" customFormat="1" ht="78" hidden="1" customHeight="1">
      <c r="A889" s="297" t="s">
        <v>1119</v>
      </c>
      <c r="B889" s="867">
        <f t="shared" si="200"/>
        <v>524</v>
      </c>
      <c r="C889" s="593" t="s">
        <v>1222</v>
      </c>
      <c r="D889" s="349" t="s">
        <v>1223</v>
      </c>
      <c r="E889" s="312" t="s">
        <v>1260</v>
      </c>
      <c r="F889" s="311" t="s">
        <v>198</v>
      </c>
      <c r="G889" s="311" t="s">
        <v>198</v>
      </c>
      <c r="H889" s="311" t="s">
        <v>198</v>
      </c>
      <c r="I889" s="311" t="s">
        <v>198</v>
      </c>
      <c r="J889" s="859" t="s">
        <v>385</v>
      </c>
      <c r="K889" s="311" t="s">
        <v>1224</v>
      </c>
      <c r="L889" s="744" t="s">
        <v>1225</v>
      </c>
      <c r="M889" s="312" t="s">
        <v>484</v>
      </c>
      <c r="N889" s="312" t="s">
        <v>186</v>
      </c>
      <c r="O889" s="312">
        <v>2015</v>
      </c>
      <c r="P889" s="862">
        <v>1</v>
      </c>
      <c r="Q889" s="312" t="s">
        <v>1618</v>
      </c>
      <c r="R889" s="425">
        <v>100000</v>
      </c>
      <c r="S889" s="312" t="s">
        <v>98</v>
      </c>
      <c r="T889" s="312"/>
      <c r="U889" s="312"/>
      <c r="V889" s="312" t="s">
        <v>1226</v>
      </c>
      <c r="W889" s="167">
        <v>40</v>
      </c>
      <c r="X889" s="167">
        <f t="shared" si="201"/>
        <v>2</v>
      </c>
      <c r="Y889" s="261">
        <f t="shared" si="202"/>
        <v>2500</v>
      </c>
      <c r="Z889" s="261">
        <f t="shared" si="203"/>
        <v>5000</v>
      </c>
      <c r="AA889" s="261">
        <f t="shared" si="204"/>
        <v>95000</v>
      </c>
      <c r="AB889" s="167">
        <f t="shared" si="205"/>
        <v>3</v>
      </c>
      <c r="AC889" s="261">
        <f t="shared" si="206"/>
        <v>2500</v>
      </c>
      <c r="AD889" s="261">
        <f t="shared" si="207"/>
        <v>7500</v>
      </c>
      <c r="AE889" s="261">
        <f t="shared" si="208"/>
        <v>92500</v>
      </c>
      <c r="AF889" s="167" t="b">
        <f t="shared" si="209"/>
        <v>1</v>
      </c>
    </row>
    <row r="890" spans="1:32" s="167" customFormat="1" ht="78" hidden="1" customHeight="1">
      <c r="A890" s="297" t="s">
        <v>1119</v>
      </c>
      <c r="B890" s="867">
        <f t="shared" si="200"/>
        <v>525</v>
      </c>
      <c r="C890" s="593" t="s">
        <v>1222</v>
      </c>
      <c r="D890" s="349" t="s">
        <v>1223</v>
      </c>
      <c r="E890" s="312" t="s">
        <v>1260</v>
      </c>
      <c r="F890" s="311" t="s">
        <v>198</v>
      </c>
      <c r="G890" s="311" t="s">
        <v>198</v>
      </c>
      <c r="H890" s="311" t="s">
        <v>198</v>
      </c>
      <c r="I890" s="311" t="s">
        <v>198</v>
      </c>
      <c r="J890" s="859" t="s">
        <v>385</v>
      </c>
      <c r="K890" s="311" t="s">
        <v>1224</v>
      </c>
      <c r="L890" s="744" t="s">
        <v>1225</v>
      </c>
      <c r="M890" s="312" t="s">
        <v>484</v>
      </c>
      <c r="N890" s="312" t="s">
        <v>186</v>
      </c>
      <c r="O890" s="312">
        <v>2015</v>
      </c>
      <c r="P890" s="862">
        <v>1</v>
      </c>
      <c r="Q890" s="312" t="s">
        <v>1618</v>
      </c>
      <c r="R890" s="425">
        <v>100000</v>
      </c>
      <c r="S890" s="312" t="s">
        <v>98</v>
      </c>
      <c r="T890" s="312"/>
      <c r="U890" s="312"/>
      <c r="V890" s="312" t="s">
        <v>1226</v>
      </c>
      <c r="W890" s="167">
        <v>40</v>
      </c>
      <c r="X890" s="167">
        <f t="shared" si="201"/>
        <v>2</v>
      </c>
      <c r="Y890" s="261">
        <f t="shared" si="202"/>
        <v>2500</v>
      </c>
      <c r="Z890" s="261">
        <f t="shared" si="203"/>
        <v>5000</v>
      </c>
      <c r="AA890" s="261">
        <f t="shared" si="204"/>
        <v>95000</v>
      </c>
      <c r="AB890" s="167">
        <f t="shared" si="205"/>
        <v>3</v>
      </c>
      <c r="AC890" s="261">
        <f t="shared" si="206"/>
        <v>2500</v>
      </c>
      <c r="AD890" s="261">
        <f t="shared" si="207"/>
        <v>7500</v>
      </c>
      <c r="AE890" s="261">
        <f t="shared" si="208"/>
        <v>92500</v>
      </c>
      <c r="AF890" s="167" t="b">
        <f t="shared" si="209"/>
        <v>1</v>
      </c>
    </row>
    <row r="891" spans="1:32" s="167" customFormat="1" ht="78" hidden="1" customHeight="1">
      <c r="A891" s="297" t="s">
        <v>1119</v>
      </c>
      <c r="B891" s="867">
        <f t="shared" si="200"/>
        <v>526</v>
      </c>
      <c r="C891" s="593" t="s">
        <v>1222</v>
      </c>
      <c r="D891" s="349" t="s">
        <v>1223</v>
      </c>
      <c r="E891" s="312" t="s">
        <v>1260</v>
      </c>
      <c r="F891" s="311" t="s">
        <v>198</v>
      </c>
      <c r="G891" s="311" t="s">
        <v>198</v>
      </c>
      <c r="H891" s="311" t="s">
        <v>198</v>
      </c>
      <c r="I891" s="311" t="s">
        <v>198</v>
      </c>
      <c r="J891" s="859" t="s">
        <v>385</v>
      </c>
      <c r="K891" s="311" t="s">
        <v>1224</v>
      </c>
      <c r="L891" s="744" t="s">
        <v>1225</v>
      </c>
      <c r="M891" s="312" t="s">
        <v>484</v>
      </c>
      <c r="N891" s="312" t="s">
        <v>186</v>
      </c>
      <c r="O891" s="312">
        <v>2015</v>
      </c>
      <c r="P891" s="862">
        <v>1</v>
      </c>
      <c r="Q891" s="312" t="s">
        <v>1618</v>
      </c>
      <c r="R891" s="425">
        <v>100000</v>
      </c>
      <c r="S891" s="312" t="s">
        <v>98</v>
      </c>
      <c r="T891" s="312"/>
      <c r="U891" s="312"/>
      <c r="V891" s="312" t="s">
        <v>1226</v>
      </c>
      <c r="W891" s="167">
        <v>40</v>
      </c>
      <c r="X891" s="167">
        <f t="shared" si="201"/>
        <v>2</v>
      </c>
      <c r="Y891" s="261">
        <f t="shared" si="202"/>
        <v>2500</v>
      </c>
      <c r="Z891" s="261">
        <f t="shared" si="203"/>
        <v>5000</v>
      </c>
      <c r="AA891" s="261">
        <f t="shared" si="204"/>
        <v>95000</v>
      </c>
      <c r="AB891" s="167">
        <f t="shared" si="205"/>
        <v>3</v>
      </c>
      <c r="AC891" s="261">
        <f t="shared" si="206"/>
        <v>2500</v>
      </c>
      <c r="AD891" s="261">
        <f t="shared" si="207"/>
        <v>7500</v>
      </c>
      <c r="AE891" s="261">
        <f t="shared" si="208"/>
        <v>92500</v>
      </c>
      <c r="AF891" s="167" t="b">
        <f t="shared" si="209"/>
        <v>1</v>
      </c>
    </row>
    <row r="892" spans="1:32" s="167" customFormat="1" ht="78" hidden="1" customHeight="1">
      <c r="A892" s="297" t="s">
        <v>1119</v>
      </c>
      <c r="B892" s="867">
        <f t="shared" si="200"/>
        <v>527</v>
      </c>
      <c r="C892" s="593" t="s">
        <v>1222</v>
      </c>
      <c r="D892" s="349" t="s">
        <v>1223</v>
      </c>
      <c r="E892" s="312" t="s">
        <v>1260</v>
      </c>
      <c r="F892" s="311" t="s">
        <v>198</v>
      </c>
      <c r="G892" s="311" t="s">
        <v>198</v>
      </c>
      <c r="H892" s="311" t="s">
        <v>198</v>
      </c>
      <c r="I892" s="311" t="s">
        <v>198</v>
      </c>
      <c r="J892" s="859" t="s">
        <v>385</v>
      </c>
      <c r="K892" s="311" t="s">
        <v>1224</v>
      </c>
      <c r="L892" s="744" t="s">
        <v>1225</v>
      </c>
      <c r="M892" s="312" t="s">
        <v>484</v>
      </c>
      <c r="N892" s="312" t="s">
        <v>186</v>
      </c>
      <c r="O892" s="312">
        <v>2015</v>
      </c>
      <c r="P892" s="862">
        <v>1</v>
      </c>
      <c r="Q892" s="312" t="s">
        <v>1618</v>
      </c>
      <c r="R892" s="425">
        <v>100000</v>
      </c>
      <c r="S892" s="312" t="s">
        <v>98</v>
      </c>
      <c r="T892" s="312"/>
      <c r="U892" s="312"/>
      <c r="V892" s="312" t="s">
        <v>1226</v>
      </c>
      <c r="W892" s="167">
        <v>40</v>
      </c>
      <c r="X892" s="167">
        <f t="shared" si="201"/>
        <v>2</v>
      </c>
      <c r="Y892" s="261">
        <f t="shared" si="202"/>
        <v>2500</v>
      </c>
      <c r="Z892" s="261">
        <f t="shared" si="203"/>
        <v>5000</v>
      </c>
      <c r="AA892" s="261">
        <f t="shared" si="204"/>
        <v>95000</v>
      </c>
      <c r="AB892" s="167">
        <f t="shared" si="205"/>
        <v>3</v>
      </c>
      <c r="AC892" s="261">
        <f t="shared" si="206"/>
        <v>2500</v>
      </c>
      <c r="AD892" s="261">
        <f t="shared" si="207"/>
        <v>7500</v>
      </c>
      <c r="AE892" s="261">
        <f t="shared" si="208"/>
        <v>92500</v>
      </c>
      <c r="AF892" s="167" t="b">
        <f t="shared" si="209"/>
        <v>1</v>
      </c>
    </row>
    <row r="893" spans="1:32" s="167" customFormat="1" ht="78" hidden="1" customHeight="1">
      <c r="A893" s="297" t="s">
        <v>1119</v>
      </c>
      <c r="B893" s="867">
        <f t="shared" si="200"/>
        <v>528</v>
      </c>
      <c r="C893" s="593" t="s">
        <v>1222</v>
      </c>
      <c r="D893" s="349" t="s">
        <v>1223</v>
      </c>
      <c r="E893" s="312" t="s">
        <v>1260</v>
      </c>
      <c r="F893" s="311" t="s">
        <v>198</v>
      </c>
      <c r="G893" s="311" t="s">
        <v>198</v>
      </c>
      <c r="H893" s="311" t="s">
        <v>198</v>
      </c>
      <c r="I893" s="311" t="s">
        <v>198</v>
      </c>
      <c r="J893" s="859" t="s">
        <v>385</v>
      </c>
      <c r="K893" s="311" t="s">
        <v>1224</v>
      </c>
      <c r="L893" s="744" t="s">
        <v>1225</v>
      </c>
      <c r="M893" s="312" t="s">
        <v>484</v>
      </c>
      <c r="N893" s="312" t="s">
        <v>186</v>
      </c>
      <c r="O893" s="312">
        <v>2015</v>
      </c>
      <c r="P893" s="862">
        <v>1</v>
      </c>
      <c r="Q893" s="312" t="s">
        <v>1618</v>
      </c>
      <c r="R893" s="425">
        <v>100000</v>
      </c>
      <c r="S893" s="312" t="s">
        <v>98</v>
      </c>
      <c r="T893" s="312"/>
      <c r="U893" s="312"/>
      <c r="V893" s="312" t="s">
        <v>1226</v>
      </c>
      <c r="W893" s="167">
        <v>40</v>
      </c>
      <c r="X893" s="167">
        <f t="shared" si="201"/>
        <v>2</v>
      </c>
      <c r="Y893" s="261">
        <f t="shared" si="202"/>
        <v>2500</v>
      </c>
      <c r="Z893" s="261">
        <f t="shared" si="203"/>
        <v>5000</v>
      </c>
      <c r="AA893" s="261">
        <f t="shared" si="204"/>
        <v>95000</v>
      </c>
      <c r="AB893" s="167">
        <f t="shared" si="205"/>
        <v>3</v>
      </c>
      <c r="AC893" s="261">
        <f t="shared" si="206"/>
        <v>2500</v>
      </c>
      <c r="AD893" s="261">
        <f t="shared" si="207"/>
        <v>7500</v>
      </c>
      <c r="AE893" s="261">
        <f t="shared" si="208"/>
        <v>92500</v>
      </c>
      <c r="AF893" s="167" t="b">
        <f t="shared" si="209"/>
        <v>1</v>
      </c>
    </row>
    <row r="894" spans="1:32" s="167" customFormat="1" ht="78" hidden="1" customHeight="1">
      <c r="A894" s="297" t="s">
        <v>1119</v>
      </c>
      <c r="B894" s="867">
        <f t="shared" ref="B894:B957" si="210">B893+1</f>
        <v>529</v>
      </c>
      <c r="C894" s="593" t="s">
        <v>1222</v>
      </c>
      <c r="D894" s="349" t="s">
        <v>1223</v>
      </c>
      <c r="E894" s="312" t="s">
        <v>1260</v>
      </c>
      <c r="F894" s="311" t="s">
        <v>198</v>
      </c>
      <c r="G894" s="311" t="s">
        <v>198</v>
      </c>
      <c r="H894" s="311" t="s">
        <v>198</v>
      </c>
      <c r="I894" s="311" t="s">
        <v>198</v>
      </c>
      <c r="J894" s="859" t="s">
        <v>385</v>
      </c>
      <c r="K894" s="311" t="s">
        <v>1224</v>
      </c>
      <c r="L894" s="744" t="s">
        <v>1225</v>
      </c>
      <c r="M894" s="312" t="s">
        <v>484</v>
      </c>
      <c r="N894" s="312" t="s">
        <v>186</v>
      </c>
      <c r="O894" s="312">
        <v>2015</v>
      </c>
      <c r="P894" s="862">
        <v>1</v>
      </c>
      <c r="Q894" s="312" t="s">
        <v>1618</v>
      </c>
      <c r="R894" s="425">
        <v>100000</v>
      </c>
      <c r="S894" s="312" t="s">
        <v>98</v>
      </c>
      <c r="T894" s="312"/>
      <c r="U894" s="312"/>
      <c r="V894" s="312" t="s">
        <v>1226</v>
      </c>
      <c r="W894" s="167">
        <v>40</v>
      </c>
      <c r="X894" s="167">
        <f t="shared" si="201"/>
        <v>2</v>
      </c>
      <c r="Y894" s="261">
        <f t="shared" si="202"/>
        <v>2500</v>
      </c>
      <c r="Z894" s="261">
        <f t="shared" si="203"/>
        <v>5000</v>
      </c>
      <c r="AA894" s="261">
        <f t="shared" si="204"/>
        <v>95000</v>
      </c>
      <c r="AB894" s="167">
        <f t="shared" si="205"/>
        <v>3</v>
      </c>
      <c r="AC894" s="261">
        <f t="shared" si="206"/>
        <v>2500</v>
      </c>
      <c r="AD894" s="261">
        <f t="shared" si="207"/>
        <v>7500</v>
      </c>
      <c r="AE894" s="261">
        <f t="shared" si="208"/>
        <v>92500</v>
      </c>
      <c r="AF894" s="167" t="b">
        <f t="shared" si="209"/>
        <v>1</v>
      </c>
    </row>
    <row r="895" spans="1:32" s="167" customFormat="1" ht="78" hidden="1" customHeight="1">
      <c r="A895" s="297" t="s">
        <v>1119</v>
      </c>
      <c r="B895" s="867">
        <f t="shared" si="210"/>
        <v>530</v>
      </c>
      <c r="C895" s="593" t="s">
        <v>1222</v>
      </c>
      <c r="D895" s="349" t="s">
        <v>1223</v>
      </c>
      <c r="E895" s="312" t="s">
        <v>1260</v>
      </c>
      <c r="F895" s="311" t="s">
        <v>198</v>
      </c>
      <c r="G895" s="311" t="s">
        <v>198</v>
      </c>
      <c r="H895" s="311" t="s">
        <v>198</v>
      </c>
      <c r="I895" s="311" t="s">
        <v>198</v>
      </c>
      <c r="J895" s="859" t="s">
        <v>385</v>
      </c>
      <c r="K895" s="311" t="s">
        <v>1224</v>
      </c>
      <c r="L895" s="744" t="s">
        <v>1225</v>
      </c>
      <c r="M895" s="312" t="s">
        <v>484</v>
      </c>
      <c r="N895" s="312" t="s">
        <v>186</v>
      </c>
      <c r="O895" s="312">
        <v>2015</v>
      </c>
      <c r="P895" s="862">
        <v>1</v>
      </c>
      <c r="Q895" s="312" t="s">
        <v>1618</v>
      </c>
      <c r="R895" s="425">
        <v>100000</v>
      </c>
      <c r="S895" s="312" t="s">
        <v>98</v>
      </c>
      <c r="T895" s="312"/>
      <c r="U895" s="312"/>
      <c r="V895" s="312" t="s">
        <v>1226</v>
      </c>
      <c r="W895" s="167">
        <v>40</v>
      </c>
      <c r="X895" s="167">
        <f t="shared" si="201"/>
        <v>2</v>
      </c>
      <c r="Y895" s="261">
        <f t="shared" si="202"/>
        <v>2500</v>
      </c>
      <c r="Z895" s="261">
        <f t="shared" si="203"/>
        <v>5000</v>
      </c>
      <c r="AA895" s="261">
        <f t="shared" si="204"/>
        <v>95000</v>
      </c>
      <c r="AB895" s="167">
        <f t="shared" si="205"/>
        <v>3</v>
      </c>
      <c r="AC895" s="261">
        <f t="shared" si="206"/>
        <v>2500</v>
      </c>
      <c r="AD895" s="261">
        <f t="shared" si="207"/>
        <v>7500</v>
      </c>
      <c r="AE895" s="261">
        <f t="shared" si="208"/>
        <v>92500</v>
      </c>
      <c r="AF895" s="167" t="b">
        <f t="shared" si="209"/>
        <v>1</v>
      </c>
    </row>
    <row r="896" spans="1:32" s="167" customFormat="1" ht="78" hidden="1" customHeight="1">
      <c r="A896" s="297" t="s">
        <v>1119</v>
      </c>
      <c r="B896" s="867">
        <f t="shared" si="210"/>
        <v>531</v>
      </c>
      <c r="C896" s="593" t="s">
        <v>1222</v>
      </c>
      <c r="D896" s="349" t="s">
        <v>1223</v>
      </c>
      <c r="E896" s="312" t="s">
        <v>1260</v>
      </c>
      <c r="F896" s="311" t="s">
        <v>198</v>
      </c>
      <c r="G896" s="311" t="s">
        <v>198</v>
      </c>
      <c r="H896" s="311" t="s">
        <v>198</v>
      </c>
      <c r="I896" s="311" t="s">
        <v>198</v>
      </c>
      <c r="J896" s="859" t="s">
        <v>385</v>
      </c>
      <c r="K896" s="311" t="s">
        <v>1224</v>
      </c>
      <c r="L896" s="744" t="s">
        <v>1225</v>
      </c>
      <c r="M896" s="312" t="s">
        <v>484</v>
      </c>
      <c r="N896" s="312" t="s">
        <v>186</v>
      </c>
      <c r="O896" s="312">
        <v>2015</v>
      </c>
      <c r="P896" s="862">
        <v>1</v>
      </c>
      <c r="Q896" s="312" t="s">
        <v>1618</v>
      </c>
      <c r="R896" s="425">
        <v>100000</v>
      </c>
      <c r="S896" s="312" t="s">
        <v>98</v>
      </c>
      <c r="T896" s="312"/>
      <c r="U896" s="312"/>
      <c r="V896" s="312" t="s">
        <v>1226</v>
      </c>
      <c r="W896" s="167">
        <v>40</v>
      </c>
      <c r="X896" s="167">
        <f t="shared" si="201"/>
        <v>2</v>
      </c>
      <c r="Y896" s="261">
        <f t="shared" si="202"/>
        <v>2500</v>
      </c>
      <c r="Z896" s="261">
        <f t="shared" si="203"/>
        <v>5000</v>
      </c>
      <c r="AA896" s="261">
        <f t="shared" si="204"/>
        <v>95000</v>
      </c>
      <c r="AB896" s="167">
        <f t="shared" si="205"/>
        <v>3</v>
      </c>
      <c r="AC896" s="261">
        <f t="shared" si="206"/>
        <v>2500</v>
      </c>
      <c r="AD896" s="261">
        <f t="shared" si="207"/>
        <v>7500</v>
      </c>
      <c r="AE896" s="261">
        <f t="shared" si="208"/>
        <v>92500</v>
      </c>
      <c r="AF896" s="167" t="b">
        <f t="shared" si="209"/>
        <v>1</v>
      </c>
    </row>
    <row r="897" spans="1:32" s="167" customFormat="1" ht="78" hidden="1" customHeight="1">
      <c r="A897" s="297" t="s">
        <v>1119</v>
      </c>
      <c r="B897" s="867">
        <f t="shared" si="210"/>
        <v>532</v>
      </c>
      <c r="C897" s="593" t="s">
        <v>1222</v>
      </c>
      <c r="D897" s="349" t="s">
        <v>1223</v>
      </c>
      <c r="E897" s="312" t="s">
        <v>1260</v>
      </c>
      <c r="F897" s="311" t="s">
        <v>198</v>
      </c>
      <c r="G897" s="311" t="s">
        <v>198</v>
      </c>
      <c r="H897" s="311" t="s">
        <v>198</v>
      </c>
      <c r="I897" s="311" t="s">
        <v>198</v>
      </c>
      <c r="J897" s="859" t="s">
        <v>385</v>
      </c>
      <c r="K897" s="311" t="s">
        <v>1224</v>
      </c>
      <c r="L897" s="744" t="s">
        <v>1225</v>
      </c>
      <c r="M897" s="312" t="s">
        <v>484</v>
      </c>
      <c r="N897" s="312" t="s">
        <v>186</v>
      </c>
      <c r="O897" s="312">
        <v>2015</v>
      </c>
      <c r="P897" s="862">
        <v>1</v>
      </c>
      <c r="Q897" s="312" t="s">
        <v>1618</v>
      </c>
      <c r="R897" s="425">
        <v>100000</v>
      </c>
      <c r="S897" s="312" t="s">
        <v>98</v>
      </c>
      <c r="T897" s="312"/>
      <c r="U897" s="312"/>
      <c r="V897" s="312" t="s">
        <v>1226</v>
      </c>
      <c r="W897" s="167">
        <v>40</v>
      </c>
      <c r="X897" s="167">
        <f t="shared" si="201"/>
        <v>2</v>
      </c>
      <c r="Y897" s="261">
        <f t="shared" si="202"/>
        <v>2500</v>
      </c>
      <c r="Z897" s="261">
        <f t="shared" si="203"/>
        <v>5000</v>
      </c>
      <c r="AA897" s="261">
        <f t="shared" si="204"/>
        <v>95000</v>
      </c>
      <c r="AB897" s="167">
        <f t="shared" si="205"/>
        <v>3</v>
      </c>
      <c r="AC897" s="261">
        <f t="shared" si="206"/>
        <v>2500</v>
      </c>
      <c r="AD897" s="261">
        <f t="shared" si="207"/>
        <v>7500</v>
      </c>
      <c r="AE897" s="261">
        <f t="shared" si="208"/>
        <v>92500</v>
      </c>
      <c r="AF897" s="167" t="b">
        <f t="shared" si="209"/>
        <v>1</v>
      </c>
    </row>
    <row r="898" spans="1:32" s="167" customFormat="1" ht="78" hidden="1" customHeight="1">
      <c r="A898" s="297" t="s">
        <v>1119</v>
      </c>
      <c r="B898" s="867">
        <f t="shared" si="210"/>
        <v>533</v>
      </c>
      <c r="C898" s="593" t="s">
        <v>1222</v>
      </c>
      <c r="D898" s="349" t="s">
        <v>1223</v>
      </c>
      <c r="E898" s="312" t="s">
        <v>1260</v>
      </c>
      <c r="F898" s="311" t="s">
        <v>198</v>
      </c>
      <c r="G898" s="311" t="s">
        <v>198</v>
      </c>
      <c r="H898" s="311" t="s">
        <v>198</v>
      </c>
      <c r="I898" s="311" t="s">
        <v>198</v>
      </c>
      <c r="J898" s="859" t="s">
        <v>385</v>
      </c>
      <c r="K898" s="311" t="s">
        <v>1224</v>
      </c>
      <c r="L898" s="744" t="s">
        <v>1225</v>
      </c>
      <c r="M898" s="312" t="s">
        <v>484</v>
      </c>
      <c r="N898" s="312" t="s">
        <v>186</v>
      </c>
      <c r="O898" s="312">
        <v>2015</v>
      </c>
      <c r="P898" s="862">
        <v>1</v>
      </c>
      <c r="Q898" s="312" t="s">
        <v>1618</v>
      </c>
      <c r="R898" s="425">
        <v>100000</v>
      </c>
      <c r="S898" s="312" t="s">
        <v>98</v>
      </c>
      <c r="T898" s="312"/>
      <c r="U898" s="312"/>
      <c r="V898" s="312" t="s">
        <v>1226</v>
      </c>
      <c r="W898" s="167">
        <v>40</v>
      </c>
      <c r="X898" s="167">
        <f t="shared" ref="X898:X961" si="211">2016-O898+1</f>
        <v>2</v>
      </c>
      <c r="Y898" s="261">
        <f t="shared" ref="Y898:Y961" si="212">R898/W898</f>
        <v>2500</v>
      </c>
      <c r="Z898" s="261">
        <f t="shared" ref="Z898:Z961" si="213">X898*Y898</f>
        <v>5000</v>
      </c>
      <c r="AA898" s="261">
        <f t="shared" ref="AA898:AA961" si="214">R898-Z898</f>
        <v>95000</v>
      </c>
      <c r="AB898" s="167">
        <f t="shared" ref="AB898:AB961" si="215">2017-O898+1</f>
        <v>3</v>
      </c>
      <c r="AC898" s="261">
        <f t="shared" ref="AC898:AC961" si="216">R898/W898</f>
        <v>2500</v>
      </c>
      <c r="AD898" s="261">
        <f t="shared" ref="AD898:AD961" si="217">AB898*AC898</f>
        <v>7500</v>
      </c>
      <c r="AE898" s="261">
        <f t="shared" ref="AE898:AE961" si="218">R898-AD898</f>
        <v>92500</v>
      </c>
      <c r="AF898" s="167" t="b">
        <f t="shared" ref="AF898:AF961" si="219">AD898+AE898=R898</f>
        <v>1</v>
      </c>
    </row>
    <row r="899" spans="1:32" s="167" customFormat="1" ht="78" hidden="1" customHeight="1">
      <c r="A899" s="297" t="s">
        <v>1119</v>
      </c>
      <c r="B899" s="867">
        <f t="shared" si="210"/>
        <v>534</v>
      </c>
      <c r="C899" s="593" t="s">
        <v>1222</v>
      </c>
      <c r="D899" s="349" t="s">
        <v>1223</v>
      </c>
      <c r="E899" s="312" t="s">
        <v>1260</v>
      </c>
      <c r="F899" s="311" t="s">
        <v>198</v>
      </c>
      <c r="G899" s="311" t="s">
        <v>198</v>
      </c>
      <c r="H899" s="311" t="s">
        <v>198</v>
      </c>
      <c r="I899" s="311" t="s">
        <v>198</v>
      </c>
      <c r="J899" s="859" t="s">
        <v>385</v>
      </c>
      <c r="K899" s="311" t="s">
        <v>1224</v>
      </c>
      <c r="L899" s="744" t="s">
        <v>1225</v>
      </c>
      <c r="M899" s="312" t="s">
        <v>484</v>
      </c>
      <c r="N899" s="312" t="s">
        <v>186</v>
      </c>
      <c r="O899" s="312">
        <v>2015</v>
      </c>
      <c r="P899" s="862">
        <v>1</v>
      </c>
      <c r="Q899" s="312" t="s">
        <v>1618</v>
      </c>
      <c r="R899" s="425">
        <v>100000</v>
      </c>
      <c r="S899" s="312" t="s">
        <v>98</v>
      </c>
      <c r="T899" s="312"/>
      <c r="U899" s="312"/>
      <c r="V899" s="312" t="s">
        <v>1226</v>
      </c>
      <c r="W899" s="167">
        <v>40</v>
      </c>
      <c r="X899" s="167">
        <f t="shared" si="211"/>
        <v>2</v>
      </c>
      <c r="Y899" s="261">
        <f t="shared" si="212"/>
        <v>2500</v>
      </c>
      <c r="Z899" s="261">
        <f t="shared" si="213"/>
        <v>5000</v>
      </c>
      <c r="AA899" s="261">
        <f t="shared" si="214"/>
        <v>95000</v>
      </c>
      <c r="AB899" s="167">
        <f t="shared" si="215"/>
        <v>3</v>
      </c>
      <c r="AC899" s="261">
        <f t="shared" si="216"/>
        <v>2500</v>
      </c>
      <c r="AD899" s="261">
        <f t="shared" si="217"/>
        <v>7500</v>
      </c>
      <c r="AE899" s="261">
        <f t="shared" si="218"/>
        <v>92500</v>
      </c>
      <c r="AF899" s="167" t="b">
        <f t="shared" si="219"/>
        <v>1</v>
      </c>
    </row>
    <row r="900" spans="1:32" s="167" customFormat="1" ht="78" hidden="1" customHeight="1">
      <c r="A900" s="297" t="s">
        <v>1119</v>
      </c>
      <c r="B900" s="867">
        <f t="shared" si="210"/>
        <v>535</v>
      </c>
      <c r="C900" s="593" t="s">
        <v>1222</v>
      </c>
      <c r="D900" s="349" t="s">
        <v>1223</v>
      </c>
      <c r="E900" s="312" t="s">
        <v>1260</v>
      </c>
      <c r="F900" s="311" t="s">
        <v>198</v>
      </c>
      <c r="G900" s="311" t="s">
        <v>198</v>
      </c>
      <c r="H900" s="311" t="s">
        <v>198</v>
      </c>
      <c r="I900" s="311" t="s">
        <v>198</v>
      </c>
      <c r="J900" s="859" t="s">
        <v>385</v>
      </c>
      <c r="K900" s="311" t="s">
        <v>1224</v>
      </c>
      <c r="L900" s="744" t="s">
        <v>1225</v>
      </c>
      <c r="M900" s="312" t="s">
        <v>484</v>
      </c>
      <c r="N900" s="312" t="s">
        <v>186</v>
      </c>
      <c r="O900" s="312">
        <v>2015</v>
      </c>
      <c r="P900" s="862">
        <v>1</v>
      </c>
      <c r="Q900" s="312" t="s">
        <v>1618</v>
      </c>
      <c r="R900" s="425">
        <v>100000</v>
      </c>
      <c r="S900" s="312" t="s">
        <v>98</v>
      </c>
      <c r="T900" s="312"/>
      <c r="U900" s="312"/>
      <c r="V900" s="312" t="s">
        <v>1226</v>
      </c>
      <c r="W900" s="167">
        <v>40</v>
      </c>
      <c r="X900" s="167">
        <f t="shared" si="211"/>
        <v>2</v>
      </c>
      <c r="Y900" s="261">
        <f t="shared" si="212"/>
        <v>2500</v>
      </c>
      <c r="Z900" s="261">
        <f t="shared" si="213"/>
        <v>5000</v>
      </c>
      <c r="AA900" s="261">
        <f t="shared" si="214"/>
        <v>95000</v>
      </c>
      <c r="AB900" s="167">
        <f t="shared" si="215"/>
        <v>3</v>
      </c>
      <c r="AC900" s="261">
        <f t="shared" si="216"/>
        <v>2500</v>
      </c>
      <c r="AD900" s="261">
        <f t="shared" si="217"/>
        <v>7500</v>
      </c>
      <c r="AE900" s="261">
        <f t="shared" si="218"/>
        <v>92500</v>
      </c>
      <c r="AF900" s="167" t="b">
        <f t="shared" si="219"/>
        <v>1</v>
      </c>
    </row>
    <row r="901" spans="1:32" s="167" customFormat="1" ht="78" hidden="1" customHeight="1">
      <c r="A901" s="297" t="s">
        <v>1119</v>
      </c>
      <c r="B901" s="867">
        <f t="shared" si="210"/>
        <v>536</v>
      </c>
      <c r="C901" s="593" t="s">
        <v>1222</v>
      </c>
      <c r="D901" s="349" t="s">
        <v>1223</v>
      </c>
      <c r="E901" s="312" t="s">
        <v>1260</v>
      </c>
      <c r="F901" s="311" t="s">
        <v>198</v>
      </c>
      <c r="G901" s="311" t="s">
        <v>198</v>
      </c>
      <c r="H901" s="311" t="s">
        <v>198</v>
      </c>
      <c r="I901" s="311" t="s">
        <v>198</v>
      </c>
      <c r="J901" s="859" t="s">
        <v>385</v>
      </c>
      <c r="K901" s="311" t="s">
        <v>1224</v>
      </c>
      <c r="L901" s="744" t="s">
        <v>1225</v>
      </c>
      <c r="M901" s="312" t="s">
        <v>484</v>
      </c>
      <c r="N901" s="312" t="s">
        <v>186</v>
      </c>
      <c r="O901" s="312">
        <v>2015</v>
      </c>
      <c r="P901" s="862">
        <v>1</v>
      </c>
      <c r="Q901" s="312" t="s">
        <v>1618</v>
      </c>
      <c r="R901" s="425">
        <v>100000</v>
      </c>
      <c r="S901" s="312" t="s">
        <v>98</v>
      </c>
      <c r="T901" s="312"/>
      <c r="U901" s="312"/>
      <c r="V901" s="312" t="s">
        <v>1226</v>
      </c>
      <c r="W901" s="167">
        <v>40</v>
      </c>
      <c r="X901" s="167">
        <f t="shared" si="211"/>
        <v>2</v>
      </c>
      <c r="Y901" s="261">
        <f t="shared" si="212"/>
        <v>2500</v>
      </c>
      <c r="Z901" s="261">
        <f t="shared" si="213"/>
        <v>5000</v>
      </c>
      <c r="AA901" s="261">
        <f t="shared" si="214"/>
        <v>95000</v>
      </c>
      <c r="AB901" s="167">
        <f t="shared" si="215"/>
        <v>3</v>
      </c>
      <c r="AC901" s="261">
        <f t="shared" si="216"/>
        <v>2500</v>
      </c>
      <c r="AD901" s="261">
        <f t="shared" si="217"/>
        <v>7500</v>
      </c>
      <c r="AE901" s="261">
        <f t="shared" si="218"/>
        <v>92500</v>
      </c>
      <c r="AF901" s="167" t="b">
        <f t="shared" si="219"/>
        <v>1</v>
      </c>
    </row>
    <row r="902" spans="1:32" s="167" customFormat="1" ht="78" hidden="1" customHeight="1">
      <c r="A902" s="297" t="s">
        <v>1119</v>
      </c>
      <c r="B902" s="867">
        <f t="shared" si="210"/>
        <v>537</v>
      </c>
      <c r="C902" s="593" t="s">
        <v>1222</v>
      </c>
      <c r="D902" s="349" t="s">
        <v>1223</v>
      </c>
      <c r="E902" s="312" t="s">
        <v>1260</v>
      </c>
      <c r="F902" s="311" t="s">
        <v>198</v>
      </c>
      <c r="G902" s="311" t="s">
        <v>198</v>
      </c>
      <c r="H902" s="311" t="s">
        <v>198</v>
      </c>
      <c r="I902" s="311" t="s">
        <v>198</v>
      </c>
      <c r="J902" s="859" t="s">
        <v>385</v>
      </c>
      <c r="K902" s="311" t="s">
        <v>1224</v>
      </c>
      <c r="L902" s="744" t="s">
        <v>1225</v>
      </c>
      <c r="M902" s="312" t="s">
        <v>484</v>
      </c>
      <c r="N902" s="312" t="s">
        <v>186</v>
      </c>
      <c r="O902" s="312">
        <v>2015</v>
      </c>
      <c r="P902" s="862">
        <v>1</v>
      </c>
      <c r="Q902" s="312" t="s">
        <v>1618</v>
      </c>
      <c r="R902" s="425">
        <v>100000</v>
      </c>
      <c r="S902" s="312" t="s">
        <v>98</v>
      </c>
      <c r="T902" s="312"/>
      <c r="U902" s="312"/>
      <c r="V902" s="312" t="s">
        <v>1226</v>
      </c>
      <c r="W902" s="167">
        <v>40</v>
      </c>
      <c r="X902" s="167">
        <f t="shared" si="211"/>
        <v>2</v>
      </c>
      <c r="Y902" s="261">
        <f t="shared" si="212"/>
        <v>2500</v>
      </c>
      <c r="Z902" s="261">
        <f t="shared" si="213"/>
        <v>5000</v>
      </c>
      <c r="AA902" s="261">
        <f t="shared" si="214"/>
        <v>95000</v>
      </c>
      <c r="AB902" s="167">
        <f t="shared" si="215"/>
        <v>3</v>
      </c>
      <c r="AC902" s="261">
        <f t="shared" si="216"/>
        <v>2500</v>
      </c>
      <c r="AD902" s="261">
        <f t="shared" si="217"/>
        <v>7500</v>
      </c>
      <c r="AE902" s="261">
        <f t="shared" si="218"/>
        <v>92500</v>
      </c>
      <c r="AF902" s="167" t="b">
        <f t="shared" si="219"/>
        <v>1</v>
      </c>
    </row>
    <row r="903" spans="1:32" s="167" customFormat="1" ht="78" hidden="1" customHeight="1">
      <c r="A903" s="297" t="s">
        <v>1119</v>
      </c>
      <c r="B903" s="867">
        <f t="shared" si="210"/>
        <v>538</v>
      </c>
      <c r="C903" s="593" t="s">
        <v>1222</v>
      </c>
      <c r="D903" s="349" t="s">
        <v>1223</v>
      </c>
      <c r="E903" s="312" t="s">
        <v>1260</v>
      </c>
      <c r="F903" s="311" t="s">
        <v>198</v>
      </c>
      <c r="G903" s="311" t="s">
        <v>198</v>
      </c>
      <c r="H903" s="311" t="s">
        <v>198</v>
      </c>
      <c r="I903" s="311" t="s">
        <v>198</v>
      </c>
      <c r="J903" s="859" t="s">
        <v>385</v>
      </c>
      <c r="K903" s="311" t="s">
        <v>1224</v>
      </c>
      <c r="L903" s="744" t="s">
        <v>1225</v>
      </c>
      <c r="M903" s="312" t="s">
        <v>484</v>
      </c>
      <c r="N903" s="312" t="s">
        <v>186</v>
      </c>
      <c r="O903" s="312">
        <v>2015</v>
      </c>
      <c r="P903" s="862">
        <v>1</v>
      </c>
      <c r="Q903" s="312" t="s">
        <v>1618</v>
      </c>
      <c r="R903" s="425">
        <v>100000</v>
      </c>
      <c r="S903" s="312" t="s">
        <v>98</v>
      </c>
      <c r="T903" s="312"/>
      <c r="U903" s="312"/>
      <c r="V903" s="312" t="s">
        <v>1226</v>
      </c>
      <c r="W903" s="167">
        <v>40</v>
      </c>
      <c r="X903" s="167">
        <f t="shared" si="211"/>
        <v>2</v>
      </c>
      <c r="Y903" s="261">
        <f t="shared" si="212"/>
        <v>2500</v>
      </c>
      <c r="Z903" s="261">
        <f t="shared" si="213"/>
        <v>5000</v>
      </c>
      <c r="AA903" s="261">
        <f t="shared" si="214"/>
        <v>95000</v>
      </c>
      <c r="AB903" s="167">
        <f t="shared" si="215"/>
        <v>3</v>
      </c>
      <c r="AC903" s="261">
        <f t="shared" si="216"/>
        <v>2500</v>
      </c>
      <c r="AD903" s="261">
        <f t="shared" si="217"/>
        <v>7500</v>
      </c>
      <c r="AE903" s="261">
        <f t="shared" si="218"/>
        <v>92500</v>
      </c>
      <c r="AF903" s="167" t="b">
        <f t="shared" si="219"/>
        <v>1</v>
      </c>
    </row>
    <row r="904" spans="1:32" s="167" customFormat="1" ht="78" hidden="1" customHeight="1">
      <c r="A904" s="297" t="s">
        <v>1119</v>
      </c>
      <c r="B904" s="867">
        <f t="shared" si="210"/>
        <v>539</v>
      </c>
      <c r="C904" s="593" t="s">
        <v>1222</v>
      </c>
      <c r="D904" s="349" t="s">
        <v>1223</v>
      </c>
      <c r="E904" s="312" t="s">
        <v>1260</v>
      </c>
      <c r="F904" s="311" t="s">
        <v>198</v>
      </c>
      <c r="G904" s="311" t="s">
        <v>198</v>
      </c>
      <c r="H904" s="311" t="s">
        <v>198</v>
      </c>
      <c r="I904" s="311" t="s">
        <v>198</v>
      </c>
      <c r="J904" s="859" t="s">
        <v>385</v>
      </c>
      <c r="K904" s="311" t="s">
        <v>1224</v>
      </c>
      <c r="L904" s="744" t="s">
        <v>1225</v>
      </c>
      <c r="M904" s="312" t="s">
        <v>484</v>
      </c>
      <c r="N904" s="312" t="s">
        <v>186</v>
      </c>
      <c r="O904" s="312">
        <v>2015</v>
      </c>
      <c r="P904" s="862">
        <v>1</v>
      </c>
      <c r="Q904" s="312" t="s">
        <v>1618</v>
      </c>
      <c r="R904" s="425">
        <v>100000</v>
      </c>
      <c r="S904" s="312" t="s">
        <v>98</v>
      </c>
      <c r="T904" s="312"/>
      <c r="U904" s="312"/>
      <c r="V904" s="312" t="s">
        <v>1226</v>
      </c>
      <c r="W904" s="167">
        <v>40</v>
      </c>
      <c r="X904" s="167">
        <f t="shared" si="211"/>
        <v>2</v>
      </c>
      <c r="Y904" s="261">
        <f t="shared" si="212"/>
        <v>2500</v>
      </c>
      <c r="Z904" s="261">
        <f t="shared" si="213"/>
        <v>5000</v>
      </c>
      <c r="AA904" s="261">
        <f t="shared" si="214"/>
        <v>95000</v>
      </c>
      <c r="AB904" s="167">
        <f t="shared" si="215"/>
        <v>3</v>
      </c>
      <c r="AC904" s="261">
        <f t="shared" si="216"/>
        <v>2500</v>
      </c>
      <c r="AD904" s="261">
        <f t="shared" si="217"/>
        <v>7500</v>
      </c>
      <c r="AE904" s="261">
        <f t="shared" si="218"/>
        <v>92500</v>
      </c>
      <c r="AF904" s="167" t="b">
        <f t="shared" si="219"/>
        <v>1</v>
      </c>
    </row>
    <row r="905" spans="1:32" s="167" customFormat="1" ht="78" hidden="1" customHeight="1">
      <c r="A905" s="297" t="s">
        <v>1119</v>
      </c>
      <c r="B905" s="867">
        <f t="shared" si="210"/>
        <v>540</v>
      </c>
      <c r="C905" s="593" t="s">
        <v>1222</v>
      </c>
      <c r="D905" s="349" t="s">
        <v>1223</v>
      </c>
      <c r="E905" s="312" t="s">
        <v>1260</v>
      </c>
      <c r="F905" s="311" t="s">
        <v>198</v>
      </c>
      <c r="G905" s="311" t="s">
        <v>198</v>
      </c>
      <c r="H905" s="311" t="s">
        <v>198</v>
      </c>
      <c r="I905" s="311" t="s">
        <v>198</v>
      </c>
      <c r="J905" s="859" t="s">
        <v>385</v>
      </c>
      <c r="K905" s="311" t="s">
        <v>1224</v>
      </c>
      <c r="L905" s="744" t="s">
        <v>1225</v>
      </c>
      <c r="M905" s="312" t="s">
        <v>484</v>
      </c>
      <c r="N905" s="312" t="s">
        <v>186</v>
      </c>
      <c r="O905" s="312">
        <v>2015</v>
      </c>
      <c r="P905" s="862">
        <v>1</v>
      </c>
      <c r="Q905" s="312" t="s">
        <v>1618</v>
      </c>
      <c r="R905" s="425">
        <v>100000</v>
      </c>
      <c r="S905" s="312" t="s">
        <v>98</v>
      </c>
      <c r="T905" s="312"/>
      <c r="U905" s="312"/>
      <c r="V905" s="312" t="s">
        <v>1226</v>
      </c>
      <c r="W905" s="167">
        <v>40</v>
      </c>
      <c r="X905" s="167">
        <f t="shared" si="211"/>
        <v>2</v>
      </c>
      <c r="Y905" s="261">
        <f t="shared" si="212"/>
        <v>2500</v>
      </c>
      <c r="Z905" s="261">
        <f t="shared" si="213"/>
        <v>5000</v>
      </c>
      <c r="AA905" s="261">
        <f t="shared" si="214"/>
        <v>95000</v>
      </c>
      <c r="AB905" s="167">
        <f t="shared" si="215"/>
        <v>3</v>
      </c>
      <c r="AC905" s="261">
        <f t="shared" si="216"/>
        <v>2500</v>
      </c>
      <c r="AD905" s="261">
        <f t="shared" si="217"/>
        <v>7500</v>
      </c>
      <c r="AE905" s="261">
        <f t="shared" si="218"/>
        <v>92500</v>
      </c>
      <c r="AF905" s="167" t="b">
        <f t="shared" si="219"/>
        <v>1</v>
      </c>
    </row>
    <row r="906" spans="1:32" s="167" customFormat="1" ht="78" hidden="1" customHeight="1">
      <c r="A906" s="297" t="s">
        <v>1119</v>
      </c>
      <c r="B906" s="867">
        <f t="shared" si="210"/>
        <v>541</v>
      </c>
      <c r="C906" s="593" t="s">
        <v>1222</v>
      </c>
      <c r="D906" s="349" t="s">
        <v>1223</v>
      </c>
      <c r="E906" s="312" t="s">
        <v>1260</v>
      </c>
      <c r="F906" s="311" t="s">
        <v>198</v>
      </c>
      <c r="G906" s="311" t="s">
        <v>198</v>
      </c>
      <c r="H906" s="311" t="s">
        <v>198</v>
      </c>
      <c r="I906" s="311" t="s">
        <v>198</v>
      </c>
      <c r="J906" s="859" t="s">
        <v>385</v>
      </c>
      <c r="K906" s="311" t="s">
        <v>1224</v>
      </c>
      <c r="L906" s="744" t="s">
        <v>1225</v>
      </c>
      <c r="M906" s="312" t="s">
        <v>484</v>
      </c>
      <c r="N906" s="312" t="s">
        <v>186</v>
      </c>
      <c r="O906" s="312">
        <v>2015</v>
      </c>
      <c r="P906" s="862">
        <v>1</v>
      </c>
      <c r="Q906" s="312" t="s">
        <v>1618</v>
      </c>
      <c r="R906" s="425">
        <v>100000</v>
      </c>
      <c r="S906" s="312" t="s">
        <v>98</v>
      </c>
      <c r="T906" s="312"/>
      <c r="U906" s="312"/>
      <c r="V906" s="312" t="s">
        <v>1226</v>
      </c>
      <c r="W906" s="167">
        <v>40</v>
      </c>
      <c r="X906" s="167">
        <f t="shared" si="211"/>
        <v>2</v>
      </c>
      <c r="Y906" s="261">
        <f t="shared" si="212"/>
        <v>2500</v>
      </c>
      <c r="Z906" s="261">
        <f t="shared" si="213"/>
        <v>5000</v>
      </c>
      <c r="AA906" s="261">
        <f t="shared" si="214"/>
        <v>95000</v>
      </c>
      <c r="AB906" s="167">
        <f t="shared" si="215"/>
        <v>3</v>
      </c>
      <c r="AC906" s="261">
        <f t="shared" si="216"/>
        <v>2500</v>
      </c>
      <c r="AD906" s="261">
        <f t="shared" si="217"/>
        <v>7500</v>
      </c>
      <c r="AE906" s="261">
        <f t="shared" si="218"/>
        <v>92500</v>
      </c>
      <c r="AF906" s="167" t="b">
        <f t="shared" si="219"/>
        <v>1</v>
      </c>
    </row>
    <row r="907" spans="1:32" s="167" customFormat="1" ht="78" hidden="1" customHeight="1">
      <c r="A907" s="297" t="s">
        <v>1119</v>
      </c>
      <c r="B907" s="867">
        <f t="shared" si="210"/>
        <v>542</v>
      </c>
      <c r="C907" s="593" t="s">
        <v>1222</v>
      </c>
      <c r="D907" s="349" t="s">
        <v>1223</v>
      </c>
      <c r="E907" s="312" t="s">
        <v>1260</v>
      </c>
      <c r="F907" s="311" t="s">
        <v>198</v>
      </c>
      <c r="G907" s="311" t="s">
        <v>198</v>
      </c>
      <c r="H907" s="311" t="s">
        <v>198</v>
      </c>
      <c r="I907" s="311" t="s">
        <v>198</v>
      </c>
      <c r="J907" s="859" t="s">
        <v>385</v>
      </c>
      <c r="K907" s="311" t="s">
        <v>1224</v>
      </c>
      <c r="L907" s="744" t="s">
        <v>1225</v>
      </c>
      <c r="M907" s="312" t="s">
        <v>484</v>
      </c>
      <c r="N907" s="312" t="s">
        <v>186</v>
      </c>
      <c r="O907" s="312">
        <v>2015</v>
      </c>
      <c r="P907" s="862">
        <v>1</v>
      </c>
      <c r="Q907" s="312" t="s">
        <v>1618</v>
      </c>
      <c r="R907" s="425">
        <v>100000</v>
      </c>
      <c r="S907" s="312" t="s">
        <v>98</v>
      </c>
      <c r="T907" s="312"/>
      <c r="U907" s="312"/>
      <c r="V907" s="312" t="s">
        <v>1226</v>
      </c>
      <c r="W907" s="167">
        <v>40</v>
      </c>
      <c r="X907" s="167">
        <f t="shared" si="211"/>
        <v>2</v>
      </c>
      <c r="Y907" s="261">
        <f t="shared" si="212"/>
        <v>2500</v>
      </c>
      <c r="Z907" s="261">
        <f t="shared" si="213"/>
        <v>5000</v>
      </c>
      <c r="AA907" s="261">
        <f t="shared" si="214"/>
        <v>95000</v>
      </c>
      <c r="AB907" s="167">
        <f t="shared" si="215"/>
        <v>3</v>
      </c>
      <c r="AC907" s="261">
        <f t="shared" si="216"/>
        <v>2500</v>
      </c>
      <c r="AD907" s="261">
        <f t="shared" si="217"/>
        <v>7500</v>
      </c>
      <c r="AE907" s="261">
        <f t="shared" si="218"/>
        <v>92500</v>
      </c>
      <c r="AF907" s="167" t="b">
        <f t="shared" si="219"/>
        <v>1</v>
      </c>
    </row>
    <row r="908" spans="1:32" s="167" customFormat="1" ht="78" hidden="1" customHeight="1">
      <c r="A908" s="297" t="s">
        <v>1119</v>
      </c>
      <c r="B908" s="867">
        <f t="shared" si="210"/>
        <v>543</v>
      </c>
      <c r="C908" s="593" t="s">
        <v>1222</v>
      </c>
      <c r="D908" s="349" t="s">
        <v>1223</v>
      </c>
      <c r="E908" s="312" t="s">
        <v>1260</v>
      </c>
      <c r="F908" s="311" t="s">
        <v>198</v>
      </c>
      <c r="G908" s="311" t="s">
        <v>198</v>
      </c>
      <c r="H908" s="311" t="s">
        <v>198</v>
      </c>
      <c r="I908" s="311" t="s">
        <v>198</v>
      </c>
      <c r="J908" s="859" t="s">
        <v>385</v>
      </c>
      <c r="K908" s="311" t="s">
        <v>1224</v>
      </c>
      <c r="L908" s="744" t="s">
        <v>1225</v>
      </c>
      <c r="M908" s="312" t="s">
        <v>484</v>
      </c>
      <c r="N908" s="312" t="s">
        <v>186</v>
      </c>
      <c r="O908" s="312">
        <v>2015</v>
      </c>
      <c r="P908" s="862">
        <v>1</v>
      </c>
      <c r="Q908" s="312" t="s">
        <v>1618</v>
      </c>
      <c r="R908" s="425">
        <v>100000</v>
      </c>
      <c r="S908" s="312" t="s">
        <v>98</v>
      </c>
      <c r="T908" s="312"/>
      <c r="U908" s="312"/>
      <c r="V908" s="312" t="s">
        <v>1226</v>
      </c>
      <c r="W908" s="167">
        <v>40</v>
      </c>
      <c r="X908" s="167">
        <f t="shared" si="211"/>
        <v>2</v>
      </c>
      <c r="Y908" s="261">
        <f t="shared" si="212"/>
        <v>2500</v>
      </c>
      <c r="Z908" s="261">
        <f t="shared" si="213"/>
        <v>5000</v>
      </c>
      <c r="AA908" s="261">
        <f t="shared" si="214"/>
        <v>95000</v>
      </c>
      <c r="AB908" s="167">
        <f t="shared" si="215"/>
        <v>3</v>
      </c>
      <c r="AC908" s="261">
        <f t="shared" si="216"/>
        <v>2500</v>
      </c>
      <c r="AD908" s="261">
        <f t="shared" si="217"/>
        <v>7500</v>
      </c>
      <c r="AE908" s="261">
        <f t="shared" si="218"/>
        <v>92500</v>
      </c>
      <c r="AF908" s="167" t="b">
        <f t="shared" si="219"/>
        <v>1</v>
      </c>
    </row>
    <row r="909" spans="1:32" s="167" customFormat="1" ht="78" hidden="1" customHeight="1">
      <c r="A909" s="297" t="s">
        <v>1119</v>
      </c>
      <c r="B909" s="867">
        <f t="shared" si="210"/>
        <v>544</v>
      </c>
      <c r="C909" s="593" t="s">
        <v>1222</v>
      </c>
      <c r="D909" s="349" t="s">
        <v>1223</v>
      </c>
      <c r="E909" s="312" t="s">
        <v>1260</v>
      </c>
      <c r="F909" s="311" t="s">
        <v>198</v>
      </c>
      <c r="G909" s="311" t="s">
        <v>198</v>
      </c>
      <c r="H909" s="311" t="s">
        <v>198</v>
      </c>
      <c r="I909" s="311" t="s">
        <v>198</v>
      </c>
      <c r="J909" s="859" t="s">
        <v>385</v>
      </c>
      <c r="K909" s="311" t="s">
        <v>1224</v>
      </c>
      <c r="L909" s="744" t="s">
        <v>1225</v>
      </c>
      <c r="M909" s="312" t="s">
        <v>484</v>
      </c>
      <c r="N909" s="312" t="s">
        <v>186</v>
      </c>
      <c r="O909" s="312">
        <v>2015</v>
      </c>
      <c r="P909" s="862">
        <v>1</v>
      </c>
      <c r="Q909" s="312" t="s">
        <v>1618</v>
      </c>
      <c r="R909" s="425">
        <v>100000</v>
      </c>
      <c r="S909" s="312" t="s">
        <v>98</v>
      </c>
      <c r="T909" s="312"/>
      <c r="U909" s="312"/>
      <c r="V909" s="312" t="s">
        <v>1226</v>
      </c>
      <c r="W909" s="167">
        <v>40</v>
      </c>
      <c r="X909" s="167">
        <f t="shared" si="211"/>
        <v>2</v>
      </c>
      <c r="Y909" s="261">
        <f t="shared" si="212"/>
        <v>2500</v>
      </c>
      <c r="Z909" s="261">
        <f t="shared" si="213"/>
        <v>5000</v>
      </c>
      <c r="AA909" s="261">
        <f t="shared" si="214"/>
        <v>95000</v>
      </c>
      <c r="AB909" s="167">
        <f t="shared" si="215"/>
        <v>3</v>
      </c>
      <c r="AC909" s="261">
        <f t="shared" si="216"/>
        <v>2500</v>
      </c>
      <c r="AD909" s="261">
        <f t="shared" si="217"/>
        <v>7500</v>
      </c>
      <c r="AE909" s="261">
        <f t="shared" si="218"/>
        <v>92500</v>
      </c>
      <c r="AF909" s="167" t="b">
        <f t="shared" si="219"/>
        <v>1</v>
      </c>
    </row>
    <row r="910" spans="1:32" s="167" customFormat="1" ht="78" hidden="1" customHeight="1">
      <c r="A910" s="297" t="s">
        <v>1119</v>
      </c>
      <c r="B910" s="867">
        <f t="shared" si="210"/>
        <v>545</v>
      </c>
      <c r="C910" s="593" t="s">
        <v>1222</v>
      </c>
      <c r="D910" s="349" t="s">
        <v>1223</v>
      </c>
      <c r="E910" s="312" t="s">
        <v>1260</v>
      </c>
      <c r="F910" s="311" t="s">
        <v>198</v>
      </c>
      <c r="G910" s="311" t="s">
        <v>198</v>
      </c>
      <c r="H910" s="311" t="s">
        <v>198</v>
      </c>
      <c r="I910" s="311" t="s">
        <v>198</v>
      </c>
      <c r="J910" s="859" t="s">
        <v>385</v>
      </c>
      <c r="K910" s="311" t="s">
        <v>1224</v>
      </c>
      <c r="L910" s="744" t="s">
        <v>1225</v>
      </c>
      <c r="M910" s="312" t="s">
        <v>484</v>
      </c>
      <c r="N910" s="312" t="s">
        <v>186</v>
      </c>
      <c r="O910" s="312">
        <v>2015</v>
      </c>
      <c r="P910" s="862">
        <v>1</v>
      </c>
      <c r="Q910" s="312" t="s">
        <v>1618</v>
      </c>
      <c r="R910" s="425">
        <v>100000</v>
      </c>
      <c r="S910" s="312" t="s">
        <v>98</v>
      </c>
      <c r="T910" s="312"/>
      <c r="U910" s="312"/>
      <c r="V910" s="312" t="s">
        <v>1226</v>
      </c>
      <c r="W910" s="167">
        <v>40</v>
      </c>
      <c r="X910" s="167">
        <f t="shared" si="211"/>
        <v>2</v>
      </c>
      <c r="Y910" s="261">
        <f t="shared" si="212"/>
        <v>2500</v>
      </c>
      <c r="Z910" s="261">
        <f t="shared" si="213"/>
        <v>5000</v>
      </c>
      <c r="AA910" s="261">
        <f t="shared" si="214"/>
        <v>95000</v>
      </c>
      <c r="AB910" s="167">
        <f t="shared" si="215"/>
        <v>3</v>
      </c>
      <c r="AC910" s="261">
        <f t="shared" si="216"/>
        <v>2500</v>
      </c>
      <c r="AD910" s="261">
        <f t="shared" si="217"/>
        <v>7500</v>
      </c>
      <c r="AE910" s="261">
        <f t="shared" si="218"/>
        <v>92500</v>
      </c>
      <c r="AF910" s="167" t="b">
        <f t="shared" si="219"/>
        <v>1</v>
      </c>
    </row>
    <row r="911" spans="1:32" s="167" customFormat="1" ht="78" hidden="1" customHeight="1">
      <c r="A911" s="297" t="s">
        <v>1119</v>
      </c>
      <c r="B911" s="867">
        <f t="shared" si="210"/>
        <v>546</v>
      </c>
      <c r="C911" s="593" t="s">
        <v>1222</v>
      </c>
      <c r="D911" s="349" t="s">
        <v>1223</v>
      </c>
      <c r="E911" s="312" t="s">
        <v>1260</v>
      </c>
      <c r="F911" s="311" t="s">
        <v>198</v>
      </c>
      <c r="G911" s="311" t="s">
        <v>198</v>
      </c>
      <c r="H911" s="311" t="s">
        <v>198</v>
      </c>
      <c r="I911" s="311" t="s">
        <v>198</v>
      </c>
      <c r="J911" s="859" t="s">
        <v>385</v>
      </c>
      <c r="K911" s="311" t="s">
        <v>1224</v>
      </c>
      <c r="L911" s="744" t="s">
        <v>1225</v>
      </c>
      <c r="M911" s="312" t="s">
        <v>484</v>
      </c>
      <c r="N911" s="312" t="s">
        <v>186</v>
      </c>
      <c r="O911" s="312">
        <v>2015</v>
      </c>
      <c r="P911" s="862">
        <v>1</v>
      </c>
      <c r="Q911" s="312" t="s">
        <v>1618</v>
      </c>
      <c r="R911" s="425">
        <v>100000</v>
      </c>
      <c r="S911" s="312" t="s">
        <v>98</v>
      </c>
      <c r="T911" s="312"/>
      <c r="U911" s="312"/>
      <c r="V911" s="312" t="s">
        <v>1226</v>
      </c>
      <c r="W911" s="167">
        <v>40</v>
      </c>
      <c r="X911" s="167">
        <f t="shared" si="211"/>
        <v>2</v>
      </c>
      <c r="Y911" s="261">
        <f t="shared" si="212"/>
        <v>2500</v>
      </c>
      <c r="Z911" s="261">
        <f t="shared" si="213"/>
        <v>5000</v>
      </c>
      <c r="AA911" s="261">
        <f t="shared" si="214"/>
        <v>95000</v>
      </c>
      <c r="AB911" s="167">
        <f t="shared" si="215"/>
        <v>3</v>
      </c>
      <c r="AC911" s="261">
        <f t="shared" si="216"/>
        <v>2500</v>
      </c>
      <c r="AD911" s="261">
        <f t="shared" si="217"/>
        <v>7500</v>
      </c>
      <c r="AE911" s="261">
        <f t="shared" si="218"/>
        <v>92500</v>
      </c>
      <c r="AF911" s="167" t="b">
        <f t="shared" si="219"/>
        <v>1</v>
      </c>
    </row>
    <row r="912" spans="1:32" s="167" customFormat="1" ht="78" hidden="1" customHeight="1">
      <c r="A912" s="297" t="s">
        <v>1119</v>
      </c>
      <c r="B912" s="867">
        <f t="shared" si="210"/>
        <v>547</v>
      </c>
      <c r="C912" s="593" t="s">
        <v>1222</v>
      </c>
      <c r="D912" s="349" t="s">
        <v>1223</v>
      </c>
      <c r="E912" s="312" t="s">
        <v>1260</v>
      </c>
      <c r="F912" s="311" t="s">
        <v>198</v>
      </c>
      <c r="G912" s="311" t="s">
        <v>198</v>
      </c>
      <c r="H912" s="311" t="s">
        <v>198</v>
      </c>
      <c r="I912" s="311" t="s">
        <v>198</v>
      </c>
      <c r="J912" s="859" t="s">
        <v>385</v>
      </c>
      <c r="K912" s="311" t="s">
        <v>1224</v>
      </c>
      <c r="L912" s="744" t="s">
        <v>1225</v>
      </c>
      <c r="M912" s="312" t="s">
        <v>484</v>
      </c>
      <c r="N912" s="312" t="s">
        <v>186</v>
      </c>
      <c r="O912" s="312">
        <v>2015</v>
      </c>
      <c r="P912" s="862">
        <v>1</v>
      </c>
      <c r="Q912" s="312" t="s">
        <v>1618</v>
      </c>
      <c r="R912" s="425">
        <v>100000</v>
      </c>
      <c r="S912" s="312" t="s">
        <v>98</v>
      </c>
      <c r="T912" s="312"/>
      <c r="U912" s="312"/>
      <c r="V912" s="312" t="s">
        <v>1226</v>
      </c>
      <c r="W912" s="167">
        <v>40</v>
      </c>
      <c r="X912" s="167">
        <f t="shared" si="211"/>
        <v>2</v>
      </c>
      <c r="Y912" s="261">
        <f t="shared" si="212"/>
        <v>2500</v>
      </c>
      <c r="Z912" s="261">
        <f t="shared" si="213"/>
        <v>5000</v>
      </c>
      <c r="AA912" s="261">
        <f t="shared" si="214"/>
        <v>95000</v>
      </c>
      <c r="AB912" s="167">
        <f t="shared" si="215"/>
        <v>3</v>
      </c>
      <c r="AC912" s="261">
        <f t="shared" si="216"/>
        <v>2500</v>
      </c>
      <c r="AD912" s="261">
        <f t="shared" si="217"/>
        <v>7500</v>
      </c>
      <c r="AE912" s="261">
        <f t="shared" si="218"/>
        <v>92500</v>
      </c>
      <c r="AF912" s="167" t="b">
        <f t="shared" si="219"/>
        <v>1</v>
      </c>
    </row>
    <row r="913" spans="1:32" s="167" customFormat="1" ht="78" hidden="1" customHeight="1">
      <c r="A913" s="297" t="s">
        <v>1119</v>
      </c>
      <c r="B913" s="867">
        <f t="shared" si="210"/>
        <v>548</v>
      </c>
      <c r="C913" s="593" t="s">
        <v>1222</v>
      </c>
      <c r="D913" s="349" t="s">
        <v>1223</v>
      </c>
      <c r="E913" s="312" t="s">
        <v>1260</v>
      </c>
      <c r="F913" s="311" t="s">
        <v>198</v>
      </c>
      <c r="G913" s="311" t="s">
        <v>198</v>
      </c>
      <c r="H913" s="311" t="s">
        <v>198</v>
      </c>
      <c r="I913" s="311" t="s">
        <v>198</v>
      </c>
      <c r="J913" s="859" t="s">
        <v>385</v>
      </c>
      <c r="K913" s="311" t="s">
        <v>1224</v>
      </c>
      <c r="L913" s="744" t="s">
        <v>1225</v>
      </c>
      <c r="M913" s="312" t="s">
        <v>484</v>
      </c>
      <c r="N913" s="312" t="s">
        <v>186</v>
      </c>
      <c r="O913" s="312">
        <v>2015</v>
      </c>
      <c r="P913" s="862">
        <v>1</v>
      </c>
      <c r="Q913" s="312" t="s">
        <v>1618</v>
      </c>
      <c r="R913" s="425">
        <v>100000</v>
      </c>
      <c r="S913" s="312" t="s">
        <v>98</v>
      </c>
      <c r="T913" s="312"/>
      <c r="U913" s="312"/>
      <c r="V913" s="312" t="s">
        <v>1226</v>
      </c>
      <c r="W913" s="167">
        <v>40</v>
      </c>
      <c r="X913" s="167">
        <f t="shared" si="211"/>
        <v>2</v>
      </c>
      <c r="Y913" s="261">
        <f t="shared" si="212"/>
        <v>2500</v>
      </c>
      <c r="Z913" s="261">
        <f t="shared" si="213"/>
        <v>5000</v>
      </c>
      <c r="AA913" s="261">
        <f t="shared" si="214"/>
        <v>95000</v>
      </c>
      <c r="AB913" s="167">
        <f t="shared" si="215"/>
        <v>3</v>
      </c>
      <c r="AC913" s="261">
        <f t="shared" si="216"/>
        <v>2500</v>
      </c>
      <c r="AD913" s="261">
        <f t="shared" si="217"/>
        <v>7500</v>
      </c>
      <c r="AE913" s="261">
        <f t="shared" si="218"/>
        <v>92500</v>
      </c>
      <c r="AF913" s="167" t="b">
        <f t="shared" si="219"/>
        <v>1</v>
      </c>
    </row>
    <row r="914" spans="1:32" s="167" customFormat="1" ht="78" hidden="1" customHeight="1">
      <c r="A914" s="297" t="s">
        <v>1119</v>
      </c>
      <c r="B914" s="867">
        <f t="shared" si="210"/>
        <v>549</v>
      </c>
      <c r="C914" s="593" t="s">
        <v>1222</v>
      </c>
      <c r="D914" s="349" t="s">
        <v>1223</v>
      </c>
      <c r="E914" s="312" t="s">
        <v>1260</v>
      </c>
      <c r="F914" s="311" t="s">
        <v>198</v>
      </c>
      <c r="G914" s="311" t="s">
        <v>198</v>
      </c>
      <c r="H914" s="311" t="s">
        <v>198</v>
      </c>
      <c r="I914" s="311" t="s">
        <v>198</v>
      </c>
      <c r="J914" s="859" t="s">
        <v>385</v>
      </c>
      <c r="K914" s="311" t="s">
        <v>1224</v>
      </c>
      <c r="L914" s="744" t="s">
        <v>1225</v>
      </c>
      <c r="M914" s="312" t="s">
        <v>484</v>
      </c>
      <c r="N914" s="312" t="s">
        <v>186</v>
      </c>
      <c r="O914" s="312">
        <v>2015</v>
      </c>
      <c r="P914" s="862">
        <v>1</v>
      </c>
      <c r="Q914" s="312" t="s">
        <v>1618</v>
      </c>
      <c r="R914" s="425">
        <v>100000</v>
      </c>
      <c r="S914" s="312" t="s">
        <v>98</v>
      </c>
      <c r="T914" s="312"/>
      <c r="U914" s="312"/>
      <c r="V914" s="312" t="s">
        <v>1226</v>
      </c>
      <c r="W914" s="167">
        <v>40</v>
      </c>
      <c r="X914" s="167">
        <f t="shared" si="211"/>
        <v>2</v>
      </c>
      <c r="Y914" s="261">
        <f t="shared" si="212"/>
        <v>2500</v>
      </c>
      <c r="Z914" s="261">
        <f t="shared" si="213"/>
        <v>5000</v>
      </c>
      <c r="AA914" s="261">
        <f t="shared" si="214"/>
        <v>95000</v>
      </c>
      <c r="AB914" s="167">
        <f t="shared" si="215"/>
        <v>3</v>
      </c>
      <c r="AC914" s="261">
        <f t="shared" si="216"/>
        <v>2500</v>
      </c>
      <c r="AD914" s="261">
        <f t="shared" si="217"/>
        <v>7500</v>
      </c>
      <c r="AE914" s="261">
        <f t="shared" si="218"/>
        <v>92500</v>
      </c>
      <c r="AF914" s="167" t="b">
        <f t="shared" si="219"/>
        <v>1</v>
      </c>
    </row>
    <row r="915" spans="1:32" s="167" customFormat="1" ht="78" hidden="1" customHeight="1">
      <c r="A915" s="297" t="s">
        <v>1119</v>
      </c>
      <c r="B915" s="867">
        <f t="shared" si="210"/>
        <v>550</v>
      </c>
      <c r="C915" s="593" t="s">
        <v>1222</v>
      </c>
      <c r="D915" s="349" t="s">
        <v>1223</v>
      </c>
      <c r="E915" s="312" t="s">
        <v>1260</v>
      </c>
      <c r="F915" s="311" t="s">
        <v>198</v>
      </c>
      <c r="G915" s="311" t="s">
        <v>198</v>
      </c>
      <c r="H915" s="311" t="s">
        <v>198</v>
      </c>
      <c r="I915" s="311" t="s">
        <v>198</v>
      </c>
      <c r="J915" s="859" t="s">
        <v>385</v>
      </c>
      <c r="K915" s="311" t="s">
        <v>1224</v>
      </c>
      <c r="L915" s="744" t="s">
        <v>1225</v>
      </c>
      <c r="M915" s="312" t="s">
        <v>484</v>
      </c>
      <c r="N915" s="312" t="s">
        <v>186</v>
      </c>
      <c r="O915" s="312">
        <v>2015</v>
      </c>
      <c r="P915" s="862">
        <v>1</v>
      </c>
      <c r="Q915" s="312" t="s">
        <v>1618</v>
      </c>
      <c r="R915" s="425">
        <v>100000</v>
      </c>
      <c r="S915" s="312" t="s">
        <v>98</v>
      </c>
      <c r="T915" s="312"/>
      <c r="U915" s="312"/>
      <c r="V915" s="312" t="s">
        <v>1226</v>
      </c>
      <c r="W915" s="167">
        <v>40</v>
      </c>
      <c r="X915" s="167">
        <f t="shared" si="211"/>
        <v>2</v>
      </c>
      <c r="Y915" s="261">
        <f t="shared" si="212"/>
        <v>2500</v>
      </c>
      <c r="Z915" s="261">
        <f t="shared" si="213"/>
        <v>5000</v>
      </c>
      <c r="AA915" s="261">
        <f t="shared" si="214"/>
        <v>95000</v>
      </c>
      <c r="AB915" s="167">
        <f t="shared" si="215"/>
        <v>3</v>
      </c>
      <c r="AC915" s="261">
        <f t="shared" si="216"/>
        <v>2500</v>
      </c>
      <c r="AD915" s="261">
        <f t="shared" si="217"/>
        <v>7500</v>
      </c>
      <c r="AE915" s="261">
        <f t="shared" si="218"/>
        <v>92500</v>
      </c>
      <c r="AF915" s="167" t="b">
        <f t="shared" si="219"/>
        <v>1</v>
      </c>
    </row>
    <row r="916" spans="1:32" s="167" customFormat="1" ht="78" hidden="1" customHeight="1">
      <c r="A916" s="297" t="s">
        <v>1119</v>
      </c>
      <c r="B916" s="867">
        <f t="shared" si="210"/>
        <v>551</v>
      </c>
      <c r="C916" s="593" t="s">
        <v>1222</v>
      </c>
      <c r="D916" s="349" t="s">
        <v>1223</v>
      </c>
      <c r="E916" s="312" t="s">
        <v>1260</v>
      </c>
      <c r="F916" s="311" t="s">
        <v>198</v>
      </c>
      <c r="G916" s="311" t="s">
        <v>198</v>
      </c>
      <c r="H916" s="311" t="s">
        <v>198</v>
      </c>
      <c r="I916" s="311" t="s">
        <v>198</v>
      </c>
      <c r="J916" s="859" t="s">
        <v>385</v>
      </c>
      <c r="K916" s="311" t="s">
        <v>1224</v>
      </c>
      <c r="L916" s="744" t="s">
        <v>1225</v>
      </c>
      <c r="M916" s="312" t="s">
        <v>484</v>
      </c>
      <c r="N916" s="312" t="s">
        <v>186</v>
      </c>
      <c r="O916" s="312">
        <v>2015</v>
      </c>
      <c r="P916" s="862">
        <v>1</v>
      </c>
      <c r="Q916" s="312" t="s">
        <v>1618</v>
      </c>
      <c r="R916" s="425">
        <v>100000</v>
      </c>
      <c r="S916" s="312" t="s">
        <v>98</v>
      </c>
      <c r="T916" s="312"/>
      <c r="U916" s="312"/>
      <c r="V916" s="312" t="s">
        <v>1226</v>
      </c>
      <c r="W916" s="167">
        <v>40</v>
      </c>
      <c r="X916" s="167">
        <f t="shared" si="211"/>
        <v>2</v>
      </c>
      <c r="Y916" s="261">
        <f t="shared" si="212"/>
        <v>2500</v>
      </c>
      <c r="Z916" s="261">
        <f t="shared" si="213"/>
        <v>5000</v>
      </c>
      <c r="AA916" s="261">
        <f t="shared" si="214"/>
        <v>95000</v>
      </c>
      <c r="AB916" s="167">
        <f t="shared" si="215"/>
        <v>3</v>
      </c>
      <c r="AC916" s="261">
        <f t="shared" si="216"/>
        <v>2500</v>
      </c>
      <c r="AD916" s="261">
        <f t="shared" si="217"/>
        <v>7500</v>
      </c>
      <c r="AE916" s="261">
        <f t="shared" si="218"/>
        <v>92500</v>
      </c>
      <c r="AF916" s="167" t="b">
        <f t="shared" si="219"/>
        <v>1</v>
      </c>
    </row>
    <row r="917" spans="1:32" s="167" customFormat="1" ht="78" hidden="1" customHeight="1">
      <c r="A917" s="297" t="s">
        <v>1119</v>
      </c>
      <c r="B917" s="867">
        <f t="shared" si="210"/>
        <v>552</v>
      </c>
      <c r="C917" s="593" t="s">
        <v>1222</v>
      </c>
      <c r="D917" s="349" t="s">
        <v>1223</v>
      </c>
      <c r="E917" s="312" t="s">
        <v>1260</v>
      </c>
      <c r="F917" s="311" t="s">
        <v>198</v>
      </c>
      <c r="G917" s="311" t="s">
        <v>198</v>
      </c>
      <c r="H917" s="311" t="s">
        <v>198</v>
      </c>
      <c r="I917" s="311" t="s">
        <v>198</v>
      </c>
      <c r="J917" s="859" t="s">
        <v>385</v>
      </c>
      <c r="K917" s="311" t="s">
        <v>1224</v>
      </c>
      <c r="L917" s="744" t="s">
        <v>1225</v>
      </c>
      <c r="M917" s="312" t="s">
        <v>484</v>
      </c>
      <c r="N917" s="312" t="s">
        <v>186</v>
      </c>
      <c r="O917" s="312">
        <v>2015</v>
      </c>
      <c r="P917" s="862">
        <v>1</v>
      </c>
      <c r="Q917" s="312" t="s">
        <v>1618</v>
      </c>
      <c r="R917" s="425">
        <v>100000</v>
      </c>
      <c r="S917" s="312" t="s">
        <v>98</v>
      </c>
      <c r="T917" s="312"/>
      <c r="U917" s="312"/>
      <c r="V917" s="312" t="s">
        <v>1226</v>
      </c>
      <c r="W917" s="167">
        <v>40</v>
      </c>
      <c r="X917" s="167">
        <f t="shared" si="211"/>
        <v>2</v>
      </c>
      <c r="Y917" s="261">
        <f t="shared" si="212"/>
        <v>2500</v>
      </c>
      <c r="Z917" s="261">
        <f t="shared" si="213"/>
        <v>5000</v>
      </c>
      <c r="AA917" s="261">
        <f t="shared" si="214"/>
        <v>95000</v>
      </c>
      <c r="AB917" s="167">
        <f t="shared" si="215"/>
        <v>3</v>
      </c>
      <c r="AC917" s="261">
        <f t="shared" si="216"/>
        <v>2500</v>
      </c>
      <c r="AD917" s="261">
        <f t="shared" si="217"/>
        <v>7500</v>
      </c>
      <c r="AE917" s="261">
        <f t="shared" si="218"/>
        <v>92500</v>
      </c>
      <c r="AF917" s="167" t="b">
        <f t="shared" si="219"/>
        <v>1</v>
      </c>
    </row>
    <row r="918" spans="1:32" s="167" customFormat="1" ht="78" hidden="1" customHeight="1">
      <c r="A918" s="297" t="s">
        <v>1119</v>
      </c>
      <c r="B918" s="867">
        <f t="shared" si="210"/>
        <v>553</v>
      </c>
      <c r="C918" s="593" t="s">
        <v>1222</v>
      </c>
      <c r="D918" s="349" t="s">
        <v>1223</v>
      </c>
      <c r="E918" s="312" t="s">
        <v>1260</v>
      </c>
      <c r="F918" s="311" t="s">
        <v>198</v>
      </c>
      <c r="G918" s="311" t="s">
        <v>198</v>
      </c>
      <c r="H918" s="311" t="s">
        <v>198</v>
      </c>
      <c r="I918" s="311" t="s">
        <v>198</v>
      </c>
      <c r="J918" s="859" t="s">
        <v>385</v>
      </c>
      <c r="K918" s="311" t="s">
        <v>1224</v>
      </c>
      <c r="L918" s="744" t="s">
        <v>1225</v>
      </c>
      <c r="M918" s="312" t="s">
        <v>484</v>
      </c>
      <c r="N918" s="312" t="s">
        <v>186</v>
      </c>
      <c r="O918" s="312">
        <v>2015</v>
      </c>
      <c r="P918" s="862">
        <v>1</v>
      </c>
      <c r="Q918" s="312" t="s">
        <v>1618</v>
      </c>
      <c r="R918" s="425">
        <v>100000</v>
      </c>
      <c r="S918" s="312" t="s">
        <v>98</v>
      </c>
      <c r="T918" s="312"/>
      <c r="U918" s="312"/>
      <c r="V918" s="312" t="s">
        <v>1226</v>
      </c>
      <c r="W918" s="167">
        <v>40</v>
      </c>
      <c r="X918" s="167">
        <f t="shared" si="211"/>
        <v>2</v>
      </c>
      <c r="Y918" s="261">
        <f t="shared" si="212"/>
        <v>2500</v>
      </c>
      <c r="Z918" s="261">
        <f t="shared" si="213"/>
        <v>5000</v>
      </c>
      <c r="AA918" s="261">
        <f t="shared" si="214"/>
        <v>95000</v>
      </c>
      <c r="AB918" s="167">
        <f t="shared" si="215"/>
        <v>3</v>
      </c>
      <c r="AC918" s="261">
        <f t="shared" si="216"/>
        <v>2500</v>
      </c>
      <c r="AD918" s="261">
        <f t="shared" si="217"/>
        <v>7500</v>
      </c>
      <c r="AE918" s="261">
        <f t="shared" si="218"/>
        <v>92500</v>
      </c>
      <c r="AF918" s="167" t="b">
        <f t="shared" si="219"/>
        <v>1</v>
      </c>
    </row>
    <row r="919" spans="1:32" s="167" customFormat="1" ht="78" hidden="1" customHeight="1">
      <c r="A919" s="297" t="s">
        <v>1119</v>
      </c>
      <c r="B919" s="867">
        <f t="shared" si="210"/>
        <v>554</v>
      </c>
      <c r="C919" s="593" t="s">
        <v>1222</v>
      </c>
      <c r="D919" s="349" t="s">
        <v>1223</v>
      </c>
      <c r="E919" s="312" t="s">
        <v>1260</v>
      </c>
      <c r="F919" s="311" t="s">
        <v>198</v>
      </c>
      <c r="G919" s="311" t="s">
        <v>198</v>
      </c>
      <c r="H919" s="311" t="s">
        <v>198</v>
      </c>
      <c r="I919" s="311" t="s">
        <v>198</v>
      </c>
      <c r="J919" s="859" t="s">
        <v>385</v>
      </c>
      <c r="K919" s="311" t="s">
        <v>1224</v>
      </c>
      <c r="L919" s="744" t="s">
        <v>1225</v>
      </c>
      <c r="M919" s="312" t="s">
        <v>484</v>
      </c>
      <c r="N919" s="312" t="s">
        <v>186</v>
      </c>
      <c r="O919" s="312">
        <v>2015</v>
      </c>
      <c r="P919" s="862">
        <v>1</v>
      </c>
      <c r="Q919" s="312" t="s">
        <v>1618</v>
      </c>
      <c r="R919" s="425">
        <v>100000</v>
      </c>
      <c r="S919" s="312" t="s">
        <v>98</v>
      </c>
      <c r="T919" s="312"/>
      <c r="U919" s="312"/>
      <c r="V919" s="312" t="s">
        <v>1226</v>
      </c>
      <c r="W919" s="167">
        <v>40</v>
      </c>
      <c r="X919" s="167">
        <f t="shared" si="211"/>
        <v>2</v>
      </c>
      <c r="Y919" s="261">
        <f t="shared" si="212"/>
        <v>2500</v>
      </c>
      <c r="Z919" s="261">
        <f t="shared" si="213"/>
        <v>5000</v>
      </c>
      <c r="AA919" s="261">
        <f t="shared" si="214"/>
        <v>95000</v>
      </c>
      <c r="AB919" s="167">
        <f t="shared" si="215"/>
        <v>3</v>
      </c>
      <c r="AC919" s="261">
        <f t="shared" si="216"/>
        <v>2500</v>
      </c>
      <c r="AD919" s="261">
        <f t="shared" si="217"/>
        <v>7500</v>
      </c>
      <c r="AE919" s="261">
        <f t="shared" si="218"/>
        <v>92500</v>
      </c>
      <c r="AF919" s="167" t="b">
        <f t="shared" si="219"/>
        <v>1</v>
      </c>
    </row>
    <row r="920" spans="1:32" s="167" customFormat="1" ht="78" hidden="1" customHeight="1">
      <c r="A920" s="297" t="s">
        <v>1119</v>
      </c>
      <c r="B920" s="867">
        <f t="shared" si="210"/>
        <v>555</v>
      </c>
      <c r="C920" s="593" t="s">
        <v>1222</v>
      </c>
      <c r="D920" s="349" t="s">
        <v>1223</v>
      </c>
      <c r="E920" s="312" t="s">
        <v>1260</v>
      </c>
      <c r="F920" s="311" t="s">
        <v>198</v>
      </c>
      <c r="G920" s="311" t="s">
        <v>198</v>
      </c>
      <c r="H920" s="311" t="s">
        <v>198</v>
      </c>
      <c r="I920" s="311" t="s">
        <v>198</v>
      </c>
      <c r="J920" s="859" t="s">
        <v>385</v>
      </c>
      <c r="K920" s="311" t="s">
        <v>1224</v>
      </c>
      <c r="L920" s="744" t="s">
        <v>1225</v>
      </c>
      <c r="M920" s="312" t="s">
        <v>484</v>
      </c>
      <c r="N920" s="312" t="s">
        <v>186</v>
      </c>
      <c r="O920" s="312">
        <v>2015</v>
      </c>
      <c r="P920" s="862">
        <v>1</v>
      </c>
      <c r="Q920" s="312" t="s">
        <v>1618</v>
      </c>
      <c r="R920" s="425">
        <v>100000</v>
      </c>
      <c r="S920" s="312" t="s">
        <v>98</v>
      </c>
      <c r="T920" s="312"/>
      <c r="U920" s="312"/>
      <c r="V920" s="312" t="s">
        <v>1226</v>
      </c>
      <c r="W920" s="167">
        <v>40</v>
      </c>
      <c r="X920" s="167">
        <f t="shared" si="211"/>
        <v>2</v>
      </c>
      <c r="Y920" s="261">
        <f t="shared" si="212"/>
        <v>2500</v>
      </c>
      <c r="Z920" s="261">
        <f t="shared" si="213"/>
        <v>5000</v>
      </c>
      <c r="AA920" s="261">
        <f t="shared" si="214"/>
        <v>95000</v>
      </c>
      <c r="AB920" s="167">
        <f t="shared" si="215"/>
        <v>3</v>
      </c>
      <c r="AC920" s="261">
        <f t="shared" si="216"/>
        <v>2500</v>
      </c>
      <c r="AD920" s="261">
        <f t="shared" si="217"/>
        <v>7500</v>
      </c>
      <c r="AE920" s="261">
        <f t="shared" si="218"/>
        <v>92500</v>
      </c>
      <c r="AF920" s="167" t="b">
        <f t="shared" si="219"/>
        <v>1</v>
      </c>
    </row>
    <row r="921" spans="1:32" s="167" customFormat="1" ht="78" hidden="1" customHeight="1">
      <c r="A921" s="297" t="s">
        <v>1119</v>
      </c>
      <c r="B921" s="867">
        <f t="shared" si="210"/>
        <v>556</v>
      </c>
      <c r="C921" s="593" t="s">
        <v>1222</v>
      </c>
      <c r="D921" s="349" t="s">
        <v>1223</v>
      </c>
      <c r="E921" s="312" t="s">
        <v>1260</v>
      </c>
      <c r="F921" s="311" t="s">
        <v>198</v>
      </c>
      <c r="G921" s="311" t="s">
        <v>198</v>
      </c>
      <c r="H921" s="311" t="s">
        <v>198</v>
      </c>
      <c r="I921" s="311" t="s">
        <v>198</v>
      </c>
      <c r="J921" s="859" t="s">
        <v>385</v>
      </c>
      <c r="K921" s="311" t="s">
        <v>1224</v>
      </c>
      <c r="L921" s="744" t="s">
        <v>1225</v>
      </c>
      <c r="M921" s="312" t="s">
        <v>484</v>
      </c>
      <c r="N921" s="312" t="s">
        <v>186</v>
      </c>
      <c r="O921" s="312">
        <v>2015</v>
      </c>
      <c r="P921" s="862">
        <v>1</v>
      </c>
      <c r="Q921" s="312" t="s">
        <v>1618</v>
      </c>
      <c r="R921" s="425">
        <v>100000</v>
      </c>
      <c r="S921" s="312" t="s">
        <v>98</v>
      </c>
      <c r="T921" s="312"/>
      <c r="U921" s="312"/>
      <c r="V921" s="312" t="s">
        <v>1226</v>
      </c>
      <c r="W921" s="167">
        <v>40</v>
      </c>
      <c r="X921" s="167">
        <f t="shared" si="211"/>
        <v>2</v>
      </c>
      <c r="Y921" s="261">
        <f t="shared" si="212"/>
        <v>2500</v>
      </c>
      <c r="Z921" s="261">
        <f t="shared" si="213"/>
        <v>5000</v>
      </c>
      <c r="AA921" s="261">
        <f t="shared" si="214"/>
        <v>95000</v>
      </c>
      <c r="AB921" s="167">
        <f t="shared" si="215"/>
        <v>3</v>
      </c>
      <c r="AC921" s="261">
        <f t="shared" si="216"/>
        <v>2500</v>
      </c>
      <c r="AD921" s="261">
        <f t="shared" si="217"/>
        <v>7500</v>
      </c>
      <c r="AE921" s="261">
        <f t="shared" si="218"/>
        <v>92500</v>
      </c>
      <c r="AF921" s="167" t="b">
        <f t="shared" si="219"/>
        <v>1</v>
      </c>
    </row>
    <row r="922" spans="1:32" s="167" customFormat="1" ht="78" hidden="1" customHeight="1">
      <c r="A922" s="297" t="s">
        <v>1119</v>
      </c>
      <c r="B922" s="867">
        <f t="shared" si="210"/>
        <v>557</v>
      </c>
      <c r="C922" s="593" t="s">
        <v>1222</v>
      </c>
      <c r="D922" s="349" t="s">
        <v>1223</v>
      </c>
      <c r="E922" s="312" t="s">
        <v>1260</v>
      </c>
      <c r="F922" s="311" t="s">
        <v>198</v>
      </c>
      <c r="G922" s="311" t="s">
        <v>198</v>
      </c>
      <c r="H922" s="311" t="s">
        <v>198</v>
      </c>
      <c r="I922" s="311" t="s">
        <v>198</v>
      </c>
      <c r="J922" s="859" t="s">
        <v>385</v>
      </c>
      <c r="K922" s="311" t="s">
        <v>1224</v>
      </c>
      <c r="L922" s="744" t="s">
        <v>1225</v>
      </c>
      <c r="M922" s="312" t="s">
        <v>484</v>
      </c>
      <c r="N922" s="312" t="s">
        <v>186</v>
      </c>
      <c r="O922" s="312">
        <v>2015</v>
      </c>
      <c r="P922" s="862">
        <v>1</v>
      </c>
      <c r="Q922" s="312" t="s">
        <v>1618</v>
      </c>
      <c r="R922" s="425">
        <v>100000</v>
      </c>
      <c r="S922" s="312" t="s">
        <v>98</v>
      </c>
      <c r="T922" s="312"/>
      <c r="U922" s="312"/>
      <c r="V922" s="312" t="s">
        <v>1226</v>
      </c>
      <c r="W922" s="167">
        <v>40</v>
      </c>
      <c r="X922" s="167">
        <f t="shared" si="211"/>
        <v>2</v>
      </c>
      <c r="Y922" s="261">
        <f t="shared" si="212"/>
        <v>2500</v>
      </c>
      <c r="Z922" s="261">
        <f t="shared" si="213"/>
        <v>5000</v>
      </c>
      <c r="AA922" s="261">
        <f t="shared" si="214"/>
        <v>95000</v>
      </c>
      <c r="AB922" s="167">
        <f t="shared" si="215"/>
        <v>3</v>
      </c>
      <c r="AC922" s="261">
        <f t="shared" si="216"/>
        <v>2500</v>
      </c>
      <c r="AD922" s="261">
        <f t="shared" si="217"/>
        <v>7500</v>
      </c>
      <c r="AE922" s="261">
        <f t="shared" si="218"/>
        <v>92500</v>
      </c>
      <c r="AF922" s="167" t="b">
        <f t="shared" si="219"/>
        <v>1</v>
      </c>
    </row>
    <row r="923" spans="1:32" s="167" customFormat="1" ht="78" hidden="1" customHeight="1">
      <c r="A923" s="297" t="s">
        <v>1119</v>
      </c>
      <c r="B923" s="867">
        <f t="shared" si="210"/>
        <v>558</v>
      </c>
      <c r="C923" s="593" t="s">
        <v>1222</v>
      </c>
      <c r="D923" s="349" t="s">
        <v>1223</v>
      </c>
      <c r="E923" s="312" t="s">
        <v>1260</v>
      </c>
      <c r="F923" s="311" t="s">
        <v>198</v>
      </c>
      <c r="G923" s="311" t="s">
        <v>198</v>
      </c>
      <c r="H923" s="311" t="s">
        <v>198</v>
      </c>
      <c r="I923" s="311" t="s">
        <v>198</v>
      </c>
      <c r="J923" s="859" t="s">
        <v>385</v>
      </c>
      <c r="K923" s="311" t="s">
        <v>1224</v>
      </c>
      <c r="L923" s="744" t="s">
        <v>1225</v>
      </c>
      <c r="M923" s="312" t="s">
        <v>484</v>
      </c>
      <c r="N923" s="312" t="s">
        <v>186</v>
      </c>
      <c r="O923" s="312">
        <v>2015</v>
      </c>
      <c r="P923" s="862">
        <v>1</v>
      </c>
      <c r="Q923" s="312" t="s">
        <v>1618</v>
      </c>
      <c r="R923" s="425">
        <v>100000</v>
      </c>
      <c r="S923" s="312" t="s">
        <v>98</v>
      </c>
      <c r="T923" s="312"/>
      <c r="U923" s="312"/>
      <c r="V923" s="312" t="s">
        <v>1226</v>
      </c>
      <c r="W923" s="167">
        <v>40</v>
      </c>
      <c r="X923" s="167">
        <f t="shared" si="211"/>
        <v>2</v>
      </c>
      <c r="Y923" s="261">
        <f t="shared" si="212"/>
        <v>2500</v>
      </c>
      <c r="Z923" s="261">
        <f t="shared" si="213"/>
        <v>5000</v>
      </c>
      <c r="AA923" s="261">
        <f t="shared" si="214"/>
        <v>95000</v>
      </c>
      <c r="AB923" s="167">
        <f t="shared" si="215"/>
        <v>3</v>
      </c>
      <c r="AC923" s="261">
        <f t="shared" si="216"/>
        <v>2500</v>
      </c>
      <c r="AD923" s="261">
        <f t="shared" si="217"/>
        <v>7500</v>
      </c>
      <c r="AE923" s="261">
        <f t="shared" si="218"/>
        <v>92500</v>
      </c>
      <c r="AF923" s="167" t="b">
        <f t="shared" si="219"/>
        <v>1</v>
      </c>
    </row>
    <row r="924" spans="1:32" s="167" customFormat="1" ht="78" hidden="1" customHeight="1">
      <c r="A924" s="297" t="s">
        <v>1119</v>
      </c>
      <c r="B924" s="867">
        <f t="shared" si="210"/>
        <v>559</v>
      </c>
      <c r="C924" s="593" t="s">
        <v>1222</v>
      </c>
      <c r="D924" s="349" t="s">
        <v>1223</v>
      </c>
      <c r="E924" s="312" t="s">
        <v>1260</v>
      </c>
      <c r="F924" s="311" t="s">
        <v>198</v>
      </c>
      <c r="G924" s="311" t="s">
        <v>198</v>
      </c>
      <c r="H924" s="311" t="s">
        <v>198</v>
      </c>
      <c r="I924" s="311" t="s">
        <v>198</v>
      </c>
      <c r="J924" s="859" t="s">
        <v>385</v>
      </c>
      <c r="K924" s="311" t="s">
        <v>1224</v>
      </c>
      <c r="L924" s="744" t="s">
        <v>1225</v>
      </c>
      <c r="M924" s="312" t="s">
        <v>484</v>
      </c>
      <c r="N924" s="312" t="s">
        <v>186</v>
      </c>
      <c r="O924" s="312">
        <v>2015</v>
      </c>
      <c r="P924" s="862">
        <v>1</v>
      </c>
      <c r="Q924" s="312" t="s">
        <v>1618</v>
      </c>
      <c r="R924" s="425">
        <v>100000</v>
      </c>
      <c r="S924" s="312" t="s">
        <v>98</v>
      </c>
      <c r="T924" s="312"/>
      <c r="U924" s="312"/>
      <c r="V924" s="312" t="s">
        <v>1226</v>
      </c>
      <c r="W924" s="167">
        <v>40</v>
      </c>
      <c r="X924" s="167">
        <f t="shared" si="211"/>
        <v>2</v>
      </c>
      <c r="Y924" s="261">
        <f t="shared" si="212"/>
        <v>2500</v>
      </c>
      <c r="Z924" s="261">
        <f t="shared" si="213"/>
        <v>5000</v>
      </c>
      <c r="AA924" s="261">
        <f t="shared" si="214"/>
        <v>95000</v>
      </c>
      <c r="AB924" s="167">
        <f t="shared" si="215"/>
        <v>3</v>
      </c>
      <c r="AC924" s="261">
        <f t="shared" si="216"/>
        <v>2500</v>
      </c>
      <c r="AD924" s="261">
        <f t="shared" si="217"/>
        <v>7500</v>
      </c>
      <c r="AE924" s="261">
        <f t="shared" si="218"/>
        <v>92500</v>
      </c>
      <c r="AF924" s="167" t="b">
        <f t="shared" si="219"/>
        <v>1</v>
      </c>
    </row>
    <row r="925" spans="1:32" s="167" customFormat="1" ht="78" hidden="1" customHeight="1">
      <c r="A925" s="297" t="s">
        <v>1119</v>
      </c>
      <c r="B925" s="867">
        <f t="shared" si="210"/>
        <v>560</v>
      </c>
      <c r="C925" s="593" t="s">
        <v>1222</v>
      </c>
      <c r="D925" s="349" t="s">
        <v>1223</v>
      </c>
      <c r="E925" s="312" t="s">
        <v>1260</v>
      </c>
      <c r="F925" s="311" t="s">
        <v>198</v>
      </c>
      <c r="G925" s="311" t="s">
        <v>198</v>
      </c>
      <c r="H925" s="311" t="s">
        <v>198</v>
      </c>
      <c r="I925" s="311" t="s">
        <v>198</v>
      </c>
      <c r="J925" s="859" t="s">
        <v>385</v>
      </c>
      <c r="K925" s="311" t="s">
        <v>1224</v>
      </c>
      <c r="L925" s="744" t="s">
        <v>1225</v>
      </c>
      <c r="M925" s="312" t="s">
        <v>484</v>
      </c>
      <c r="N925" s="312" t="s">
        <v>186</v>
      </c>
      <c r="O925" s="312">
        <v>2015</v>
      </c>
      <c r="P925" s="862">
        <v>1</v>
      </c>
      <c r="Q925" s="312" t="s">
        <v>1618</v>
      </c>
      <c r="R925" s="425">
        <v>100000</v>
      </c>
      <c r="S925" s="312" t="s">
        <v>98</v>
      </c>
      <c r="T925" s="312"/>
      <c r="U925" s="312"/>
      <c r="V925" s="312" t="s">
        <v>1226</v>
      </c>
      <c r="W925" s="167">
        <v>40</v>
      </c>
      <c r="X925" s="167">
        <f t="shared" si="211"/>
        <v>2</v>
      </c>
      <c r="Y925" s="261">
        <f t="shared" si="212"/>
        <v>2500</v>
      </c>
      <c r="Z925" s="261">
        <f t="shared" si="213"/>
        <v>5000</v>
      </c>
      <c r="AA925" s="261">
        <f t="shared" si="214"/>
        <v>95000</v>
      </c>
      <c r="AB925" s="167">
        <f t="shared" si="215"/>
        <v>3</v>
      </c>
      <c r="AC925" s="261">
        <f t="shared" si="216"/>
        <v>2500</v>
      </c>
      <c r="AD925" s="261">
        <f t="shared" si="217"/>
        <v>7500</v>
      </c>
      <c r="AE925" s="261">
        <f t="shared" si="218"/>
        <v>92500</v>
      </c>
      <c r="AF925" s="167" t="b">
        <f t="shared" si="219"/>
        <v>1</v>
      </c>
    </row>
    <row r="926" spans="1:32" s="167" customFormat="1" ht="78" hidden="1" customHeight="1">
      <c r="A926" s="297" t="s">
        <v>1119</v>
      </c>
      <c r="B926" s="867">
        <f t="shared" si="210"/>
        <v>561</v>
      </c>
      <c r="C926" s="593" t="s">
        <v>1222</v>
      </c>
      <c r="D926" s="349" t="s">
        <v>1223</v>
      </c>
      <c r="E926" s="312" t="s">
        <v>1260</v>
      </c>
      <c r="F926" s="311" t="s">
        <v>198</v>
      </c>
      <c r="G926" s="311" t="s">
        <v>198</v>
      </c>
      <c r="H926" s="311" t="s">
        <v>198</v>
      </c>
      <c r="I926" s="311" t="s">
        <v>198</v>
      </c>
      <c r="J926" s="859" t="s">
        <v>385</v>
      </c>
      <c r="K926" s="311" t="s">
        <v>1224</v>
      </c>
      <c r="L926" s="744" t="s">
        <v>1225</v>
      </c>
      <c r="M926" s="312" t="s">
        <v>484</v>
      </c>
      <c r="N926" s="312" t="s">
        <v>186</v>
      </c>
      <c r="O926" s="312">
        <v>2015</v>
      </c>
      <c r="P926" s="862">
        <v>1</v>
      </c>
      <c r="Q926" s="312" t="s">
        <v>1618</v>
      </c>
      <c r="R926" s="425">
        <v>100000</v>
      </c>
      <c r="S926" s="312" t="s">
        <v>98</v>
      </c>
      <c r="T926" s="312"/>
      <c r="U926" s="312"/>
      <c r="V926" s="312" t="s">
        <v>1226</v>
      </c>
      <c r="W926" s="167">
        <v>40</v>
      </c>
      <c r="X926" s="167">
        <f t="shared" si="211"/>
        <v>2</v>
      </c>
      <c r="Y926" s="261">
        <f t="shared" si="212"/>
        <v>2500</v>
      </c>
      <c r="Z926" s="261">
        <f t="shared" si="213"/>
        <v>5000</v>
      </c>
      <c r="AA926" s="261">
        <f t="shared" si="214"/>
        <v>95000</v>
      </c>
      <c r="AB926" s="167">
        <f t="shared" si="215"/>
        <v>3</v>
      </c>
      <c r="AC926" s="261">
        <f t="shared" si="216"/>
        <v>2500</v>
      </c>
      <c r="AD926" s="261">
        <f t="shared" si="217"/>
        <v>7500</v>
      </c>
      <c r="AE926" s="261">
        <f t="shared" si="218"/>
        <v>92500</v>
      </c>
      <c r="AF926" s="167" t="b">
        <f t="shared" si="219"/>
        <v>1</v>
      </c>
    </row>
    <row r="927" spans="1:32" s="167" customFormat="1" ht="78" hidden="1" customHeight="1">
      <c r="A927" s="297" t="s">
        <v>1119</v>
      </c>
      <c r="B927" s="867">
        <f t="shared" si="210"/>
        <v>562</v>
      </c>
      <c r="C927" s="593" t="s">
        <v>1222</v>
      </c>
      <c r="D927" s="349" t="s">
        <v>1223</v>
      </c>
      <c r="E927" s="312" t="s">
        <v>1260</v>
      </c>
      <c r="F927" s="311" t="s">
        <v>198</v>
      </c>
      <c r="G927" s="311" t="s">
        <v>198</v>
      </c>
      <c r="H927" s="311" t="s">
        <v>198</v>
      </c>
      <c r="I927" s="311" t="s">
        <v>198</v>
      </c>
      <c r="J927" s="859" t="s">
        <v>385</v>
      </c>
      <c r="K927" s="311" t="s">
        <v>1224</v>
      </c>
      <c r="L927" s="744" t="s">
        <v>1225</v>
      </c>
      <c r="M927" s="312" t="s">
        <v>484</v>
      </c>
      <c r="N927" s="312" t="s">
        <v>186</v>
      </c>
      <c r="O927" s="312">
        <v>2015</v>
      </c>
      <c r="P927" s="862">
        <v>1</v>
      </c>
      <c r="Q927" s="312" t="s">
        <v>1618</v>
      </c>
      <c r="R927" s="425">
        <v>100000</v>
      </c>
      <c r="S927" s="312" t="s">
        <v>98</v>
      </c>
      <c r="T927" s="312"/>
      <c r="U927" s="312"/>
      <c r="V927" s="312" t="s">
        <v>1226</v>
      </c>
      <c r="W927" s="167">
        <v>40</v>
      </c>
      <c r="X927" s="167">
        <f t="shared" si="211"/>
        <v>2</v>
      </c>
      <c r="Y927" s="261">
        <f t="shared" si="212"/>
        <v>2500</v>
      </c>
      <c r="Z927" s="261">
        <f t="shared" si="213"/>
        <v>5000</v>
      </c>
      <c r="AA927" s="261">
        <f t="shared" si="214"/>
        <v>95000</v>
      </c>
      <c r="AB927" s="167">
        <f t="shared" si="215"/>
        <v>3</v>
      </c>
      <c r="AC927" s="261">
        <f t="shared" si="216"/>
        <v>2500</v>
      </c>
      <c r="AD927" s="261">
        <f t="shared" si="217"/>
        <v>7500</v>
      </c>
      <c r="AE927" s="261">
        <f t="shared" si="218"/>
        <v>92500</v>
      </c>
      <c r="AF927" s="167" t="b">
        <f t="shared" si="219"/>
        <v>1</v>
      </c>
    </row>
    <row r="928" spans="1:32" s="167" customFormat="1" ht="78" hidden="1" customHeight="1">
      <c r="A928" s="297" t="s">
        <v>1119</v>
      </c>
      <c r="B928" s="867">
        <f t="shared" si="210"/>
        <v>563</v>
      </c>
      <c r="C928" s="593" t="s">
        <v>1222</v>
      </c>
      <c r="D928" s="349" t="s">
        <v>1223</v>
      </c>
      <c r="E928" s="312" t="s">
        <v>1260</v>
      </c>
      <c r="F928" s="311" t="s">
        <v>198</v>
      </c>
      <c r="G928" s="311" t="s">
        <v>198</v>
      </c>
      <c r="H928" s="311" t="s">
        <v>198</v>
      </c>
      <c r="I928" s="311" t="s">
        <v>198</v>
      </c>
      <c r="J928" s="859" t="s">
        <v>385</v>
      </c>
      <c r="K928" s="311" t="s">
        <v>1224</v>
      </c>
      <c r="L928" s="744" t="s">
        <v>1225</v>
      </c>
      <c r="M928" s="312" t="s">
        <v>484</v>
      </c>
      <c r="N928" s="312" t="s">
        <v>186</v>
      </c>
      <c r="O928" s="312">
        <v>2015</v>
      </c>
      <c r="P928" s="862">
        <v>1</v>
      </c>
      <c r="Q928" s="312" t="s">
        <v>1618</v>
      </c>
      <c r="R928" s="425">
        <v>100000</v>
      </c>
      <c r="S928" s="312" t="s">
        <v>98</v>
      </c>
      <c r="T928" s="312"/>
      <c r="U928" s="312"/>
      <c r="V928" s="312" t="s">
        <v>1226</v>
      </c>
      <c r="W928" s="167">
        <v>40</v>
      </c>
      <c r="X928" s="167">
        <f t="shared" si="211"/>
        <v>2</v>
      </c>
      <c r="Y928" s="261">
        <f t="shared" si="212"/>
        <v>2500</v>
      </c>
      <c r="Z928" s="261">
        <f t="shared" si="213"/>
        <v>5000</v>
      </c>
      <c r="AA928" s="261">
        <f t="shared" si="214"/>
        <v>95000</v>
      </c>
      <c r="AB928" s="167">
        <f t="shared" si="215"/>
        <v>3</v>
      </c>
      <c r="AC928" s="261">
        <f t="shared" si="216"/>
        <v>2500</v>
      </c>
      <c r="AD928" s="261">
        <f t="shared" si="217"/>
        <v>7500</v>
      </c>
      <c r="AE928" s="261">
        <f t="shared" si="218"/>
        <v>92500</v>
      </c>
      <c r="AF928" s="167" t="b">
        <f t="shared" si="219"/>
        <v>1</v>
      </c>
    </row>
    <row r="929" spans="1:32" s="167" customFormat="1" ht="78" hidden="1" customHeight="1">
      <c r="A929" s="297" t="s">
        <v>1119</v>
      </c>
      <c r="B929" s="867">
        <f t="shared" si="210"/>
        <v>564</v>
      </c>
      <c r="C929" s="593" t="s">
        <v>1222</v>
      </c>
      <c r="D929" s="349" t="s">
        <v>1223</v>
      </c>
      <c r="E929" s="312" t="s">
        <v>1260</v>
      </c>
      <c r="F929" s="311" t="s">
        <v>198</v>
      </c>
      <c r="G929" s="311" t="s">
        <v>198</v>
      </c>
      <c r="H929" s="311" t="s">
        <v>198</v>
      </c>
      <c r="I929" s="311" t="s">
        <v>198</v>
      </c>
      <c r="J929" s="859" t="s">
        <v>385</v>
      </c>
      <c r="K929" s="311" t="s">
        <v>1224</v>
      </c>
      <c r="L929" s="744" t="s">
        <v>1225</v>
      </c>
      <c r="M929" s="312" t="s">
        <v>484</v>
      </c>
      <c r="N929" s="312" t="s">
        <v>186</v>
      </c>
      <c r="O929" s="312">
        <v>2015</v>
      </c>
      <c r="P929" s="862">
        <v>1</v>
      </c>
      <c r="Q929" s="312" t="s">
        <v>1618</v>
      </c>
      <c r="R929" s="425">
        <v>100000</v>
      </c>
      <c r="S929" s="312" t="s">
        <v>98</v>
      </c>
      <c r="T929" s="312"/>
      <c r="U929" s="312"/>
      <c r="V929" s="312" t="s">
        <v>1226</v>
      </c>
      <c r="W929" s="167">
        <v>40</v>
      </c>
      <c r="X929" s="167">
        <f t="shared" si="211"/>
        <v>2</v>
      </c>
      <c r="Y929" s="261">
        <f t="shared" si="212"/>
        <v>2500</v>
      </c>
      <c r="Z929" s="261">
        <f t="shared" si="213"/>
        <v>5000</v>
      </c>
      <c r="AA929" s="261">
        <f t="shared" si="214"/>
        <v>95000</v>
      </c>
      <c r="AB929" s="167">
        <f t="shared" si="215"/>
        <v>3</v>
      </c>
      <c r="AC929" s="261">
        <f t="shared" si="216"/>
        <v>2500</v>
      </c>
      <c r="AD929" s="261">
        <f t="shared" si="217"/>
        <v>7500</v>
      </c>
      <c r="AE929" s="261">
        <f t="shared" si="218"/>
        <v>92500</v>
      </c>
      <c r="AF929" s="167" t="b">
        <f t="shared" si="219"/>
        <v>1</v>
      </c>
    </row>
    <row r="930" spans="1:32" s="167" customFormat="1" ht="78" hidden="1" customHeight="1">
      <c r="A930" s="297" t="s">
        <v>1119</v>
      </c>
      <c r="B930" s="867">
        <f t="shared" si="210"/>
        <v>565</v>
      </c>
      <c r="C930" s="593" t="s">
        <v>1222</v>
      </c>
      <c r="D930" s="349" t="s">
        <v>1223</v>
      </c>
      <c r="E930" s="312" t="s">
        <v>1260</v>
      </c>
      <c r="F930" s="311" t="s">
        <v>198</v>
      </c>
      <c r="G930" s="311" t="s">
        <v>198</v>
      </c>
      <c r="H930" s="311" t="s">
        <v>198</v>
      </c>
      <c r="I930" s="311" t="s">
        <v>198</v>
      </c>
      <c r="J930" s="859" t="s">
        <v>385</v>
      </c>
      <c r="K930" s="311" t="s">
        <v>1224</v>
      </c>
      <c r="L930" s="744" t="s">
        <v>1225</v>
      </c>
      <c r="M930" s="312" t="s">
        <v>484</v>
      </c>
      <c r="N930" s="312" t="s">
        <v>186</v>
      </c>
      <c r="O930" s="312">
        <v>2015</v>
      </c>
      <c r="P930" s="862">
        <v>1</v>
      </c>
      <c r="Q930" s="312" t="s">
        <v>1618</v>
      </c>
      <c r="R930" s="425">
        <v>100000</v>
      </c>
      <c r="S930" s="312" t="s">
        <v>98</v>
      </c>
      <c r="T930" s="312"/>
      <c r="U930" s="312"/>
      <c r="V930" s="312" t="s">
        <v>1226</v>
      </c>
      <c r="W930" s="167">
        <v>40</v>
      </c>
      <c r="X930" s="167">
        <f t="shared" si="211"/>
        <v>2</v>
      </c>
      <c r="Y930" s="261">
        <f t="shared" si="212"/>
        <v>2500</v>
      </c>
      <c r="Z930" s="261">
        <f t="shared" si="213"/>
        <v>5000</v>
      </c>
      <c r="AA930" s="261">
        <f t="shared" si="214"/>
        <v>95000</v>
      </c>
      <c r="AB930" s="167">
        <f t="shared" si="215"/>
        <v>3</v>
      </c>
      <c r="AC930" s="261">
        <f t="shared" si="216"/>
        <v>2500</v>
      </c>
      <c r="AD930" s="261">
        <f t="shared" si="217"/>
        <v>7500</v>
      </c>
      <c r="AE930" s="261">
        <f t="shared" si="218"/>
        <v>92500</v>
      </c>
      <c r="AF930" s="167" t="b">
        <f t="shared" si="219"/>
        <v>1</v>
      </c>
    </row>
    <row r="931" spans="1:32" s="167" customFormat="1" ht="78" hidden="1" customHeight="1">
      <c r="A931" s="297" t="s">
        <v>1119</v>
      </c>
      <c r="B931" s="867">
        <f t="shared" si="210"/>
        <v>566</v>
      </c>
      <c r="C931" s="593" t="s">
        <v>1222</v>
      </c>
      <c r="D931" s="349" t="s">
        <v>1223</v>
      </c>
      <c r="E931" s="312" t="s">
        <v>1260</v>
      </c>
      <c r="F931" s="311" t="s">
        <v>198</v>
      </c>
      <c r="G931" s="311" t="s">
        <v>198</v>
      </c>
      <c r="H931" s="311" t="s">
        <v>198</v>
      </c>
      <c r="I931" s="311" t="s">
        <v>198</v>
      </c>
      <c r="J931" s="859" t="s">
        <v>385</v>
      </c>
      <c r="K931" s="311" t="s">
        <v>1224</v>
      </c>
      <c r="L931" s="744" t="s">
        <v>1225</v>
      </c>
      <c r="M931" s="312" t="s">
        <v>484</v>
      </c>
      <c r="N931" s="312" t="s">
        <v>186</v>
      </c>
      <c r="O931" s="312">
        <v>2015</v>
      </c>
      <c r="P931" s="862">
        <v>1</v>
      </c>
      <c r="Q931" s="312" t="s">
        <v>1618</v>
      </c>
      <c r="R931" s="425">
        <v>100000</v>
      </c>
      <c r="S931" s="312" t="s">
        <v>98</v>
      </c>
      <c r="T931" s="312"/>
      <c r="U931" s="312"/>
      <c r="V931" s="312" t="s">
        <v>1226</v>
      </c>
      <c r="W931" s="167">
        <v>40</v>
      </c>
      <c r="X931" s="167">
        <f t="shared" si="211"/>
        <v>2</v>
      </c>
      <c r="Y931" s="261">
        <f t="shared" si="212"/>
        <v>2500</v>
      </c>
      <c r="Z931" s="261">
        <f t="shared" si="213"/>
        <v>5000</v>
      </c>
      <c r="AA931" s="261">
        <f t="shared" si="214"/>
        <v>95000</v>
      </c>
      <c r="AB931" s="167">
        <f t="shared" si="215"/>
        <v>3</v>
      </c>
      <c r="AC931" s="261">
        <f t="shared" si="216"/>
        <v>2500</v>
      </c>
      <c r="AD931" s="261">
        <f t="shared" si="217"/>
        <v>7500</v>
      </c>
      <c r="AE931" s="261">
        <f t="shared" si="218"/>
        <v>92500</v>
      </c>
      <c r="AF931" s="167" t="b">
        <f t="shared" si="219"/>
        <v>1</v>
      </c>
    </row>
    <row r="932" spans="1:32" s="167" customFormat="1" ht="78" hidden="1" customHeight="1">
      <c r="A932" s="297" t="s">
        <v>1119</v>
      </c>
      <c r="B932" s="867">
        <f t="shared" si="210"/>
        <v>567</v>
      </c>
      <c r="C932" s="593" t="s">
        <v>1222</v>
      </c>
      <c r="D932" s="349" t="s">
        <v>1223</v>
      </c>
      <c r="E932" s="312" t="s">
        <v>1260</v>
      </c>
      <c r="F932" s="311" t="s">
        <v>198</v>
      </c>
      <c r="G932" s="311" t="s">
        <v>198</v>
      </c>
      <c r="H932" s="311" t="s">
        <v>198</v>
      </c>
      <c r="I932" s="311" t="s">
        <v>198</v>
      </c>
      <c r="J932" s="859" t="s">
        <v>385</v>
      </c>
      <c r="K932" s="311" t="s">
        <v>1224</v>
      </c>
      <c r="L932" s="744" t="s">
        <v>1225</v>
      </c>
      <c r="M932" s="312" t="s">
        <v>484</v>
      </c>
      <c r="N932" s="312" t="s">
        <v>186</v>
      </c>
      <c r="O932" s="312">
        <v>2015</v>
      </c>
      <c r="P932" s="862">
        <v>1</v>
      </c>
      <c r="Q932" s="312" t="s">
        <v>1618</v>
      </c>
      <c r="R932" s="425">
        <v>100000</v>
      </c>
      <c r="S932" s="312" t="s">
        <v>98</v>
      </c>
      <c r="T932" s="312"/>
      <c r="U932" s="312"/>
      <c r="V932" s="312" t="s">
        <v>1226</v>
      </c>
      <c r="W932" s="167">
        <v>40</v>
      </c>
      <c r="X932" s="167">
        <f t="shared" si="211"/>
        <v>2</v>
      </c>
      <c r="Y932" s="261">
        <f t="shared" si="212"/>
        <v>2500</v>
      </c>
      <c r="Z932" s="261">
        <f t="shared" si="213"/>
        <v>5000</v>
      </c>
      <c r="AA932" s="261">
        <f t="shared" si="214"/>
        <v>95000</v>
      </c>
      <c r="AB932" s="167">
        <f t="shared" si="215"/>
        <v>3</v>
      </c>
      <c r="AC932" s="261">
        <f t="shared" si="216"/>
        <v>2500</v>
      </c>
      <c r="AD932" s="261">
        <f t="shared" si="217"/>
        <v>7500</v>
      </c>
      <c r="AE932" s="261">
        <f t="shared" si="218"/>
        <v>92500</v>
      </c>
      <c r="AF932" s="167" t="b">
        <f t="shared" si="219"/>
        <v>1</v>
      </c>
    </row>
    <row r="933" spans="1:32" s="167" customFormat="1" ht="78" hidden="1" customHeight="1">
      <c r="A933" s="297" t="s">
        <v>1119</v>
      </c>
      <c r="B933" s="867">
        <f t="shared" si="210"/>
        <v>568</v>
      </c>
      <c r="C933" s="593" t="s">
        <v>1222</v>
      </c>
      <c r="D933" s="349" t="s">
        <v>1223</v>
      </c>
      <c r="E933" s="312" t="s">
        <v>1260</v>
      </c>
      <c r="F933" s="311" t="s">
        <v>198</v>
      </c>
      <c r="G933" s="311" t="s">
        <v>198</v>
      </c>
      <c r="H933" s="311" t="s">
        <v>198</v>
      </c>
      <c r="I933" s="311" t="s">
        <v>198</v>
      </c>
      <c r="J933" s="859" t="s">
        <v>385</v>
      </c>
      <c r="K933" s="311" t="s">
        <v>1224</v>
      </c>
      <c r="L933" s="744" t="s">
        <v>1225</v>
      </c>
      <c r="M933" s="312" t="s">
        <v>484</v>
      </c>
      <c r="N933" s="312" t="s">
        <v>186</v>
      </c>
      <c r="O933" s="312">
        <v>2015</v>
      </c>
      <c r="P933" s="862">
        <v>1</v>
      </c>
      <c r="Q933" s="312" t="s">
        <v>1618</v>
      </c>
      <c r="R933" s="425">
        <v>100000</v>
      </c>
      <c r="S933" s="312" t="s">
        <v>98</v>
      </c>
      <c r="T933" s="312"/>
      <c r="U933" s="312"/>
      <c r="V933" s="312" t="s">
        <v>1226</v>
      </c>
      <c r="W933" s="167">
        <v>40</v>
      </c>
      <c r="X933" s="167">
        <f t="shared" si="211"/>
        <v>2</v>
      </c>
      <c r="Y933" s="261">
        <f t="shared" si="212"/>
        <v>2500</v>
      </c>
      <c r="Z933" s="261">
        <f t="shared" si="213"/>
        <v>5000</v>
      </c>
      <c r="AA933" s="261">
        <f t="shared" si="214"/>
        <v>95000</v>
      </c>
      <c r="AB933" s="167">
        <f t="shared" si="215"/>
        <v>3</v>
      </c>
      <c r="AC933" s="261">
        <f t="shared" si="216"/>
        <v>2500</v>
      </c>
      <c r="AD933" s="261">
        <f t="shared" si="217"/>
        <v>7500</v>
      </c>
      <c r="AE933" s="261">
        <f t="shared" si="218"/>
        <v>92500</v>
      </c>
      <c r="AF933" s="167" t="b">
        <f t="shared" si="219"/>
        <v>1</v>
      </c>
    </row>
    <row r="934" spans="1:32" s="167" customFormat="1" ht="78" hidden="1" customHeight="1">
      <c r="A934" s="297" t="s">
        <v>1119</v>
      </c>
      <c r="B934" s="867">
        <f t="shared" si="210"/>
        <v>569</v>
      </c>
      <c r="C934" s="593" t="s">
        <v>1222</v>
      </c>
      <c r="D934" s="349" t="s">
        <v>1223</v>
      </c>
      <c r="E934" s="312" t="s">
        <v>1260</v>
      </c>
      <c r="F934" s="311" t="s">
        <v>198</v>
      </c>
      <c r="G934" s="311" t="s">
        <v>198</v>
      </c>
      <c r="H934" s="311" t="s">
        <v>198</v>
      </c>
      <c r="I934" s="311" t="s">
        <v>198</v>
      </c>
      <c r="J934" s="859" t="s">
        <v>385</v>
      </c>
      <c r="K934" s="311" t="s">
        <v>1224</v>
      </c>
      <c r="L934" s="744" t="s">
        <v>1225</v>
      </c>
      <c r="M934" s="312" t="s">
        <v>484</v>
      </c>
      <c r="N934" s="312" t="s">
        <v>186</v>
      </c>
      <c r="O934" s="312">
        <v>2015</v>
      </c>
      <c r="P934" s="862">
        <v>1</v>
      </c>
      <c r="Q934" s="312" t="s">
        <v>1618</v>
      </c>
      <c r="R934" s="425">
        <v>100000</v>
      </c>
      <c r="S934" s="312" t="s">
        <v>98</v>
      </c>
      <c r="T934" s="312"/>
      <c r="U934" s="312"/>
      <c r="V934" s="312" t="s">
        <v>1226</v>
      </c>
      <c r="W934" s="167">
        <v>40</v>
      </c>
      <c r="X934" s="167">
        <f t="shared" si="211"/>
        <v>2</v>
      </c>
      <c r="Y934" s="261">
        <f t="shared" si="212"/>
        <v>2500</v>
      </c>
      <c r="Z934" s="261">
        <f t="shared" si="213"/>
        <v>5000</v>
      </c>
      <c r="AA934" s="261">
        <f t="shared" si="214"/>
        <v>95000</v>
      </c>
      <c r="AB934" s="167">
        <f t="shared" si="215"/>
        <v>3</v>
      </c>
      <c r="AC934" s="261">
        <f t="shared" si="216"/>
        <v>2500</v>
      </c>
      <c r="AD934" s="261">
        <f t="shared" si="217"/>
        <v>7500</v>
      </c>
      <c r="AE934" s="261">
        <f t="shared" si="218"/>
        <v>92500</v>
      </c>
      <c r="AF934" s="167" t="b">
        <f t="shared" si="219"/>
        <v>1</v>
      </c>
    </row>
    <row r="935" spans="1:32" s="167" customFormat="1" ht="78" hidden="1" customHeight="1">
      <c r="A935" s="297" t="s">
        <v>1119</v>
      </c>
      <c r="B935" s="867">
        <f t="shared" si="210"/>
        <v>570</v>
      </c>
      <c r="C935" s="593" t="s">
        <v>1222</v>
      </c>
      <c r="D935" s="349" t="s">
        <v>1223</v>
      </c>
      <c r="E935" s="312" t="s">
        <v>1260</v>
      </c>
      <c r="F935" s="311" t="s">
        <v>198</v>
      </c>
      <c r="G935" s="311" t="s">
        <v>198</v>
      </c>
      <c r="H935" s="311" t="s">
        <v>198</v>
      </c>
      <c r="I935" s="311" t="s">
        <v>198</v>
      </c>
      <c r="J935" s="859" t="s">
        <v>385</v>
      </c>
      <c r="K935" s="311" t="s">
        <v>1224</v>
      </c>
      <c r="L935" s="744" t="s">
        <v>1225</v>
      </c>
      <c r="M935" s="312" t="s">
        <v>484</v>
      </c>
      <c r="N935" s="312" t="s">
        <v>186</v>
      </c>
      <c r="O935" s="312">
        <v>2015</v>
      </c>
      <c r="P935" s="862">
        <v>1</v>
      </c>
      <c r="Q935" s="312" t="s">
        <v>1618</v>
      </c>
      <c r="R935" s="425">
        <v>100000</v>
      </c>
      <c r="S935" s="312" t="s">
        <v>98</v>
      </c>
      <c r="T935" s="312"/>
      <c r="U935" s="312"/>
      <c r="V935" s="312" t="s">
        <v>1226</v>
      </c>
      <c r="W935" s="167">
        <v>40</v>
      </c>
      <c r="X935" s="167">
        <f t="shared" si="211"/>
        <v>2</v>
      </c>
      <c r="Y935" s="261">
        <f t="shared" si="212"/>
        <v>2500</v>
      </c>
      <c r="Z935" s="261">
        <f t="shared" si="213"/>
        <v>5000</v>
      </c>
      <c r="AA935" s="261">
        <f t="shared" si="214"/>
        <v>95000</v>
      </c>
      <c r="AB935" s="167">
        <f t="shared" si="215"/>
        <v>3</v>
      </c>
      <c r="AC935" s="261">
        <f t="shared" si="216"/>
        <v>2500</v>
      </c>
      <c r="AD935" s="261">
        <f t="shared" si="217"/>
        <v>7500</v>
      </c>
      <c r="AE935" s="261">
        <f t="shared" si="218"/>
        <v>92500</v>
      </c>
      <c r="AF935" s="167" t="b">
        <f t="shared" si="219"/>
        <v>1</v>
      </c>
    </row>
    <row r="936" spans="1:32" s="167" customFormat="1" ht="78" hidden="1" customHeight="1">
      <c r="A936" s="297" t="s">
        <v>1119</v>
      </c>
      <c r="B936" s="867">
        <f t="shared" si="210"/>
        <v>571</v>
      </c>
      <c r="C936" s="593" t="s">
        <v>1222</v>
      </c>
      <c r="D936" s="349" t="s">
        <v>1223</v>
      </c>
      <c r="E936" s="312" t="s">
        <v>1260</v>
      </c>
      <c r="F936" s="311" t="s">
        <v>198</v>
      </c>
      <c r="G936" s="311" t="s">
        <v>198</v>
      </c>
      <c r="H936" s="311" t="s">
        <v>198</v>
      </c>
      <c r="I936" s="311" t="s">
        <v>198</v>
      </c>
      <c r="J936" s="859" t="s">
        <v>385</v>
      </c>
      <c r="K936" s="311" t="s">
        <v>1224</v>
      </c>
      <c r="L936" s="744" t="s">
        <v>1225</v>
      </c>
      <c r="M936" s="312" t="s">
        <v>484</v>
      </c>
      <c r="N936" s="312" t="s">
        <v>186</v>
      </c>
      <c r="O936" s="312">
        <v>2015</v>
      </c>
      <c r="P936" s="862">
        <v>1</v>
      </c>
      <c r="Q936" s="312" t="s">
        <v>1618</v>
      </c>
      <c r="R936" s="425">
        <v>100000</v>
      </c>
      <c r="S936" s="312" t="s">
        <v>98</v>
      </c>
      <c r="T936" s="312"/>
      <c r="U936" s="312"/>
      <c r="V936" s="312" t="s">
        <v>1226</v>
      </c>
      <c r="W936" s="167">
        <v>40</v>
      </c>
      <c r="X936" s="167">
        <f t="shared" si="211"/>
        <v>2</v>
      </c>
      <c r="Y936" s="261">
        <f t="shared" si="212"/>
        <v>2500</v>
      </c>
      <c r="Z936" s="261">
        <f t="shared" si="213"/>
        <v>5000</v>
      </c>
      <c r="AA936" s="261">
        <f t="shared" si="214"/>
        <v>95000</v>
      </c>
      <c r="AB936" s="167">
        <f t="shared" si="215"/>
        <v>3</v>
      </c>
      <c r="AC936" s="261">
        <f t="shared" si="216"/>
        <v>2500</v>
      </c>
      <c r="AD936" s="261">
        <f t="shared" si="217"/>
        <v>7500</v>
      </c>
      <c r="AE936" s="261">
        <f t="shared" si="218"/>
        <v>92500</v>
      </c>
      <c r="AF936" s="167" t="b">
        <f t="shared" si="219"/>
        <v>1</v>
      </c>
    </row>
    <row r="937" spans="1:32" s="167" customFormat="1" ht="78" hidden="1" customHeight="1">
      <c r="A937" s="297" t="s">
        <v>1119</v>
      </c>
      <c r="B937" s="867">
        <f t="shared" si="210"/>
        <v>572</v>
      </c>
      <c r="C937" s="593" t="s">
        <v>1222</v>
      </c>
      <c r="D937" s="349" t="s">
        <v>1223</v>
      </c>
      <c r="E937" s="312" t="s">
        <v>1260</v>
      </c>
      <c r="F937" s="311" t="s">
        <v>198</v>
      </c>
      <c r="G937" s="311" t="s">
        <v>198</v>
      </c>
      <c r="H937" s="311" t="s">
        <v>198</v>
      </c>
      <c r="I937" s="311" t="s">
        <v>198</v>
      </c>
      <c r="J937" s="859" t="s">
        <v>385</v>
      </c>
      <c r="K937" s="311" t="s">
        <v>1224</v>
      </c>
      <c r="L937" s="744" t="s">
        <v>1225</v>
      </c>
      <c r="M937" s="312" t="s">
        <v>484</v>
      </c>
      <c r="N937" s="312" t="s">
        <v>186</v>
      </c>
      <c r="O937" s="312">
        <v>2015</v>
      </c>
      <c r="P937" s="862">
        <v>1</v>
      </c>
      <c r="Q937" s="312" t="s">
        <v>1618</v>
      </c>
      <c r="R937" s="425">
        <v>100000</v>
      </c>
      <c r="S937" s="312" t="s">
        <v>98</v>
      </c>
      <c r="T937" s="312"/>
      <c r="U937" s="312"/>
      <c r="V937" s="312" t="s">
        <v>1226</v>
      </c>
      <c r="W937" s="167">
        <v>40</v>
      </c>
      <c r="X937" s="167">
        <f t="shared" si="211"/>
        <v>2</v>
      </c>
      <c r="Y937" s="261">
        <f t="shared" si="212"/>
        <v>2500</v>
      </c>
      <c r="Z937" s="261">
        <f t="shared" si="213"/>
        <v>5000</v>
      </c>
      <c r="AA937" s="261">
        <f t="shared" si="214"/>
        <v>95000</v>
      </c>
      <c r="AB937" s="167">
        <f t="shared" si="215"/>
        <v>3</v>
      </c>
      <c r="AC937" s="261">
        <f t="shared" si="216"/>
        <v>2500</v>
      </c>
      <c r="AD937" s="261">
        <f t="shared" si="217"/>
        <v>7500</v>
      </c>
      <c r="AE937" s="261">
        <f t="shared" si="218"/>
        <v>92500</v>
      </c>
      <c r="AF937" s="167" t="b">
        <f t="shared" si="219"/>
        <v>1</v>
      </c>
    </row>
    <row r="938" spans="1:32" s="167" customFormat="1" ht="78" hidden="1" customHeight="1">
      <c r="A938" s="297" t="s">
        <v>1119</v>
      </c>
      <c r="B938" s="867">
        <f t="shared" si="210"/>
        <v>573</v>
      </c>
      <c r="C938" s="593" t="s">
        <v>1222</v>
      </c>
      <c r="D938" s="349" t="s">
        <v>1223</v>
      </c>
      <c r="E938" s="312" t="s">
        <v>1260</v>
      </c>
      <c r="F938" s="311" t="s">
        <v>198</v>
      </c>
      <c r="G938" s="311" t="s">
        <v>198</v>
      </c>
      <c r="H938" s="311" t="s">
        <v>198</v>
      </c>
      <c r="I938" s="311" t="s">
        <v>198</v>
      </c>
      <c r="J938" s="859" t="s">
        <v>385</v>
      </c>
      <c r="K938" s="311" t="s">
        <v>1224</v>
      </c>
      <c r="L938" s="744" t="s">
        <v>1225</v>
      </c>
      <c r="M938" s="312" t="s">
        <v>484</v>
      </c>
      <c r="N938" s="312" t="s">
        <v>186</v>
      </c>
      <c r="O938" s="312">
        <v>2015</v>
      </c>
      <c r="P938" s="862">
        <v>1</v>
      </c>
      <c r="Q938" s="312" t="s">
        <v>1618</v>
      </c>
      <c r="R938" s="425">
        <v>100000</v>
      </c>
      <c r="S938" s="312" t="s">
        <v>98</v>
      </c>
      <c r="T938" s="312"/>
      <c r="U938" s="312"/>
      <c r="V938" s="312" t="s">
        <v>1226</v>
      </c>
      <c r="W938" s="167">
        <v>40</v>
      </c>
      <c r="X938" s="167">
        <f t="shared" si="211"/>
        <v>2</v>
      </c>
      <c r="Y938" s="261">
        <f t="shared" si="212"/>
        <v>2500</v>
      </c>
      <c r="Z938" s="261">
        <f t="shared" si="213"/>
        <v>5000</v>
      </c>
      <c r="AA938" s="261">
        <f t="shared" si="214"/>
        <v>95000</v>
      </c>
      <c r="AB938" s="167">
        <f t="shared" si="215"/>
        <v>3</v>
      </c>
      <c r="AC938" s="261">
        <f t="shared" si="216"/>
        <v>2500</v>
      </c>
      <c r="AD938" s="261">
        <f t="shared" si="217"/>
        <v>7500</v>
      </c>
      <c r="AE938" s="261">
        <f t="shared" si="218"/>
        <v>92500</v>
      </c>
      <c r="AF938" s="167" t="b">
        <f t="shared" si="219"/>
        <v>1</v>
      </c>
    </row>
    <row r="939" spans="1:32" s="167" customFormat="1" ht="78" hidden="1" customHeight="1">
      <c r="A939" s="297" t="s">
        <v>1119</v>
      </c>
      <c r="B939" s="867">
        <f t="shared" si="210"/>
        <v>574</v>
      </c>
      <c r="C939" s="593" t="s">
        <v>1222</v>
      </c>
      <c r="D939" s="349" t="s">
        <v>1223</v>
      </c>
      <c r="E939" s="312" t="s">
        <v>1260</v>
      </c>
      <c r="F939" s="311" t="s">
        <v>198</v>
      </c>
      <c r="G939" s="311" t="s">
        <v>198</v>
      </c>
      <c r="H939" s="311" t="s">
        <v>198</v>
      </c>
      <c r="I939" s="311" t="s">
        <v>198</v>
      </c>
      <c r="J939" s="859" t="s">
        <v>385</v>
      </c>
      <c r="K939" s="311" t="s">
        <v>1224</v>
      </c>
      <c r="L939" s="744" t="s">
        <v>1225</v>
      </c>
      <c r="M939" s="312" t="s">
        <v>484</v>
      </c>
      <c r="N939" s="312" t="s">
        <v>186</v>
      </c>
      <c r="O939" s="312">
        <v>2015</v>
      </c>
      <c r="P939" s="862">
        <v>1</v>
      </c>
      <c r="Q939" s="312" t="s">
        <v>1618</v>
      </c>
      <c r="R939" s="425">
        <v>100000</v>
      </c>
      <c r="S939" s="312" t="s">
        <v>98</v>
      </c>
      <c r="T939" s="312"/>
      <c r="U939" s="312"/>
      <c r="V939" s="312" t="s">
        <v>1226</v>
      </c>
      <c r="W939" s="167">
        <v>40</v>
      </c>
      <c r="X939" s="167">
        <f t="shared" si="211"/>
        <v>2</v>
      </c>
      <c r="Y939" s="261">
        <f t="shared" si="212"/>
        <v>2500</v>
      </c>
      <c r="Z939" s="261">
        <f t="shared" si="213"/>
        <v>5000</v>
      </c>
      <c r="AA939" s="261">
        <f t="shared" si="214"/>
        <v>95000</v>
      </c>
      <c r="AB939" s="167">
        <f t="shared" si="215"/>
        <v>3</v>
      </c>
      <c r="AC939" s="261">
        <f t="shared" si="216"/>
        <v>2500</v>
      </c>
      <c r="AD939" s="261">
        <f t="shared" si="217"/>
        <v>7500</v>
      </c>
      <c r="AE939" s="261">
        <f t="shared" si="218"/>
        <v>92500</v>
      </c>
      <c r="AF939" s="167" t="b">
        <f t="shared" si="219"/>
        <v>1</v>
      </c>
    </row>
    <row r="940" spans="1:32" s="167" customFormat="1" ht="78" hidden="1" customHeight="1">
      <c r="A940" s="297" t="s">
        <v>1119</v>
      </c>
      <c r="B940" s="867">
        <f t="shared" si="210"/>
        <v>575</v>
      </c>
      <c r="C940" s="593" t="s">
        <v>1222</v>
      </c>
      <c r="D940" s="349" t="s">
        <v>1223</v>
      </c>
      <c r="E940" s="312" t="s">
        <v>1260</v>
      </c>
      <c r="F940" s="311" t="s">
        <v>198</v>
      </c>
      <c r="G940" s="311" t="s">
        <v>198</v>
      </c>
      <c r="H940" s="311" t="s">
        <v>198</v>
      </c>
      <c r="I940" s="311" t="s">
        <v>198</v>
      </c>
      <c r="J940" s="859" t="s">
        <v>385</v>
      </c>
      <c r="K940" s="311" t="s">
        <v>1224</v>
      </c>
      <c r="L940" s="744" t="s">
        <v>1225</v>
      </c>
      <c r="M940" s="312" t="s">
        <v>484</v>
      </c>
      <c r="N940" s="312" t="s">
        <v>186</v>
      </c>
      <c r="O940" s="312">
        <v>2015</v>
      </c>
      <c r="P940" s="862">
        <v>1</v>
      </c>
      <c r="Q940" s="312" t="s">
        <v>1618</v>
      </c>
      <c r="R940" s="425">
        <v>100000</v>
      </c>
      <c r="S940" s="312" t="s">
        <v>98</v>
      </c>
      <c r="T940" s="312"/>
      <c r="U940" s="312"/>
      <c r="V940" s="312" t="s">
        <v>1226</v>
      </c>
      <c r="W940" s="167">
        <v>40</v>
      </c>
      <c r="X940" s="167">
        <f t="shared" si="211"/>
        <v>2</v>
      </c>
      <c r="Y940" s="261">
        <f t="shared" si="212"/>
        <v>2500</v>
      </c>
      <c r="Z940" s="261">
        <f t="shared" si="213"/>
        <v>5000</v>
      </c>
      <c r="AA940" s="261">
        <f t="shared" si="214"/>
        <v>95000</v>
      </c>
      <c r="AB940" s="167">
        <f t="shared" si="215"/>
        <v>3</v>
      </c>
      <c r="AC940" s="261">
        <f t="shared" si="216"/>
        <v>2500</v>
      </c>
      <c r="AD940" s="261">
        <f t="shared" si="217"/>
        <v>7500</v>
      </c>
      <c r="AE940" s="261">
        <f t="shared" si="218"/>
        <v>92500</v>
      </c>
      <c r="AF940" s="167" t="b">
        <f t="shared" si="219"/>
        <v>1</v>
      </c>
    </row>
    <row r="941" spans="1:32" s="167" customFormat="1" ht="78" hidden="1" customHeight="1">
      <c r="A941" s="297" t="s">
        <v>1119</v>
      </c>
      <c r="B941" s="867">
        <f t="shared" si="210"/>
        <v>576</v>
      </c>
      <c r="C941" s="593" t="s">
        <v>1222</v>
      </c>
      <c r="D941" s="349" t="s">
        <v>1223</v>
      </c>
      <c r="E941" s="312" t="s">
        <v>1260</v>
      </c>
      <c r="F941" s="311" t="s">
        <v>198</v>
      </c>
      <c r="G941" s="311" t="s">
        <v>198</v>
      </c>
      <c r="H941" s="311" t="s">
        <v>198</v>
      </c>
      <c r="I941" s="311" t="s">
        <v>198</v>
      </c>
      <c r="J941" s="859" t="s">
        <v>385</v>
      </c>
      <c r="K941" s="311" t="s">
        <v>1224</v>
      </c>
      <c r="L941" s="744" t="s">
        <v>1225</v>
      </c>
      <c r="M941" s="312" t="s">
        <v>484</v>
      </c>
      <c r="N941" s="312" t="s">
        <v>186</v>
      </c>
      <c r="O941" s="312">
        <v>2015</v>
      </c>
      <c r="P941" s="862">
        <v>1</v>
      </c>
      <c r="Q941" s="312" t="s">
        <v>1618</v>
      </c>
      <c r="R941" s="425">
        <v>100000</v>
      </c>
      <c r="S941" s="312" t="s">
        <v>98</v>
      </c>
      <c r="T941" s="312"/>
      <c r="U941" s="312"/>
      <c r="V941" s="312" t="s">
        <v>1226</v>
      </c>
      <c r="W941" s="167">
        <v>40</v>
      </c>
      <c r="X941" s="167">
        <f t="shared" si="211"/>
        <v>2</v>
      </c>
      <c r="Y941" s="261">
        <f t="shared" si="212"/>
        <v>2500</v>
      </c>
      <c r="Z941" s="261">
        <f t="shared" si="213"/>
        <v>5000</v>
      </c>
      <c r="AA941" s="261">
        <f t="shared" si="214"/>
        <v>95000</v>
      </c>
      <c r="AB941" s="167">
        <f t="shared" si="215"/>
        <v>3</v>
      </c>
      <c r="AC941" s="261">
        <f t="shared" si="216"/>
        <v>2500</v>
      </c>
      <c r="AD941" s="261">
        <f t="shared" si="217"/>
        <v>7500</v>
      </c>
      <c r="AE941" s="261">
        <f t="shared" si="218"/>
        <v>92500</v>
      </c>
      <c r="AF941" s="167" t="b">
        <f t="shared" si="219"/>
        <v>1</v>
      </c>
    </row>
    <row r="942" spans="1:32" s="167" customFormat="1" ht="78" hidden="1" customHeight="1">
      <c r="A942" s="297" t="s">
        <v>1119</v>
      </c>
      <c r="B942" s="867">
        <f t="shared" si="210"/>
        <v>577</v>
      </c>
      <c r="C942" s="593" t="s">
        <v>1222</v>
      </c>
      <c r="D942" s="349" t="s">
        <v>1223</v>
      </c>
      <c r="E942" s="312" t="s">
        <v>1260</v>
      </c>
      <c r="F942" s="311" t="s">
        <v>198</v>
      </c>
      <c r="G942" s="311" t="s">
        <v>198</v>
      </c>
      <c r="H942" s="311" t="s">
        <v>198</v>
      </c>
      <c r="I942" s="311" t="s">
        <v>198</v>
      </c>
      <c r="J942" s="859" t="s">
        <v>385</v>
      </c>
      <c r="K942" s="311" t="s">
        <v>1224</v>
      </c>
      <c r="L942" s="744" t="s">
        <v>1225</v>
      </c>
      <c r="M942" s="312" t="s">
        <v>484</v>
      </c>
      <c r="N942" s="312" t="s">
        <v>186</v>
      </c>
      <c r="O942" s="312">
        <v>2015</v>
      </c>
      <c r="P942" s="862">
        <v>1</v>
      </c>
      <c r="Q942" s="312" t="s">
        <v>1618</v>
      </c>
      <c r="R942" s="425">
        <v>100000</v>
      </c>
      <c r="S942" s="312" t="s">
        <v>98</v>
      </c>
      <c r="T942" s="312"/>
      <c r="U942" s="312"/>
      <c r="V942" s="312" t="s">
        <v>1226</v>
      </c>
      <c r="W942" s="167">
        <v>40</v>
      </c>
      <c r="X942" s="167">
        <f t="shared" si="211"/>
        <v>2</v>
      </c>
      <c r="Y942" s="261">
        <f t="shared" si="212"/>
        <v>2500</v>
      </c>
      <c r="Z942" s="261">
        <f t="shared" si="213"/>
        <v>5000</v>
      </c>
      <c r="AA942" s="261">
        <f t="shared" si="214"/>
        <v>95000</v>
      </c>
      <c r="AB942" s="167">
        <f t="shared" si="215"/>
        <v>3</v>
      </c>
      <c r="AC942" s="261">
        <f t="shared" si="216"/>
        <v>2500</v>
      </c>
      <c r="AD942" s="261">
        <f t="shared" si="217"/>
        <v>7500</v>
      </c>
      <c r="AE942" s="261">
        <f t="shared" si="218"/>
        <v>92500</v>
      </c>
      <c r="AF942" s="167" t="b">
        <f t="shared" si="219"/>
        <v>1</v>
      </c>
    </row>
    <row r="943" spans="1:32" s="167" customFormat="1" ht="78" hidden="1" customHeight="1">
      <c r="A943" s="297" t="s">
        <v>1119</v>
      </c>
      <c r="B943" s="867">
        <f t="shared" si="210"/>
        <v>578</v>
      </c>
      <c r="C943" s="593" t="s">
        <v>1222</v>
      </c>
      <c r="D943" s="349" t="s">
        <v>1223</v>
      </c>
      <c r="E943" s="312" t="s">
        <v>1260</v>
      </c>
      <c r="F943" s="311" t="s">
        <v>198</v>
      </c>
      <c r="G943" s="311" t="s">
        <v>198</v>
      </c>
      <c r="H943" s="311" t="s">
        <v>198</v>
      </c>
      <c r="I943" s="311" t="s">
        <v>198</v>
      </c>
      <c r="J943" s="859" t="s">
        <v>385</v>
      </c>
      <c r="K943" s="311" t="s">
        <v>1224</v>
      </c>
      <c r="L943" s="744" t="s">
        <v>1225</v>
      </c>
      <c r="M943" s="312" t="s">
        <v>484</v>
      </c>
      <c r="N943" s="312" t="s">
        <v>186</v>
      </c>
      <c r="O943" s="312">
        <v>2015</v>
      </c>
      <c r="P943" s="862">
        <v>1</v>
      </c>
      <c r="Q943" s="312" t="s">
        <v>1618</v>
      </c>
      <c r="R943" s="425">
        <v>100000</v>
      </c>
      <c r="S943" s="312" t="s">
        <v>98</v>
      </c>
      <c r="T943" s="312"/>
      <c r="U943" s="312"/>
      <c r="V943" s="312" t="s">
        <v>1226</v>
      </c>
      <c r="W943" s="167">
        <v>40</v>
      </c>
      <c r="X943" s="167">
        <f t="shared" si="211"/>
        <v>2</v>
      </c>
      <c r="Y943" s="261">
        <f t="shared" si="212"/>
        <v>2500</v>
      </c>
      <c r="Z943" s="261">
        <f t="shared" si="213"/>
        <v>5000</v>
      </c>
      <c r="AA943" s="261">
        <f t="shared" si="214"/>
        <v>95000</v>
      </c>
      <c r="AB943" s="167">
        <f t="shared" si="215"/>
        <v>3</v>
      </c>
      <c r="AC943" s="261">
        <f t="shared" si="216"/>
        <v>2500</v>
      </c>
      <c r="AD943" s="261">
        <f t="shared" si="217"/>
        <v>7500</v>
      </c>
      <c r="AE943" s="261">
        <f t="shared" si="218"/>
        <v>92500</v>
      </c>
      <c r="AF943" s="167" t="b">
        <f t="shared" si="219"/>
        <v>1</v>
      </c>
    </row>
    <row r="944" spans="1:32" s="167" customFormat="1" ht="78" hidden="1" customHeight="1">
      <c r="A944" s="297" t="s">
        <v>1119</v>
      </c>
      <c r="B944" s="867">
        <f t="shared" si="210"/>
        <v>579</v>
      </c>
      <c r="C944" s="593" t="s">
        <v>1222</v>
      </c>
      <c r="D944" s="349" t="s">
        <v>1223</v>
      </c>
      <c r="E944" s="312" t="s">
        <v>1260</v>
      </c>
      <c r="F944" s="311" t="s">
        <v>198</v>
      </c>
      <c r="G944" s="311" t="s">
        <v>198</v>
      </c>
      <c r="H944" s="311" t="s">
        <v>198</v>
      </c>
      <c r="I944" s="311" t="s">
        <v>198</v>
      </c>
      <c r="J944" s="859" t="s">
        <v>385</v>
      </c>
      <c r="K944" s="311" t="s">
        <v>1224</v>
      </c>
      <c r="L944" s="744" t="s">
        <v>1225</v>
      </c>
      <c r="M944" s="312" t="s">
        <v>484</v>
      </c>
      <c r="N944" s="312" t="s">
        <v>186</v>
      </c>
      <c r="O944" s="312">
        <v>2015</v>
      </c>
      <c r="P944" s="862">
        <v>1</v>
      </c>
      <c r="Q944" s="312" t="s">
        <v>1618</v>
      </c>
      <c r="R944" s="425">
        <v>100000</v>
      </c>
      <c r="S944" s="312" t="s">
        <v>98</v>
      </c>
      <c r="T944" s="312"/>
      <c r="U944" s="312"/>
      <c r="V944" s="312" t="s">
        <v>1226</v>
      </c>
      <c r="W944" s="167">
        <v>40</v>
      </c>
      <c r="X944" s="167">
        <f t="shared" si="211"/>
        <v>2</v>
      </c>
      <c r="Y944" s="261">
        <f t="shared" si="212"/>
        <v>2500</v>
      </c>
      <c r="Z944" s="261">
        <f t="shared" si="213"/>
        <v>5000</v>
      </c>
      <c r="AA944" s="261">
        <f t="shared" si="214"/>
        <v>95000</v>
      </c>
      <c r="AB944" s="167">
        <f t="shared" si="215"/>
        <v>3</v>
      </c>
      <c r="AC944" s="261">
        <f t="shared" si="216"/>
        <v>2500</v>
      </c>
      <c r="AD944" s="261">
        <f t="shared" si="217"/>
        <v>7500</v>
      </c>
      <c r="AE944" s="261">
        <f t="shared" si="218"/>
        <v>92500</v>
      </c>
      <c r="AF944" s="167" t="b">
        <f t="shared" si="219"/>
        <v>1</v>
      </c>
    </row>
    <row r="945" spans="1:32" s="167" customFormat="1" ht="78" hidden="1" customHeight="1">
      <c r="A945" s="297" t="s">
        <v>1119</v>
      </c>
      <c r="B945" s="867">
        <f t="shared" si="210"/>
        <v>580</v>
      </c>
      <c r="C945" s="593" t="s">
        <v>1222</v>
      </c>
      <c r="D945" s="349" t="s">
        <v>1223</v>
      </c>
      <c r="E945" s="312" t="s">
        <v>1260</v>
      </c>
      <c r="F945" s="311" t="s">
        <v>198</v>
      </c>
      <c r="G945" s="311" t="s">
        <v>198</v>
      </c>
      <c r="H945" s="311" t="s">
        <v>198</v>
      </c>
      <c r="I945" s="311" t="s">
        <v>198</v>
      </c>
      <c r="J945" s="859" t="s">
        <v>385</v>
      </c>
      <c r="K945" s="311" t="s">
        <v>1224</v>
      </c>
      <c r="L945" s="744" t="s">
        <v>1225</v>
      </c>
      <c r="M945" s="312" t="s">
        <v>484</v>
      </c>
      <c r="N945" s="312" t="s">
        <v>186</v>
      </c>
      <c r="O945" s="312">
        <v>2015</v>
      </c>
      <c r="P945" s="862">
        <v>1</v>
      </c>
      <c r="Q945" s="312" t="s">
        <v>1618</v>
      </c>
      <c r="R945" s="425">
        <v>100000</v>
      </c>
      <c r="S945" s="312" t="s">
        <v>98</v>
      </c>
      <c r="T945" s="312"/>
      <c r="U945" s="312"/>
      <c r="V945" s="312" t="s">
        <v>1226</v>
      </c>
      <c r="W945" s="167">
        <v>40</v>
      </c>
      <c r="X945" s="167">
        <f t="shared" si="211"/>
        <v>2</v>
      </c>
      <c r="Y945" s="261">
        <f t="shared" si="212"/>
        <v>2500</v>
      </c>
      <c r="Z945" s="261">
        <f t="shared" si="213"/>
        <v>5000</v>
      </c>
      <c r="AA945" s="261">
        <f t="shared" si="214"/>
        <v>95000</v>
      </c>
      <c r="AB945" s="167">
        <f t="shared" si="215"/>
        <v>3</v>
      </c>
      <c r="AC945" s="261">
        <f t="shared" si="216"/>
        <v>2500</v>
      </c>
      <c r="AD945" s="261">
        <f t="shared" si="217"/>
        <v>7500</v>
      </c>
      <c r="AE945" s="261">
        <f t="shared" si="218"/>
        <v>92500</v>
      </c>
      <c r="AF945" s="167" t="b">
        <f t="shared" si="219"/>
        <v>1</v>
      </c>
    </row>
    <row r="946" spans="1:32" s="167" customFormat="1" ht="78" hidden="1" customHeight="1">
      <c r="A946" s="297" t="s">
        <v>1119</v>
      </c>
      <c r="B946" s="867">
        <f t="shared" si="210"/>
        <v>581</v>
      </c>
      <c r="C946" s="593" t="s">
        <v>1222</v>
      </c>
      <c r="D946" s="349" t="s">
        <v>1223</v>
      </c>
      <c r="E946" s="312" t="s">
        <v>1260</v>
      </c>
      <c r="F946" s="311" t="s">
        <v>198</v>
      </c>
      <c r="G946" s="311" t="s">
        <v>198</v>
      </c>
      <c r="H946" s="311" t="s">
        <v>198</v>
      </c>
      <c r="I946" s="311" t="s">
        <v>198</v>
      </c>
      <c r="J946" s="859" t="s">
        <v>385</v>
      </c>
      <c r="K946" s="311" t="s">
        <v>1224</v>
      </c>
      <c r="L946" s="744" t="s">
        <v>1225</v>
      </c>
      <c r="M946" s="312" t="s">
        <v>484</v>
      </c>
      <c r="N946" s="312" t="s">
        <v>186</v>
      </c>
      <c r="O946" s="312">
        <v>2015</v>
      </c>
      <c r="P946" s="862">
        <v>1</v>
      </c>
      <c r="Q946" s="312" t="s">
        <v>1618</v>
      </c>
      <c r="R946" s="425">
        <v>100000</v>
      </c>
      <c r="S946" s="312" t="s">
        <v>98</v>
      </c>
      <c r="T946" s="312"/>
      <c r="U946" s="312"/>
      <c r="V946" s="312" t="s">
        <v>1226</v>
      </c>
      <c r="W946" s="167">
        <v>40</v>
      </c>
      <c r="X946" s="167">
        <f t="shared" si="211"/>
        <v>2</v>
      </c>
      <c r="Y946" s="261">
        <f t="shared" si="212"/>
        <v>2500</v>
      </c>
      <c r="Z946" s="261">
        <f t="shared" si="213"/>
        <v>5000</v>
      </c>
      <c r="AA946" s="261">
        <f t="shared" si="214"/>
        <v>95000</v>
      </c>
      <c r="AB946" s="167">
        <f t="shared" si="215"/>
        <v>3</v>
      </c>
      <c r="AC946" s="261">
        <f t="shared" si="216"/>
        <v>2500</v>
      </c>
      <c r="AD946" s="261">
        <f t="shared" si="217"/>
        <v>7500</v>
      </c>
      <c r="AE946" s="261">
        <f t="shared" si="218"/>
        <v>92500</v>
      </c>
      <c r="AF946" s="167" t="b">
        <f t="shared" si="219"/>
        <v>1</v>
      </c>
    </row>
    <row r="947" spans="1:32" s="167" customFormat="1" ht="78" hidden="1" customHeight="1">
      <c r="A947" s="297" t="s">
        <v>1119</v>
      </c>
      <c r="B947" s="867">
        <f t="shared" si="210"/>
        <v>582</v>
      </c>
      <c r="C947" s="593" t="s">
        <v>1222</v>
      </c>
      <c r="D947" s="349" t="s">
        <v>1223</v>
      </c>
      <c r="E947" s="312" t="s">
        <v>1260</v>
      </c>
      <c r="F947" s="311" t="s">
        <v>198</v>
      </c>
      <c r="G947" s="311" t="s">
        <v>198</v>
      </c>
      <c r="H947" s="311" t="s">
        <v>198</v>
      </c>
      <c r="I947" s="311" t="s">
        <v>198</v>
      </c>
      <c r="J947" s="859" t="s">
        <v>385</v>
      </c>
      <c r="K947" s="311" t="s">
        <v>1224</v>
      </c>
      <c r="L947" s="744" t="s">
        <v>1225</v>
      </c>
      <c r="M947" s="312" t="s">
        <v>484</v>
      </c>
      <c r="N947" s="312" t="s">
        <v>186</v>
      </c>
      <c r="O947" s="312">
        <v>2015</v>
      </c>
      <c r="P947" s="862">
        <v>1</v>
      </c>
      <c r="Q947" s="312" t="s">
        <v>1618</v>
      </c>
      <c r="R947" s="425">
        <v>100000</v>
      </c>
      <c r="S947" s="312" t="s">
        <v>98</v>
      </c>
      <c r="T947" s="312"/>
      <c r="U947" s="312"/>
      <c r="V947" s="312" t="s">
        <v>1226</v>
      </c>
      <c r="W947" s="167">
        <v>40</v>
      </c>
      <c r="X947" s="167">
        <f t="shared" si="211"/>
        <v>2</v>
      </c>
      <c r="Y947" s="261">
        <f t="shared" si="212"/>
        <v>2500</v>
      </c>
      <c r="Z947" s="261">
        <f t="shared" si="213"/>
        <v>5000</v>
      </c>
      <c r="AA947" s="261">
        <f t="shared" si="214"/>
        <v>95000</v>
      </c>
      <c r="AB947" s="167">
        <f t="shared" si="215"/>
        <v>3</v>
      </c>
      <c r="AC947" s="261">
        <f t="shared" si="216"/>
        <v>2500</v>
      </c>
      <c r="AD947" s="261">
        <f t="shared" si="217"/>
        <v>7500</v>
      </c>
      <c r="AE947" s="261">
        <f t="shared" si="218"/>
        <v>92500</v>
      </c>
      <c r="AF947" s="167" t="b">
        <f t="shared" si="219"/>
        <v>1</v>
      </c>
    </row>
    <row r="948" spans="1:32" s="167" customFormat="1" ht="78" hidden="1" customHeight="1">
      <c r="A948" s="297" t="s">
        <v>1119</v>
      </c>
      <c r="B948" s="867">
        <f t="shared" si="210"/>
        <v>583</v>
      </c>
      <c r="C948" s="593" t="s">
        <v>1222</v>
      </c>
      <c r="D948" s="349" t="s">
        <v>1223</v>
      </c>
      <c r="E948" s="312" t="s">
        <v>1260</v>
      </c>
      <c r="F948" s="311" t="s">
        <v>198</v>
      </c>
      <c r="G948" s="311" t="s">
        <v>198</v>
      </c>
      <c r="H948" s="311" t="s">
        <v>198</v>
      </c>
      <c r="I948" s="311" t="s">
        <v>198</v>
      </c>
      <c r="J948" s="859" t="s">
        <v>385</v>
      </c>
      <c r="K948" s="311" t="s">
        <v>1224</v>
      </c>
      <c r="L948" s="744" t="s">
        <v>1225</v>
      </c>
      <c r="M948" s="312" t="s">
        <v>484</v>
      </c>
      <c r="N948" s="312" t="s">
        <v>186</v>
      </c>
      <c r="O948" s="312">
        <v>2015</v>
      </c>
      <c r="P948" s="862">
        <v>1</v>
      </c>
      <c r="Q948" s="312" t="s">
        <v>1618</v>
      </c>
      <c r="R948" s="425">
        <v>100000</v>
      </c>
      <c r="S948" s="312" t="s">
        <v>98</v>
      </c>
      <c r="T948" s="312"/>
      <c r="U948" s="312"/>
      <c r="V948" s="312" t="s">
        <v>1226</v>
      </c>
      <c r="W948" s="167">
        <v>40</v>
      </c>
      <c r="X948" s="167">
        <f t="shared" si="211"/>
        <v>2</v>
      </c>
      <c r="Y948" s="261">
        <f t="shared" si="212"/>
        <v>2500</v>
      </c>
      <c r="Z948" s="261">
        <f t="shared" si="213"/>
        <v>5000</v>
      </c>
      <c r="AA948" s="261">
        <f t="shared" si="214"/>
        <v>95000</v>
      </c>
      <c r="AB948" s="167">
        <f t="shared" si="215"/>
        <v>3</v>
      </c>
      <c r="AC948" s="261">
        <f t="shared" si="216"/>
        <v>2500</v>
      </c>
      <c r="AD948" s="261">
        <f t="shared" si="217"/>
        <v>7500</v>
      </c>
      <c r="AE948" s="261">
        <f t="shared" si="218"/>
        <v>92500</v>
      </c>
      <c r="AF948" s="167" t="b">
        <f t="shared" si="219"/>
        <v>1</v>
      </c>
    </row>
    <row r="949" spans="1:32" s="167" customFormat="1" ht="78" hidden="1" customHeight="1">
      <c r="A949" s="297" t="s">
        <v>1119</v>
      </c>
      <c r="B949" s="867">
        <f t="shared" si="210"/>
        <v>584</v>
      </c>
      <c r="C949" s="593" t="s">
        <v>1222</v>
      </c>
      <c r="D949" s="349" t="s">
        <v>1223</v>
      </c>
      <c r="E949" s="312" t="s">
        <v>1260</v>
      </c>
      <c r="F949" s="311" t="s">
        <v>198</v>
      </c>
      <c r="G949" s="311" t="s">
        <v>198</v>
      </c>
      <c r="H949" s="311" t="s">
        <v>198</v>
      </c>
      <c r="I949" s="311" t="s">
        <v>198</v>
      </c>
      <c r="J949" s="859" t="s">
        <v>385</v>
      </c>
      <c r="K949" s="311" t="s">
        <v>1224</v>
      </c>
      <c r="L949" s="744" t="s">
        <v>1225</v>
      </c>
      <c r="M949" s="312" t="s">
        <v>484</v>
      </c>
      <c r="N949" s="312" t="s">
        <v>186</v>
      </c>
      <c r="O949" s="312">
        <v>2015</v>
      </c>
      <c r="P949" s="862">
        <v>1</v>
      </c>
      <c r="Q949" s="312" t="s">
        <v>1618</v>
      </c>
      <c r="R949" s="425">
        <v>100000</v>
      </c>
      <c r="S949" s="312" t="s">
        <v>98</v>
      </c>
      <c r="T949" s="312"/>
      <c r="U949" s="312"/>
      <c r="V949" s="312" t="s">
        <v>1226</v>
      </c>
      <c r="W949" s="167">
        <v>40</v>
      </c>
      <c r="X949" s="167">
        <f t="shared" si="211"/>
        <v>2</v>
      </c>
      <c r="Y949" s="261">
        <f t="shared" si="212"/>
        <v>2500</v>
      </c>
      <c r="Z949" s="261">
        <f t="shared" si="213"/>
        <v>5000</v>
      </c>
      <c r="AA949" s="261">
        <f t="shared" si="214"/>
        <v>95000</v>
      </c>
      <c r="AB949" s="167">
        <f t="shared" si="215"/>
        <v>3</v>
      </c>
      <c r="AC949" s="261">
        <f t="shared" si="216"/>
        <v>2500</v>
      </c>
      <c r="AD949" s="261">
        <f t="shared" si="217"/>
        <v>7500</v>
      </c>
      <c r="AE949" s="261">
        <f t="shared" si="218"/>
        <v>92500</v>
      </c>
      <c r="AF949" s="167" t="b">
        <f t="shared" si="219"/>
        <v>1</v>
      </c>
    </row>
    <row r="950" spans="1:32" s="167" customFormat="1" ht="78" hidden="1" customHeight="1">
      <c r="A950" s="297" t="s">
        <v>1119</v>
      </c>
      <c r="B950" s="867">
        <f t="shared" si="210"/>
        <v>585</v>
      </c>
      <c r="C950" s="593" t="s">
        <v>1222</v>
      </c>
      <c r="D950" s="349" t="s">
        <v>1223</v>
      </c>
      <c r="E950" s="312" t="s">
        <v>1260</v>
      </c>
      <c r="F950" s="311" t="s">
        <v>198</v>
      </c>
      <c r="G950" s="311" t="s">
        <v>198</v>
      </c>
      <c r="H950" s="311" t="s">
        <v>198</v>
      </c>
      <c r="I950" s="311" t="s">
        <v>198</v>
      </c>
      <c r="J950" s="859" t="s">
        <v>385</v>
      </c>
      <c r="K950" s="311" t="s">
        <v>1224</v>
      </c>
      <c r="L950" s="744" t="s">
        <v>1225</v>
      </c>
      <c r="M950" s="312" t="s">
        <v>484</v>
      </c>
      <c r="N950" s="312" t="s">
        <v>186</v>
      </c>
      <c r="O950" s="312">
        <v>2015</v>
      </c>
      <c r="P950" s="862">
        <v>1</v>
      </c>
      <c r="Q950" s="312" t="s">
        <v>1618</v>
      </c>
      <c r="R950" s="425">
        <v>100000</v>
      </c>
      <c r="S950" s="312" t="s">
        <v>98</v>
      </c>
      <c r="T950" s="312"/>
      <c r="U950" s="312"/>
      <c r="V950" s="312" t="s">
        <v>1226</v>
      </c>
      <c r="W950" s="167">
        <v>40</v>
      </c>
      <c r="X950" s="167">
        <f t="shared" si="211"/>
        <v>2</v>
      </c>
      <c r="Y950" s="261">
        <f t="shared" si="212"/>
        <v>2500</v>
      </c>
      <c r="Z950" s="261">
        <f t="shared" si="213"/>
        <v>5000</v>
      </c>
      <c r="AA950" s="261">
        <f t="shared" si="214"/>
        <v>95000</v>
      </c>
      <c r="AB950" s="167">
        <f t="shared" si="215"/>
        <v>3</v>
      </c>
      <c r="AC950" s="261">
        <f t="shared" si="216"/>
        <v>2500</v>
      </c>
      <c r="AD950" s="261">
        <f t="shared" si="217"/>
        <v>7500</v>
      </c>
      <c r="AE950" s="261">
        <f t="shared" si="218"/>
        <v>92500</v>
      </c>
      <c r="AF950" s="167" t="b">
        <f t="shared" si="219"/>
        <v>1</v>
      </c>
    </row>
    <row r="951" spans="1:32" s="167" customFormat="1" ht="78" hidden="1" customHeight="1">
      <c r="A951" s="297" t="s">
        <v>1119</v>
      </c>
      <c r="B951" s="867">
        <f t="shared" si="210"/>
        <v>586</v>
      </c>
      <c r="C951" s="593" t="s">
        <v>1222</v>
      </c>
      <c r="D951" s="349" t="s">
        <v>1223</v>
      </c>
      <c r="E951" s="312" t="s">
        <v>1260</v>
      </c>
      <c r="F951" s="311" t="s">
        <v>198</v>
      </c>
      <c r="G951" s="311" t="s">
        <v>198</v>
      </c>
      <c r="H951" s="311" t="s">
        <v>198</v>
      </c>
      <c r="I951" s="311" t="s">
        <v>198</v>
      </c>
      <c r="J951" s="859" t="s">
        <v>385</v>
      </c>
      <c r="K951" s="311" t="s">
        <v>1224</v>
      </c>
      <c r="L951" s="744" t="s">
        <v>1225</v>
      </c>
      <c r="M951" s="312" t="s">
        <v>484</v>
      </c>
      <c r="N951" s="312" t="s">
        <v>186</v>
      </c>
      <c r="O951" s="312">
        <v>2015</v>
      </c>
      <c r="P951" s="862">
        <v>1</v>
      </c>
      <c r="Q951" s="312" t="s">
        <v>1618</v>
      </c>
      <c r="R951" s="425">
        <v>100000</v>
      </c>
      <c r="S951" s="312" t="s">
        <v>98</v>
      </c>
      <c r="T951" s="312"/>
      <c r="U951" s="312"/>
      <c r="V951" s="312" t="s">
        <v>1226</v>
      </c>
      <c r="W951" s="167">
        <v>40</v>
      </c>
      <c r="X951" s="167">
        <f t="shared" si="211"/>
        <v>2</v>
      </c>
      <c r="Y951" s="261">
        <f t="shared" si="212"/>
        <v>2500</v>
      </c>
      <c r="Z951" s="261">
        <f t="shared" si="213"/>
        <v>5000</v>
      </c>
      <c r="AA951" s="261">
        <f t="shared" si="214"/>
        <v>95000</v>
      </c>
      <c r="AB951" s="167">
        <f t="shared" si="215"/>
        <v>3</v>
      </c>
      <c r="AC951" s="261">
        <f t="shared" si="216"/>
        <v>2500</v>
      </c>
      <c r="AD951" s="261">
        <f t="shared" si="217"/>
        <v>7500</v>
      </c>
      <c r="AE951" s="261">
        <f t="shared" si="218"/>
        <v>92500</v>
      </c>
      <c r="AF951" s="167" t="b">
        <f t="shared" si="219"/>
        <v>1</v>
      </c>
    </row>
    <row r="952" spans="1:32" s="167" customFormat="1" ht="78" hidden="1" customHeight="1">
      <c r="A952" s="297" t="s">
        <v>1119</v>
      </c>
      <c r="B952" s="867">
        <f t="shared" si="210"/>
        <v>587</v>
      </c>
      <c r="C952" s="593" t="s">
        <v>1222</v>
      </c>
      <c r="D952" s="349" t="s">
        <v>1223</v>
      </c>
      <c r="E952" s="312" t="s">
        <v>1260</v>
      </c>
      <c r="F952" s="311" t="s">
        <v>198</v>
      </c>
      <c r="G952" s="311" t="s">
        <v>198</v>
      </c>
      <c r="H952" s="311" t="s">
        <v>198</v>
      </c>
      <c r="I952" s="311" t="s">
        <v>198</v>
      </c>
      <c r="J952" s="859" t="s">
        <v>385</v>
      </c>
      <c r="K952" s="311" t="s">
        <v>1224</v>
      </c>
      <c r="L952" s="744" t="s">
        <v>1225</v>
      </c>
      <c r="M952" s="312" t="s">
        <v>484</v>
      </c>
      <c r="N952" s="312" t="s">
        <v>186</v>
      </c>
      <c r="O952" s="312">
        <v>2015</v>
      </c>
      <c r="P952" s="862">
        <v>1</v>
      </c>
      <c r="Q952" s="312" t="s">
        <v>1618</v>
      </c>
      <c r="R952" s="425">
        <v>100000</v>
      </c>
      <c r="S952" s="312" t="s">
        <v>98</v>
      </c>
      <c r="T952" s="312"/>
      <c r="U952" s="312"/>
      <c r="V952" s="312" t="s">
        <v>1226</v>
      </c>
      <c r="W952" s="167">
        <v>40</v>
      </c>
      <c r="X952" s="167">
        <f t="shared" si="211"/>
        <v>2</v>
      </c>
      <c r="Y952" s="261">
        <f t="shared" si="212"/>
        <v>2500</v>
      </c>
      <c r="Z952" s="261">
        <f t="shared" si="213"/>
        <v>5000</v>
      </c>
      <c r="AA952" s="261">
        <f t="shared" si="214"/>
        <v>95000</v>
      </c>
      <c r="AB952" s="167">
        <f t="shared" si="215"/>
        <v>3</v>
      </c>
      <c r="AC952" s="261">
        <f t="shared" si="216"/>
        <v>2500</v>
      </c>
      <c r="AD952" s="261">
        <f t="shared" si="217"/>
        <v>7500</v>
      </c>
      <c r="AE952" s="261">
        <f t="shared" si="218"/>
        <v>92500</v>
      </c>
      <c r="AF952" s="167" t="b">
        <f t="shared" si="219"/>
        <v>1</v>
      </c>
    </row>
    <row r="953" spans="1:32" s="167" customFormat="1" ht="78" hidden="1" customHeight="1">
      <c r="A953" s="297" t="s">
        <v>1119</v>
      </c>
      <c r="B953" s="867">
        <f t="shared" si="210"/>
        <v>588</v>
      </c>
      <c r="C953" s="593" t="s">
        <v>1222</v>
      </c>
      <c r="D953" s="349" t="s">
        <v>1223</v>
      </c>
      <c r="E953" s="312" t="s">
        <v>1260</v>
      </c>
      <c r="F953" s="311" t="s">
        <v>198</v>
      </c>
      <c r="G953" s="311" t="s">
        <v>198</v>
      </c>
      <c r="H953" s="311" t="s">
        <v>198</v>
      </c>
      <c r="I953" s="311" t="s">
        <v>198</v>
      </c>
      <c r="J953" s="859" t="s">
        <v>385</v>
      </c>
      <c r="K953" s="311" t="s">
        <v>1224</v>
      </c>
      <c r="L953" s="744" t="s">
        <v>1225</v>
      </c>
      <c r="M953" s="312" t="s">
        <v>484</v>
      </c>
      <c r="N953" s="312" t="s">
        <v>186</v>
      </c>
      <c r="O953" s="312">
        <v>2015</v>
      </c>
      <c r="P953" s="862">
        <v>1</v>
      </c>
      <c r="Q953" s="312" t="s">
        <v>1618</v>
      </c>
      <c r="R953" s="425">
        <v>100000</v>
      </c>
      <c r="S953" s="312" t="s">
        <v>98</v>
      </c>
      <c r="T953" s="312"/>
      <c r="U953" s="312"/>
      <c r="V953" s="312" t="s">
        <v>1226</v>
      </c>
      <c r="W953" s="167">
        <v>40</v>
      </c>
      <c r="X953" s="167">
        <f t="shared" si="211"/>
        <v>2</v>
      </c>
      <c r="Y953" s="261">
        <f t="shared" si="212"/>
        <v>2500</v>
      </c>
      <c r="Z953" s="261">
        <f t="shared" si="213"/>
        <v>5000</v>
      </c>
      <c r="AA953" s="261">
        <f t="shared" si="214"/>
        <v>95000</v>
      </c>
      <c r="AB953" s="167">
        <f t="shared" si="215"/>
        <v>3</v>
      </c>
      <c r="AC953" s="261">
        <f t="shared" si="216"/>
        <v>2500</v>
      </c>
      <c r="AD953" s="261">
        <f t="shared" si="217"/>
        <v>7500</v>
      </c>
      <c r="AE953" s="261">
        <f t="shared" si="218"/>
        <v>92500</v>
      </c>
      <c r="AF953" s="167" t="b">
        <f t="shared" si="219"/>
        <v>1</v>
      </c>
    </row>
    <row r="954" spans="1:32" s="167" customFormat="1" ht="78" hidden="1" customHeight="1">
      <c r="A954" s="297" t="s">
        <v>1119</v>
      </c>
      <c r="B954" s="867">
        <f t="shared" si="210"/>
        <v>589</v>
      </c>
      <c r="C954" s="593" t="s">
        <v>1222</v>
      </c>
      <c r="D954" s="349" t="s">
        <v>1223</v>
      </c>
      <c r="E954" s="312" t="s">
        <v>1260</v>
      </c>
      <c r="F954" s="311" t="s">
        <v>198</v>
      </c>
      <c r="G954" s="311" t="s">
        <v>198</v>
      </c>
      <c r="H954" s="311" t="s">
        <v>198</v>
      </c>
      <c r="I954" s="311" t="s">
        <v>198</v>
      </c>
      <c r="J954" s="859" t="s">
        <v>385</v>
      </c>
      <c r="K954" s="311" t="s">
        <v>1224</v>
      </c>
      <c r="L954" s="744" t="s">
        <v>1225</v>
      </c>
      <c r="M954" s="312" t="s">
        <v>484</v>
      </c>
      <c r="N954" s="312" t="s">
        <v>186</v>
      </c>
      <c r="O954" s="312">
        <v>2015</v>
      </c>
      <c r="P954" s="862">
        <v>1</v>
      </c>
      <c r="Q954" s="312" t="s">
        <v>1618</v>
      </c>
      <c r="R954" s="425">
        <v>100000</v>
      </c>
      <c r="S954" s="312" t="s">
        <v>98</v>
      </c>
      <c r="T954" s="312"/>
      <c r="U954" s="312"/>
      <c r="V954" s="312" t="s">
        <v>1226</v>
      </c>
      <c r="W954" s="167">
        <v>40</v>
      </c>
      <c r="X954" s="167">
        <f t="shared" si="211"/>
        <v>2</v>
      </c>
      <c r="Y954" s="261">
        <f t="shared" si="212"/>
        <v>2500</v>
      </c>
      <c r="Z954" s="261">
        <f t="shared" si="213"/>
        <v>5000</v>
      </c>
      <c r="AA954" s="261">
        <f t="shared" si="214"/>
        <v>95000</v>
      </c>
      <c r="AB954" s="167">
        <f t="shared" si="215"/>
        <v>3</v>
      </c>
      <c r="AC954" s="261">
        <f t="shared" si="216"/>
        <v>2500</v>
      </c>
      <c r="AD954" s="261">
        <f t="shared" si="217"/>
        <v>7500</v>
      </c>
      <c r="AE954" s="261">
        <f t="shared" si="218"/>
        <v>92500</v>
      </c>
      <c r="AF954" s="167" t="b">
        <f t="shared" si="219"/>
        <v>1</v>
      </c>
    </row>
    <row r="955" spans="1:32" s="167" customFormat="1" ht="78" hidden="1" customHeight="1">
      <c r="A955" s="297" t="s">
        <v>1119</v>
      </c>
      <c r="B955" s="867">
        <f t="shared" si="210"/>
        <v>590</v>
      </c>
      <c r="C955" s="593" t="s">
        <v>1222</v>
      </c>
      <c r="D955" s="349" t="s">
        <v>1223</v>
      </c>
      <c r="E955" s="312" t="s">
        <v>1260</v>
      </c>
      <c r="F955" s="311" t="s">
        <v>198</v>
      </c>
      <c r="G955" s="311" t="s">
        <v>198</v>
      </c>
      <c r="H955" s="311" t="s">
        <v>198</v>
      </c>
      <c r="I955" s="311" t="s">
        <v>198</v>
      </c>
      <c r="J955" s="859" t="s">
        <v>385</v>
      </c>
      <c r="K955" s="311" t="s">
        <v>1224</v>
      </c>
      <c r="L955" s="744" t="s">
        <v>1225</v>
      </c>
      <c r="M955" s="312" t="s">
        <v>484</v>
      </c>
      <c r="N955" s="312" t="s">
        <v>186</v>
      </c>
      <c r="O955" s="312">
        <v>2015</v>
      </c>
      <c r="P955" s="862">
        <v>1</v>
      </c>
      <c r="Q955" s="312" t="s">
        <v>1618</v>
      </c>
      <c r="R955" s="425">
        <v>100000</v>
      </c>
      <c r="S955" s="312" t="s">
        <v>98</v>
      </c>
      <c r="T955" s="312"/>
      <c r="U955" s="312"/>
      <c r="V955" s="312" t="s">
        <v>1226</v>
      </c>
      <c r="W955" s="167">
        <v>40</v>
      </c>
      <c r="X955" s="167">
        <f t="shared" si="211"/>
        <v>2</v>
      </c>
      <c r="Y955" s="261">
        <f t="shared" si="212"/>
        <v>2500</v>
      </c>
      <c r="Z955" s="261">
        <f t="shared" si="213"/>
        <v>5000</v>
      </c>
      <c r="AA955" s="261">
        <f t="shared" si="214"/>
        <v>95000</v>
      </c>
      <c r="AB955" s="167">
        <f t="shared" si="215"/>
        <v>3</v>
      </c>
      <c r="AC955" s="261">
        <f t="shared" si="216"/>
        <v>2500</v>
      </c>
      <c r="AD955" s="261">
        <f t="shared" si="217"/>
        <v>7500</v>
      </c>
      <c r="AE955" s="261">
        <f t="shared" si="218"/>
        <v>92500</v>
      </c>
      <c r="AF955" s="167" t="b">
        <f t="shared" si="219"/>
        <v>1</v>
      </c>
    </row>
    <row r="956" spans="1:32" s="167" customFormat="1" ht="78" hidden="1" customHeight="1">
      <c r="A956" s="297" t="s">
        <v>1119</v>
      </c>
      <c r="B956" s="867">
        <f t="shared" si="210"/>
        <v>591</v>
      </c>
      <c r="C956" s="593" t="s">
        <v>1222</v>
      </c>
      <c r="D956" s="349" t="s">
        <v>1223</v>
      </c>
      <c r="E956" s="312" t="s">
        <v>1260</v>
      </c>
      <c r="F956" s="311" t="s">
        <v>198</v>
      </c>
      <c r="G956" s="311" t="s">
        <v>198</v>
      </c>
      <c r="H956" s="311" t="s">
        <v>198</v>
      </c>
      <c r="I956" s="311" t="s">
        <v>198</v>
      </c>
      <c r="J956" s="859" t="s">
        <v>385</v>
      </c>
      <c r="K956" s="311" t="s">
        <v>1224</v>
      </c>
      <c r="L956" s="744" t="s">
        <v>1225</v>
      </c>
      <c r="M956" s="312" t="s">
        <v>484</v>
      </c>
      <c r="N956" s="312" t="s">
        <v>186</v>
      </c>
      <c r="O956" s="312">
        <v>2015</v>
      </c>
      <c r="P956" s="862">
        <v>1</v>
      </c>
      <c r="Q956" s="312" t="s">
        <v>1618</v>
      </c>
      <c r="R956" s="425">
        <v>100000</v>
      </c>
      <c r="S956" s="312" t="s">
        <v>98</v>
      </c>
      <c r="T956" s="312"/>
      <c r="U956" s="312"/>
      <c r="V956" s="312" t="s">
        <v>1226</v>
      </c>
      <c r="W956" s="167">
        <v>40</v>
      </c>
      <c r="X956" s="167">
        <f t="shared" si="211"/>
        <v>2</v>
      </c>
      <c r="Y956" s="261">
        <f t="shared" si="212"/>
        <v>2500</v>
      </c>
      <c r="Z956" s="261">
        <f t="shared" si="213"/>
        <v>5000</v>
      </c>
      <c r="AA956" s="261">
        <f t="shared" si="214"/>
        <v>95000</v>
      </c>
      <c r="AB956" s="167">
        <f t="shared" si="215"/>
        <v>3</v>
      </c>
      <c r="AC956" s="261">
        <f t="shared" si="216"/>
        <v>2500</v>
      </c>
      <c r="AD956" s="261">
        <f t="shared" si="217"/>
        <v>7500</v>
      </c>
      <c r="AE956" s="261">
        <f t="shared" si="218"/>
        <v>92500</v>
      </c>
      <c r="AF956" s="167" t="b">
        <f t="shared" si="219"/>
        <v>1</v>
      </c>
    </row>
    <row r="957" spans="1:32" s="167" customFormat="1" ht="78" hidden="1" customHeight="1">
      <c r="A957" s="297" t="s">
        <v>1119</v>
      </c>
      <c r="B957" s="867">
        <f t="shared" si="210"/>
        <v>592</v>
      </c>
      <c r="C957" s="593" t="s">
        <v>1222</v>
      </c>
      <c r="D957" s="349" t="s">
        <v>1223</v>
      </c>
      <c r="E957" s="312" t="s">
        <v>1260</v>
      </c>
      <c r="F957" s="311" t="s">
        <v>198</v>
      </c>
      <c r="G957" s="311" t="s">
        <v>198</v>
      </c>
      <c r="H957" s="311" t="s">
        <v>198</v>
      </c>
      <c r="I957" s="311" t="s">
        <v>198</v>
      </c>
      <c r="J957" s="859" t="s">
        <v>385</v>
      </c>
      <c r="K957" s="311" t="s">
        <v>1224</v>
      </c>
      <c r="L957" s="744" t="s">
        <v>1225</v>
      </c>
      <c r="M957" s="312" t="s">
        <v>484</v>
      </c>
      <c r="N957" s="312" t="s">
        <v>186</v>
      </c>
      <c r="O957" s="312">
        <v>2015</v>
      </c>
      <c r="P957" s="862">
        <v>1</v>
      </c>
      <c r="Q957" s="312" t="s">
        <v>1618</v>
      </c>
      <c r="R957" s="425">
        <v>100000</v>
      </c>
      <c r="S957" s="312" t="s">
        <v>98</v>
      </c>
      <c r="T957" s="312"/>
      <c r="U957" s="312"/>
      <c r="V957" s="312" t="s">
        <v>1226</v>
      </c>
      <c r="W957" s="167">
        <v>40</v>
      </c>
      <c r="X957" s="167">
        <f t="shared" si="211"/>
        <v>2</v>
      </c>
      <c r="Y957" s="261">
        <f t="shared" si="212"/>
        <v>2500</v>
      </c>
      <c r="Z957" s="261">
        <f t="shared" si="213"/>
        <v>5000</v>
      </c>
      <c r="AA957" s="261">
        <f t="shared" si="214"/>
        <v>95000</v>
      </c>
      <c r="AB957" s="167">
        <f t="shared" si="215"/>
        <v>3</v>
      </c>
      <c r="AC957" s="261">
        <f t="shared" si="216"/>
        <v>2500</v>
      </c>
      <c r="AD957" s="261">
        <f t="shared" si="217"/>
        <v>7500</v>
      </c>
      <c r="AE957" s="261">
        <f t="shared" si="218"/>
        <v>92500</v>
      </c>
      <c r="AF957" s="167" t="b">
        <f t="shared" si="219"/>
        <v>1</v>
      </c>
    </row>
    <row r="958" spans="1:32" s="167" customFormat="1" ht="78" hidden="1" customHeight="1">
      <c r="A958" s="297" t="s">
        <v>1119</v>
      </c>
      <c r="B958" s="867">
        <f t="shared" ref="B958:B1021" si="220">B957+1</f>
        <v>593</v>
      </c>
      <c r="C958" s="593" t="s">
        <v>1222</v>
      </c>
      <c r="D958" s="349" t="s">
        <v>1223</v>
      </c>
      <c r="E958" s="312" t="s">
        <v>1260</v>
      </c>
      <c r="F958" s="311" t="s">
        <v>198</v>
      </c>
      <c r="G958" s="311" t="s">
        <v>198</v>
      </c>
      <c r="H958" s="311" t="s">
        <v>198</v>
      </c>
      <c r="I958" s="311" t="s">
        <v>198</v>
      </c>
      <c r="J958" s="859" t="s">
        <v>385</v>
      </c>
      <c r="K958" s="311" t="s">
        <v>1224</v>
      </c>
      <c r="L958" s="744" t="s">
        <v>1225</v>
      </c>
      <c r="M958" s="312" t="s">
        <v>484</v>
      </c>
      <c r="N958" s="312" t="s">
        <v>186</v>
      </c>
      <c r="O958" s="312">
        <v>2015</v>
      </c>
      <c r="P958" s="862">
        <v>1</v>
      </c>
      <c r="Q958" s="312" t="s">
        <v>1618</v>
      </c>
      <c r="R958" s="425">
        <v>100000</v>
      </c>
      <c r="S958" s="312" t="s">
        <v>98</v>
      </c>
      <c r="T958" s="312"/>
      <c r="U958" s="312"/>
      <c r="V958" s="312" t="s">
        <v>1226</v>
      </c>
      <c r="W958" s="167">
        <v>40</v>
      </c>
      <c r="X958" s="167">
        <f t="shared" si="211"/>
        <v>2</v>
      </c>
      <c r="Y958" s="261">
        <f t="shared" si="212"/>
        <v>2500</v>
      </c>
      <c r="Z958" s="261">
        <f t="shared" si="213"/>
        <v>5000</v>
      </c>
      <c r="AA958" s="261">
        <f t="shared" si="214"/>
        <v>95000</v>
      </c>
      <c r="AB958" s="167">
        <f t="shared" si="215"/>
        <v>3</v>
      </c>
      <c r="AC958" s="261">
        <f t="shared" si="216"/>
        <v>2500</v>
      </c>
      <c r="AD958" s="261">
        <f t="shared" si="217"/>
        <v>7500</v>
      </c>
      <c r="AE958" s="261">
        <f t="shared" si="218"/>
        <v>92500</v>
      </c>
      <c r="AF958" s="167" t="b">
        <f t="shared" si="219"/>
        <v>1</v>
      </c>
    </row>
    <row r="959" spans="1:32" s="167" customFormat="1" ht="78" hidden="1" customHeight="1">
      <c r="A959" s="297" t="s">
        <v>1119</v>
      </c>
      <c r="B959" s="867">
        <f t="shared" si="220"/>
        <v>594</v>
      </c>
      <c r="C959" s="593" t="s">
        <v>1222</v>
      </c>
      <c r="D959" s="349" t="s">
        <v>1223</v>
      </c>
      <c r="E959" s="312" t="s">
        <v>1260</v>
      </c>
      <c r="F959" s="311" t="s">
        <v>198</v>
      </c>
      <c r="G959" s="311" t="s">
        <v>198</v>
      </c>
      <c r="H959" s="311" t="s">
        <v>198</v>
      </c>
      <c r="I959" s="311" t="s">
        <v>198</v>
      </c>
      <c r="J959" s="859" t="s">
        <v>385</v>
      </c>
      <c r="K959" s="311" t="s">
        <v>1224</v>
      </c>
      <c r="L959" s="744" t="s">
        <v>1225</v>
      </c>
      <c r="M959" s="312" t="s">
        <v>484</v>
      </c>
      <c r="N959" s="312" t="s">
        <v>186</v>
      </c>
      <c r="O959" s="312">
        <v>2015</v>
      </c>
      <c r="P959" s="862">
        <v>1</v>
      </c>
      <c r="Q959" s="312" t="s">
        <v>1618</v>
      </c>
      <c r="R959" s="425">
        <v>100000</v>
      </c>
      <c r="S959" s="312" t="s">
        <v>98</v>
      </c>
      <c r="T959" s="312"/>
      <c r="U959" s="312"/>
      <c r="V959" s="312" t="s">
        <v>1226</v>
      </c>
      <c r="W959" s="167">
        <v>40</v>
      </c>
      <c r="X959" s="167">
        <f t="shared" si="211"/>
        <v>2</v>
      </c>
      <c r="Y959" s="261">
        <f t="shared" si="212"/>
        <v>2500</v>
      </c>
      <c r="Z959" s="261">
        <f t="shared" si="213"/>
        <v>5000</v>
      </c>
      <c r="AA959" s="261">
        <f t="shared" si="214"/>
        <v>95000</v>
      </c>
      <c r="AB959" s="167">
        <f t="shared" si="215"/>
        <v>3</v>
      </c>
      <c r="AC959" s="261">
        <f t="shared" si="216"/>
        <v>2500</v>
      </c>
      <c r="AD959" s="261">
        <f t="shared" si="217"/>
        <v>7500</v>
      </c>
      <c r="AE959" s="261">
        <f t="shared" si="218"/>
        <v>92500</v>
      </c>
      <c r="AF959" s="167" t="b">
        <f t="shared" si="219"/>
        <v>1</v>
      </c>
    </row>
    <row r="960" spans="1:32" s="167" customFormat="1" ht="78" hidden="1" customHeight="1">
      <c r="A960" s="297" t="s">
        <v>1119</v>
      </c>
      <c r="B960" s="867">
        <f t="shared" si="220"/>
        <v>595</v>
      </c>
      <c r="C960" s="593" t="s">
        <v>1222</v>
      </c>
      <c r="D960" s="349" t="s">
        <v>1223</v>
      </c>
      <c r="E960" s="312" t="s">
        <v>1260</v>
      </c>
      <c r="F960" s="311" t="s">
        <v>198</v>
      </c>
      <c r="G960" s="311" t="s">
        <v>198</v>
      </c>
      <c r="H960" s="311" t="s">
        <v>198</v>
      </c>
      <c r="I960" s="311" t="s">
        <v>198</v>
      </c>
      <c r="J960" s="859" t="s">
        <v>385</v>
      </c>
      <c r="K960" s="311" t="s">
        <v>1224</v>
      </c>
      <c r="L960" s="744" t="s">
        <v>1225</v>
      </c>
      <c r="M960" s="312" t="s">
        <v>484</v>
      </c>
      <c r="N960" s="312" t="s">
        <v>186</v>
      </c>
      <c r="O960" s="312">
        <v>2015</v>
      </c>
      <c r="P960" s="862">
        <v>1</v>
      </c>
      <c r="Q960" s="312" t="s">
        <v>1618</v>
      </c>
      <c r="R960" s="425">
        <v>100000</v>
      </c>
      <c r="S960" s="312" t="s">
        <v>98</v>
      </c>
      <c r="T960" s="312"/>
      <c r="U960" s="312"/>
      <c r="V960" s="312" t="s">
        <v>1226</v>
      </c>
      <c r="W960" s="167">
        <v>40</v>
      </c>
      <c r="X960" s="167">
        <f t="shared" si="211"/>
        <v>2</v>
      </c>
      <c r="Y960" s="261">
        <f t="shared" si="212"/>
        <v>2500</v>
      </c>
      <c r="Z960" s="261">
        <f t="shared" si="213"/>
        <v>5000</v>
      </c>
      <c r="AA960" s="261">
        <f t="shared" si="214"/>
        <v>95000</v>
      </c>
      <c r="AB960" s="167">
        <f t="shared" si="215"/>
        <v>3</v>
      </c>
      <c r="AC960" s="261">
        <f t="shared" si="216"/>
        <v>2500</v>
      </c>
      <c r="AD960" s="261">
        <f t="shared" si="217"/>
        <v>7500</v>
      </c>
      <c r="AE960" s="261">
        <f t="shared" si="218"/>
        <v>92500</v>
      </c>
      <c r="AF960" s="167" t="b">
        <f t="shared" si="219"/>
        <v>1</v>
      </c>
    </row>
    <row r="961" spans="1:32" s="167" customFormat="1" ht="78" hidden="1" customHeight="1">
      <c r="A961" s="297" t="s">
        <v>1119</v>
      </c>
      <c r="B961" s="867">
        <f t="shared" si="220"/>
        <v>596</v>
      </c>
      <c r="C961" s="593" t="s">
        <v>1222</v>
      </c>
      <c r="D961" s="349" t="s">
        <v>1223</v>
      </c>
      <c r="E961" s="312" t="s">
        <v>1260</v>
      </c>
      <c r="F961" s="311" t="s">
        <v>198</v>
      </c>
      <c r="G961" s="311" t="s">
        <v>198</v>
      </c>
      <c r="H961" s="311" t="s">
        <v>198</v>
      </c>
      <c r="I961" s="311" t="s">
        <v>198</v>
      </c>
      <c r="J961" s="859" t="s">
        <v>385</v>
      </c>
      <c r="K961" s="311" t="s">
        <v>1224</v>
      </c>
      <c r="L961" s="744" t="s">
        <v>1225</v>
      </c>
      <c r="M961" s="312" t="s">
        <v>484</v>
      </c>
      <c r="N961" s="312" t="s">
        <v>186</v>
      </c>
      <c r="O961" s="312">
        <v>2015</v>
      </c>
      <c r="P961" s="862">
        <v>1</v>
      </c>
      <c r="Q961" s="312" t="s">
        <v>1618</v>
      </c>
      <c r="R961" s="425">
        <v>100000</v>
      </c>
      <c r="S961" s="312" t="s">
        <v>98</v>
      </c>
      <c r="T961" s="312"/>
      <c r="U961" s="312"/>
      <c r="V961" s="312" t="s">
        <v>1226</v>
      </c>
      <c r="W961" s="167">
        <v>40</v>
      </c>
      <c r="X961" s="167">
        <f t="shared" si="211"/>
        <v>2</v>
      </c>
      <c r="Y961" s="261">
        <f t="shared" si="212"/>
        <v>2500</v>
      </c>
      <c r="Z961" s="261">
        <f t="shared" si="213"/>
        <v>5000</v>
      </c>
      <c r="AA961" s="261">
        <f t="shared" si="214"/>
        <v>95000</v>
      </c>
      <c r="AB961" s="167">
        <f t="shared" si="215"/>
        <v>3</v>
      </c>
      <c r="AC961" s="261">
        <f t="shared" si="216"/>
        <v>2500</v>
      </c>
      <c r="AD961" s="261">
        <f t="shared" si="217"/>
        <v>7500</v>
      </c>
      <c r="AE961" s="261">
        <f t="shared" si="218"/>
        <v>92500</v>
      </c>
      <c r="AF961" s="167" t="b">
        <f t="shared" si="219"/>
        <v>1</v>
      </c>
    </row>
    <row r="962" spans="1:32" s="167" customFormat="1" ht="78" hidden="1" customHeight="1">
      <c r="A962" s="297" t="s">
        <v>1119</v>
      </c>
      <c r="B962" s="867">
        <f t="shared" si="220"/>
        <v>597</v>
      </c>
      <c r="C962" s="593" t="s">
        <v>1222</v>
      </c>
      <c r="D962" s="349" t="s">
        <v>1223</v>
      </c>
      <c r="E962" s="312" t="s">
        <v>1260</v>
      </c>
      <c r="F962" s="311" t="s">
        <v>198</v>
      </c>
      <c r="G962" s="311" t="s">
        <v>198</v>
      </c>
      <c r="H962" s="311" t="s">
        <v>198</v>
      </c>
      <c r="I962" s="311" t="s">
        <v>198</v>
      </c>
      <c r="J962" s="859" t="s">
        <v>385</v>
      </c>
      <c r="K962" s="311" t="s">
        <v>1224</v>
      </c>
      <c r="L962" s="744" t="s">
        <v>1225</v>
      </c>
      <c r="M962" s="312" t="s">
        <v>484</v>
      </c>
      <c r="N962" s="312" t="s">
        <v>186</v>
      </c>
      <c r="O962" s="312">
        <v>2015</v>
      </c>
      <c r="P962" s="862">
        <v>1</v>
      </c>
      <c r="Q962" s="312" t="s">
        <v>1618</v>
      </c>
      <c r="R962" s="425">
        <v>100000</v>
      </c>
      <c r="S962" s="312" t="s">
        <v>98</v>
      </c>
      <c r="T962" s="312"/>
      <c r="U962" s="312"/>
      <c r="V962" s="312" t="s">
        <v>1226</v>
      </c>
      <c r="W962" s="167">
        <v>40</v>
      </c>
      <c r="X962" s="167">
        <f t="shared" ref="X962:X1025" si="221">2016-O962+1</f>
        <v>2</v>
      </c>
      <c r="Y962" s="261">
        <f t="shared" ref="Y962:Y1025" si="222">R962/W962</f>
        <v>2500</v>
      </c>
      <c r="Z962" s="261">
        <f t="shared" ref="Z962:Z1025" si="223">X962*Y962</f>
        <v>5000</v>
      </c>
      <c r="AA962" s="261">
        <f t="shared" ref="AA962:AA1025" si="224">R962-Z962</f>
        <v>95000</v>
      </c>
      <c r="AB962" s="167">
        <f t="shared" ref="AB962:AB1025" si="225">2017-O962+1</f>
        <v>3</v>
      </c>
      <c r="AC962" s="261">
        <f t="shared" ref="AC962:AC1025" si="226">R962/W962</f>
        <v>2500</v>
      </c>
      <c r="AD962" s="261">
        <f t="shared" ref="AD962:AD1025" si="227">AB962*AC962</f>
        <v>7500</v>
      </c>
      <c r="AE962" s="261">
        <f t="shared" ref="AE962:AE1025" si="228">R962-AD962</f>
        <v>92500</v>
      </c>
      <c r="AF962" s="167" t="b">
        <f t="shared" ref="AF962:AF1025" si="229">AD962+AE962=R962</f>
        <v>1</v>
      </c>
    </row>
    <row r="963" spans="1:32" s="167" customFormat="1" ht="78" hidden="1" customHeight="1">
      <c r="A963" s="297" t="s">
        <v>1119</v>
      </c>
      <c r="B963" s="867">
        <f t="shared" si="220"/>
        <v>598</v>
      </c>
      <c r="C963" s="593" t="s">
        <v>1222</v>
      </c>
      <c r="D963" s="349" t="s">
        <v>1223</v>
      </c>
      <c r="E963" s="312" t="s">
        <v>1260</v>
      </c>
      <c r="F963" s="311" t="s">
        <v>198</v>
      </c>
      <c r="G963" s="311" t="s">
        <v>198</v>
      </c>
      <c r="H963" s="311" t="s">
        <v>198</v>
      </c>
      <c r="I963" s="311" t="s">
        <v>198</v>
      </c>
      <c r="J963" s="859" t="s">
        <v>385</v>
      </c>
      <c r="K963" s="311" t="s">
        <v>1224</v>
      </c>
      <c r="L963" s="744" t="s">
        <v>1225</v>
      </c>
      <c r="M963" s="312" t="s">
        <v>484</v>
      </c>
      <c r="N963" s="312" t="s">
        <v>186</v>
      </c>
      <c r="O963" s="312">
        <v>2015</v>
      </c>
      <c r="P963" s="862">
        <v>1</v>
      </c>
      <c r="Q963" s="312" t="s">
        <v>1618</v>
      </c>
      <c r="R963" s="425">
        <v>100000</v>
      </c>
      <c r="S963" s="312" t="s">
        <v>98</v>
      </c>
      <c r="T963" s="312"/>
      <c r="U963" s="312"/>
      <c r="V963" s="312" t="s">
        <v>1226</v>
      </c>
      <c r="W963" s="167">
        <v>40</v>
      </c>
      <c r="X963" s="167">
        <f t="shared" si="221"/>
        <v>2</v>
      </c>
      <c r="Y963" s="261">
        <f t="shared" si="222"/>
        <v>2500</v>
      </c>
      <c r="Z963" s="261">
        <f t="shared" si="223"/>
        <v>5000</v>
      </c>
      <c r="AA963" s="261">
        <f t="shared" si="224"/>
        <v>95000</v>
      </c>
      <c r="AB963" s="167">
        <f t="shared" si="225"/>
        <v>3</v>
      </c>
      <c r="AC963" s="261">
        <f t="shared" si="226"/>
        <v>2500</v>
      </c>
      <c r="AD963" s="261">
        <f t="shared" si="227"/>
        <v>7500</v>
      </c>
      <c r="AE963" s="261">
        <f t="shared" si="228"/>
        <v>92500</v>
      </c>
      <c r="AF963" s="167" t="b">
        <f t="shared" si="229"/>
        <v>1</v>
      </c>
    </row>
    <row r="964" spans="1:32" s="167" customFormat="1" ht="78" hidden="1" customHeight="1">
      <c r="A964" s="297" t="s">
        <v>1119</v>
      </c>
      <c r="B964" s="867">
        <f t="shared" si="220"/>
        <v>599</v>
      </c>
      <c r="C964" s="593" t="s">
        <v>1222</v>
      </c>
      <c r="D964" s="349" t="s">
        <v>1223</v>
      </c>
      <c r="E964" s="312" t="s">
        <v>1260</v>
      </c>
      <c r="F964" s="311" t="s">
        <v>198</v>
      </c>
      <c r="G964" s="311" t="s">
        <v>198</v>
      </c>
      <c r="H964" s="311" t="s">
        <v>198</v>
      </c>
      <c r="I964" s="311" t="s">
        <v>198</v>
      </c>
      <c r="J964" s="859" t="s">
        <v>385</v>
      </c>
      <c r="K964" s="311" t="s">
        <v>1224</v>
      </c>
      <c r="L964" s="744" t="s">
        <v>1225</v>
      </c>
      <c r="M964" s="312" t="s">
        <v>484</v>
      </c>
      <c r="N964" s="312" t="s">
        <v>186</v>
      </c>
      <c r="O964" s="312">
        <v>2015</v>
      </c>
      <c r="P964" s="862">
        <v>1</v>
      </c>
      <c r="Q964" s="312" t="s">
        <v>1618</v>
      </c>
      <c r="R964" s="425">
        <v>100000</v>
      </c>
      <c r="S964" s="312" t="s">
        <v>98</v>
      </c>
      <c r="T964" s="312"/>
      <c r="U964" s="312"/>
      <c r="V964" s="312" t="s">
        <v>1226</v>
      </c>
      <c r="W964" s="167">
        <v>40</v>
      </c>
      <c r="X964" s="167">
        <f t="shared" si="221"/>
        <v>2</v>
      </c>
      <c r="Y964" s="261">
        <f t="shared" si="222"/>
        <v>2500</v>
      </c>
      <c r="Z964" s="261">
        <f t="shared" si="223"/>
        <v>5000</v>
      </c>
      <c r="AA964" s="261">
        <f t="shared" si="224"/>
        <v>95000</v>
      </c>
      <c r="AB964" s="167">
        <f t="shared" si="225"/>
        <v>3</v>
      </c>
      <c r="AC964" s="261">
        <f t="shared" si="226"/>
        <v>2500</v>
      </c>
      <c r="AD964" s="261">
        <f t="shared" si="227"/>
        <v>7500</v>
      </c>
      <c r="AE964" s="261">
        <f t="shared" si="228"/>
        <v>92500</v>
      </c>
      <c r="AF964" s="167" t="b">
        <f t="shared" si="229"/>
        <v>1</v>
      </c>
    </row>
    <row r="965" spans="1:32" s="167" customFormat="1" ht="78" hidden="1" customHeight="1">
      <c r="A965" s="297" t="s">
        <v>1119</v>
      </c>
      <c r="B965" s="867">
        <f t="shared" si="220"/>
        <v>600</v>
      </c>
      <c r="C965" s="593" t="s">
        <v>1222</v>
      </c>
      <c r="D965" s="349" t="s">
        <v>1223</v>
      </c>
      <c r="E965" s="312" t="s">
        <v>1260</v>
      </c>
      <c r="F965" s="311" t="s">
        <v>198</v>
      </c>
      <c r="G965" s="311" t="s">
        <v>198</v>
      </c>
      <c r="H965" s="311" t="s">
        <v>198</v>
      </c>
      <c r="I965" s="311" t="s">
        <v>198</v>
      </c>
      <c r="J965" s="859" t="s">
        <v>385</v>
      </c>
      <c r="K965" s="311" t="s">
        <v>1224</v>
      </c>
      <c r="L965" s="744" t="s">
        <v>1225</v>
      </c>
      <c r="M965" s="312" t="s">
        <v>484</v>
      </c>
      <c r="N965" s="312" t="s">
        <v>186</v>
      </c>
      <c r="O965" s="312">
        <v>2015</v>
      </c>
      <c r="P965" s="862">
        <v>1</v>
      </c>
      <c r="Q965" s="312" t="s">
        <v>1618</v>
      </c>
      <c r="R965" s="425">
        <v>100000</v>
      </c>
      <c r="S965" s="312" t="s">
        <v>98</v>
      </c>
      <c r="T965" s="312"/>
      <c r="U965" s="312"/>
      <c r="V965" s="312" t="s">
        <v>1226</v>
      </c>
      <c r="W965" s="167">
        <v>40</v>
      </c>
      <c r="X965" s="167">
        <f t="shared" si="221"/>
        <v>2</v>
      </c>
      <c r="Y965" s="261">
        <f t="shared" si="222"/>
        <v>2500</v>
      </c>
      <c r="Z965" s="261">
        <f t="shared" si="223"/>
        <v>5000</v>
      </c>
      <c r="AA965" s="261">
        <f t="shared" si="224"/>
        <v>95000</v>
      </c>
      <c r="AB965" s="167">
        <f t="shared" si="225"/>
        <v>3</v>
      </c>
      <c r="AC965" s="261">
        <f t="shared" si="226"/>
        <v>2500</v>
      </c>
      <c r="AD965" s="261">
        <f t="shared" si="227"/>
        <v>7500</v>
      </c>
      <c r="AE965" s="261">
        <f t="shared" si="228"/>
        <v>92500</v>
      </c>
      <c r="AF965" s="167" t="b">
        <f t="shared" si="229"/>
        <v>1</v>
      </c>
    </row>
    <row r="966" spans="1:32" s="167" customFormat="1" ht="78" hidden="1" customHeight="1">
      <c r="A966" s="297" t="s">
        <v>1119</v>
      </c>
      <c r="B966" s="867">
        <f t="shared" si="220"/>
        <v>601</v>
      </c>
      <c r="C966" s="593" t="s">
        <v>1222</v>
      </c>
      <c r="D966" s="349" t="s">
        <v>1223</v>
      </c>
      <c r="E966" s="312" t="s">
        <v>1260</v>
      </c>
      <c r="F966" s="311" t="s">
        <v>198</v>
      </c>
      <c r="G966" s="311" t="s">
        <v>198</v>
      </c>
      <c r="H966" s="311" t="s">
        <v>198</v>
      </c>
      <c r="I966" s="311" t="s">
        <v>198</v>
      </c>
      <c r="J966" s="859" t="s">
        <v>385</v>
      </c>
      <c r="K966" s="311" t="s">
        <v>1224</v>
      </c>
      <c r="L966" s="744" t="s">
        <v>1225</v>
      </c>
      <c r="M966" s="312" t="s">
        <v>484</v>
      </c>
      <c r="N966" s="312" t="s">
        <v>186</v>
      </c>
      <c r="O966" s="312">
        <v>2015</v>
      </c>
      <c r="P966" s="862">
        <v>1</v>
      </c>
      <c r="Q966" s="312" t="s">
        <v>1618</v>
      </c>
      <c r="R966" s="425">
        <v>100000</v>
      </c>
      <c r="S966" s="312" t="s">
        <v>98</v>
      </c>
      <c r="T966" s="312"/>
      <c r="U966" s="312"/>
      <c r="V966" s="312" t="s">
        <v>1226</v>
      </c>
      <c r="W966" s="167">
        <v>40</v>
      </c>
      <c r="X966" s="167">
        <f t="shared" si="221"/>
        <v>2</v>
      </c>
      <c r="Y966" s="261">
        <f t="shared" si="222"/>
        <v>2500</v>
      </c>
      <c r="Z966" s="261">
        <f t="shared" si="223"/>
        <v>5000</v>
      </c>
      <c r="AA966" s="261">
        <f t="shared" si="224"/>
        <v>95000</v>
      </c>
      <c r="AB966" s="167">
        <f t="shared" si="225"/>
        <v>3</v>
      </c>
      <c r="AC966" s="261">
        <f t="shared" si="226"/>
        <v>2500</v>
      </c>
      <c r="AD966" s="261">
        <f t="shared" si="227"/>
        <v>7500</v>
      </c>
      <c r="AE966" s="261">
        <f t="shared" si="228"/>
        <v>92500</v>
      </c>
      <c r="AF966" s="167" t="b">
        <f t="shared" si="229"/>
        <v>1</v>
      </c>
    </row>
    <row r="967" spans="1:32" s="167" customFormat="1" ht="78" hidden="1" customHeight="1">
      <c r="A967" s="297" t="s">
        <v>1119</v>
      </c>
      <c r="B967" s="867">
        <f t="shared" si="220"/>
        <v>602</v>
      </c>
      <c r="C967" s="593" t="s">
        <v>1222</v>
      </c>
      <c r="D967" s="349" t="s">
        <v>1223</v>
      </c>
      <c r="E967" s="312" t="s">
        <v>1260</v>
      </c>
      <c r="F967" s="311" t="s">
        <v>198</v>
      </c>
      <c r="G967" s="311" t="s">
        <v>198</v>
      </c>
      <c r="H967" s="311" t="s">
        <v>198</v>
      </c>
      <c r="I967" s="311" t="s">
        <v>198</v>
      </c>
      <c r="J967" s="859" t="s">
        <v>385</v>
      </c>
      <c r="K967" s="311" t="s">
        <v>1224</v>
      </c>
      <c r="L967" s="744" t="s">
        <v>1225</v>
      </c>
      <c r="M967" s="312" t="s">
        <v>484</v>
      </c>
      <c r="N967" s="312" t="s">
        <v>186</v>
      </c>
      <c r="O967" s="312">
        <v>2015</v>
      </c>
      <c r="P967" s="862">
        <v>1</v>
      </c>
      <c r="Q967" s="312" t="s">
        <v>1618</v>
      </c>
      <c r="R967" s="425">
        <v>100000</v>
      </c>
      <c r="S967" s="312" t="s">
        <v>98</v>
      </c>
      <c r="T967" s="312"/>
      <c r="U967" s="312"/>
      <c r="V967" s="312" t="s">
        <v>1226</v>
      </c>
      <c r="W967" s="167">
        <v>40</v>
      </c>
      <c r="X967" s="167">
        <f t="shared" si="221"/>
        <v>2</v>
      </c>
      <c r="Y967" s="261">
        <f t="shared" si="222"/>
        <v>2500</v>
      </c>
      <c r="Z967" s="261">
        <f t="shared" si="223"/>
        <v>5000</v>
      </c>
      <c r="AA967" s="261">
        <f t="shared" si="224"/>
        <v>95000</v>
      </c>
      <c r="AB967" s="167">
        <f t="shared" si="225"/>
        <v>3</v>
      </c>
      <c r="AC967" s="261">
        <f t="shared" si="226"/>
        <v>2500</v>
      </c>
      <c r="AD967" s="261">
        <f t="shared" si="227"/>
        <v>7500</v>
      </c>
      <c r="AE967" s="261">
        <f t="shared" si="228"/>
        <v>92500</v>
      </c>
      <c r="AF967" s="167" t="b">
        <f t="shared" si="229"/>
        <v>1</v>
      </c>
    </row>
    <row r="968" spans="1:32" s="167" customFormat="1" ht="78" hidden="1" customHeight="1">
      <c r="A968" s="297" t="s">
        <v>1119</v>
      </c>
      <c r="B968" s="867">
        <f t="shared" si="220"/>
        <v>603</v>
      </c>
      <c r="C968" s="593" t="s">
        <v>1222</v>
      </c>
      <c r="D968" s="349" t="s">
        <v>1223</v>
      </c>
      <c r="E968" s="312" t="s">
        <v>1260</v>
      </c>
      <c r="F968" s="311" t="s">
        <v>198</v>
      </c>
      <c r="G968" s="311" t="s">
        <v>198</v>
      </c>
      <c r="H968" s="311" t="s">
        <v>198</v>
      </c>
      <c r="I968" s="311" t="s">
        <v>198</v>
      </c>
      <c r="J968" s="859" t="s">
        <v>385</v>
      </c>
      <c r="K968" s="311" t="s">
        <v>1224</v>
      </c>
      <c r="L968" s="744" t="s">
        <v>1225</v>
      </c>
      <c r="M968" s="312" t="s">
        <v>484</v>
      </c>
      <c r="N968" s="312" t="s">
        <v>186</v>
      </c>
      <c r="O968" s="312">
        <v>2015</v>
      </c>
      <c r="P968" s="862">
        <v>1</v>
      </c>
      <c r="Q968" s="312" t="s">
        <v>1618</v>
      </c>
      <c r="R968" s="425">
        <v>100000</v>
      </c>
      <c r="S968" s="312" t="s">
        <v>98</v>
      </c>
      <c r="T968" s="312"/>
      <c r="U968" s="312"/>
      <c r="V968" s="312" t="s">
        <v>1226</v>
      </c>
      <c r="W968" s="167">
        <v>40</v>
      </c>
      <c r="X968" s="167">
        <f t="shared" si="221"/>
        <v>2</v>
      </c>
      <c r="Y968" s="261">
        <f t="shared" si="222"/>
        <v>2500</v>
      </c>
      <c r="Z968" s="261">
        <f t="shared" si="223"/>
        <v>5000</v>
      </c>
      <c r="AA968" s="261">
        <f t="shared" si="224"/>
        <v>95000</v>
      </c>
      <c r="AB968" s="167">
        <f t="shared" si="225"/>
        <v>3</v>
      </c>
      <c r="AC968" s="261">
        <f t="shared" si="226"/>
        <v>2500</v>
      </c>
      <c r="AD968" s="261">
        <f t="shared" si="227"/>
        <v>7500</v>
      </c>
      <c r="AE968" s="261">
        <f t="shared" si="228"/>
        <v>92500</v>
      </c>
      <c r="AF968" s="167" t="b">
        <f t="shared" si="229"/>
        <v>1</v>
      </c>
    </row>
    <row r="969" spans="1:32" s="167" customFormat="1" ht="78" hidden="1" customHeight="1">
      <c r="A969" s="297" t="s">
        <v>1119</v>
      </c>
      <c r="B969" s="867">
        <f t="shared" si="220"/>
        <v>604</v>
      </c>
      <c r="C969" s="593" t="s">
        <v>1222</v>
      </c>
      <c r="D969" s="349" t="s">
        <v>1223</v>
      </c>
      <c r="E969" s="312" t="s">
        <v>1260</v>
      </c>
      <c r="F969" s="311" t="s">
        <v>198</v>
      </c>
      <c r="G969" s="311" t="s">
        <v>198</v>
      </c>
      <c r="H969" s="311" t="s">
        <v>198</v>
      </c>
      <c r="I969" s="311" t="s">
        <v>198</v>
      </c>
      <c r="J969" s="859" t="s">
        <v>385</v>
      </c>
      <c r="K969" s="311" t="s">
        <v>1224</v>
      </c>
      <c r="L969" s="744" t="s">
        <v>1225</v>
      </c>
      <c r="M969" s="312" t="s">
        <v>484</v>
      </c>
      <c r="N969" s="312" t="s">
        <v>186</v>
      </c>
      <c r="O969" s="312">
        <v>2015</v>
      </c>
      <c r="P969" s="862">
        <v>1</v>
      </c>
      <c r="Q969" s="312" t="s">
        <v>1618</v>
      </c>
      <c r="R969" s="425">
        <v>100000</v>
      </c>
      <c r="S969" s="312" t="s">
        <v>98</v>
      </c>
      <c r="T969" s="312"/>
      <c r="U969" s="312"/>
      <c r="V969" s="312" t="s">
        <v>1226</v>
      </c>
      <c r="W969" s="167">
        <v>40</v>
      </c>
      <c r="X969" s="167">
        <f t="shared" si="221"/>
        <v>2</v>
      </c>
      <c r="Y969" s="261">
        <f t="shared" si="222"/>
        <v>2500</v>
      </c>
      <c r="Z969" s="261">
        <f t="shared" si="223"/>
        <v>5000</v>
      </c>
      <c r="AA969" s="261">
        <f t="shared" si="224"/>
        <v>95000</v>
      </c>
      <c r="AB969" s="167">
        <f t="shared" si="225"/>
        <v>3</v>
      </c>
      <c r="AC969" s="261">
        <f t="shared" si="226"/>
        <v>2500</v>
      </c>
      <c r="AD969" s="261">
        <f t="shared" si="227"/>
        <v>7500</v>
      </c>
      <c r="AE969" s="261">
        <f t="shared" si="228"/>
        <v>92500</v>
      </c>
      <c r="AF969" s="167" t="b">
        <f t="shared" si="229"/>
        <v>1</v>
      </c>
    </row>
    <row r="970" spans="1:32" s="167" customFormat="1" ht="78" hidden="1" customHeight="1">
      <c r="A970" s="297" t="s">
        <v>1119</v>
      </c>
      <c r="B970" s="867">
        <f t="shared" si="220"/>
        <v>605</v>
      </c>
      <c r="C970" s="593" t="s">
        <v>1222</v>
      </c>
      <c r="D970" s="349" t="s">
        <v>1223</v>
      </c>
      <c r="E970" s="312" t="s">
        <v>1260</v>
      </c>
      <c r="F970" s="311" t="s">
        <v>198</v>
      </c>
      <c r="G970" s="311" t="s">
        <v>198</v>
      </c>
      <c r="H970" s="311" t="s">
        <v>198</v>
      </c>
      <c r="I970" s="311" t="s">
        <v>198</v>
      </c>
      <c r="J970" s="859" t="s">
        <v>385</v>
      </c>
      <c r="K970" s="311" t="s">
        <v>1224</v>
      </c>
      <c r="L970" s="744" t="s">
        <v>1225</v>
      </c>
      <c r="M970" s="312" t="s">
        <v>484</v>
      </c>
      <c r="N970" s="312" t="s">
        <v>186</v>
      </c>
      <c r="O970" s="312">
        <v>2015</v>
      </c>
      <c r="P970" s="862">
        <v>1</v>
      </c>
      <c r="Q970" s="312" t="s">
        <v>1618</v>
      </c>
      <c r="R970" s="425">
        <v>100000</v>
      </c>
      <c r="S970" s="312" t="s">
        <v>98</v>
      </c>
      <c r="T970" s="312"/>
      <c r="U970" s="312"/>
      <c r="V970" s="312" t="s">
        <v>1226</v>
      </c>
      <c r="W970" s="167">
        <v>40</v>
      </c>
      <c r="X970" s="167">
        <f t="shared" si="221"/>
        <v>2</v>
      </c>
      <c r="Y970" s="261">
        <f t="shared" si="222"/>
        <v>2500</v>
      </c>
      <c r="Z970" s="261">
        <f t="shared" si="223"/>
        <v>5000</v>
      </c>
      <c r="AA970" s="261">
        <f t="shared" si="224"/>
        <v>95000</v>
      </c>
      <c r="AB970" s="167">
        <f t="shared" si="225"/>
        <v>3</v>
      </c>
      <c r="AC970" s="261">
        <f t="shared" si="226"/>
        <v>2500</v>
      </c>
      <c r="AD970" s="261">
        <f t="shared" si="227"/>
        <v>7500</v>
      </c>
      <c r="AE970" s="261">
        <f t="shared" si="228"/>
        <v>92500</v>
      </c>
      <c r="AF970" s="167" t="b">
        <f t="shared" si="229"/>
        <v>1</v>
      </c>
    </row>
    <row r="971" spans="1:32" s="167" customFormat="1" ht="78" hidden="1" customHeight="1">
      <c r="A971" s="297" t="s">
        <v>1119</v>
      </c>
      <c r="B971" s="867">
        <f t="shared" si="220"/>
        <v>606</v>
      </c>
      <c r="C971" s="593" t="s">
        <v>1222</v>
      </c>
      <c r="D971" s="349" t="s">
        <v>1223</v>
      </c>
      <c r="E971" s="312" t="s">
        <v>1260</v>
      </c>
      <c r="F971" s="311" t="s">
        <v>198</v>
      </c>
      <c r="G971" s="311" t="s">
        <v>198</v>
      </c>
      <c r="H971" s="311" t="s">
        <v>198</v>
      </c>
      <c r="I971" s="311" t="s">
        <v>198</v>
      </c>
      <c r="J971" s="859" t="s">
        <v>385</v>
      </c>
      <c r="K971" s="311" t="s">
        <v>1224</v>
      </c>
      <c r="L971" s="744" t="s">
        <v>1225</v>
      </c>
      <c r="M971" s="312" t="s">
        <v>484</v>
      </c>
      <c r="N971" s="312" t="s">
        <v>186</v>
      </c>
      <c r="O971" s="312">
        <v>2015</v>
      </c>
      <c r="P971" s="862">
        <v>1</v>
      </c>
      <c r="Q971" s="312" t="s">
        <v>1618</v>
      </c>
      <c r="R971" s="425">
        <v>100000</v>
      </c>
      <c r="S971" s="312" t="s">
        <v>98</v>
      </c>
      <c r="T971" s="312"/>
      <c r="U971" s="312"/>
      <c r="V971" s="312" t="s">
        <v>1226</v>
      </c>
      <c r="W971" s="167">
        <v>40</v>
      </c>
      <c r="X971" s="167">
        <f t="shared" si="221"/>
        <v>2</v>
      </c>
      <c r="Y971" s="261">
        <f t="shared" si="222"/>
        <v>2500</v>
      </c>
      <c r="Z971" s="261">
        <f t="shared" si="223"/>
        <v>5000</v>
      </c>
      <c r="AA971" s="261">
        <f t="shared" si="224"/>
        <v>95000</v>
      </c>
      <c r="AB971" s="167">
        <f t="shared" si="225"/>
        <v>3</v>
      </c>
      <c r="AC971" s="261">
        <f t="shared" si="226"/>
        <v>2500</v>
      </c>
      <c r="AD971" s="261">
        <f t="shared" si="227"/>
        <v>7500</v>
      </c>
      <c r="AE971" s="261">
        <f t="shared" si="228"/>
        <v>92500</v>
      </c>
      <c r="AF971" s="167" t="b">
        <f t="shared" si="229"/>
        <v>1</v>
      </c>
    </row>
    <row r="972" spans="1:32" s="167" customFormat="1" ht="78" hidden="1" customHeight="1">
      <c r="A972" s="297" t="s">
        <v>1119</v>
      </c>
      <c r="B972" s="867">
        <f t="shared" si="220"/>
        <v>607</v>
      </c>
      <c r="C972" s="593" t="s">
        <v>1222</v>
      </c>
      <c r="D972" s="349" t="s">
        <v>1223</v>
      </c>
      <c r="E972" s="312" t="s">
        <v>1260</v>
      </c>
      <c r="F972" s="311" t="s">
        <v>198</v>
      </c>
      <c r="G972" s="311" t="s">
        <v>198</v>
      </c>
      <c r="H972" s="311" t="s">
        <v>198</v>
      </c>
      <c r="I972" s="311" t="s">
        <v>198</v>
      </c>
      <c r="J972" s="859" t="s">
        <v>385</v>
      </c>
      <c r="K972" s="311" t="s">
        <v>1224</v>
      </c>
      <c r="L972" s="744" t="s">
        <v>1225</v>
      </c>
      <c r="M972" s="312" t="s">
        <v>484</v>
      </c>
      <c r="N972" s="312" t="s">
        <v>186</v>
      </c>
      <c r="O972" s="312">
        <v>2015</v>
      </c>
      <c r="P972" s="862">
        <v>1</v>
      </c>
      <c r="Q972" s="312" t="s">
        <v>1618</v>
      </c>
      <c r="R972" s="425">
        <v>100000</v>
      </c>
      <c r="S972" s="312" t="s">
        <v>98</v>
      </c>
      <c r="T972" s="312"/>
      <c r="U972" s="312"/>
      <c r="V972" s="312" t="s">
        <v>1226</v>
      </c>
      <c r="W972" s="167">
        <v>40</v>
      </c>
      <c r="X972" s="167">
        <f t="shared" si="221"/>
        <v>2</v>
      </c>
      <c r="Y972" s="261">
        <f t="shared" si="222"/>
        <v>2500</v>
      </c>
      <c r="Z972" s="261">
        <f t="shared" si="223"/>
        <v>5000</v>
      </c>
      <c r="AA972" s="261">
        <f t="shared" si="224"/>
        <v>95000</v>
      </c>
      <c r="AB972" s="167">
        <f t="shared" si="225"/>
        <v>3</v>
      </c>
      <c r="AC972" s="261">
        <f t="shared" si="226"/>
        <v>2500</v>
      </c>
      <c r="AD972" s="261">
        <f t="shared" si="227"/>
        <v>7500</v>
      </c>
      <c r="AE972" s="261">
        <f t="shared" si="228"/>
        <v>92500</v>
      </c>
      <c r="AF972" s="167" t="b">
        <f t="shared" si="229"/>
        <v>1</v>
      </c>
    </row>
    <row r="973" spans="1:32" s="167" customFormat="1" ht="78" hidden="1" customHeight="1">
      <c r="A973" s="297" t="s">
        <v>1119</v>
      </c>
      <c r="B973" s="867">
        <f t="shared" si="220"/>
        <v>608</v>
      </c>
      <c r="C973" s="593" t="s">
        <v>1222</v>
      </c>
      <c r="D973" s="349" t="s">
        <v>1223</v>
      </c>
      <c r="E973" s="312" t="s">
        <v>1260</v>
      </c>
      <c r="F973" s="311" t="s">
        <v>198</v>
      </c>
      <c r="G973" s="311" t="s">
        <v>198</v>
      </c>
      <c r="H973" s="311" t="s">
        <v>198</v>
      </c>
      <c r="I973" s="311" t="s">
        <v>198</v>
      </c>
      <c r="J973" s="859" t="s">
        <v>385</v>
      </c>
      <c r="K973" s="311" t="s">
        <v>1224</v>
      </c>
      <c r="L973" s="744" t="s">
        <v>1225</v>
      </c>
      <c r="M973" s="312" t="s">
        <v>484</v>
      </c>
      <c r="N973" s="312" t="s">
        <v>186</v>
      </c>
      <c r="O973" s="312">
        <v>2015</v>
      </c>
      <c r="P973" s="862">
        <v>1</v>
      </c>
      <c r="Q973" s="312" t="s">
        <v>1618</v>
      </c>
      <c r="R973" s="425">
        <v>100000</v>
      </c>
      <c r="S973" s="312" t="s">
        <v>98</v>
      </c>
      <c r="T973" s="312"/>
      <c r="U973" s="312"/>
      <c r="V973" s="312" t="s">
        <v>1226</v>
      </c>
      <c r="W973" s="167">
        <v>40</v>
      </c>
      <c r="X973" s="167">
        <f t="shared" si="221"/>
        <v>2</v>
      </c>
      <c r="Y973" s="261">
        <f t="shared" si="222"/>
        <v>2500</v>
      </c>
      <c r="Z973" s="261">
        <f t="shared" si="223"/>
        <v>5000</v>
      </c>
      <c r="AA973" s="261">
        <f t="shared" si="224"/>
        <v>95000</v>
      </c>
      <c r="AB973" s="167">
        <f t="shared" si="225"/>
        <v>3</v>
      </c>
      <c r="AC973" s="261">
        <f t="shared" si="226"/>
        <v>2500</v>
      </c>
      <c r="AD973" s="261">
        <f t="shared" si="227"/>
        <v>7500</v>
      </c>
      <c r="AE973" s="261">
        <f t="shared" si="228"/>
        <v>92500</v>
      </c>
      <c r="AF973" s="167" t="b">
        <f t="shared" si="229"/>
        <v>1</v>
      </c>
    </row>
    <row r="974" spans="1:32" s="167" customFormat="1" ht="78" hidden="1" customHeight="1">
      <c r="A974" s="297" t="s">
        <v>1119</v>
      </c>
      <c r="B974" s="867">
        <f t="shared" si="220"/>
        <v>609</v>
      </c>
      <c r="C974" s="593" t="s">
        <v>1222</v>
      </c>
      <c r="D974" s="349" t="s">
        <v>1223</v>
      </c>
      <c r="E974" s="312" t="s">
        <v>1260</v>
      </c>
      <c r="F974" s="311" t="s">
        <v>198</v>
      </c>
      <c r="G974" s="311" t="s">
        <v>198</v>
      </c>
      <c r="H974" s="311" t="s">
        <v>198</v>
      </c>
      <c r="I974" s="311" t="s">
        <v>198</v>
      </c>
      <c r="J974" s="859" t="s">
        <v>385</v>
      </c>
      <c r="K974" s="311" t="s">
        <v>1224</v>
      </c>
      <c r="L974" s="744" t="s">
        <v>1225</v>
      </c>
      <c r="M974" s="312" t="s">
        <v>484</v>
      </c>
      <c r="N974" s="312" t="s">
        <v>186</v>
      </c>
      <c r="O974" s="312">
        <v>2015</v>
      </c>
      <c r="P974" s="862">
        <v>1</v>
      </c>
      <c r="Q974" s="312" t="s">
        <v>1618</v>
      </c>
      <c r="R974" s="425">
        <v>100000</v>
      </c>
      <c r="S974" s="312" t="s">
        <v>98</v>
      </c>
      <c r="T974" s="312"/>
      <c r="U974" s="312"/>
      <c r="V974" s="312" t="s">
        <v>1226</v>
      </c>
      <c r="W974" s="167">
        <v>40</v>
      </c>
      <c r="X974" s="167">
        <f t="shared" si="221"/>
        <v>2</v>
      </c>
      <c r="Y974" s="261">
        <f t="shared" si="222"/>
        <v>2500</v>
      </c>
      <c r="Z974" s="261">
        <f t="shared" si="223"/>
        <v>5000</v>
      </c>
      <c r="AA974" s="261">
        <f t="shared" si="224"/>
        <v>95000</v>
      </c>
      <c r="AB974" s="167">
        <f t="shared" si="225"/>
        <v>3</v>
      </c>
      <c r="AC974" s="261">
        <f t="shared" si="226"/>
        <v>2500</v>
      </c>
      <c r="AD974" s="261">
        <f t="shared" si="227"/>
        <v>7500</v>
      </c>
      <c r="AE974" s="261">
        <f t="shared" si="228"/>
        <v>92500</v>
      </c>
      <c r="AF974" s="167" t="b">
        <f t="shared" si="229"/>
        <v>1</v>
      </c>
    </row>
    <row r="975" spans="1:32" s="167" customFormat="1" ht="78" hidden="1" customHeight="1">
      <c r="A975" s="297" t="s">
        <v>1119</v>
      </c>
      <c r="B975" s="867">
        <f t="shared" si="220"/>
        <v>610</v>
      </c>
      <c r="C975" s="593" t="s">
        <v>1222</v>
      </c>
      <c r="D975" s="349" t="s">
        <v>1223</v>
      </c>
      <c r="E975" s="312" t="s">
        <v>1260</v>
      </c>
      <c r="F975" s="311" t="s">
        <v>198</v>
      </c>
      <c r="G975" s="311" t="s">
        <v>198</v>
      </c>
      <c r="H975" s="311" t="s">
        <v>198</v>
      </c>
      <c r="I975" s="311" t="s">
        <v>198</v>
      </c>
      <c r="J975" s="859" t="s">
        <v>385</v>
      </c>
      <c r="K975" s="311" t="s">
        <v>1224</v>
      </c>
      <c r="L975" s="744" t="s">
        <v>1225</v>
      </c>
      <c r="M975" s="312" t="s">
        <v>484</v>
      </c>
      <c r="N975" s="312" t="s">
        <v>186</v>
      </c>
      <c r="O975" s="312">
        <v>2015</v>
      </c>
      <c r="P975" s="862">
        <v>1</v>
      </c>
      <c r="Q975" s="312" t="s">
        <v>1618</v>
      </c>
      <c r="R975" s="425">
        <v>100000</v>
      </c>
      <c r="S975" s="312" t="s">
        <v>98</v>
      </c>
      <c r="T975" s="312"/>
      <c r="U975" s="312"/>
      <c r="V975" s="312" t="s">
        <v>1226</v>
      </c>
      <c r="W975" s="167">
        <v>40</v>
      </c>
      <c r="X975" s="167">
        <f t="shared" si="221"/>
        <v>2</v>
      </c>
      <c r="Y975" s="261">
        <f t="shared" si="222"/>
        <v>2500</v>
      </c>
      <c r="Z975" s="261">
        <f t="shared" si="223"/>
        <v>5000</v>
      </c>
      <c r="AA975" s="261">
        <f t="shared" si="224"/>
        <v>95000</v>
      </c>
      <c r="AB975" s="167">
        <f t="shared" si="225"/>
        <v>3</v>
      </c>
      <c r="AC975" s="261">
        <f t="shared" si="226"/>
        <v>2500</v>
      </c>
      <c r="AD975" s="261">
        <f t="shared" si="227"/>
        <v>7500</v>
      </c>
      <c r="AE975" s="261">
        <f t="shared" si="228"/>
        <v>92500</v>
      </c>
      <c r="AF975" s="167" t="b">
        <f t="shared" si="229"/>
        <v>1</v>
      </c>
    </row>
    <row r="976" spans="1:32" s="167" customFormat="1" ht="78" hidden="1" customHeight="1">
      <c r="A976" s="297" t="s">
        <v>1119</v>
      </c>
      <c r="B976" s="867">
        <f t="shared" si="220"/>
        <v>611</v>
      </c>
      <c r="C976" s="593" t="s">
        <v>1222</v>
      </c>
      <c r="D976" s="349" t="s">
        <v>1223</v>
      </c>
      <c r="E976" s="312" t="s">
        <v>1260</v>
      </c>
      <c r="F976" s="311" t="s">
        <v>198</v>
      </c>
      <c r="G976" s="311" t="s">
        <v>198</v>
      </c>
      <c r="H976" s="311" t="s">
        <v>198</v>
      </c>
      <c r="I976" s="311" t="s">
        <v>198</v>
      </c>
      <c r="J976" s="859" t="s">
        <v>385</v>
      </c>
      <c r="K976" s="311" t="s">
        <v>1224</v>
      </c>
      <c r="L976" s="744" t="s">
        <v>1225</v>
      </c>
      <c r="M976" s="312" t="s">
        <v>484</v>
      </c>
      <c r="N976" s="312" t="s">
        <v>186</v>
      </c>
      <c r="O976" s="312">
        <v>2015</v>
      </c>
      <c r="P976" s="862">
        <v>1</v>
      </c>
      <c r="Q976" s="312" t="s">
        <v>1618</v>
      </c>
      <c r="R976" s="425">
        <v>100000</v>
      </c>
      <c r="S976" s="312" t="s">
        <v>98</v>
      </c>
      <c r="T976" s="312"/>
      <c r="U976" s="312"/>
      <c r="V976" s="312" t="s">
        <v>1226</v>
      </c>
      <c r="W976" s="167">
        <v>40</v>
      </c>
      <c r="X976" s="167">
        <f t="shared" si="221"/>
        <v>2</v>
      </c>
      <c r="Y976" s="261">
        <f t="shared" si="222"/>
        <v>2500</v>
      </c>
      <c r="Z976" s="261">
        <f t="shared" si="223"/>
        <v>5000</v>
      </c>
      <c r="AA976" s="261">
        <f t="shared" si="224"/>
        <v>95000</v>
      </c>
      <c r="AB976" s="167">
        <f t="shared" si="225"/>
        <v>3</v>
      </c>
      <c r="AC976" s="261">
        <f t="shared" si="226"/>
        <v>2500</v>
      </c>
      <c r="AD976" s="261">
        <f t="shared" si="227"/>
        <v>7500</v>
      </c>
      <c r="AE976" s="261">
        <f t="shared" si="228"/>
        <v>92500</v>
      </c>
      <c r="AF976" s="167" t="b">
        <f t="shared" si="229"/>
        <v>1</v>
      </c>
    </row>
    <row r="977" spans="1:32" s="167" customFormat="1" ht="78" hidden="1" customHeight="1">
      <c r="A977" s="297" t="s">
        <v>1119</v>
      </c>
      <c r="B977" s="867">
        <f t="shared" si="220"/>
        <v>612</v>
      </c>
      <c r="C977" s="593" t="s">
        <v>1222</v>
      </c>
      <c r="D977" s="349" t="s">
        <v>1223</v>
      </c>
      <c r="E977" s="312" t="s">
        <v>1260</v>
      </c>
      <c r="F977" s="311" t="s">
        <v>198</v>
      </c>
      <c r="G977" s="311" t="s">
        <v>198</v>
      </c>
      <c r="H977" s="311" t="s">
        <v>198</v>
      </c>
      <c r="I977" s="311" t="s">
        <v>198</v>
      </c>
      <c r="J977" s="859" t="s">
        <v>385</v>
      </c>
      <c r="K977" s="311" t="s">
        <v>1224</v>
      </c>
      <c r="L977" s="744" t="s">
        <v>1225</v>
      </c>
      <c r="M977" s="312" t="s">
        <v>484</v>
      </c>
      <c r="N977" s="312" t="s">
        <v>186</v>
      </c>
      <c r="O977" s="312">
        <v>2015</v>
      </c>
      <c r="P977" s="862">
        <v>1</v>
      </c>
      <c r="Q977" s="312" t="s">
        <v>1618</v>
      </c>
      <c r="R977" s="425">
        <v>100000</v>
      </c>
      <c r="S977" s="312" t="s">
        <v>98</v>
      </c>
      <c r="T977" s="312"/>
      <c r="U977" s="312"/>
      <c r="V977" s="312" t="s">
        <v>1226</v>
      </c>
      <c r="W977" s="167">
        <v>40</v>
      </c>
      <c r="X977" s="167">
        <f t="shared" si="221"/>
        <v>2</v>
      </c>
      <c r="Y977" s="261">
        <f t="shared" si="222"/>
        <v>2500</v>
      </c>
      <c r="Z977" s="261">
        <f t="shared" si="223"/>
        <v>5000</v>
      </c>
      <c r="AA977" s="261">
        <f t="shared" si="224"/>
        <v>95000</v>
      </c>
      <c r="AB977" s="167">
        <f t="shared" si="225"/>
        <v>3</v>
      </c>
      <c r="AC977" s="261">
        <f t="shared" si="226"/>
        <v>2500</v>
      </c>
      <c r="AD977" s="261">
        <f t="shared" si="227"/>
        <v>7500</v>
      </c>
      <c r="AE977" s="261">
        <f t="shared" si="228"/>
        <v>92500</v>
      </c>
      <c r="AF977" s="167" t="b">
        <f t="shared" si="229"/>
        <v>1</v>
      </c>
    </row>
    <row r="978" spans="1:32" s="167" customFormat="1" ht="78" hidden="1" customHeight="1">
      <c r="A978" s="297" t="s">
        <v>1119</v>
      </c>
      <c r="B978" s="867">
        <f t="shared" si="220"/>
        <v>613</v>
      </c>
      <c r="C978" s="593" t="s">
        <v>1222</v>
      </c>
      <c r="D978" s="349" t="s">
        <v>1223</v>
      </c>
      <c r="E978" s="312" t="s">
        <v>1260</v>
      </c>
      <c r="F978" s="311" t="s">
        <v>198</v>
      </c>
      <c r="G978" s="311" t="s">
        <v>198</v>
      </c>
      <c r="H978" s="311" t="s">
        <v>198</v>
      </c>
      <c r="I978" s="311" t="s">
        <v>198</v>
      </c>
      <c r="J978" s="859" t="s">
        <v>385</v>
      </c>
      <c r="K978" s="311" t="s">
        <v>1224</v>
      </c>
      <c r="L978" s="744" t="s">
        <v>1225</v>
      </c>
      <c r="M978" s="312" t="s">
        <v>484</v>
      </c>
      <c r="N978" s="312" t="s">
        <v>186</v>
      </c>
      <c r="O978" s="312">
        <v>2015</v>
      </c>
      <c r="P978" s="862">
        <v>1</v>
      </c>
      <c r="Q978" s="312" t="s">
        <v>1618</v>
      </c>
      <c r="R978" s="425">
        <v>100000</v>
      </c>
      <c r="S978" s="312" t="s">
        <v>98</v>
      </c>
      <c r="T978" s="312"/>
      <c r="U978" s="312"/>
      <c r="V978" s="312" t="s">
        <v>1226</v>
      </c>
      <c r="W978" s="167">
        <v>40</v>
      </c>
      <c r="X978" s="167">
        <f t="shared" si="221"/>
        <v>2</v>
      </c>
      <c r="Y978" s="261">
        <f t="shared" si="222"/>
        <v>2500</v>
      </c>
      <c r="Z978" s="261">
        <f t="shared" si="223"/>
        <v>5000</v>
      </c>
      <c r="AA978" s="261">
        <f t="shared" si="224"/>
        <v>95000</v>
      </c>
      <c r="AB978" s="167">
        <f t="shared" si="225"/>
        <v>3</v>
      </c>
      <c r="AC978" s="261">
        <f t="shared" si="226"/>
        <v>2500</v>
      </c>
      <c r="AD978" s="261">
        <f t="shared" si="227"/>
        <v>7500</v>
      </c>
      <c r="AE978" s="261">
        <f t="shared" si="228"/>
        <v>92500</v>
      </c>
      <c r="AF978" s="167" t="b">
        <f t="shared" si="229"/>
        <v>1</v>
      </c>
    </row>
    <row r="979" spans="1:32" s="167" customFormat="1" ht="78" hidden="1" customHeight="1">
      <c r="A979" s="297" t="s">
        <v>1119</v>
      </c>
      <c r="B979" s="867">
        <f t="shared" si="220"/>
        <v>614</v>
      </c>
      <c r="C979" s="593" t="s">
        <v>1222</v>
      </c>
      <c r="D979" s="349" t="s">
        <v>1223</v>
      </c>
      <c r="E979" s="312" t="s">
        <v>1260</v>
      </c>
      <c r="F979" s="311" t="s">
        <v>198</v>
      </c>
      <c r="G979" s="311" t="s">
        <v>198</v>
      </c>
      <c r="H979" s="311" t="s">
        <v>198</v>
      </c>
      <c r="I979" s="311" t="s">
        <v>198</v>
      </c>
      <c r="J979" s="859" t="s">
        <v>385</v>
      </c>
      <c r="K979" s="311" t="s">
        <v>1224</v>
      </c>
      <c r="L979" s="744" t="s">
        <v>1225</v>
      </c>
      <c r="M979" s="312" t="s">
        <v>484</v>
      </c>
      <c r="N979" s="312" t="s">
        <v>186</v>
      </c>
      <c r="O979" s="312">
        <v>2015</v>
      </c>
      <c r="P979" s="862">
        <v>1</v>
      </c>
      <c r="Q979" s="312" t="s">
        <v>1618</v>
      </c>
      <c r="R979" s="425">
        <v>100000</v>
      </c>
      <c r="S979" s="312" t="s">
        <v>98</v>
      </c>
      <c r="T979" s="312"/>
      <c r="U979" s="312"/>
      <c r="V979" s="312" t="s">
        <v>1226</v>
      </c>
      <c r="W979" s="167">
        <v>40</v>
      </c>
      <c r="X979" s="167">
        <f t="shared" si="221"/>
        <v>2</v>
      </c>
      <c r="Y979" s="261">
        <f t="shared" si="222"/>
        <v>2500</v>
      </c>
      <c r="Z979" s="261">
        <f t="shared" si="223"/>
        <v>5000</v>
      </c>
      <c r="AA979" s="261">
        <f t="shared" si="224"/>
        <v>95000</v>
      </c>
      <c r="AB979" s="167">
        <f t="shared" si="225"/>
        <v>3</v>
      </c>
      <c r="AC979" s="261">
        <f t="shared" si="226"/>
        <v>2500</v>
      </c>
      <c r="AD979" s="261">
        <f t="shared" si="227"/>
        <v>7500</v>
      </c>
      <c r="AE979" s="261">
        <f t="shared" si="228"/>
        <v>92500</v>
      </c>
      <c r="AF979" s="167" t="b">
        <f t="shared" si="229"/>
        <v>1</v>
      </c>
    </row>
    <row r="980" spans="1:32" s="167" customFormat="1" ht="78" hidden="1" customHeight="1">
      <c r="A980" s="297" t="s">
        <v>1119</v>
      </c>
      <c r="B980" s="867">
        <f t="shared" si="220"/>
        <v>615</v>
      </c>
      <c r="C980" s="593" t="s">
        <v>1222</v>
      </c>
      <c r="D980" s="349" t="s">
        <v>1223</v>
      </c>
      <c r="E980" s="312" t="s">
        <v>1260</v>
      </c>
      <c r="F980" s="311" t="s">
        <v>198</v>
      </c>
      <c r="G980" s="311" t="s">
        <v>198</v>
      </c>
      <c r="H980" s="311" t="s">
        <v>198</v>
      </c>
      <c r="I980" s="311" t="s">
        <v>198</v>
      </c>
      <c r="J980" s="859" t="s">
        <v>385</v>
      </c>
      <c r="K980" s="311" t="s">
        <v>1224</v>
      </c>
      <c r="L980" s="744" t="s">
        <v>1225</v>
      </c>
      <c r="M980" s="312" t="s">
        <v>484</v>
      </c>
      <c r="N980" s="312" t="s">
        <v>186</v>
      </c>
      <c r="O980" s="312">
        <v>2015</v>
      </c>
      <c r="P980" s="862">
        <v>1</v>
      </c>
      <c r="Q980" s="312" t="s">
        <v>1618</v>
      </c>
      <c r="R980" s="425">
        <v>100000</v>
      </c>
      <c r="S980" s="312" t="s">
        <v>98</v>
      </c>
      <c r="T980" s="312"/>
      <c r="U980" s="312"/>
      <c r="V980" s="312" t="s">
        <v>1226</v>
      </c>
      <c r="W980" s="167">
        <v>40</v>
      </c>
      <c r="X980" s="167">
        <f t="shared" si="221"/>
        <v>2</v>
      </c>
      <c r="Y980" s="261">
        <f t="shared" si="222"/>
        <v>2500</v>
      </c>
      <c r="Z980" s="261">
        <f t="shared" si="223"/>
        <v>5000</v>
      </c>
      <c r="AA980" s="261">
        <f t="shared" si="224"/>
        <v>95000</v>
      </c>
      <c r="AB980" s="167">
        <f t="shared" si="225"/>
        <v>3</v>
      </c>
      <c r="AC980" s="261">
        <f t="shared" si="226"/>
        <v>2500</v>
      </c>
      <c r="AD980" s="261">
        <f t="shared" si="227"/>
        <v>7500</v>
      </c>
      <c r="AE980" s="261">
        <f t="shared" si="228"/>
        <v>92500</v>
      </c>
      <c r="AF980" s="167" t="b">
        <f t="shared" si="229"/>
        <v>1</v>
      </c>
    </row>
    <row r="981" spans="1:32" s="167" customFormat="1" ht="78" hidden="1" customHeight="1">
      <c r="A981" s="297" t="s">
        <v>1119</v>
      </c>
      <c r="B981" s="867">
        <f t="shared" si="220"/>
        <v>616</v>
      </c>
      <c r="C981" s="593" t="s">
        <v>1222</v>
      </c>
      <c r="D981" s="349" t="s">
        <v>1223</v>
      </c>
      <c r="E981" s="312" t="s">
        <v>1260</v>
      </c>
      <c r="F981" s="311" t="s">
        <v>198</v>
      </c>
      <c r="G981" s="311" t="s">
        <v>198</v>
      </c>
      <c r="H981" s="311" t="s">
        <v>198</v>
      </c>
      <c r="I981" s="311" t="s">
        <v>198</v>
      </c>
      <c r="J981" s="859" t="s">
        <v>385</v>
      </c>
      <c r="K981" s="311" t="s">
        <v>1224</v>
      </c>
      <c r="L981" s="744" t="s">
        <v>1225</v>
      </c>
      <c r="M981" s="312" t="s">
        <v>484</v>
      </c>
      <c r="N981" s="312" t="s">
        <v>186</v>
      </c>
      <c r="O981" s="312">
        <v>2015</v>
      </c>
      <c r="P981" s="862">
        <v>1</v>
      </c>
      <c r="Q981" s="312" t="s">
        <v>1618</v>
      </c>
      <c r="R981" s="425">
        <v>100000</v>
      </c>
      <c r="S981" s="312" t="s">
        <v>98</v>
      </c>
      <c r="T981" s="312"/>
      <c r="U981" s="312"/>
      <c r="V981" s="312" t="s">
        <v>1226</v>
      </c>
      <c r="W981" s="167">
        <v>40</v>
      </c>
      <c r="X981" s="167">
        <f t="shared" si="221"/>
        <v>2</v>
      </c>
      <c r="Y981" s="261">
        <f t="shared" si="222"/>
        <v>2500</v>
      </c>
      <c r="Z981" s="261">
        <f t="shared" si="223"/>
        <v>5000</v>
      </c>
      <c r="AA981" s="261">
        <f t="shared" si="224"/>
        <v>95000</v>
      </c>
      <c r="AB981" s="167">
        <f t="shared" si="225"/>
        <v>3</v>
      </c>
      <c r="AC981" s="261">
        <f t="shared" si="226"/>
        <v>2500</v>
      </c>
      <c r="AD981" s="261">
        <f t="shared" si="227"/>
        <v>7500</v>
      </c>
      <c r="AE981" s="261">
        <f t="shared" si="228"/>
        <v>92500</v>
      </c>
      <c r="AF981" s="167" t="b">
        <f t="shared" si="229"/>
        <v>1</v>
      </c>
    </row>
    <row r="982" spans="1:32" s="167" customFormat="1" ht="78" hidden="1" customHeight="1">
      <c r="A982" s="297" t="s">
        <v>1119</v>
      </c>
      <c r="B982" s="867">
        <f t="shared" si="220"/>
        <v>617</v>
      </c>
      <c r="C982" s="593" t="s">
        <v>1222</v>
      </c>
      <c r="D982" s="349" t="s">
        <v>1223</v>
      </c>
      <c r="E982" s="312" t="s">
        <v>1260</v>
      </c>
      <c r="F982" s="311" t="s">
        <v>198</v>
      </c>
      <c r="G982" s="311" t="s">
        <v>198</v>
      </c>
      <c r="H982" s="311" t="s">
        <v>198</v>
      </c>
      <c r="I982" s="311" t="s">
        <v>198</v>
      </c>
      <c r="J982" s="859" t="s">
        <v>385</v>
      </c>
      <c r="K982" s="311" t="s">
        <v>1224</v>
      </c>
      <c r="L982" s="744" t="s">
        <v>1225</v>
      </c>
      <c r="M982" s="312" t="s">
        <v>484</v>
      </c>
      <c r="N982" s="312" t="s">
        <v>186</v>
      </c>
      <c r="O982" s="312">
        <v>2015</v>
      </c>
      <c r="P982" s="862">
        <v>1</v>
      </c>
      <c r="Q982" s="312" t="s">
        <v>1618</v>
      </c>
      <c r="R982" s="425">
        <v>100000</v>
      </c>
      <c r="S982" s="312" t="s">
        <v>98</v>
      </c>
      <c r="T982" s="312"/>
      <c r="U982" s="312"/>
      <c r="V982" s="312" t="s">
        <v>1226</v>
      </c>
      <c r="W982" s="167">
        <v>40</v>
      </c>
      <c r="X982" s="167">
        <f t="shared" si="221"/>
        <v>2</v>
      </c>
      <c r="Y982" s="261">
        <f t="shared" si="222"/>
        <v>2500</v>
      </c>
      <c r="Z982" s="261">
        <f t="shared" si="223"/>
        <v>5000</v>
      </c>
      <c r="AA982" s="261">
        <f t="shared" si="224"/>
        <v>95000</v>
      </c>
      <c r="AB982" s="167">
        <f t="shared" si="225"/>
        <v>3</v>
      </c>
      <c r="AC982" s="261">
        <f t="shared" si="226"/>
        <v>2500</v>
      </c>
      <c r="AD982" s="261">
        <f t="shared" si="227"/>
        <v>7500</v>
      </c>
      <c r="AE982" s="261">
        <f t="shared" si="228"/>
        <v>92500</v>
      </c>
      <c r="AF982" s="167" t="b">
        <f t="shared" si="229"/>
        <v>1</v>
      </c>
    </row>
    <row r="983" spans="1:32" s="167" customFormat="1" ht="78" hidden="1" customHeight="1">
      <c r="A983" s="297" t="s">
        <v>1119</v>
      </c>
      <c r="B983" s="867">
        <f t="shared" si="220"/>
        <v>618</v>
      </c>
      <c r="C983" s="593" t="s">
        <v>1222</v>
      </c>
      <c r="D983" s="349" t="s">
        <v>1223</v>
      </c>
      <c r="E983" s="312" t="s">
        <v>1260</v>
      </c>
      <c r="F983" s="311" t="s">
        <v>198</v>
      </c>
      <c r="G983" s="311" t="s">
        <v>198</v>
      </c>
      <c r="H983" s="311" t="s">
        <v>198</v>
      </c>
      <c r="I983" s="311" t="s">
        <v>198</v>
      </c>
      <c r="J983" s="859" t="s">
        <v>385</v>
      </c>
      <c r="K983" s="311" t="s">
        <v>1224</v>
      </c>
      <c r="L983" s="744" t="s">
        <v>1225</v>
      </c>
      <c r="M983" s="312" t="s">
        <v>484</v>
      </c>
      <c r="N983" s="312" t="s">
        <v>186</v>
      </c>
      <c r="O983" s="312">
        <v>2015</v>
      </c>
      <c r="P983" s="862">
        <v>1</v>
      </c>
      <c r="Q983" s="312" t="s">
        <v>1618</v>
      </c>
      <c r="R983" s="425">
        <v>100000</v>
      </c>
      <c r="S983" s="312" t="s">
        <v>98</v>
      </c>
      <c r="T983" s="312"/>
      <c r="U983" s="312"/>
      <c r="V983" s="312" t="s">
        <v>1226</v>
      </c>
      <c r="W983" s="167">
        <v>40</v>
      </c>
      <c r="X983" s="167">
        <f t="shared" si="221"/>
        <v>2</v>
      </c>
      <c r="Y983" s="261">
        <f t="shared" si="222"/>
        <v>2500</v>
      </c>
      <c r="Z983" s="261">
        <f t="shared" si="223"/>
        <v>5000</v>
      </c>
      <c r="AA983" s="261">
        <f t="shared" si="224"/>
        <v>95000</v>
      </c>
      <c r="AB983" s="167">
        <f t="shared" si="225"/>
        <v>3</v>
      </c>
      <c r="AC983" s="261">
        <f t="shared" si="226"/>
        <v>2500</v>
      </c>
      <c r="AD983" s="261">
        <f t="shared" si="227"/>
        <v>7500</v>
      </c>
      <c r="AE983" s="261">
        <f t="shared" si="228"/>
        <v>92500</v>
      </c>
      <c r="AF983" s="167" t="b">
        <f t="shared" si="229"/>
        <v>1</v>
      </c>
    </row>
    <row r="984" spans="1:32" s="167" customFormat="1" ht="78" hidden="1" customHeight="1">
      <c r="A984" s="297" t="s">
        <v>1119</v>
      </c>
      <c r="B984" s="867">
        <f t="shared" si="220"/>
        <v>619</v>
      </c>
      <c r="C984" s="593" t="s">
        <v>1222</v>
      </c>
      <c r="D984" s="349" t="s">
        <v>1223</v>
      </c>
      <c r="E984" s="312" t="s">
        <v>1260</v>
      </c>
      <c r="F984" s="311" t="s">
        <v>198</v>
      </c>
      <c r="G984" s="311" t="s">
        <v>198</v>
      </c>
      <c r="H984" s="311" t="s">
        <v>198</v>
      </c>
      <c r="I984" s="311" t="s">
        <v>198</v>
      </c>
      <c r="J984" s="859" t="s">
        <v>385</v>
      </c>
      <c r="K984" s="311" t="s">
        <v>1224</v>
      </c>
      <c r="L984" s="744" t="s">
        <v>1225</v>
      </c>
      <c r="M984" s="312" t="s">
        <v>484</v>
      </c>
      <c r="N984" s="312" t="s">
        <v>186</v>
      </c>
      <c r="O984" s="312">
        <v>2015</v>
      </c>
      <c r="P984" s="862">
        <v>1</v>
      </c>
      <c r="Q984" s="312" t="s">
        <v>1618</v>
      </c>
      <c r="R984" s="425">
        <v>100000</v>
      </c>
      <c r="S984" s="312" t="s">
        <v>98</v>
      </c>
      <c r="T984" s="312"/>
      <c r="U984" s="312"/>
      <c r="V984" s="312" t="s">
        <v>1226</v>
      </c>
      <c r="W984" s="167">
        <v>40</v>
      </c>
      <c r="X984" s="167">
        <f t="shared" si="221"/>
        <v>2</v>
      </c>
      <c r="Y984" s="261">
        <f t="shared" si="222"/>
        <v>2500</v>
      </c>
      <c r="Z984" s="261">
        <f t="shared" si="223"/>
        <v>5000</v>
      </c>
      <c r="AA984" s="261">
        <f t="shared" si="224"/>
        <v>95000</v>
      </c>
      <c r="AB984" s="167">
        <f t="shared" si="225"/>
        <v>3</v>
      </c>
      <c r="AC984" s="261">
        <f t="shared" si="226"/>
        <v>2500</v>
      </c>
      <c r="AD984" s="261">
        <f t="shared" si="227"/>
        <v>7500</v>
      </c>
      <c r="AE984" s="261">
        <f t="shared" si="228"/>
        <v>92500</v>
      </c>
      <c r="AF984" s="167" t="b">
        <f t="shared" si="229"/>
        <v>1</v>
      </c>
    </row>
    <row r="985" spans="1:32" s="167" customFormat="1" ht="78" hidden="1" customHeight="1">
      <c r="A985" s="297" t="s">
        <v>1119</v>
      </c>
      <c r="B985" s="867">
        <f t="shared" si="220"/>
        <v>620</v>
      </c>
      <c r="C985" s="593" t="s">
        <v>1222</v>
      </c>
      <c r="D985" s="349" t="s">
        <v>1223</v>
      </c>
      <c r="E985" s="312" t="s">
        <v>1260</v>
      </c>
      <c r="F985" s="311" t="s">
        <v>198</v>
      </c>
      <c r="G985" s="311" t="s">
        <v>198</v>
      </c>
      <c r="H985" s="311" t="s">
        <v>198</v>
      </c>
      <c r="I985" s="311" t="s">
        <v>198</v>
      </c>
      <c r="J985" s="859" t="s">
        <v>385</v>
      </c>
      <c r="K985" s="311" t="s">
        <v>1224</v>
      </c>
      <c r="L985" s="744" t="s">
        <v>1225</v>
      </c>
      <c r="M985" s="312" t="s">
        <v>484</v>
      </c>
      <c r="N985" s="312" t="s">
        <v>186</v>
      </c>
      <c r="O985" s="312">
        <v>2015</v>
      </c>
      <c r="P985" s="862">
        <v>1</v>
      </c>
      <c r="Q985" s="312" t="s">
        <v>1618</v>
      </c>
      <c r="R985" s="425">
        <v>100000</v>
      </c>
      <c r="S985" s="312" t="s">
        <v>98</v>
      </c>
      <c r="T985" s="312"/>
      <c r="U985" s="312"/>
      <c r="V985" s="312" t="s">
        <v>1226</v>
      </c>
      <c r="W985" s="167">
        <v>40</v>
      </c>
      <c r="X985" s="167">
        <f t="shared" si="221"/>
        <v>2</v>
      </c>
      <c r="Y985" s="261">
        <f t="shared" si="222"/>
        <v>2500</v>
      </c>
      <c r="Z985" s="261">
        <f t="shared" si="223"/>
        <v>5000</v>
      </c>
      <c r="AA985" s="261">
        <f t="shared" si="224"/>
        <v>95000</v>
      </c>
      <c r="AB985" s="167">
        <f t="shared" si="225"/>
        <v>3</v>
      </c>
      <c r="AC985" s="261">
        <f t="shared" si="226"/>
        <v>2500</v>
      </c>
      <c r="AD985" s="261">
        <f t="shared" si="227"/>
        <v>7500</v>
      </c>
      <c r="AE985" s="261">
        <f t="shared" si="228"/>
        <v>92500</v>
      </c>
      <c r="AF985" s="167" t="b">
        <f t="shared" si="229"/>
        <v>1</v>
      </c>
    </row>
    <row r="986" spans="1:32" s="167" customFormat="1" ht="78" hidden="1" customHeight="1">
      <c r="A986" s="297" t="s">
        <v>1119</v>
      </c>
      <c r="B986" s="867">
        <f t="shared" si="220"/>
        <v>621</v>
      </c>
      <c r="C986" s="593" t="s">
        <v>1222</v>
      </c>
      <c r="D986" s="349" t="s">
        <v>1223</v>
      </c>
      <c r="E986" s="312" t="s">
        <v>1260</v>
      </c>
      <c r="F986" s="311" t="s">
        <v>198</v>
      </c>
      <c r="G986" s="311" t="s">
        <v>198</v>
      </c>
      <c r="H986" s="311" t="s">
        <v>198</v>
      </c>
      <c r="I986" s="311" t="s">
        <v>198</v>
      </c>
      <c r="J986" s="859" t="s">
        <v>385</v>
      </c>
      <c r="K986" s="311" t="s">
        <v>1224</v>
      </c>
      <c r="L986" s="744" t="s">
        <v>1225</v>
      </c>
      <c r="M986" s="312" t="s">
        <v>484</v>
      </c>
      <c r="N986" s="312" t="s">
        <v>186</v>
      </c>
      <c r="O986" s="312">
        <v>2015</v>
      </c>
      <c r="P986" s="862">
        <v>1</v>
      </c>
      <c r="Q986" s="312" t="s">
        <v>1618</v>
      </c>
      <c r="R986" s="425">
        <v>100000</v>
      </c>
      <c r="S986" s="312" t="s">
        <v>98</v>
      </c>
      <c r="T986" s="312"/>
      <c r="U986" s="312"/>
      <c r="V986" s="312" t="s">
        <v>1226</v>
      </c>
      <c r="W986" s="167">
        <v>40</v>
      </c>
      <c r="X986" s="167">
        <f t="shared" si="221"/>
        <v>2</v>
      </c>
      <c r="Y986" s="261">
        <f t="shared" si="222"/>
        <v>2500</v>
      </c>
      <c r="Z986" s="261">
        <f t="shared" si="223"/>
        <v>5000</v>
      </c>
      <c r="AA986" s="261">
        <f t="shared" si="224"/>
        <v>95000</v>
      </c>
      <c r="AB986" s="167">
        <f t="shared" si="225"/>
        <v>3</v>
      </c>
      <c r="AC986" s="261">
        <f t="shared" si="226"/>
        <v>2500</v>
      </c>
      <c r="AD986" s="261">
        <f t="shared" si="227"/>
        <v>7500</v>
      </c>
      <c r="AE986" s="261">
        <f t="shared" si="228"/>
        <v>92500</v>
      </c>
      <c r="AF986" s="167" t="b">
        <f t="shared" si="229"/>
        <v>1</v>
      </c>
    </row>
    <row r="987" spans="1:32" s="167" customFormat="1" ht="78" hidden="1" customHeight="1">
      <c r="A987" s="297" t="s">
        <v>1119</v>
      </c>
      <c r="B987" s="867">
        <f t="shared" si="220"/>
        <v>622</v>
      </c>
      <c r="C987" s="593" t="s">
        <v>1222</v>
      </c>
      <c r="D987" s="349" t="s">
        <v>1223</v>
      </c>
      <c r="E987" s="312" t="s">
        <v>1260</v>
      </c>
      <c r="F987" s="311" t="s">
        <v>198</v>
      </c>
      <c r="G987" s="311" t="s">
        <v>198</v>
      </c>
      <c r="H987" s="311" t="s">
        <v>198</v>
      </c>
      <c r="I987" s="311" t="s">
        <v>198</v>
      </c>
      <c r="J987" s="859" t="s">
        <v>385</v>
      </c>
      <c r="K987" s="311" t="s">
        <v>1224</v>
      </c>
      <c r="L987" s="744" t="s">
        <v>1225</v>
      </c>
      <c r="M987" s="312" t="s">
        <v>484</v>
      </c>
      <c r="N987" s="312" t="s">
        <v>186</v>
      </c>
      <c r="O987" s="312">
        <v>2015</v>
      </c>
      <c r="P987" s="862">
        <v>1</v>
      </c>
      <c r="Q987" s="312" t="s">
        <v>1618</v>
      </c>
      <c r="R987" s="425">
        <v>100000</v>
      </c>
      <c r="S987" s="312" t="s">
        <v>98</v>
      </c>
      <c r="T987" s="312"/>
      <c r="U987" s="312"/>
      <c r="V987" s="312" t="s">
        <v>1226</v>
      </c>
      <c r="W987" s="167">
        <v>40</v>
      </c>
      <c r="X987" s="167">
        <f t="shared" si="221"/>
        <v>2</v>
      </c>
      <c r="Y987" s="261">
        <f t="shared" si="222"/>
        <v>2500</v>
      </c>
      <c r="Z987" s="261">
        <f t="shared" si="223"/>
        <v>5000</v>
      </c>
      <c r="AA987" s="261">
        <f t="shared" si="224"/>
        <v>95000</v>
      </c>
      <c r="AB987" s="167">
        <f t="shared" si="225"/>
        <v>3</v>
      </c>
      <c r="AC987" s="261">
        <f t="shared" si="226"/>
        <v>2500</v>
      </c>
      <c r="AD987" s="261">
        <f t="shared" si="227"/>
        <v>7500</v>
      </c>
      <c r="AE987" s="261">
        <f t="shared" si="228"/>
        <v>92500</v>
      </c>
      <c r="AF987" s="167" t="b">
        <f t="shared" si="229"/>
        <v>1</v>
      </c>
    </row>
    <row r="988" spans="1:32" s="167" customFormat="1" ht="78" hidden="1" customHeight="1">
      <c r="A988" s="297" t="s">
        <v>1119</v>
      </c>
      <c r="B988" s="867">
        <f t="shared" si="220"/>
        <v>623</v>
      </c>
      <c r="C988" s="593" t="s">
        <v>1222</v>
      </c>
      <c r="D988" s="349" t="s">
        <v>1223</v>
      </c>
      <c r="E988" s="312" t="s">
        <v>1260</v>
      </c>
      <c r="F988" s="311" t="s">
        <v>198</v>
      </c>
      <c r="G988" s="311" t="s">
        <v>198</v>
      </c>
      <c r="H988" s="311" t="s">
        <v>198</v>
      </c>
      <c r="I988" s="311" t="s">
        <v>198</v>
      </c>
      <c r="J988" s="859" t="s">
        <v>385</v>
      </c>
      <c r="K988" s="311" t="s">
        <v>1224</v>
      </c>
      <c r="L988" s="744" t="s">
        <v>1225</v>
      </c>
      <c r="M988" s="312" t="s">
        <v>484</v>
      </c>
      <c r="N988" s="312" t="s">
        <v>186</v>
      </c>
      <c r="O988" s="312">
        <v>2015</v>
      </c>
      <c r="P988" s="862">
        <v>1</v>
      </c>
      <c r="Q988" s="312" t="s">
        <v>1618</v>
      </c>
      <c r="R988" s="425">
        <v>100000</v>
      </c>
      <c r="S988" s="312" t="s">
        <v>98</v>
      </c>
      <c r="T988" s="312"/>
      <c r="U988" s="312"/>
      <c r="V988" s="312" t="s">
        <v>1226</v>
      </c>
      <c r="W988" s="167">
        <v>40</v>
      </c>
      <c r="X988" s="167">
        <f t="shared" si="221"/>
        <v>2</v>
      </c>
      <c r="Y988" s="261">
        <f t="shared" si="222"/>
        <v>2500</v>
      </c>
      <c r="Z988" s="261">
        <f t="shared" si="223"/>
        <v>5000</v>
      </c>
      <c r="AA988" s="261">
        <f t="shared" si="224"/>
        <v>95000</v>
      </c>
      <c r="AB988" s="167">
        <f t="shared" si="225"/>
        <v>3</v>
      </c>
      <c r="AC988" s="261">
        <f t="shared" si="226"/>
        <v>2500</v>
      </c>
      <c r="AD988" s="261">
        <f t="shared" si="227"/>
        <v>7500</v>
      </c>
      <c r="AE988" s="261">
        <f t="shared" si="228"/>
        <v>92500</v>
      </c>
      <c r="AF988" s="167" t="b">
        <f t="shared" si="229"/>
        <v>1</v>
      </c>
    </row>
    <row r="989" spans="1:32" s="167" customFormat="1" ht="78" hidden="1" customHeight="1">
      <c r="A989" s="297" t="s">
        <v>1119</v>
      </c>
      <c r="B989" s="867">
        <f t="shared" si="220"/>
        <v>624</v>
      </c>
      <c r="C989" s="593" t="s">
        <v>1222</v>
      </c>
      <c r="D989" s="349" t="s">
        <v>1223</v>
      </c>
      <c r="E989" s="312" t="s">
        <v>1260</v>
      </c>
      <c r="F989" s="311" t="s">
        <v>198</v>
      </c>
      <c r="G989" s="311" t="s">
        <v>198</v>
      </c>
      <c r="H989" s="311" t="s">
        <v>198</v>
      </c>
      <c r="I989" s="311" t="s">
        <v>198</v>
      </c>
      <c r="J989" s="859" t="s">
        <v>385</v>
      </c>
      <c r="K989" s="311" t="s">
        <v>1224</v>
      </c>
      <c r="L989" s="744" t="s">
        <v>1225</v>
      </c>
      <c r="M989" s="312" t="s">
        <v>484</v>
      </c>
      <c r="N989" s="312" t="s">
        <v>186</v>
      </c>
      <c r="O989" s="312">
        <v>2015</v>
      </c>
      <c r="P989" s="862">
        <v>1</v>
      </c>
      <c r="Q989" s="312" t="s">
        <v>1618</v>
      </c>
      <c r="R989" s="425">
        <v>100000</v>
      </c>
      <c r="S989" s="312" t="s">
        <v>98</v>
      </c>
      <c r="T989" s="312"/>
      <c r="U989" s="312"/>
      <c r="V989" s="312" t="s">
        <v>1226</v>
      </c>
      <c r="W989" s="167">
        <v>40</v>
      </c>
      <c r="X989" s="167">
        <f t="shared" si="221"/>
        <v>2</v>
      </c>
      <c r="Y989" s="261">
        <f t="shared" si="222"/>
        <v>2500</v>
      </c>
      <c r="Z989" s="261">
        <f t="shared" si="223"/>
        <v>5000</v>
      </c>
      <c r="AA989" s="261">
        <f t="shared" si="224"/>
        <v>95000</v>
      </c>
      <c r="AB989" s="167">
        <f t="shared" si="225"/>
        <v>3</v>
      </c>
      <c r="AC989" s="261">
        <f t="shared" si="226"/>
        <v>2500</v>
      </c>
      <c r="AD989" s="261">
        <f t="shared" si="227"/>
        <v>7500</v>
      </c>
      <c r="AE989" s="261">
        <f t="shared" si="228"/>
        <v>92500</v>
      </c>
      <c r="AF989" s="167" t="b">
        <f t="shared" si="229"/>
        <v>1</v>
      </c>
    </row>
    <row r="990" spans="1:32" s="167" customFormat="1" ht="78" hidden="1" customHeight="1">
      <c r="A990" s="297" t="s">
        <v>1119</v>
      </c>
      <c r="B990" s="867">
        <f t="shared" si="220"/>
        <v>625</v>
      </c>
      <c r="C990" s="593" t="s">
        <v>1222</v>
      </c>
      <c r="D990" s="349" t="s">
        <v>1223</v>
      </c>
      <c r="E990" s="312" t="s">
        <v>1260</v>
      </c>
      <c r="F990" s="311" t="s">
        <v>198</v>
      </c>
      <c r="G990" s="311" t="s">
        <v>198</v>
      </c>
      <c r="H990" s="311" t="s">
        <v>198</v>
      </c>
      <c r="I990" s="311" t="s">
        <v>198</v>
      </c>
      <c r="J990" s="859" t="s">
        <v>385</v>
      </c>
      <c r="K990" s="311" t="s">
        <v>1224</v>
      </c>
      <c r="L990" s="744" t="s">
        <v>1225</v>
      </c>
      <c r="M990" s="312" t="s">
        <v>484</v>
      </c>
      <c r="N990" s="312" t="s">
        <v>186</v>
      </c>
      <c r="O990" s="312">
        <v>2015</v>
      </c>
      <c r="P990" s="862">
        <v>1</v>
      </c>
      <c r="Q990" s="312" t="s">
        <v>1618</v>
      </c>
      <c r="R990" s="425">
        <v>100000</v>
      </c>
      <c r="S990" s="312" t="s">
        <v>98</v>
      </c>
      <c r="T990" s="312"/>
      <c r="U990" s="312"/>
      <c r="V990" s="312" t="s">
        <v>1226</v>
      </c>
      <c r="W990" s="167">
        <v>40</v>
      </c>
      <c r="X990" s="167">
        <f t="shared" si="221"/>
        <v>2</v>
      </c>
      <c r="Y990" s="261">
        <f t="shared" si="222"/>
        <v>2500</v>
      </c>
      <c r="Z990" s="261">
        <f t="shared" si="223"/>
        <v>5000</v>
      </c>
      <c r="AA990" s="261">
        <f t="shared" si="224"/>
        <v>95000</v>
      </c>
      <c r="AB990" s="167">
        <f t="shared" si="225"/>
        <v>3</v>
      </c>
      <c r="AC990" s="261">
        <f t="shared" si="226"/>
        <v>2500</v>
      </c>
      <c r="AD990" s="261">
        <f t="shared" si="227"/>
        <v>7500</v>
      </c>
      <c r="AE990" s="261">
        <f t="shared" si="228"/>
        <v>92500</v>
      </c>
      <c r="AF990" s="167" t="b">
        <f t="shared" si="229"/>
        <v>1</v>
      </c>
    </row>
    <row r="991" spans="1:32" s="167" customFormat="1" ht="78" hidden="1" customHeight="1">
      <c r="A991" s="297" t="s">
        <v>1119</v>
      </c>
      <c r="B991" s="867">
        <f t="shared" si="220"/>
        <v>626</v>
      </c>
      <c r="C991" s="593" t="s">
        <v>1222</v>
      </c>
      <c r="D991" s="349" t="s">
        <v>1223</v>
      </c>
      <c r="E991" s="312" t="s">
        <v>1260</v>
      </c>
      <c r="F991" s="311" t="s">
        <v>198</v>
      </c>
      <c r="G991" s="311" t="s">
        <v>198</v>
      </c>
      <c r="H991" s="311" t="s">
        <v>198</v>
      </c>
      <c r="I991" s="311" t="s">
        <v>198</v>
      </c>
      <c r="J991" s="859" t="s">
        <v>385</v>
      </c>
      <c r="K991" s="311" t="s">
        <v>1224</v>
      </c>
      <c r="L991" s="744" t="s">
        <v>1225</v>
      </c>
      <c r="M991" s="312" t="s">
        <v>484</v>
      </c>
      <c r="N991" s="312" t="s">
        <v>186</v>
      </c>
      <c r="O991" s="312">
        <v>2015</v>
      </c>
      <c r="P991" s="862">
        <v>1</v>
      </c>
      <c r="Q991" s="312" t="s">
        <v>1618</v>
      </c>
      <c r="R991" s="425">
        <v>100000</v>
      </c>
      <c r="S991" s="312" t="s">
        <v>98</v>
      </c>
      <c r="T991" s="312"/>
      <c r="U991" s="312"/>
      <c r="V991" s="312" t="s">
        <v>1226</v>
      </c>
      <c r="W991" s="167">
        <v>40</v>
      </c>
      <c r="X991" s="167">
        <f t="shared" si="221"/>
        <v>2</v>
      </c>
      <c r="Y991" s="261">
        <f t="shared" si="222"/>
        <v>2500</v>
      </c>
      <c r="Z991" s="261">
        <f t="shared" si="223"/>
        <v>5000</v>
      </c>
      <c r="AA991" s="261">
        <f t="shared" si="224"/>
        <v>95000</v>
      </c>
      <c r="AB991" s="167">
        <f t="shared" si="225"/>
        <v>3</v>
      </c>
      <c r="AC991" s="261">
        <f t="shared" si="226"/>
        <v>2500</v>
      </c>
      <c r="AD991" s="261">
        <f t="shared" si="227"/>
        <v>7500</v>
      </c>
      <c r="AE991" s="261">
        <f t="shared" si="228"/>
        <v>92500</v>
      </c>
      <c r="AF991" s="167" t="b">
        <f t="shared" si="229"/>
        <v>1</v>
      </c>
    </row>
    <row r="992" spans="1:32" s="167" customFormat="1" ht="78" hidden="1" customHeight="1">
      <c r="A992" s="297" t="s">
        <v>1119</v>
      </c>
      <c r="B992" s="867">
        <f t="shared" si="220"/>
        <v>627</v>
      </c>
      <c r="C992" s="593" t="s">
        <v>1222</v>
      </c>
      <c r="D992" s="349" t="s">
        <v>1223</v>
      </c>
      <c r="E992" s="312" t="s">
        <v>1260</v>
      </c>
      <c r="F992" s="311" t="s">
        <v>198</v>
      </c>
      <c r="G992" s="311" t="s">
        <v>198</v>
      </c>
      <c r="H992" s="311" t="s">
        <v>198</v>
      </c>
      <c r="I992" s="311" t="s">
        <v>198</v>
      </c>
      <c r="J992" s="859" t="s">
        <v>385</v>
      </c>
      <c r="K992" s="311" t="s">
        <v>1224</v>
      </c>
      <c r="L992" s="744" t="s">
        <v>1225</v>
      </c>
      <c r="M992" s="312" t="s">
        <v>484</v>
      </c>
      <c r="N992" s="312" t="s">
        <v>186</v>
      </c>
      <c r="O992" s="312">
        <v>2015</v>
      </c>
      <c r="P992" s="862">
        <v>1</v>
      </c>
      <c r="Q992" s="312" t="s">
        <v>1618</v>
      </c>
      <c r="R992" s="425">
        <v>100000</v>
      </c>
      <c r="S992" s="312" t="s">
        <v>98</v>
      </c>
      <c r="T992" s="312"/>
      <c r="U992" s="312"/>
      <c r="V992" s="312" t="s">
        <v>1226</v>
      </c>
      <c r="W992" s="167">
        <v>40</v>
      </c>
      <c r="X992" s="167">
        <f t="shared" si="221"/>
        <v>2</v>
      </c>
      <c r="Y992" s="261">
        <f t="shared" si="222"/>
        <v>2500</v>
      </c>
      <c r="Z992" s="261">
        <f t="shared" si="223"/>
        <v>5000</v>
      </c>
      <c r="AA992" s="261">
        <f t="shared" si="224"/>
        <v>95000</v>
      </c>
      <c r="AB992" s="167">
        <f t="shared" si="225"/>
        <v>3</v>
      </c>
      <c r="AC992" s="261">
        <f t="shared" si="226"/>
        <v>2500</v>
      </c>
      <c r="AD992" s="261">
        <f t="shared" si="227"/>
        <v>7500</v>
      </c>
      <c r="AE992" s="261">
        <f t="shared" si="228"/>
        <v>92500</v>
      </c>
      <c r="AF992" s="167" t="b">
        <f t="shared" si="229"/>
        <v>1</v>
      </c>
    </row>
    <row r="993" spans="1:32" s="167" customFormat="1" ht="78" hidden="1" customHeight="1">
      <c r="A993" s="297" t="s">
        <v>1119</v>
      </c>
      <c r="B993" s="867">
        <f t="shared" si="220"/>
        <v>628</v>
      </c>
      <c r="C993" s="593" t="s">
        <v>1222</v>
      </c>
      <c r="D993" s="349" t="s">
        <v>1223</v>
      </c>
      <c r="E993" s="312" t="s">
        <v>1260</v>
      </c>
      <c r="F993" s="311" t="s">
        <v>198</v>
      </c>
      <c r="G993" s="311" t="s">
        <v>198</v>
      </c>
      <c r="H993" s="311" t="s">
        <v>198</v>
      </c>
      <c r="I993" s="311" t="s">
        <v>198</v>
      </c>
      <c r="J993" s="859" t="s">
        <v>385</v>
      </c>
      <c r="K993" s="311" t="s">
        <v>1224</v>
      </c>
      <c r="L993" s="744" t="s">
        <v>1225</v>
      </c>
      <c r="M993" s="312" t="s">
        <v>484</v>
      </c>
      <c r="N993" s="312" t="s">
        <v>186</v>
      </c>
      <c r="O993" s="312">
        <v>2015</v>
      </c>
      <c r="P993" s="862">
        <v>1</v>
      </c>
      <c r="Q993" s="312" t="s">
        <v>1618</v>
      </c>
      <c r="R993" s="425">
        <v>100000</v>
      </c>
      <c r="S993" s="312" t="s">
        <v>98</v>
      </c>
      <c r="T993" s="312"/>
      <c r="U993" s="312"/>
      <c r="V993" s="312" t="s">
        <v>1226</v>
      </c>
      <c r="W993" s="167">
        <v>40</v>
      </c>
      <c r="X993" s="167">
        <f t="shared" si="221"/>
        <v>2</v>
      </c>
      <c r="Y993" s="261">
        <f t="shared" si="222"/>
        <v>2500</v>
      </c>
      <c r="Z993" s="261">
        <f t="shared" si="223"/>
        <v>5000</v>
      </c>
      <c r="AA993" s="261">
        <f t="shared" si="224"/>
        <v>95000</v>
      </c>
      <c r="AB993" s="167">
        <f t="shared" si="225"/>
        <v>3</v>
      </c>
      <c r="AC993" s="261">
        <f t="shared" si="226"/>
        <v>2500</v>
      </c>
      <c r="AD993" s="261">
        <f t="shared" si="227"/>
        <v>7500</v>
      </c>
      <c r="AE993" s="261">
        <f t="shared" si="228"/>
        <v>92500</v>
      </c>
      <c r="AF993" s="167" t="b">
        <f t="shared" si="229"/>
        <v>1</v>
      </c>
    </row>
    <row r="994" spans="1:32" s="167" customFormat="1" ht="78" hidden="1" customHeight="1">
      <c r="A994" s="297" t="s">
        <v>1119</v>
      </c>
      <c r="B994" s="867">
        <f t="shared" si="220"/>
        <v>629</v>
      </c>
      <c r="C994" s="593" t="s">
        <v>1222</v>
      </c>
      <c r="D994" s="349" t="s">
        <v>1223</v>
      </c>
      <c r="E994" s="312" t="s">
        <v>1260</v>
      </c>
      <c r="F994" s="311" t="s">
        <v>198</v>
      </c>
      <c r="G994" s="311" t="s">
        <v>198</v>
      </c>
      <c r="H994" s="311" t="s">
        <v>198</v>
      </c>
      <c r="I994" s="311" t="s">
        <v>198</v>
      </c>
      <c r="J994" s="859" t="s">
        <v>385</v>
      </c>
      <c r="K994" s="311" t="s">
        <v>1224</v>
      </c>
      <c r="L994" s="744" t="s">
        <v>1225</v>
      </c>
      <c r="M994" s="312" t="s">
        <v>484</v>
      </c>
      <c r="N994" s="312" t="s">
        <v>186</v>
      </c>
      <c r="O994" s="312">
        <v>2015</v>
      </c>
      <c r="P994" s="862">
        <v>1</v>
      </c>
      <c r="Q994" s="312" t="s">
        <v>1618</v>
      </c>
      <c r="R994" s="425">
        <v>100000</v>
      </c>
      <c r="S994" s="312" t="s">
        <v>98</v>
      </c>
      <c r="T994" s="312"/>
      <c r="U994" s="312"/>
      <c r="V994" s="312" t="s">
        <v>1226</v>
      </c>
      <c r="W994" s="167">
        <v>40</v>
      </c>
      <c r="X994" s="167">
        <f t="shared" si="221"/>
        <v>2</v>
      </c>
      <c r="Y994" s="261">
        <f t="shared" si="222"/>
        <v>2500</v>
      </c>
      <c r="Z994" s="261">
        <f t="shared" si="223"/>
        <v>5000</v>
      </c>
      <c r="AA994" s="261">
        <f t="shared" si="224"/>
        <v>95000</v>
      </c>
      <c r="AB994" s="167">
        <f t="shared" si="225"/>
        <v>3</v>
      </c>
      <c r="AC994" s="261">
        <f t="shared" si="226"/>
        <v>2500</v>
      </c>
      <c r="AD994" s="261">
        <f t="shared" si="227"/>
        <v>7500</v>
      </c>
      <c r="AE994" s="261">
        <f t="shared" si="228"/>
        <v>92500</v>
      </c>
      <c r="AF994" s="167" t="b">
        <f t="shared" si="229"/>
        <v>1</v>
      </c>
    </row>
    <row r="995" spans="1:32" s="167" customFormat="1" ht="78" hidden="1" customHeight="1">
      <c r="A995" s="297" t="s">
        <v>1119</v>
      </c>
      <c r="B995" s="867">
        <f t="shared" si="220"/>
        <v>630</v>
      </c>
      <c r="C995" s="593" t="s">
        <v>1222</v>
      </c>
      <c r="D995" s="349" t="s">
        <v>1223</v>
      </c>
      <c r="E995" s="312" t="s">
        <v>1260</v>
      </c>
      <c r="F995" s="311" t="s">
        <v>198</v>
      </c>
      <c r="G995" s="311" t="s">
        <v>198</v>
      </c>
      <c r="H995" s="311" t="s">
        <v>198</v>
      </c>
      <c r="I995" s="311" t="s">
        <v>198</v>
      </c>
      <c r="J995" s="859" t="s">
        <v>385</v>
      </c>
      <c r="K995" s="311" t="s">
        <v>1224</v>
      </c>
      <c r="L995" s="744" t="s">
        <v>1225</v>
      </c>
      <c r="M995" s="312" t="s">
        <v>484</v>
      </c>
      <c r="N995" s="312" t="s">
        <v>186</v>
      </c>
      <c r="O995" s="312">
        <v>2015</v>
      </c>
      <c r="P995" s="862">
        <v>1</v>
      </c>
      <c r="Q995" s="312" t="s">
        <v>1618</v>
      </c>
      <c r="R995" s="425">
        <v>100000</v>
      </c>
      <c r="S995" s="312" t="s">
        <v>98</v>
      </c>
      <c r="T995" s="312"/>
      <c r="U995" s="312"/>
      <c r="V995" s="312" t="s">
        <v>1226</v>
      </c>
      <c r="W995" s="167">
        <v>40</v>
      </c>
      <c r="X995" s="167">
        <f t="shared" si="221"/>
        <v>2</v>
      </c>
      <c r="Y995" s="261">
        <f t="shared" si="222"/>
        <v>2500</v>
      </c>
      <c r="Z995" s="261">
        <f t="shared" si="223"/>
        <v>5000</v>
      </c>
      <c r="AA995" s="261">
        <f t="shared" si="224"/>
        <v>95000</v>
      </c>
      <c r="AB995" s="167">
        <f t="shared" si="225"/>
        <v>3</v>
      </c>
      <c r="AC995" s="261">
        <f t="shared" si="226"/>
        <v>2500</v>
      </c>
      <c r="AD995" s="261">
        <f t="shared" si="227"/>
        <v>7500</v>
      </c>
      <c r="AE995" s="261">
        <f t="shared" si="228"/>
        <v>92500</v>
      </c>
      <c r="AF995" s="167" t="b">
        <f t="shared" si="229"/>
        <v>1</v>
      </c>
    </row>
    <row r="996" spans="1:32" s="167" customFormat="1" ht="78" hidden="1" customHeight="1">
      <c r="A996" s="297" t="s">
        <v>1119</v>
      </c>
      <c r="B996" s="867">
        <f t="shared" si="220"/>
        <v>631</v>
      </c>
      <c r="C996" s="593" t="s">
        <v>1222</v>
      </c>
      <c r="D996" s="349" t="s">
        <v>1223</v>
      </c>
      <c r="E996" s="312" t="s">
        <v>1260</v>
      </c>
      <c r="F996" s="311" t="s">
        <v>198</v>
      </c>
      <c r="G996" s="311" t="s">
        <v>198</v>
      </c>
      <c r="H996" s="311" t="s">
        <v>198</v>
      </c>
      <c r="I996" s="311" t="s">
        <v>198</v>
      </c>
      <c r="J996" s="859" t="s">
        <v>385</v>
      </c>
      <c r="K996" s="311" t="s">
        <v>1224</v>
      </c>
      <c r="L996" s="744" t="s">
        <v>1225</v>
      </c>
      <c r="M996" s="312" t="s">
        <v>484</v>
      </c>
      <c r="N996" s="312" t="s">
        <v>186</v>
      </c>
      <c r="O996" s="312">
        <v>2015</v>
      </c>
      <c r="P996" s="862">
        <v>1</v>
      </c>
      <c r="Q996" s="312" t="s">
        <v>1618</v>
      </c>
      <c r="R996" s="425">
        <v>100000</v>
      </c>
      <c r="S996" s="312" t="s">
        <v>98</v>
      </c>
      <c r="T996" s="312"/>
      <c r="U996" s="312"/>
      <c r="V996" s="312" t="s">
        <v>1226</v>
      </c>
      <c r="W996" s="167">
        <v>40</v>
      </c>
      <c r="X996" s="167">
        <f t="shared" si="221"/>
        <v>2</v>
      </c>
      <c r="Y996" s="261">
        <f t="shared" si="222"/>
        <v>2500</v>
      </c>
      <c r="Z996" s="261">
        <f t="shared" si="223"/>
        <v>5000</v>
      </c>
      <c r="AA996" s="261">
        <f t="shared" si="224"/>
        <v>95000</v>
      </c>
      <c r="AB996" s="167">
        <f t="shared" si="225"/>
        <v>3</v>
      </c>
      <c r="AC996" s="261">
        <f t="shared" si="226"/>
        <v>2500</v>
      </c>
      <c r="AD996" s="261">
        <f t="shared" si="227"/>
        <v>7500</v>
      </c>
      <c r="AE996" s="261">
        <f t="shared" si="228"/>
        <v>92500</v>
      </c>
      <c r="AF996" s="167" t="b">
        <f t="shared" si="229"/>
        <v>1</v>
      </c>
    </row>
    <row r="997" spans="1:32" s="167" customFormat="1" ht="78" hidden="1" customHeight="1">
      <c r="A997" s="297" t="s">
        <v>1119</v>
      </c>
      <c r="B997" s="867">
        <f t="shared" si="220"/>
        <v>632</v>
      </c>
      <c r="C997" s="593" t="s">
        <v>1222</v>
      </c>
      <c r="D997" s="349" t="s">
        <v>1223</v>
      </c>
      <c r="E997" s="312" t="s">
        <v>1260</v>
      </c>
      <c r="F997" s="311" t="s">
        <v>198</v>
      </c>
      <c r="G997" s="311" t="s">
        <v>198</v>
      </c>
      <c r="H997" s="311" t="s">
        <v>198</v>
      </c>
      <c r="I997" s="311" t="s">
        <v>198</v>
      </c>
      <c r="J997" s="859" t="s">
        <v>385</v>
      </c>
      <c r="K997" s="311" t="s">
        <v>1224</v>
      </c>
      <c r="L997" s="744" t="s">
        <v>1225</v>
      </c>
      <c r="M997" s="312" t="s">
        <v>484</v>
      </c>
      <c r="N997" s="312" t="s">
        <v>186</v>
      </c>
      <c r="O997" s="312">
        <v>2015</v>
      </c>
      <c r="P997" s="862">
        <v>1</v>
      </c>
      <c r="Q997" s="312" t="s">
        <v>1618</v>
      </c>
      <c r="R997" s="425">
        <v>100000</v>
      </c>
      <c r="S997" s="312" t="s">
        <v>98</v>
      </c>
      <c r="T997" s="312"/>
      <c r="U997" s="312"/>
      <c r="V997" s="312" t="s">
        <v>1226</v>
      </c>
      <c r="W997" s="167">
        <v>40</v>
      </c>
      <c r="X997" s="167">
        <f t="shared" si="221"/>
        <v>2</v>
      </c>
      <c r="Y997" s="261">
        <f t="shared" si="222"/>
        <v>2500</v>
      </c>
      <c r="Z997" s="261">
        <f t="shared" si="223"/>
        <v>5000</v>
      </c>
      <c r="AA997" s="261">
        <f t="shared" si="224"/>
        <v>95000</v>
      </c>
      <c r="AB997" s="167">
        <f t="shared" si="225"/>
        <v>3</v>
      </c>
      <c r="AC997" s="261">
        <f t="shared" si="226"/>
        <v>2500</v>
      </c>
      <c r="AD997" s="261">
        <f t="shared" si="227"/>
        <v>7500</v>
      </c>
      <c r="AE997" s="261">
        <f t="shared" si="228"/>
        <v>92500</v>
      </c>
      <c r="AF997" s="167" t="b">
        <f t="shared" si="229"/>
        <v>1</v>
      </c>
    </row>
    <row r="998" spans="1:32" s="167" customFormat="1" ht="78" hidden="1" customHeight="1">
      <c r="A998" s="297" t="s">
        <v>1119</v>
      </c>
      <c r="B998" s="867">
        <f t="shared" si="220"/>
        <v>633</v>
      </c>
      <c r="C998" s="593" t="s">
        <v>1222</v>
      </c>
      <c r="D998" s="349" t="s">
        <v>1223</v>
      </c>
      <c r="E998" s="312" t="s">
        <v>1260</v>
      </c>
      <c r="F998" s="311" t="s">
        <v>198</v>
      </c>
      <c r="G998" s="311" t="s">
        <v>198</v>
      </c>
      <c r="H998" s="311" t="s">
        <v>198</v>
      </c>
      <c r="I998" s="311" t="s">
        <v>198</v>
      </c>
      <c r="J998" s="859" t="s">
        <v>385</v>
      </c>
      <c r="K998" s="311" t="s">
        <v>1224</v>
      </c>
      <c r="L998" s="744" t="s">
        <v>1225</v>
      </c>
      <c r="M998" s="312" t="s">
        <v>484</v>
      </c>
      <c r="N998" s="312" t="s">
        <v>186</v>
      </c>
      <c r="O998" s="312">
        <v>2015</v>
      </c>
      <c r="P998" s="862">
        <v>1</v>
      </c>
      <c r="Q998" s="312" t="s">
        <v>1618</v>
      </c>
      <c r="R998" s="425">
        <v>100000</v>
      </c>
      <c r="S998" s="312" t="s">
        <v>98</v>
      </c>
      <c r="T998" s="312"/>
      <c r="U998" s="312"/>
      <c r="V998" s="312" t="s">
        <v>1226</v>
      </c>
      <c r="W998" s="167">
        <v>40</v>
      </c>
      <c r="X998" s="167">
        <f t="shared" si="221"/>
        <v>2</v>
      </c>
      <c r="Y998" s="261">
        <f t="shared" si="222"/>
        <v>2500</v>
      </c>
      <c r="Z998" s="261">
        <f t="shared" si="223"/>
        <v>5000</v>
      </c>
      <c r="AA998" s="261">
        <f t="shared" si="224"/>
        <v>95000</v>
      </c>
      <c r="AB998" s="167">
        <f t="shared" si="225"/>
        <v>3</v>
      </c>
      <c r="AC998" s="261">
        <f t="shared" si="226"/>
        <v>2500</v>
      </c>
      <c r="AD998" s="261">
        <f t="shared" si="227"/>
        <v>7500</v>
      </c>
      <c r="AE998" s="261">
        <f t="shared" si="228"/>
        <v>92500</v>
      </c>
      <c r="AF998" s="167" t="b">
        <f t="shared" si="229"/>
        <v>1</v>
      </c>
    </row>
    <row r="999" spans="1:32" s="167" customFormat="1" ht="78" hidden="1" customHeight="1">
      <c r="A999" s="297" t="s">
        <v>1119</v>
      </c>
      <c r="B999" s="867">
        <f t="shared" si="220"/>
        <v>634</v>
      </c>
      <c r="C999" s="593" t="s">
        <v>1222</v>
      </c>
      <c r="D999" s="349" t="s">
        <v>1223</v>
      </c>
      <c r="E999" s="312" t="s">
        <v>1260</v>
      </c>
      <c r="F999" s="311" t="s">
        <v>198</v>
      </c>
      <c r="G999" s="311" t="s">
        <v>198</v>
      </c>
      <c r="H999" s="311" t="s">
        <v>198</v>
      </c>
      <c r="I999" s="311" t="s">
        <v>198</v>
      </c>
      <c r="J999" s="859" t="s">
        <v>385</v>
      </c>
      <c r="K999" s="311" t="s">
        <v>1224</v>
      </c>
      <c r="L999" s="744" t="s">
        <v>1225</v>
      </c>
      <c r="M999" s="312" t="s">
        <v>484</v>
      </c>
      <c r="N999" s="312" t="s">
        <v>186</v>
      </c>
      <c r="O999" s="312">
        <v>2015</v>
      </c>
      <c r="P999" s="862">
        <v>1</v>
      </c>
      <c r="Q999" s="312" t="s">
        <v>1618</v>
      </c>
      <c r="R999" s="425">
        <v>100000</v>
      </c>
      <c r="S999" s="312" t="s">
        <v>98</v>
      </c>
      <c r="T999" s="312"/>
      <c r="U999" s="312"/>
      <c r="V999" s="312" t="s">
        <v>1226</v>
      </c>
      <c r="W999" s="167">
        <v>40</v>
      </c>
      <c r="X999" s="167">
        <f t="shared" si="221"/>
        <v>2</v>
      </c>
      <c r="Y999" s="261">
        <f t="shared" si="222"/>
        <v>2500</v>
      </c>
      <c r="Z999" s="261">
        <f t="shared" si="223"/>
        <v>5000</v>
      </c>
      <c r="AA999" s="261">
        <f t="shared" si="224"/>
        <v>95000</v>
      </c>
      <c r="AB999" s="167">
        <f t="shared" si="225"/>
        <v>3</v>
      </c>
      <c r="AC999" s="261">
        <f t="shared" si="226"/>
        <v>2500</v>
      </c>
      <c r="AD999" s="261">
        <f t="shared" si="227"/>
        <v>7500</v>
      </c>
      <c r="AE999" s="261">
        <f t="shared" si="228"/>
        <v>92500</v>
      </c>
      <c r="AF999" s="167" t="b">
        <f t="shared" si="229"/>
        <v>1</v>
      </c>
    </row>
    <row r="1000" spans="1:32" s="167" customFormat="1" ht="78" hidden="1" customHeight="1">
      <c r="A1000" s="297" t="s">
        <v>1119</v>
      </c>
      <c r="B1000" s="867">
        <f t="shared" si="220"/>
        <v>635</v>
      </c>
      <c r="C1000" s="593" t="s">
        <v>1222</v>
      </c>
      <c r="D1000" s="349" t="s">
        <v>1223</v>
      </c>
      <c r="E1000" s="312" t="s">
        <v>1260</v>
      </c>
      <c r="F1000" s="311" t="s">
        <v>198</v>
      </c>
      <c r="G1000" s="311" t="s">
        <v>198</v>
      </c>
      <c r="H1000" s="311" t="s">
        <v>198</v>
      </c>
      <c r="I1000" s="311" t="s">
        <v>198</v>
      </c>
      <c r="J1000" s="859" t="s">
        <v>385</v>
      </c>
      <c r="K1000" s="311" t="s">
        <v>1224</v>
      </c>
      <c r="L1000" s="744" t="s">
        <v>1225</v>
      </c>
      <c r="M1000" s="312" t="s">
        <v>484</v>
      </c>
      <c r="N1000" s="312" t="s">
        <v>186</v>
      </c>
      <c r="O1000" s="312">
        <v>2015</v>
      </c>
      <c r="P1000" s="862">
        <v>1</v>
      </c>
      <c r="Q1000" s="312" t="s">
        <v>1618</v>
      </c>
      <c r="R1000" s="425">
        <v>100000</v>
      </c>
      <c r="S1000" s="312" t="s">
        <v>98</v>
      </c>
      <c r="T1000" s="312"/>
      <c r="U1000" s="312"/>
      <c r="V1000" s="312" t="s">
        <v>1226</v>
      </c>
      <c r="W1000" s="167">
        <v>40</v>
      </c>
      <c r="X1000" s="167">
        <f t="shared" si="221"/>
        <v>2</v>
      </c>
      <c r="Y1000" s="261">
        <f t="shared" si="222"/>
        <v>2500</v>
      </c>
      <c r="Z1000" s="261">
        <f t="shared" si="223"/>
        <v>5000</v>
      </c>
      <c r="AA1000" s="261">
        <f t="shared" si="224"/>
        <v>95000</v>
      </c>
      <c r="AB1000" s="167">
        <f t="shared" si="225"/>
        <v>3</v>
      </c>
      <c r="AC1000" s="261">
        <f t="shared" si="226"/>
        <v>2500</v>
      </c>
      <c r="AD1000" s="261">
        <f t="shared" si="227"/>
        <v>7500</v>
      </c>
      <c r="AE1000" s="261">
        <f t="shared" si="228"/>
        <v>92500</v>
      </c>
      <c r="AF1000" s="167" t="b">
        <f t="shared" si="229"/>
        <v>1</v>
      </c>
    </row>
    <row r="1001" spans="1:32" s="167" customFormat="1" ht="78" hidden="1" customHeight="1">
      <c r="A1001" s="297" t="s">
        <v>1119</v>
      </c>
      <c r="B1001" s="867">
        <f t="shared" si="220"/>
        <v>636</v>
      </c>
      <c r="C1001" s="593" t="s">
        <v>1222</v>
      </c>
      <c r="D1001" s="349" t="s">
        <v>1223</v>
      </c>
      <c r="E1001" s="312" t="s">
        <v>1260</v>
      </c>
      <c r="F1001" s="311" t="s">
        <v>198</v>
      </c>
      <c r="G1001" s="311" t="s">
        <v>198</v>
      </c>
      <c r="H1001" s="311" t="s">
        <v>198</v>
      </c>
      <c r="I1001" s="311" t="s">
        <v>198</v>
      </c>
      <c r="J1001" s="859" t="s">
        <v>385</v>
      </c>
      <c r="K1001" s="311" t="s">
        <v>1224</v>
      </c>
      <c r="L1001" s="744" t="s">
        <v>1225</v>
      </c>
      <c r="M1001" s="312" t="s">
        <v>484</v>
      </c>
      <c r="N1001" s="312" t="s">
        <v>186</v>
      </c>
      <c r="O1001" s="312">
        <v>2015</v>
      </c>
      <c r="P1001" s="862">
        <v>1</v>
      </c>
      <c r="Q1001" s="312" t="s">
        <v>1618</v>
      </c>
      <c r="R1001" s="425">
        <v>100000</v>
      </c>
      <c r="S1001" s="312" t="s">
        <v>98</v>
      </c>
      <c r="T1001" s="312"/>
      <c r="U1001" s="312"/>
      <c r="V1001" s="312" t="s">
        <v>1226</v>
      </c>
      <c r="W1001" s="167">
        <v>40</v>
      </c>
      <c r="X1001" s="167">
        <f t="shared" si="221"/>
        <v>2</v>
      </c>
      <c r="Y1001" s="261">
        <f t="shared" si="222"/>
        <v>2500</v>
      </c>
      <c r="Z1001" s="261">
        <f t="shared" si="223"/>
        <v>5000</v>
      </c>
      <c r="AA1001" s="261">
        <f t="shared" si="224"/>
        <v>95000</v>
      </c>
      <c r="AB1001" s="167">
        <f t="shared" si="225"/>
        <v>3</v>
      </c>
      <c r="AC1001" s="261">
        <f t="shared" si="226"/>
        <v>2500</v>
      </c>
      <c r="AD1001" s="261">
        <f t="shared" si="227"/>
        <v>7500</v>
      </c>
      <c r="AE1001" s="261">
        <f t="shared" si="228"/>
        <v>92500</v>
      </c>
      <c r="AF1001" s="167" t="b">
        <f t="shared" si="229"/>
        <v>1</v>
      </c>
    </row>
    <row r="1002" spans="1:32" s="167" customFormat="1" ht="78" hidden="1" customHeight="1">
      <c r="A1002" s="297" t="s">
        <v>1119</v>
      </c>
      <c r="B1002" s="867">
        <f t="shared" si="220"/>
        <v>637</v>
      </c>
      <c r="C1002" s="593" t="s">
        <v>1222</v>
      </c>
      <c r="D1002" s="349" t="s">
        <v>1223</v>
      </c>
      <c r="E1002" s="312" t="s">
        <v>1260</v>
      </c>
      <c r="F1002" s="311" t="s">
        <v>198</v>
      </c>
      <c r="G1002" s="311" t="s">
        <v>198</v>
      </c>
      <c r="H1002" s="311" t="s">
        <v>198</v>
      </c>
      <c r="I1002" s="311" t="s">
        <v>198</v>
      </c>
      <c r="J1002" s="859" t="s">
        <v>385</v>
      </c>
      <c r="K1002" s="311" t="s">
        <v>1224</v>
      </c>
      <c r="L1002" s="744" t="s">
        <v>1225</v>
      </c>
      <c r="M1002" s="312" t="s">
        <v>484</v>
      </c>
      <c r="N1002" s="312" t="s">
        <v>186</v>
      </c>
      <c r="O1002" s="312">
        <v>2015</v>
      </c>
      <c r="P1002" s="862">
        <v>1</v>
      </c>
      <c r="Q1002" s="312" t="s">
        <v>1618</v>
      </c>
      <c r="R1002" s="425">
        <v>100000</v>
      </c>
      <c r="S1002" s="312" t="s">
        <v>98</v>
      </c>
      <c r="T1002" s="312"/>
      <c r="U1002" s="312"/>
      <c r="V1002" s="312" t="s">
        <v>1226</v>
      </c>
      <c r="W1002" s="167">
        <v>40</v>
      </c>
      <c r="X1002" s="167">
        <f t="shared" si="221"/>
        <v>2</v>
      </c>
      <c r="Y1002" s="261">
        <f t="shared" si="222"/>
        <v>2500</v>
      </c>
      <c r="Z1002" s="261">
        <f t="shared" si="223"/>
        <v>5000</v>
      </c>
      <c r="AA1002" s="261">
        <f t="shared" si="224"/>
        <v>95000</v>
      </c>
      <c r="AB1002" s="167">
        <f t="shared" si="225"/>
        <v>3</v>
      </c>
      <c r="AC1002" s="261">
        <f t="shared" si="226"/>
        <v>2500</v>
      </c>
      <c r="AD1002" s="261">
        <f t="shared" si="227"/>
        <v>7500</v>
      </c>
      <c r="AE1002" s="261">
        <f t="shared" si="228"/>
        <v>92500</v>
      </c>
      <c r="AF1002" s="167" t="b">
        <f t="shared" si="229"/>
        <v>1</v>
      </c>
    </row>
    <row r="1003" spans="1:32" s="167" customFormat="1" ht="78" hidden="1" customHeight="1">
      <c r="A1003" s="297" t="s">
        <v>1119</v>
      </c>
      <c r="B1003" s="867">
        <f t="shared" si="220"/>
        <v>638</v>
      </c>
      <c r="C1003" s="593" t="s">
        <v>1222</v>
      </c>
      <c r="D1003" s="349" t="s">
        <v>1223</v>
      </c>
      <c r="E1003" s="312" t="s">
        <v>1260</v>
      </c>
      <c r="F1003" s="311" t="s">
        <v>198</v>
      </c>
      <c r="G1003" s="311" t="s">
        <v>198</v>
      </c>
      <c r="H1003" s="311" t="s">
        <v>198</v>
      </c>
      <c r="I1003" s="311" t="s">
        <v>198</v>
      </c>
      <c r="J1003" s="859" t="s">
        <v>385</v>
      </c>
      <c r="K1003" s="311" t="s">
        <v>1224</v>
      </c>
      <c r="L1003" s="744" t="s">
        <v>1225</v>
      </c>
      <c r="M1003" s="312" t="s">
        <v>484</v>
      </c>
      <c r="N1003" s="312" t="s">
        <v>186</v>
      </c>
      <c r="O1003" s="312">
        <v>2015</v>
      </c>
      <c r="P1003" s="862">
        <v>1</v>
      </c>
      <c r="Q1003" s="312" t="s">
        <v>1618</v>
      </c>
      <c r="R1003" s="425">
        <v>100000</v>
      </c>
      <c r="S1003" s="312" t="s">
        <v>98</v>
      </c>
      <c r="T1003" s="312"/>
      <c r="U1003" s="312"/>
      <c r="V1003" s="312" t="s">
        <v>1226</v>
      </c>
      <c r="W1003" s="167">
        <v>40</v>
      </c>
      <c r="X1003" s="167">
        <f t="shared" si="221"/>
        <v>2</v>
      </c>
      <c r="Y1003" s="261">
        <f t="shared" si="222"/>
        <v>2500</v>
      </c>
      <c r="Z1003" s="261">
        <f t="shared" si="223"/>
        <v>5000</v>
      </c>
      <c r="AA1003" s="261">
        <f t="shared" si="224"/>
        <v>95000</v>
      </c>
      <c r="AB1003" s="167">
        <f t="shared" si="225"/>
        <v>3</v>
      </c>
      <c r="AC1003" s="261">
        <f t="shared" si="226"/>
        <v>2500</v>
      </c>
      <c r="AD1003" s="261">
        <f t="shared" si="227"/>
        <v>7500</v>
      </c>
      <c r="AE1003" s="261">
        <f t="shared" si="228"/>
        <v>92500</v>
      </c>
      <c r="AF1003" s="167" t="b">
        <f t="shared" si="229"/>
        <v>1</v>
      </c>
    </row>
    <row r="1004" spans="1:32" s="167" customFormat="1" ht="78" hidden="1" customHeight="1">
      <c r="A1004" s="297" t="s">
        <v>1119</v>
      </c>
      <c r="B1004" s="867">
        <f t="shared" si="220"/>
        <v>639</v>
      </c>
      <c r="C1004" s="593" t="s">
        <v>1222</v>
      </c>
      <c r="D1004" s="349" t="s">
        <v>1223</v>
      </c>
      <c r="E1004" s="312" t="s">
        <v>1260</v>
      </c>
      <c r="F1004" s="311" t="s">
        <v>198</v>
      </c>
      <c r="G1004" s="311" t="s">
        <v>198</v>
      </c>
      <c r="H1004" s="311" t="s">
        <v>198</v>
      </c>
      <c r="I1004" s="311" t="s">
        <v>198</v>
      </c>
      <c r="J1004" s="859" t="s">
        <v>385</v>
      </c>
      <c r="K1004" s="311" t="s">
        <v>1224</v>
      </c>
      <c r="L1004" s="744" t="s">
        <v>1225</v>
      </c>
      <c r="M1004" s="312" t="s">
        <v>484</v>
      </c>
      <c r="N1004" s="312" t="s">
        <v>186</v>
      </c>
      <c r="O1004" s="312">
        <v>2015</v>
      </c>
      <c r="P1004" s="862">
        <v>1</v>
      </c>
      <c r="Q1004" s="312" t="s">
        <v>1618</v>
      </c>
      <c r="R1004" s="425">
        <v>100000</v>
      </c>
      <c r="S1004" s="312" t="s">
        <v>98</v>
      </c>
      <c r="T1004" s="312"/>
      <c r="U1004" s="312"/>
      <c r="V1004" s="312" t="s">
        <v>1226</v>
      </c>
      <c r="W1004" s="167">
        <v>40</v>
      </c>
      <c r="X1004" s="167">
        <f t="shared" si="221"/>
        <v>2</v>
      </c>
      <c r="Y1004" s="261">
        <f t="shared" si="222"/>
        <v>2500</v>
      </c>
      <c r="Z1004" s="261">
        <f t="shared" si="223"/>
        <v>5000</v>
      </c>
      <c r="AA1004" s="261">
        <f t="shared" si="224"/>
        <v>95000</v>
      </c>
      <c r="AB1004" s="167">
        <f t="shared" si="225"/>
        <v>3</v>
      </c>
      <c r="AC1004" s="261">
        <f t="shared" si="226"/>
        <v>2500</v>
      </c>
      <c r="AD1004" s="261">
        <f t="shared" si="227"/>
        <v>7500</v>
      </c>
      <c r="AE1004" s="261">
        <f t="shared" si="228"/>
        <v>92500</v>
      </c>
      <c r="AF1004" s="167" t="b">
        <f t="shared" si="229"/>
        <v>1</v>
      </c>
    </row>
    <row r="1005" spans="1:32" s="167" customFormat="1" ht="78" hidden="1" customHeight="1">
      <c r="A1005" s="297" t="s">
        <v>1119</v>
      </c>
      <c r="B1005" s="867">
        <f t="shared" si="220"/>
        <v>640</v>
      </c>
      <c r="C1005" s="593" t="s">
        <v>1222</v>
      </c>
      <c r="D1005" s="349" t="s">
        <v>1223</v>
      </c>
      <c r="E1005" s="312" t="s">
        <v>1260</v>
      </c>
      <c r="F1005" s="311" t="s">
        <v>198</v>
      </c>
      <c r="G1005" s="311" t="s">
        <v>198</v>
      </c>
      <c r="H1005" s="311" t="s">
        <v>198</v>
      </c>
      <c r="I1005" s="311" t="s">
        <v>198</v>
      </c>
      <c r="J1005" s="859" t="s">
        <v>385</v>
      </c>
      <c r="K1005" s="311" t="s">
        <v>1224</v>
      </c>
      <c r="L1005" s="744" t="s">
        <v>1225</v>
      </c>
      <c r="M1005" s="312" t="s">
        <v>484</v>
      </c>
      <c r="N1005" s="312" t="s">
        <v>186</v>
      </c>
      <c r="O1005" s="312">
        <v>2015</v>
      </c>
      <c r="P1005" s="862">
        <v>1</v>
      </c>
      <c r="Q1005" s="312" t="s">
        <v>1618</v>
      </c>
      <c r="R1005" s="425">
        <v>100000</v>
      </c>
      <c r="S1005" s="312" t="s">
        <v>98</v>
      </c>
      <c r="T1005" s="312"/>
      <c r="U1005" s="312"/>
      <c r="V1005" s="312" t="s">
        <v>1226</v>
      </c>
      <c r="W1005" s="167">
        <v>40</v>
      </c>
      <c r="X1005" s="167">
        <f t="shared" si="221"/>
        <v>2</v>
      </c>
      <c r="Y1005" s="261">
        <f t="shared" si="222"/>
        <v>2500</v>
      </c>
      <c r="Z1005" s="261">
        <f t="shared" si="223"/>
        <v>5000</v>
      </c>
      <c r="AA1005" s="261">
        <f t="shared" si="224"/>
        <v>95000</v>
      </c>
      <c r="AB1005" s="167">
        <f t="shared" si="225"/>
        <v>3</v>
      </c>
      <c r="AC1005" s="261">
        <f t="shared" si="226"/>
        <v>2500</v>
      </c>
      <c r="AD1005" s="261">
        <f t="shared" si="227"/>
        <v>7500</v>
      </c>
      <c r="AE1005" s="261">
        <f t="shared" si="228"/>
        <v>92500</v>
      </c>
      <c r="AF1005" s="167" t="b">
        <f t="shared" si="229"/>
        <v>1</v>
      </c>
    </row>
    <row r="1006" spans="1:32" s="167" customFormat="1" ht="78" hidden="1" customHeight="1">
      <c r="A1006" s="297" t="s">
        <v>1119</v>
      </c>
      <c r="B1006" s="867">
        <f t="shared" si="220"/>
        <v>641</v>
      </c>
      <c r="C1006" s="593" t="s">
        <v>1222</v>
      </c>
      <c r="D1006" s="349" t="s">
        <v>1223</v>
      </c>
      <c r="E1006" s="312" t="s">
        <v>1260</v>
      </c>
      <c r="F1006" s="311" t="s">
        <v>198</v>
      </c>
      <c r="G1006" s="311" t="s">
        <v>198</v>
      </c>
      <c r="H1006" s="311" t="s">
        <v>198</v>
      </c>
      <c r="I1006" s="311" t="s">
        <v>198</v>
      </c>
      <c r="J1006" s="859" t="s">
        <v>385</v>
      </c>
      <c r="K1006" s="311" t="s">
        <v>1224</v>
      </c>
      <c r="L1006" s="744" t="s">
        <v>1225</v>
      </c>
      <c r="M1006" s="312" t="s">
        <v>484</v>
      </c>
      <c r="N1006" s="312" t="s">
        <v>186</v>
      </c>
      <c r="O1006" s="312">
        <v>2015</v>
      </c>
      <c r="P1006" s="862">
        <v>1</v>
      </c>
      <c r="Q1006" s="312" t="s">
        <v>1618</v>
      </c>
      <c r="R1006" s="425">
        <v>100000</v>
      </c>
      <c r="S1006" s="312" t="s">
        <v>98</v>
      </c>
      <c r="T1006" s="312"/>
      <c r="U1006" s="312"/>
      <c r="V1006" s="312" t="s">
        <v>1226</v>
      </c>
      <c r="W1006" s="167">
        <v>40</v>
      </c>
      <c r="X1006" s="167">
        <f t="shared" si="221"/>
        <v>2</v>
      </c>
      <c r="Y1006" s="261">
        <f t="shared" si="222"/>
        <v>2500</v>
      </c>
      <c r="Z1006" s="261">
        <f t="shared" si="223"/>
        <v>5000</v>
      </c>
      <c r="AA1006" s="261">
        <f t="shared" si="224"/>
        <v>95000</v>
      </c>
      <c r="AB1006" s="167">
        <f t="shared" si="225"/>
        <v>3</v>
      </c>
      <c r="AC1006" s="261">
        <f t="shared" si="226"/>
        <v>2500</v>
      </c>
      <c r="AD1006" s="261">
        <f t="shared" si="227"/>
        <v>7500</v>
      </c>
      <c r="AE1006" s="261">
        <f t="shared" si="228"/>
        <v>92500</v>
      </c>
      <c r="AF1006" s="167" t="b">
        <f t="shared" si="229"/>
        <v>1</v>
      </c>
    </row>
    <row r="1007" spans="1:32" s="167" customFormat="1" ht="78" hidden="1" customHeight="1">
      <c r="A1007" s="297" t="s">
        <v>1119</v>
      </c>
      <c r="B1007" s="867">
        <f t="shared" si="220"/>
        <v>642</v>
      </c>
      <c r="C1007" s="593" t="s">
        <v>1222</v>
      </c>
      <c r="D1007" s="349" t="s">
        <v>1223</v>
      </c>
      <c r="E1007" s="312" t="s">
        <v>1260</v>
      </c>
      <c r="F1007" s="311" t="s">
        <v>198</v>
      </c>
      <c r="G1007" s="311" t="s">
        <v>198</v>
      </c>
      <c r="H1007" s="311" t="s">
        <v>198</v>
      </c>
      <c r="I1007" s="311" t="s">
        <v>198</v>
      </c>
      <c r="J1007" s="859" t="s">
        <v>385</v>
      </c>
      <c r="K1007" s="311" t="s">
        <v>1224</v>
      </c>
      <c r="L1007" s="744" t="s">
        <v>1225</v>
      </c>
      <c r="M1007" s="312" t="s">
        <v>484</v>
      </c>
      <c r="N1007" s="312" t="s">
        <v>186</v>
      </c>
      <c r="O1007" s="312">
        <v>2015</v>
      </c>
      <c r="P1007" s="862">
        <v>1</v>
      </c>
      <c r="Q1007" s="312" t="s">
        <v>1618</v>
      </c>
      <c r="R1007" s="425">
        <v>100000</v>
      </c>
      <c r="S1007" s="312" t="s">
        <v>98</v>
      </c>
      <c r="T1007" s="312"/>
      <c r="U1007" s="312"/>
      <c r="V1007" s="312" t="s">
        <v>1226</v>
      </c>
      <c r="W1007" s="167">
        <v>40</v>
      </c>
      <c r="X1007" s="167">
        <f t="shared" si="221"/>
        <v>2</v>
      </c>
      <c r="Y1007" s="261">
        <f t="shared" si="222"/>
        <v>2500</v>
      </c>
      <c r="Z1007" s="261">
        <f t="shared" si="223"/>
        <v>5000</v>
      </c>
      <c r="AA1007" s="261">
        <f t="shared" si="224"/>
        <v>95000</v>
      </c>
      <c r="AB1007" s="167">
        <f t="shared" si="225"/>
        <v>3</v>
      </c>
      <c r="AC1007" s="261">
        <f t="shared" si="226"/>
        <v>2500</v>
      </c>
      <c r="AD1007" s="261">
        <f t="shared" si="227"/>
        <v>7500</v>
      </c>
      <c r="AE1007" s="261">
        <f t="shared" si="228"/>
        <v>92500</v>
      </c>
      <c r="AF1007" s="167" t="b">
        <f t="shared" si="229"/>
        <v>1</v>
      </c>
    </row>
    <row r="1008" spans="1:32" s="167" customFormat="1" ht="78" hidden="1" customHeight="1">
      <c r="A1008" s="297" t="s">
        <v>1119</v>
      </c>
      <c r="B1008" s="867">
        <f t="shared" si="220"/>
        <v>643</v>
      </c>
      <c r="C1008" s="593" t="s">
        <v>1222</v>
      </c>
      <c r="D1008" s="349" t="s">
        <v>1223</v>
      </c>
      <c r="E1008" s="312" t="s">
        <v>1260</v>
      </c>
      <c r="F1008" s="311" t="s">
        <v>198</v>
      </c>
      <c r="G1008" s="311" t="s">
        <v>198</v>
      </c>
      <c r="H1008" s="311" t="s">
        <v>198</v>
      </c>
      <c r="I1008" s="311" t="s">
        <v>198</v>
      </c>
      <c r="J1008" s="859" t="s">
        <v>385</v>
      </c>
      <c r="K1008" s="311" t="s">
        <v>1224</v>
      </c>
      <c r="L1008" s="744" t="s">
        <v>1225</v>
      </c>
      <c r="M1008" s="312" t="s">
        <v>484</v>
      </c>
      <c r="N1008" s="312" t="s">
        <v>186</v>
      </c>
      <c r="O1008" s="312">
        <v>2015</v>
      </c>
      <c r="P1008" s="862">
        <v>1</v>
      </c>
      <c r="Q1008" s="312" t="s">
        <v>1618</v>
      </c>
      <c r="R1008" s="425">
        <v>100000</v>
      </c>
      <c r="S1008" s="312" t="s">
        <v>98</v>
      </c>
      <c r="T1008" s="312"/>
      <c r="U1008" s="312"/>
      <c r="V1008" s="312" t="s">
        <v>1226</v>
      </c>
      <c r="W1008" s="167">
        <v>40</v>
      </c>
      <c r="X1008" s="167">
        <f t="shared" si="221"/>
        <v>2</v>
      </c>
      <c r="Y1008" s="261">
        <f t="shared" si="222"/>
        <v>2500</v>
      </c>
      <c r="Z1008" s="261">
        <f t="shared" si="223"/>
        <v>5000</v>
      </c>
      <c r="AA1008" s="261">
        <f t="shared" si="224"/>
        <v>95000</v>
      </c>
      <c r="AB1008" s="167">
        <f t="shared" si="225"/>
        <v>3</v>
      </c>
      <c r="AC1008" s="261">
        <f t="shared" si="226"/>
        <v>2500</v>
      </c>
      <c r="AD1008" s="261">
        <f t="shared" si="227"/>
        <v>7500</v>
      </c>
      <c r="AE1008" s="261">
        <f t="shared" si="228"/>
        <v>92500</v>
      </c>
      <c r="AF1008" s="167" t="b">
        <f t="shared" si="229"/>
        <v>1</v>
      </c>
    </row>
    <row r="1009" spans="1:32" s="167" customFormat="1" ht="78" hidden="1" customHeight="1">
      <c r="A1009" s="297" t="s">
        <v>1119</v>
      </c>
      <c r="B1009" s="867">
        <f t="shared" si="220"/>
        <v>644</v>
      </c>
      <c r="C1009" s="593" t="s">
        <v>1222</v>
      </c>
      <c r="D1009" s="349" t="s">
        <v>1223</v>
      </c>
      <c r="E1009" s="312" t="s">
        <v>1260</v>
      </c>
      <c r="F1009" s="311" t="s">
        <v>198</v>
      </c>
      <c r="G1009" s="311" t="s">
        <v>198</v>
      </c>
      <c r="H1009" s="311" t="s">
        <v>198</v>
      </c>
      <c r="I1009" s="311" t="s">
        <v>198</v>
      </c>
      <c r="J1009" s="859" t="s">
        <v>385</v>
      </c>
      <c r="K1009" s="311" t="s">
        <v>1224</v>
      </c>
      <c r="L1009" s="744" t="s">
        <v>1225</v>
      </c>
      <c r="M1009" s="312" t="s">
        <v>484</v>
      </c>
      <c r="N1009" s="312" t="s">
        <v>186</v>
      </c>
      <c r="O1009" s="312">
        <v>2015</v>
      </c>
      <c r="P1009" s="862">
        <v>1</v>
      </c>
      <c r="Q1009" s="312" t="s">
        <v>1618</v>
      </c>
      <c r="R1009" s="425">
        <v>100000</v>
      </c>
      <c r="S1009" s="312" t="s">
        <v>98</v>
      </c>
      <c r="T1009" s="312"/>
      <c r="U1009" s="312"/>
      <c r="V1009" s="312" t="s">
        <v>1226</v>
      </c>
      <c r="W1009" s="167">
        <v>40</v>
      </c>
      <c r="X1009" s="167">
        <f t="shared" si="221"/>
        <v>2</v>
      </c>
      <c r="Y1009" s="261">
        <f t="shared" si="222"/>
        <v>2500</v>
      </c>
      <c r="Z1009" s="261">
        <f t="shared" si="223"/>
        <v>5000</v>
      </c>
      <c r="AA1009" s="261">
        <f t="shared" si="224"/>
        <v>95000</v>
      </c>
      <c r="AB1009" s="167">
        <f t="shared" si="225"/>
        <v>3</v>
      </c>
      <c r="AC1009" s="261">
        <f t="shared" si="226"/>
        <v>2500</v>
      </c>
      <c r="AD1009" s="261">
        <f t="shared" si="227"/>
        <v>7500</v>
      </c>
      <c r="AE1009" s="261">
        <f t="shared" si="228"/>
        <v>92500</v>
      </c>
      <c r="AF1009" s="167" t="b">
        <f t="shared" si="229"/>
        <v>1</v>
      </c>
    </row>
    <row r="1010" spans="1:32" s="167" customFormat="1" ht="78" hidden="1" customHeight="1">
      <c r="A1010" s="297" t="s">
        <v>1119</v>
      </c>
      <c r="B1010" s="867">
        <f t="shared" si="220"/>
        <v>645</v>
      </c>
      <c r="C1010" s="593" t="s">
        <v>1222</v>
      </c>
      <c r="D1010" s="349" t="s">
        <v>1223</v>
      </c>
      <c r="E1010" s="312" t="s">
        <v>1260</v>
      </c>
      <c r="F1010" s="311" t="s">
        <v>198</v>
      </c>
      <c r="G1010" s="311" t="s">
        <v>198</v>
      </c>
      <c r="H1010" s="311" t="s">
        <v>198</v>
      </c>
      <c r="I1010" s="311" t="s">
        <v>198</v>
      </c>
      <c r="J1010" s="859" t="s">
        <v>385</v>
      </c>
      <c r="K1010" s="311" t="s">
        <v>1224</v>
      </c>
      <c r="L1010" s="744" t="s">
        <v>1225</v>
      </c>
      <c r="M1010" s="312" t="s">
        <v>484</v>
      </c>
      <c r="N1010" s="312" t="s">
        <v>186</v>
      </c>
      <c r="O1010" s="312">
        <v>2015</v>
      </c>
      <c r="P1010" s="862">
        <v>1</v>
      </c>
      <c r="Q1010" s="312" t="s">
        <v>1618</v>
      </c>
      <c r="R1010" s="425">
        <v>100000</v>
      </c>
      <c r="S1010" s="312" t="s">
        <v>98</v>
      </c>
      <c r="T1010" s="312"/>
      <c r="U1010" s="312"/>
      <c r="V1010" s="312" t="s">
        <v>1226</v>
      </c>
      <c r="W1010" s="167">
        <v>40</v>
      </c>
      <c r="X1010" s="167">
        <f t="shared" si="221"/>
        <v>2</v>
      </c>
      <c r="Y1010" s="261">
        <f t="shared" si="222"/>
        <v>2500</v>
      </c>
      <c r="Z1010" s="261">
        <f t="shared" si="223"/>
        <v>5000</v>
      </c>
      <c r="AA1010" s="261">
        <f t="shared" si="224"/>
        <v>95000</v>
      </c>
      <c r="AB1010" s="167">
        <f t="shared" si="225"/>
        <v>3</v>
      </c>
      <c r="AC1010" s="261">
        <f t="shared" si="226"/>
        <v>2500</v>
      </c>
      <c r="AD1010" s="261">
        <f t="shared" si="227"/>
        <v>7500</v>
      </c>
      <c r="AE1010" s="261">
        <f t="shared" si="228"/>
        <v>92500</v>
      </c>
      <c r="AF1010" s="167" t="b">
        <f t="shared" si="229"/>
        <v>1</v>
      </c>
    </row>
    <row r="1011" spans="1:32" s="167" customFormat="1" ht="78" hidden="1" customHeight="1">
      <c r="A1011" s="297" t="s">
        <v>1119</v>
      </c>
      <c r="B1011" s="867">
        <f t="shared" si="220"/>
        <v>646</v>
      </c>
      <c r="C1011" s="593" t="s">
        <v>1222</v>
      </c>
      <c r="D1011" s="349" t="s">
        <v>1223</v>
      </c>
      <c r="E1011" s="312" t="s">
        <v>1260</v>
      </c>
      <c r="F1011" s="311" t="s">
        <v>198</v>
      </c>
      <c r="G1011" s="311" t="s">
        <v>198</v>
      </c>
      <c r="H1011" s="311" t="s">
        <v>198</v>
      </c>
      <c r="I1011" s="311" t="s">
        <v>198</v>
      </c>
      <c r="J1011" s="859" t="s">
        <v>385</v>
      </c>
      <c r="K1011" s="311" t="s">
        <v>1224</v>
      </c>
      <c r="L1011" s="744" t="s">
        <v>1225</v>
      </c>
      <c r="M1011" s="312" t="s">
        <v>484</v>
      </c>
      <c r="N1011" s="312" t="s">
        <v>186</v>
      </c>
      <c r="O1011" s="312">
        <v>2015</v>
      </c>
      <c r="P1011" s="862">
        <v>1</v>
      </c>
      <c r="Q1011" s="312" t="s">
        <v>1618</v>
      </c>
      <c r="R1011" s="425">
        <v>100000</v>
      </c>
      <c r="S1011" s="312" t="s">
        <v>98</v>
      </c>
      <c r="T1011" s="312"/>
      <c r="U1011" s="312"/>
      <c r="V1011" s="312" t="s">
        <v>1226</v>
      </c>
      <c r="W1011" s="167">
        <v>40</v>
      </c>
      <c r="X1011" s="167">
        <f t="shared" si="221"/>
        <v>2</v>
      </c>
      <c r="Y1011" s="261">
        <f t="shared" si="222"/>
        <v>2500</v>
      </c>
      <c r="Z1011" s="261">
        <f t="shared" si="223"/>
        <v>5000</v>
      </c>
      <c r="AA1011" s="261">
        <f t="shared" si="224"/>
        <v>95000</v>
      </c>
      <c r="AB1011" s="167">
        <f t="shared" si="225"/>
        <v>3</v>
      </c>
      <c r="AC1011" s="261">
        <f t="shared" si="226"/>
        <v>2500</v>
      </c>
      <c r="AD1011" s="261">
        <f t="shared" si="227"/>
        <v>7500</v>
      </c>
      <c r="AE1011" s="261">
        <f t="shared" si="228"/>
        <v>92500</v>
      </c>
      <c r="AF1011" s="167" t="b">
        <f t="shared" si="229"/>
        <v>1</v>
      </c>
    </row>
    <row r="1012" spans="1:32" s="167" customFormat="1" ht="78" hidden="1" customHeight="1">
      <c r="A1012" s="297" t="s">
        <v>1119</v>
      </c>
      <c r="B1012" s="867">
        <f t="shared" si="220"/>
        <v>647</v>
      </c>
      <c r="C1012" s="593" t="s">
        <v>1222</v>
      </c>
      <c r="D1012" s="349" t="s">
        <v>1223</v>
      </c>
      <c r="E1012" s="312" t="s">
        <v>1260</v>
      </c>
      <c r="F1012" s="311" t="s">
        <v>198</v>
      </c>
      <c r="G1012" s="311" t="s">
        <v>198</v>
      </c>
      <c r="H1012" s="311" t="s">
        <v>198</v>
      </c>
      <c r="I1012" s="311" t="s">
        <v>198</v>
      </c>
      <c r="J1012" s="859" t="s">
        <v>385</v>
      </c>
      <c r="K1012" s="311" t="s">
        <v>1224</v>
      </c>
      <c r="L1012" s="744" t="s">
        <v>1225</v>
      </c>
      <c r="M1012" s="312" t="s">
        <v>484</v>
      </c>
      <c r="N1012" s="312" t="s">
        <v>186</v>
      </c>
      <c r="O1012" s="312">
        <v>2015</v>
      </c>
      <c r="P1012" s="862">
        <v>1</v>
      </c>
      <c r="Q1012" s="312" t="s">
        <v>1618</v>
      </c>
      <c r="R1012" s="425">
        <v>100000</v>
      </c>
      <c r="S1012" s="312" t="s">
        <v>98</v>
      </c>
      <c r="T1012" s="312"/>
      <c r="U1012" s="312"/>
      <c r="V1012" s="312" t="s">
        <v>1226</v>
      </c>
      <c r="W1012" s="167">
        <v>40</v>
      </c>
      <c r="X1012" s="167">
        <f t="shared" si="221"/>
        <v>2</v>
      </c>
      <c r="Y1012" s="261">
        <f t="shared" si="222"/>
        <v>2500</v>
      </c>
      <c r="Z1012" s="261">
        <f t="shared" si="223"/>
        <v>5000</v>
      </c>
      <c r="AA1012" s="261">
        <f t="shared" si="224"/>
        <v>95000</v>
      </c>
      <c r="AB1012" s="167">
        <f t="shared" si="225"/>
        <v>3</v>
      </c>
      <c r="AC1012" s="261">
        <f t="shared" si="226"/>
        <v>2500</v>
      </c>
      <c r="AD1012" s="261">
        <f t="shared" si="227"/>
        <v>7500</v>
      </c>
      <c r="AE1012" s="261">
        <f t="shared" si="228"/>
        <v>92500</v>
      </c>
      <c r="AF1012" s="167" t="b">
        <f t="shared" si="229"/>
        <v>1</v>
      </c>
    </row>
    <row r="1013" spans="1:32" s="167" customFormat="1" ht="78" hidden="1" customHeight="1">
      <c r="A1013" s="297" t="s">
        <v>1119</v>
      </c>
      <c r="B1013" s="867">
        <f t="shared" si="220"/>
        <v>648</v>
      </c>
      <c r="C1013" s="593" t="s">
        <v>1222</v>
      </c>
      <c r="D1013" s="349" t="s">
        <v>1223</v>
      </c>
      <c r="E1013" s="312" t="s">
        <v>1260</v>
      </c>
      <c r="F1013" s="311" t="s">
        <v>198</v>
      </c>
      <c r="G1013" s="311" t="s">
        <v>198</v>
      </c>
      <c r="H1013" s="311" t="s">
        <v>198</v>
      </c>
      <c r="I1013" s="311" t="s">
        <v>198</v>
      </c>
      <c r="J1013" s="859" t="s">
        <v>385</v>
      </c>
      <c r="K1013" s="311" t="s">
        <v>1224</v>
      </c>
      <c r="L1013" s="744" t="s">
        <v>1225</v>
      </c>
      <c r="M1013" s="312" t="s">
        <v>484</v>
      </c>
      <c r="N1013" s="312" t="s">
        <v>186</v>
      </c>
      <c r="O1013" s="312">
        <v>2015</v>
      </c>
      <c r="P1013" s="862">
        <v>1</v>
      </c>
      <c r="Q1013" s="312" t="s">
        <v>1618</v>
      </c>
      <c r="R1013" s="425">
        <v>100000</v>
      </c>
      <c r="S1013" s="312" t="s">
        <v>98</v>
      </c>
      <c r="T1013" s="312"/>
      <c r="U1013" s="312"/>
      <c r="V1013" s="312" t="s">
        <v>1226</v>
      </c>
      <c r="W1013" s="167">
        <v>40</v>
      </c>
      <c r="X1013" s="167">
        <f t="shared" si="221"/>
        <v>2</v>
      </c>
      <c r="Y1013" s="261">
        <f t="shared" si="222"/>
        <v>2500</v>
      </c>
      <c r="Z1013" s="261">
        <f t="shared" si="223"/>
        <v>5000</v>
      </c>
      <c r="AA1013" s="261">
        <f t="shared" si="224"/>
        <v>95000</v>
      </c>
      <c r="AB1013" s="167">
        <f t="shared" si="225"/>
        <v>3</v>
      </c>
      <c r="AC1013" s="261">
        <f t="shared" si="226"/>
        <v>2500</v>
      </c>
      <c r="AD1013" s="261">
        <f t="shared" si="227"/>
        <v>7500</v>
      </c>
      <c r="AE1013" s="261">
        <f t="shared" si="228"/>
        <v>92500</v>
      </c>
      <c r="AF1013" s="167" t="b">
        <f t="shared" si="229"/>
        <v>1</v>
      </c>
    </row>
    <row r="1014" spans="1:32" s="167" customFormat="1" ht="78" hidden="1" customHeight="1">
      <c r="A1014" s="297" t="s">
        <v>1119</v>
      </c>
      <c r="B1014" s="867">
        <f t="shared" si="220"/>
        <v>649</v>
      </c>
      <c r="C1014" s="593" t="s">
        <v>1222</v>
      </c>
      <c r="D1014" s="349" t="s">
        <v>1223</v>
      </c>
      <c r="E1014" s="312" t="s">
        <v>1260</v>
      </c>
      <c r="F1014" s="311" t="s">
        <v>198</v>
      </c>
      <c r="G1014" s="311" t="s">
        <v>198</v>
      </c>
      <c r="H1014" s="311" t="s">
        <v>198</v>
      </c>
      <c r="I1014" s="311" t="s">
        <v>198</v>
      </c>
      <c r="J1014" s="859" t="s">
        <v>385</v>
      </c>
      <c r="K1014" s="311" t="s">
        <v>1224</v>
      </c>
      <c r="L1014" s="744" t="s">
        <v>1225</v>
      </c>
      <c r="M1014" s="312" t="s">
        <v>484</v>
      </c>
      <c r="N1014" s="312" t="s">
        <v>186</v>
      </c>
      <c r="O1014" s="312">
        <v>2015</v>
      </c>
      <c r="P1014" s="862">
        <v>1</v>
      </c>
      <c r="Q1014" s="312" t="s">
        <v>1618</v>
      </c>
      <c r="R1014" s="425">
        <v>100000</v>
      </c>
      <c r="S1014" s="312" t="s">
        <v>98</v>
      </c>
      <c r="T1014" s="312"/>
      <c r="U1014" s="312"/>
      <c r="V1014" s="312" t="s">
        <v>1226</v>
      </c>
      <c r="W1014" s="167">
        <v>40</v>
      </c>
      <c r="X1014" s="167">
        <f t="shared" si="221"/>
        <v>2</v>
      </c>
      <c r="Y1014" s="261">
        <f t="shared" si="222"/>
        <v>2500</v>
      </c>
      <c r="Z1014" s="261">
        <f t="shared" si="223"/>
        <v>5000</v>
      </c>
      <c r="AA1014" s="261">
        <f t="shared" si="224"/>
        <v>95000</v>
      </c>
      <c r="AB1014" s="167">
        <f t="shared" si="225"/>
        <v>3</v>
      </c>
      <c r="AC1014" s="261">
        <f t="shared" si="226"/>
        <v>2500</v>
      </c>
      <c r="AD1014" s="261">
        <f t="shared" si="227"/>
        <v>7500</v>
      </c>
      <c r="AE1014" s="261">
        <f t="shared" si="228"/>
        <v>92500</v>
      </c>
      <c r="AF1014" s="167" t="b">
        <f t="shared" si="229"/>
        <v>1</v>
      </c>
    </row>
    <row r="1015" spans="1:32" s="167" customFormat="1" ht="78" hidden="1" customHeight="1">
      <c r="A1015" s="297" t="s">
        <v>1119</v>
      </c>
      <c r="B1015" s="867">
        <f t="shared" si="220"/>
        <v>650</v>
      </c>
      <c r="C1015" s="593" t="s">
        <v>1222</v>
      </c>
      <c r="D1015" s="349" t="s">
        <v>1223</v>
      </c>
      <c r="E1015" s="312" t="s">
        <v>1260</v>
      </c>
      <c r="F1015" s="311" t="s">
        <v>198</v>
      </c>
      <c r="G1015" s="311" t="s">
        <v>198</v>
      </c>
      <c r="H1015" s="311" t="s">
        <v>198</v>
      </c>
      <c r="I1015" s="311" t="s">
        <v>198</v>
      </c>
      <c r="J1015" s="859" t="s">
        <v>385</v>
      </c>
      <c r="K1015" s="311" t="s">
        <v>1224</v>
      </c>
      <c r="L1015" s="744" t="s">
        <v>1225</v>
      </c>
      <c r="M1015" s="312" t="s">
        <v>484</v>
      </c>
      <c r="N1015" s="312" t="s">
        <v>186</v>
      </c>
      <c r="O1015" s="312">
        <v>2015</v>
      </c>
      <c r="P1015" s="862">
        <v>1</v>
      </c>
      <c r="Q1015" s="312" t="s">
        <v>1618</v>
      </c>
      <c r="R1015" s="425">
        <v>100000</v>
      </c>
      <c r="S1015" s="312" t="s">
        <v>98</v>
      </c>
      <c r="T1015" s="312"/>
      <c r="U1015" s="312"/>
      <c r="V1015" s="312" t="s">
        <v>1226</v>
      </c>
      <c r="W1015" s="167">
        <v>40</v>
      </c>
      <c r="X1015" s="167">
        <f t="shared" si="221"/>
        <v>2</v>
      </c>
      <c r="Y1015" s="261">
        <f t="shared" si="222"/>
        <v>2500</v>
      </c>
      <c r="Z1015" s="261">
        <f t="shared" si="223"/>
        <v>5000</v>
      </c>
      <c r="AA1015" s="261">
        <f t="shared" si="224"/>
        <v>95000</v>
      </c>
      <c r="AB1015" s="167">
        <f t="shared" si="225"/>
        <v>3</v>
      </c>
      <c r="AC1015" s="261">
        <f t="shared" si="226"/>
        <v>2500</v>
      </c>
      <c r="AD1015" s="261">
        <f t="shared" si="227"/>
        <v>7500</v>
      </c>
      <c r="AE1015" s="261">
        <f t="shared" si="228"/>
        <v>92500</v>
      </c>
      <c r="AF1015" s="167" t="b">
        <f t="shared" si="229"/>
        <v>1</v>
      </c>
    </row>
    <row r="1016" spans="1:32" s="167" customFormat="1" ht="78" hidden="1" customHeight="1">
      <c r="A1016" s="297" t="s">
        <v>1119</v>
      </c>
      <c r="B1016" s="867">
        <f t="shared" si="220"/>
        <v>651</v>
      </c>
      <c r="C1016" s="593" t="s">
        <v>1222</v>
      </c>
      <c r="D1016" s="349" t="s">
        <v>1223</v>
      </c>
      <c r="E1016" s="312" t="s">
        <v>1260</v>
      </c>
      <c r="F1016" s="311" t="s">
        <v>198</v>
      </c>
      <c r="G1016" s="311" t="s">
        <v>198</v>
      </c>
      <c r="H1016" s="311" t="s">
        <v>198</v>
      </c>
      <c r="I1016" s="311" t="s">
        <v>198</v>
      </c>
      <c r="J1016" s="859" t="s">
        <v>385</v>
      </c>
      <c r="K1016" s="311" t="s">
        <v>1224</v>
      </c>
      <c r="L1016" s="744" t="s">
        <v>1225</v>
      </c>
      <c r="M1016" s="312" t="s">
        <v>484</v>
      </c>
      <c r="N1016" s="312" t="s">
        <v>186</v>
      </c>
      <c r="O1016" s="312">
        <v>2015</v>
      </c>
      <c r="P1016" s="862">
        <v>1</v>
      </c>
      <c r="Q1016" s="312" t="s">
        <v>1618</v>
      </c>
      <c r="R1016" s="425">
        <v>100000</v>
      </c>
      <c r="S1016" s="312" t="s">
        <v>98</v>
      </c>
      <c r="T1016" s="312"/>
      <c r="U1016" s="312"/>
      <c r="V1016" s="312" t="s">
        <v>1226</v>
      </c>
      <c r="W1016" s="167">
        <v>40</v>
      </c>
      <c r="X1016" s="167">
        <f t="shared" si="221"/>
        <v>2</v>
      </c>
      <c r="Y1016" s="261">
        <f t="shared" si="222"/>
        <v>2500</v>
      </c>
      <c r="Z1016" s="261">
        <f t="shared" si="223"/>
        <v>5000</v>
      </c>
      <c r="AA1016" s="261">
        <f t="shared" si="224"/>
        <v>95000</v>
      </c>
      <c r="AB1016" s="167">
        <f t="shared" si="225"/>
        <v>3</v>
      </c>
      <c r="AC1016" s="261">
        <f t="shared" si="226"/>
        <v>2500</v>
      </c>
      <c r="AD1016" s="261">
        <f t="shared" si="227"/>
        <v>7500</v>
      </c>
      <c r="AE1016" s="261">
        <f t="shared" si="228"/>
        <v>92500</v>
      </c>
      <c r="AF1016" s="167" t="b">
        <f t="shared" si="229"/>
        <v>1</v>
      </c>
    </row>
    <row r="1017" spans="1:32" s="167" customFormat="1" ht="78" hidden="1" customHeight="1">
      <c r="A1017" s="297" t="s">
        <v>1119</v>
      </c>
      <c r="B1017" s="867">
        <f t="shared" si="220"/>
        <v>652</v>
      </c>
      <c r="C1017" s="593" t="s">
        <v>1222</v>
      </c>
      <c r="D1017" s="349" t="s">
        <v>1223</v>
      </c>
      <c r="E1017" s="312" t="s">
        <v>1260</v>
      </c>
      <c r="F1017" s="311" t="s">
        <v>198</v>
      </c>
      <c r="G1017" s="311" t="s">
        <v>198</v>
      </c>
      <c r="H1017" s="311" t="s">
        <v>198</v>
      </c>
      <c r="I1017" s="311" t="s">
        <v>198</v>
      </c>
      <c r="J1017" s="859" t="s">
        <v>385</v>
      </c>
      <c r="K1017" s="311" t="s">
        <v>1224</v>
      </c>
      <c r="L1017" s="744" t="s">
        <v>1225</v>
      </c>
      <c r="M1017" s="312" t="s">
        <v>484</v>
      </c>
      <c r="N1017" s="312" t="s">
        <v>186</v>
      </c>
      <c r="O1017" s="312">
        <v>2015</v>
      </c>
      <c r="P1017" s="862">
        <v>1</v>
      </c>
      <c r="Q1017" s="312" t="s">
        <v>1618</v>
      </c>
      <c r="R1017" s="425">
        <v>100000</v>
      </c>
      <c r="S1017" s="312" t="s">
        <v>98</v>
      </c>
      <c r="T1017" s="312"/>
      <c r="U1017" s="312"/>
      <c r="V1017" s="312" t="s">
        <v>1226</v>
      </c>
      <c r="W1017" s="167">
        <v>40</v>
      </c>
      <c r="X1017" s="167">
        <f t="shared" si="221"/>
        <v>2</v>
      </c>
      <c r="Y1017" s="261">
        <f t="shared" si="222"/>
        <v>2500</v>
      </c>
      <c r="Z1017" s="261">
        <f t="shared" si="223"/>
        <v>5000</v>
      </c>
      <c r="AA1017" s="261">
        <f t="shared" si="224"/>
        <v>95000</v>
      </c>
      <c r="AB1017" s="167">
        <f t="shared" si="225"/>
        <v>3</v>
      </c>
      <c r="AC1017" s="261">
        <f t="shared" si="226"/>
        <v>2500</v>
      </c>
      <c r="AD1017" s="261">
        <f t="shared" si="227"/>
        <v>7500</v>
      </c>
      <c r="AE1017" s="261">
        <f t="shared" si="228"/>
        <v>92500</v>
      </c>
      <c r="AF1017" s="167" t="b">
        <f t="shared" si="229"/>
        <v>1</v>
      </c>
    </row>
    <row r="1018" spans="1:32" s="167" customFormat="1" ht="78" hidden="1" customHeight="1">
      <c r="A1018" s="297" t="s">
        <v>1119</v>
      </c>
      <c r="B1018" s="867">
        <f t="shared" si="220"/>
        <v>653</v>
      </c>
      <c r="C1018" s="593" t="s">
        <v>1222</v>
      </c>
      <c r="D1018" s="349" t="s">
        <v>1223</v>
      </c>
      <c r="E1018" s="312" t="s">
        <v>1260</v>
      </c>
      <c r="F1018" s="311" t="s">
        <v>198</v>
      </c>
      <c r="G1018" s="311" t="s">
        <v>198</v>
      </c>
      <c r="H1018" s="311" t="s">
        <v>198</v>
      </c>
      <c r="I1018" s="311" t="s">
        <v>198</v>
      </c>
      <c r="J1018" s="859" t="s">
        <v>385</v>
      </c>
      <c r="K1018" s="311" t="s">
        <v>1224</v>
      </c>
      <c r="L1018" s="744" t="s">
        <v>1225</v>
      </c>
      <c r="M1018" s="312" t="s">
        <v>484</v>
      </c>
      <c r="N1018" s="312" t="s">
        <v>186</v>
      </c>
      <c r="O1018" s="312">
        <v>2015</v>
      </c>
      <c r="P1018" s="862">
        <v>1</v>
      </c>
      <c r="Q1018" s="312" t="s">
        <v>1618</v>
      </c>
      <c r="R1018" s="425">
        <v>100000</v>
      </c>
      <c r="S1018" s="312" t="s">
        <v>98</v>
      </c>
      <c r="T1018" s="312"/>
      <c r="U1018" s="312"/>
      <c r="V1018" s="312" t="s">
        <v>1226</v>
      </c>
      <c r="W1018" s="167">
        <v>40</v>
      </c>
      <c r="X1018" s="167">
        <f t="shared" si="221"/>
        <v>2</v>
      </c>
      <c r="Y1018" s="261">
        <f t="shared" si="222"/>
        <v>2500</v>
      </c>
      <c r="Z1018" s="261">
        <f t="shared" si="223"/>
        <v>5000</v>
      </c>
      <c r="AA1018" s="261">
        <f t="shared" si="224"/>
        <v>95000</v>
      </c>
      <c r="AB1018" s="167">
        <f t="shared" si="225"/>
        <v>3</v>
      </c>
      <c r="AC1018" s="261">
        <f t="shared" si="226"/>
        <v>2500</v>
      </c>
      <c r="AD1018" s="261">
        <f t="shared" si="227"/>
        <v>7500</v>
      </c>
      <c r="AE1018" s="261">
        <f t="shared" si="228"/>
        <v>92500</v>
      </c>
      <c r="AF1018" s="167" t="b">
        <f t="shared" si="229"/>
        <v>1</v>
      </c>
    </row>
    <row r="1019" spans="1:32" s="167" customFormat="1" ht="78" hidden="1" customHeight="1">
      <c r="A1019" s="297" t="s">
        <v>1119</v>
      </c>
      <c r="B1019" s="867">
        <f t="shared" si="220"/>
        <v>654</v>
      </c>
      <c r="C1019" s="593" t="s">
        <v>1222</v>
      </c>
      <c r="D1019" s="349" t="s">
        <v>1223</v>
      </c>
      <c r="E1019" s="312" t="s">
        <v>1260</v>
      </c>
      <c r="F1019" s="311" t="s">
        <v>198</v>
      </c>
      <c r="G1019" s="311" t="s">
        <v>198</v>
      </c>
      <c r="H1019" s="311" t="s">
        <v>198</v>
      </c>
      <c r="I1019" s="311" t="s">
        <v>198</v>
      </c>
      <c r="J1019" s="859" t="s">
        <v>385</v>
      </c>
      <c r="K1019" s="311" t="s">
        <v>1224</v>
      </c>
      <c r="L1019" s="744" t="s">
        <v>1225</v>
      </c>
      <c r="M1019" s="312" t="s">
        <v>484</v>
      </c>
      <c r="N1019" s="312" t="s">
        <v>186</v>
      </c>
      <c r="O1019" s="312">
        <v>2015</v>
      </c>
      <c r="P1019" s="862">
        <v>1</v>
      </c>
      <c r="Q1019" s="312" t="s">
        <v>1618</v>
      </c>
      <c r="R1019" s="425">
        <v>100000</v>
      </c>
      <c r="S1019" s="312" t="s">
        <v>98</v>
      </c>
      <c r="T1019" s="312"/>
      <c r="U1019" s="312"/>
      <c r="V1019" s="312" t="s">
        <v>1226</v>
      </c>
      <c r="W1019" s="167">
        <v>40</v>
      </c>
      <c r="X1019" s="167">
        <f t="shared" si="221"/>
        <v>2</v>
      </c>
      <c r="Y1019" s="261">
        <f t="shared" si="222"/>
        <v>2500</v>
      </c>
      <c r="Z1019" s="261">
        <f t="shared" si="223"/>
        <v>5000</v>
      </c>
      <c r="AA1019" s="261">
        <f t="shared" si="224"/>
        <v>95000</v>
      </c>
      <c r="AB1019" s="167">
        <f t="shared" si="225"/>
        <v>3</v>
      </c>
      <c r="AC1019" s="261">
        <f t="shared" si="226"/>
        <v>2500</v>
      </c>
      <c r="AD1019" s="261">
        <f t="shared" si="227"/>
        <v>7500</v>
      </c>
      <c r="AE1019" s="261">
        <f t="shared" si="228"/>
        <v>92500</v>
      </c>
      <c r="AF1019" s="167" t="b">
        <f t="shared" si="229"/>
        <v>1</v>
      </c>
    </row>
    <row r="1020" spans="1:32" s="167" customFormat="1" ht="78" hidden="1" customHeight="1">
      <c r="A1020" s="297" t="s">
        <v>1119</v>
      </c>
      <c r="B1020" s="867">
        <f t="shared" si="220"/>
        <v>655</v>
      </c>
      <c r="C1020" s="593" t="s">
        <v>1222</v>
      </c>
      <c r="D1020" s="349" t="s">
        <v>1223</v>
      </c>
      <c r="E1020" s="312" t="s">
        <v>1260</v>
      </c>
      <c r="F1020" s="311" t="s">
        <v>198</v>
      </c>
      <c r="G1020" s="311" t="s">
        <v>198</v>
      </c>
      <c r="H1020" s="311" t="s">
        <v>198</v>
      </c>
      <c r="I1020" s="311" t="s">
        <v>198</v>
      </c>
      <c r="J1020" s="859" t="s">
        <v>385</v>
      </c>
      <c r="K1020" s="311" t="s">
        <v>1224</v>
      </c>
      <c r="L1020" s="744" t="s">
        <v>1225</v>
      </c>
      <c r="M1020" s="312" t="s">
        <v>484</v>
      </c>
      <c r="N1020" s="312" t="s">
        <v>186</v>
      </c>
      <c r="O1020" s="312">
        <v>2015</v>
      </c>
      <c r="P1020" s="862">
        <v>1</v>
      </c>
      <c r="Q1020" s="312" t="s">
        <v>1618</v>
      </c>
      <c r="R1020" s="425">
        <v>100000</v>
      </c>
      <c r="S1020" s="312" t="s">
        <v>98</v>
      </c>
      <c r="T1020" s="312"/>
      <c r="U1020" s="312"/>
      <c r="V1020" s="312" t="s">
        <v>1226</v>
      </c>
      <c r="W1020" s="167">
        <v>40</v>
      </c>
      <c r="X1020" s="167">
        <f t="shared" si="221"/>
        <v>2</v>
      </c>
      <c r="Y1020" s="261">
        <f t="shared" si="222"/>
        <v>2500</v>
      </c>
      <c r="Z1020" s="261">
        <f t="shared" si="223"/>
        <v>5000</v>
      </c>
      <c r="AA1020" s="261">
        <f t="shared" si="224"/>
        <v>95000</v>
      </c>
      <c r="AB1020" s="167">
        <f t="shared" si="225"/>
        <v>3</v>
      </c>
      <c r="AC1020" s="261">
        <f t="shared" si="226"/>
        <v>2500</v>
      </c>
      <c r="AD1020" s="261">
        <f t="shared" si="227"/>
        <v>7500</v>
      </c>
      <c r="AE1020" s="261">
        <f t="shared" si="228"/>
        <v>92500</v>
      </c>
      <c r="AF1020" s="167" t="b">
        <f t="shared" si="229"/>
        <v>1</v>
      </c>
    </row>
    <row r="1021" spans="1:32" s="167" customFormat="1" ht="78" hidden="1" customHeight="1">
      <c r="A1021" s="297" t="s">
        <v>1119</v>
      </c>
      <c r="B1021" s="867">
        <f t="shared" si="220"/>
        <v>656</v>
      </c>
      <c r="C1021" s="593" t="s">
        <v>1222</v>
      </c>
      <c r="D1021" s="349" t="s">
        <v>1223</v>
      </c>
      <c r="E1021" s="312" t="s">
        <v>1260</v>
      </c>
      <c r="F1021" s="311" t="s">
        <v>198</v>
      </c>
      <c r="G1021" s="311" t="s">
        <v>198</v>
      </c>
      <c r="H1021" s="311" t="s">
        <v>198</v>
      </c>
      <c r="I1021" s="311" t="s">
        <v>198</v>
      </c>
      <c r="J1021" s="859" t="s">
        <v>385</v>
      </c>
      <c r="K1021" s="311" t="s">
        <v>1224</v>
      </c>
      <c r="L1021" s="744" t="s">
        <v>1225</v>
      </c>
      <c r="M1021" s="312" t="s">
        <v>484</v>
      </c>
      <c r="N1021" s="312" t="s">
        <v>186</v>
      </c>
      <c r="O1021" s="312">
        <v>2015</v>
      </c>
      <c r="P1021" s="862">
        <v>1</v>
      </c>
      <c r="Q1021" s="312" t="s">
        <v>1618</v>
      </c>
      <c r="R1021" s="425">
        <v>100000</v>
      </c>
      <c r="S1021" s="312" t="s">
        <v>98</v>
      </c>
      <c r="T1021" s="312"/>
      <c r="U1021" s="312"/>
      <c r="V1021" s="312" t="s">
        <v>1226</v>
      </c>
      <c r="W1021" s="167">
        <v>40</v>
      </c>
      <c r="X1021" s="167">
        <f t="shared" si="221"/>
        <v>2</v>
      </c>
      <c r="Y1021" s="261">
        <f t="shared" si="222"/>
        <v>2500</v>
      </c>
      <c r="Z1021" s="261">
        <f t="shared" si="223"/>
        <v>5000</v>
      </c>
      <c r="AA1021" s="261">
        <f t="shared" si="224"/>
        <v>95000</v>
      </c>
      <c r="AB1021" s="167">
        <f t="shared" si="225"/>
        <v>3</v>
      </c>
      <c r="AC1021" s="261">
        <f t="shared" si="226"/>
        <v>2500</v>
      </c>
      <c r="AD1021" s="261">
        <f t="shared" si="227"/>
        <v>7500</v>
      </c>
      <c r="AE1021" s="261">
        <f t="shared" si="228"/>
        <v>92500</v>
      </c>
      <c r="AF1021" s="167" t="b">
        <f t="shared" si="229"/>
        <v>1</v>
      </c>
    </row>
    <row r="1022" spans="1:32" s="167" customFormat="1" ht="78" hidden="1" customHeight="1">
      <c r="A1022" s="297" t="s">
        <v>1119</v>
      </c>
      <c r="B1022" s="867">
        <f t="shared" ref="B1022:B1085" si="230">B1021+1</f>
        <v>657</v>
      </c>
      <c r="C1022" s="593" t="s">
        <v>1222</v>
      </c>
      <c r="D1022" s="349" t="s">
        <v>1223</v>
      </c>
      <c r="E1022" s="312" t="s">
        <v>1260</v>
      </c>
      <c r="F1022" s="311" t="s">
        <v>198</v>
      </c>
      <c r="G1022" s="311" t="s">
        <v>198</v>
      </c>
      <c r="H1022" s="311" t="s">
        <v>198</v>
      </c>
      <c r="I1022" s="311" t="s">
        <v>198</v>
      </c>
      <c r="J1022" s="859" t="s">
        <v>385</v>
      </c>
      <c r="K1022" s="311" t="s">
        <v>1224</v>
      </c>
      <c r="L1022" s="744" t="s">
        <v>1225</v>
      </c>
      <c r="M1022" s="312" t="s">
        <v>484</v>
      </c>
      <c r="N1022" s="312" t="s">
        <v>186</v>
      </c>
      <c r="O1022" s="312">
        <v>2015</v>
      </c>
      <c r="P1022" s="862">
        <v>1</v>
      </c>
      <c r="Q1022" s="312" t="s">
        <v>1618</v>
      </c>
      <c r="R1022" s="425">
        <v>100000</v>
      </c>
      <c r="S1022" s="312" t="s">
        <v>98</v>
      </c>
      <c r="T1022" s="312"/>
      <c r="U1022" s="312"/>
      <c r="V1022" s="312" t="s">
        <v>1226</v>
      </c>
      <c r="W1022" s="167">
        <v>40</v>
      </c>
      <c r="X1022" s="167">
        <f t="shared" si="221"/>
        <v>2</v>
      </c>
      <c r="Y1022" s="261">
        <f t="shared" si="222"/>
        <v>2500</v>
      </c>
      <c r="Z1022" s="261">
        <f t="shared" si="223"/>
        <v>5000</v>
      </c>
      <c r="AA1022" s="261">
        <f t="shared" si="224"/>
        <v>95000</v>
      </c>
      <c r="AB1022" s="167">
        <f t="shared" si="225"/>
        <v>3</v>
      </c>
      <c r="AC1022" s="261">
        <f t="shared" si="226"/>
        <v>2500</v>
      </c>
      <c r="AD1022" s="261">
        <f t="shared" si="227"/>
        <v>7500</v>
      </c>
      <c r="AE1022" s="261">
        <f t="shared" si="228"/>
        <v>92500</v>
      </c>
      <c r="AF1022" s="167" t="b">
        <f t="shared" si="229"/>
        <v>1</v>
      </c>
    </row>
    <row r="1023" spans="1:32" s="167" customFormat="1" ht="78" hidden="1" customHeight="1">
      <c r="A1023" s="297" t="s">
        <v>1119</v>
      </c>
      <c r="B1023" s="867">
        <f t="shared" si="230"/>
        <v>658</v>
      </c>
      <c r="C1023" s="593" t="s">
        <v>1222</v>
      </c>
      <c r="D1023" s="349" t="s">
        <v>1223</v>
      </c>
      <c r="E1023" s="312" t="s">
        <v>1260</v>
      </c>
      <c r="F1023" s="311" t="s">
        <v>198</v>
      </c>
      <c r="G1023" s="311" t="s">
        <v>198</v>
      </c>
      <c r="H1023" s="311" t="s">
        <v>198</v>
      </c>
      <c r="I1023" s="311" t="s">
        <v>198</v>
      </c>
      <c r="J1023" s="859" t="s">
        <v>385</v>
      </c>
      <c r="K1023" s="311" t="s">
        <v>1224</v>
      </c>
      <c r="L1023" s="744" t="s">
        <v>1225</v>
      </c>
      <c r="M1023" s="312" t="s">
        <v>484</v>
      </c>
      <c r="N1023" s="312" t="s">
        <v>186</v>
      </c>
      <c r="O1023" s="312">
        <v>2015</v>
      </c>
      <c r="P1023" s="862">
        <v>1</v>
      </c>
      <c r="Q1023" s="312" t="s">
        <v>1618</v>
      </c>
      <c r="R1023" s="425">
        <v>100000</v>
      </c>
      <c r="S1023" s="312" t="s">
        <v>98</v>
      </c>
      <c r="T1023" s="312"/>
      <c r="U1023" s="312"/>
      <c r="V1023" s="312" t="s">
        <v>1226</v>
      </c>
      <c r="W1023" s="167">
        <v>40</v>
      </c>
      <c r="X1023" s="167">
        <f t="shared" si="221"/>
        <v>2</v>
      </c>
      <c r="Y1023" s="261">
        <f t="shared" si="222"/>
        <v>2500</v>
      </c>
      <c r="Z1023" s="261">
        <f t="shared" si="223"/>
        <v>5000</v>
      </c>
      <c r="AA1023" s="261">
        <f t="shared" si="224"/>
        <v>95000</v>
      </c>
      <c r="AB1023" s="167">
        <f t="shared" si="225"/>
        <v>3</v>
      </c>
      <c r="AC1023" s="261">
        <f t="shared" si="226"/>
        <v>2500</v>
      </c>
      <c r="AD1023" s="261">
        <f t="shared" si="227"/>
        <v>7500</v>
      </c>
      <c r="AE1023" s="261">
        <f t="shared" si="228"/>
        <v>92500</v>
      </c>
      <c r="AF1023" s="167" t="b">
        <f t="shared" si="229"/>
        <v>1</v>
      </c>
    </row>
    <row r="1024" spans="1:32" s="167" customFormat="1" ht="78" hidden="1" customHeight="1">
      <c r="A1024" s="297" t="s">
        <v>1119</v>
      </c>
      <c r="B1024" s="867">
        <f t="shared" si="230"/>
        <v>659</v>
      </c>
      <c r="C1024" s="593" t="s">
        <v>1222</v>
      </c>
      <c r="D1024" s="349" t="s">
        <v>1223</v>
      </c>
      <c r="E1024" s="312" t="s">
        <v>1260</v>
      </c>
      <c r="F1024" s="311" t="s">
        <v>198</v>
      </c>
      <c r="G1024" s="311" t="s">
        <v>198</v>
      </c>
      <c r="H1024" s="311" t="s">
        <v>198</v>
      </c>
      <c r="I1024" s="311" t="s">
        <v>198</v>
      </c>
      <c r="J1024" s="859" t="s">
        <v>385</v>
      </c>
      <c r="K1024" s="311" t="s">
        <v>1224</v>
      </c>
      <c r="L1024" s="744" t="s">
        <v>1225</v>
      </c>
      <c r="M1024" s="312" t="s">
        <v>484</v>
      </c>
      <c r="N1024" s="312" t="s">
        <v>186</v>
      </c>
      <c r="O1024" s="312">
        <v>2015</v>
      </c>
      <c r="P1024" s="862">
        <v>1</v>
      </c>
      <c r="Q1024" s="312" t="s">
        <v>1618</v>
      </c>
      <c r="R1024" s="425">
        <v>100000</v>
      </c>
      <c r="S1024" s="312" t="s">
        <v>98</v>
      </c>
      <c r="T1024" s="312"/>
      <c r="U1024" s="312"/>
      <c r="V1024" s="312" t="s">
        <v>1226</v>
      </c>
      <c r="W1024" s="167">
        <v>40</v>
      </c>
      <c r="X1024" s="167">
        <f t="shared" si="221"/>
        <v>2</v>
      </c>
      <c r="Y1024" s="261">
        <f t="shared" si="222"/>
        <v>2500</v>
      </c>
      <c r="Z1024" s="261">
        <f t="shared" si="223"/>
        <v>5000</v>
      </c>
      <c r="AA1024" s="261">
        <f t="shared" si="224"/>
        <v>95000</v>
      </c>
      <c r="AB1024" s="167">
        <f t="shared" si="225"/>
        <v>3</v>
      </c>
      <c r="AC1024" s="261">
        <f t="shared" si="226"/>
        <v>2500</v>
      </c>
      <c r="AD1024" s="261">
        <f t="shared" si="227"/>
        <v>7500</v>
      </c>
      <c r="AE1024" s="261">
        <f t="shared" si="228"/>
        <v>92500</v>
      </c>
      <c r="AF1024" s="167" t="b">
        <f t="shared" si="229"/>
        <v>1</v>
      </c>
    </row>
    <row r="1025" spans="1:32" s="167" customFormat="1" ht="78" hidden="1" customHeight="1">
      <c r="A1025" s="297" t="s">
        <v>1119</v>
      </c>
      <c r="B1025" s="867">
        <f t="shared" si="230"/>
        <v>660</v>
      </c>
      <c r="C1025" s="593" t="s">
        <v>1222</v>
      </c>
      <c r="D1025" s="349" t="s">
        <v>1223</v>
      </c>
      <c r="E1025" s="312" t="s">
        <v>1260</v>
      </c>
      <c r="F1025" s="311" t="s">
        <v>198</v>
      </c>
      <c r="G1025" s="311" t="s">
        <v>198</v>
      </c>
      <c r="H1025" s="311" t="s">
        <v>198</v>
      </c>
      <c r="I1025" s="311" t="s">
        <v>198</v>
      </c>
      <c r="J1025" s="859" t="s">
        <v>385</v>
      </c>
      <c r="K1025" s="311" t="s">
        <v>1224</v>
      </c>
      <c r="L1025" s="744" t="s">
        <v>1225</v>
      </c>
      <c r="M1025" s="312" t="s">
        <v>484</v>
      </c>
      <c r="N1025" s="312" t="s">
        <v>186</v>
      </c>
      <c r="O1025" s="312">
        <v>2015</v>
      </c>
      <c r="P1025" s="862">
        <v>1</v>
      </c>
      <c r="Q1025" s="312" t="s">
        <v>1618</v>
      </c>
      <c r="R1025" s="425">
        <v>100000</v>
      </c>
      <c r="S1025" s="312" t="s">
        <v>98</v>
      </c>
      <c r="T1025" s="312"/>
      <c r="U1025" s="312"/>
      <c r="V1025" s="312" t="s">
        <v>1226</v>
      </c>
      <c r="W1025" s="167">
        <v>40</v>
      </c>
      <c r="X1025" s="167">
        <f t="shared" si="221"/>
        <v>2</v>
      </c>
      <c r="Y1025" s="261">
        <f t="shared" si="222"/>
        <v>2500</v>
      </c>
      <c r="Z1025" s="261">
        <f t="shared" si="223"/>
        <v>5000</v>
      </c>
      <c r="AA1025" s="261">
        <f t="shared" si="224"/>
        <v>95000</v>
      </c>
      <c r="AB1025" s="167">
        <f t="shared" si="225"/>
        <v>3</v>
      </c>
      <c r="AC1025" s="261">
        <f t="shared" si="226"/>
        <v>2500</v>
      </c>
      <c r="AD1025" s="261">
        <f t="shared" si="227"/>
        <v>7500</v>
      </c>
      <c r="AE1025" s="261">
        <f t="shared" si="228"/>
        <v>92500</v>
      </c>
      <c r="AF1025" s="167" t="b">
        <f t="shared" si="229"/>
        <v>1</v>
      </c>
    </row>
    <row r="1026" spans="1:32" s="167" customFormat="1" ht="78" hidden="1" customHeight="1">
      <c r="A1026" s="297" t="s">
        <v>1119</v>
      </c>
      <c r="B1026" s="867">
        <f t="shared" si="230"/>
        <v>661</v>
      </c>
      <c r="C1026" s="593" t="s">
        <v>1222</v>
      </c>
      <c r="D1026" s="349" t="s">
        <v>1223</v>
      </c>
      <c r="E1026" s="312" t="s">
        <v>1260</v>
      </c>
      <c r="F1026" s="311" t="s">
        <v>198</v>
      </c>
      <c r="G1026" s="311" t="s">
        <v>198</v>
      </c>
      <c r="H1026" s="311" t="s">
        <v>198</v>
      </c>
      <c r="I1026" s="311" t="s">
        <v>198</v>
      </c>
      <c r="J1026" s="859" t="s">
        <v>385</v>
      </c>
      <c r="K1026" s="311" t="s">
        <v>1224</v>
      </c>
      <c r="L1026" s="744" t="s">
        <v>1225</v>
      </c>
      <c r="M1026" s="312" t="s">
        <v>484</v>
      </c>
      <c r="N1026" s="312" t="s">
        <v>186</v>
      </c>
      <c r="O1026" s="312">
        <v>2015</v>
      </c>
      <c r="P1026" s="862">
        <v>1</v>
      </c>
      <c r="Q1026" s="312" t="s">
        <v>1618</v>
      </c>
      <c r="R1026" s="425">
        <v>100000</v>
      </c>
      <c r="S1026" s="312" t="s">
        <v>98</v>
      </c>
      <c r="T1026" s="312"/>
      <c r="U1026" s="312"/>
      <c r="V1026" s="312" t="s">
        <v>1226</v>
      </c>
      <c r="W1026" s="167">
        <v>40</v>
      </c>
      <c r="X1026" s="167">
        <f t="shared" ref="X1026:X1089" si="231">2016-O1026+1</f>
        <v>2</v>
      </c>
      <c r="Y1026" s="261">
        <f t="shared" ref="Y1026:Y1089" si="232">R1026/W1026</f>
        <v>2500</v>
      </c>
      <c r="Z1026" s="261">
        <f t="shared" ref="Z1026:Z1089" si="233">X1026*Y1026</f>
        <v>5000</v>
      </c>
      <c r="AA1026" s="261">
        <f t="shared" ref="AA1026:AA1089" si="234">R1026-Z1026</f>
        <v>95000</v>
      </c>
      <c r="AB1026" s="167">
        <f t="shared" ref="AB1026:AB1089" si="235">2017-O1026+1</f>
        <v>3</v>
      </c>
      <c r="AC1026" s="261">
        <f t="shared" ref="AC1026:AC1089" si="236">R1026/W1026</f>
        <v>2500</v>
      </c>
      <c r="AD1026" s="261">
        <f t="shared" ref="AD1026:AD1089" si="237">AB1026*AC1026</f>
        <v>7500</v>
      </c>
      <c r="AE1026" s="261">
        <f t="shared" ref="AE1026:AE1089" si="238">R1026-AD1026</f>
        <v>92500</v>
      </c>
      <c r="AF1026" s="167" t="b">
        <f t="shared" ref="AF1026:AF1089" si="239">AD1026+AE1026=R1026</f>
        <v>1</v>
      </c>
    </row>
    <row r="1027" spans="1:32" s="167" customFormat="1" ht="78" hidden="1" customHeight="1">
      <c r="A1027" s="297" t="s">
        <v>1119</v>
      </c>
      <c r="B1027" s="867">
        <f t="shared" si="230"/>
        <v>662</v>
      </c>
      <c r="C1027" s="593" t="s">
        <v>1222</v>
      </c>
      <c r="D1027" s="349" t="s">
        <v>1223</v>
      </c>
      <c r="E1027" s="312" t="s">
        <v>1260</v>
      </c>
      <c r="F1027" s="311" t="s">
        <v>198</v>
      </c>
      <c r="G1027" s="311" t="s">
        <v>198</v>
      </c>
      <c r="H1027" s="311" t="s">
        <v>198</v>
      </c>
      <c r="I1027" s="311" t="s">
        <v>198</v>
      </c>
      <c r="J1027" s="859" t="s">
        <v>385</v>
      </c>
      <c r="K1027" s="311" t="s">
        <v>1224</v>
      </c>
      <c r="L1027" s="744" t="s">
        <v>1225</v>
      </c>
      <c r="M1027" s="312" t="s">
        <v>484</v>
      </c>
      <c r="N1027" s="312" t="s">
        <v>186</v>
      </c>
      <c r="O1027" s="312">
        <v>2015</v>
      </c>
      <c r="P1027" s="862">
        <v>1</v>
      </c>
      <c r="Q1027" s="312" t="s">
        <v>1618</v>
      </c>
      <c r="R1027" s="425">
        <v>100000</v>
      </c>
      <c r="S1027" s="312" t="s">
        <v>98</v>
      </c>
      <c r="T1027" s="312"/>
      <c r="U1027" s="312"/>
      <c r="V1027" s="312" t="s">
        <v>1226</v>
      </c>
      <c r="W1027" s="167">
        <v>40</v>
      </c>
      <c r="X1027" s="167">
        <f t="shared" si="231"/>
        <v>2</v>
      </c>
      <c r="Y1027" s="261">
        <f t="shared" si="232"/>
        <v>2500</v>
      </c>
      <c r="Z1027" s="261">
        <f t="shared" si="233"/>
        <v>5000</v>
      </c>
      <c r="AA1027" s="261">
        <f t="shared" si="234"/>
        <v>95000</v>
      </c>
      <c r="AB1027" s="167">
        <f t="shared" si="235"/>
        <v>3</v>
      </c>
      <c r="AC1027" s="261">
        <f t="shared" si="236"/>
        <v>2500</v>
      </c>
      <c r="AD1027" s="261">
        <f t="shared" si="237"/>
        <v>7500</v>
      </c>
      <c r="AE1027" s="261">
        <f t="shared" si="238"/>
        <v>92500</v>
      </c>
      <c r="AF1027" s="167" t="b">
        <f t="shared" si="239"/>
        <v>1</v>
      </c>
    </row>
    <row r="1028" spans="1:32" s="167" customFormat="1" ht="78" hidden="1" customHeight="1">
      <c r="A1028" s="297" t="s">
        <v>1119</v>
      </c>
      <c r="B1028" s="867">
        <f t="shared" si="230"/>
        <v>663</v>
      </c>
      <c r="C1028" s="593" t="s">
        <v>1222</v>
      </c>
      <c r="D1028" s="349" t="s">
        <v>1223</v>
      </c>
      <c r="E1028" s="312" t="s">
        <v>1260</v>
      </c>
      <c r="F1028" s="311" t="s">
        <v>198</v>
      </c>
      <c r="G1028" s="311" t="s">
        <v>198</v>
      </c>
      <c r="H1028" s="311" t="s">
        <v>198</v>
      </c>
      <c r="I1028" s="311" t="s">
        <v>198</v>
      </c>
      <c r="J1028" s="859" t="s">
        <v>385</v>
      </c>
      <c r="K1028" s="311" t="s">
        <v>1224</v>
      </c>
      <c r="L1028" s="744" t="s">
        <v>1225</v>
      </c>
      <c r="M1028" s="312" t="s">
        <v>484</v>
      </c>
      <c r="N1028" s="312" t="s">
        <v>186</v>
      </c>
      <c r="O1028" s="312">
        <v>2015</v>
      </c>
      <c r="P1028" s="862">
        <v>1</v>
      </c>
      <c r="Q1028" s="312" t="s">
        <v>1618</v>
      </c>
      <c r="R1028" s="425">
        <v>100000</v>
      </c>
      <c r="S1028" s="312" t="s">
        <v>98</v>
      </c>
      <c r="T1028" s="312"/>
      <c r="U1028" s="312"/>
      <c r="V1028" s="312" t="s">
        <v>1226</v>
      </c>
      <c r="W1028" s="167">
        <v>40</v>
      </c>
      <c r="X1028" s="167">
        <f t="shared" si="231"/>
        <v>2</v>
      </c>
      <c r="Y1028" s="261">
        <f t="shared" si="232"/>
        <v>2500</v>
      </c>
      <c r="Z1028" s="261">
        <f t="shared" si="233"/>
        <v>5000</v>
      </c>
      <c r="AA1028" s="261">
        <f t="shared" si="234"/>
        <v>95000</v>
      </c>
      <c r="AB1028" s="167">
        <f t="shared" si="235"/>
        <v>3</v>
      </c>
      <c r="AC1028" s="261">
        <f t="shared" si="236"/>
        <v>2500</v>
      </c>
      <c r="AD1028" s="261">
        <f t="shared" si="237"/>
        <v>7500</v>
      </c>
      <c r="AE1028" s="261">
        <f t="shared" si="238"/>
        <v>92500</v>
      </c>
      <c r="AF1028" s="167" t="b">
        <f t="shared" si="239"/>
        <v>1</v>
      </c>
    </row>
    <row r="1029" spans="1:32" s="167" customFormat="1" ht="78" hidden="1" customHeight="1">
      <c r="A1029" s="297" t="s">
        <v>1119</v>
      </c>
      <c r="B1029" s="867">
        <f t="shared" si="230"/>
        <v>664</v>
      </c>
      <c r="C1029" s="593" t="s">
        <v>1222</v>
      </c>
      <c r="D1029" s="349" t="s">
        <v>1223</v>
      </c>
      <c r="E1029" s="312" t="s">
        <v>1260</v>
      </c>
      <c r="F1029" s="311" t="s">
        <v>198</v>
      </c>
      <c r="G1029" s="311" t="s">
        <v>198</v>
      </c>
      <c r="H1029" s="311" t="s">
        <v>198</v>
      </c>
      <c r="I1029" s="311" t="s">
        <v>198</v>
      </c>
      <c r="J1029" s="859" t="s">
        <v>385</v>
      </c>
      <c r="K1029" s="311" t="s">
        <v>1224</v>
      </c>
      <c r="L1029" s="744" t="s">
        <v>1225</v>
      </c>
      <c r="M1029" s="312" t="s">
        <v>484</v>
      </c>
      <c r="N1029" s="312" t="s">
        <v>186</v>
      </c>
      <c r="O1029" s="312">
        <v>2015</v>
      </c>
      <c r="P1029" s="862">
        <v>1</v>
      </c>
      <c r="Q1029" s="312" t="s">
        <v>1618</v>
      </c>
      <c r="R1029" s="425">
        <v>100000</v>
      </c>
      <c r="S1029" s="312" t="s">
        <v>98</v>
      </c>
      <c r="T1029" s="312"/>
      <c r="U1029" s="312"/>
      <c r="V1029" s="312" t="s">
        <v>1226</v>
      </c>
      <c r="W1029" s="167">
        <v>40</v>
      </c>
      <c r="X1029" s="167">
        <f t="shared" si="231"/>
        <v>2</v>
      </c>
      <c r="Y1029" s="261">
        <f t="shared" si="232"/>
        <v>2500</v>
      </c>
      <c r="Z1029" s="261">
        <f t="shared" si="233"/>
        <v>5000</v>
      </c>
      <c r="AA1029" s="261">
        <f t="shared" si="234"/>
        <v>95000</v>
      </c>
      <c r="AB1029" s="167">
        <f t="shared" si="235"/>
        <v>3</v>
      </c>
      <c r="AC1029" s="261">
        <f t="shared" si="236"/>
        <v>2500</v>
      </c>
      <c r="AD1029" s="261">
        <f t="shared" si="237"/>
        <v>7500</v>
      </c>
      <c r="AE1029" s="261">
        <f t="shared" si="238"/>
        <v>92500</v>
      </c>
      <c r="AF1029" s="167" t="b">
        <f t="shared" si="239"/>
        <v>1</v>
      </c>
    </row>
    <row r="1030" spans="1:32" s="167" customFormat="1" ht="78" hidden="1" customHeight="1">
      <c r="A1030" s="297" t="s">
        <v>1119</v>
      </c>
      <c r="B1030" s="867">
        <f t="shared" si="230"/>
        <v>665</v>
      </c>
      <c r="C1030" s="593" t="s">
        <v>1222</v>
      </c>
      <c r="D1030" s="349" t="s">
        <v>1223</v>
      </c>
      <c r="E1030" s="312" t="s">
        <v>1260</v>
      </c>
      <c r="F1030" s="311" t="s">
        <v>198</v>
      </c>
      <c r="G1030" s="311" t="s">
        <v>198</v>
      </c>
      <c r="H1030" s="311" t="s">
        <v>198</v>
      </c>
      <c r="I1030" s="311" t="s">
        <v>198</v>
      </c>
      <c r="J1030" s="859" t="s">
        <v>385</v>
      </c>
      <c r="K1030" s="311" t="s">
        <v>1224</v>
      </c>
      <c r="L1030" s="744" t="s">
        <v>1225</v>
      </c>
      <c r="M1030" s="312" t="s">
        <v>484</v>
      </c>
      <c r="N1030" s="312" t="s">
        <v>186</v>
      </c>
      <c r="O1030" s="312">
        <v>2015</v>
      </c>
      <c r="P1030" s="862">
        <v>1</v>
      </c>
      <c r="Q1030" s="312" t="s">
        <v>1618</v>
      </c>
      <c r="R1030" s="425">
        <v>100000</v>
      </c>
      <c r="S1030" s="312" t="s">
        <v>98</v>
      </c>
      <c r="T1030" s="312"/>
      <c r="U1030" s="312"/>
      <c r="V1030" s="312" t="s">
        <v>1226</v>
      </c>
      <c r="W1030" s="167">
        <v>40</v>
      </c>
      <c r="X1030" s="167">
        <f t="shared" si="231"/>
        <v>2</v>
      </c>
      <c r="Y1030" s="261">
        <f t="shared" si="232"/>
        <v>2500</v>
      </c>
      <c r="Z1030" s="261">
        <f t="shared" si="233"/>
        <v>5000</v>
      </c>
      <c r="AA1030" s="261">
        <f t="shared" si="234"/>
        <v>95000</v>
      </c>
      <c r="AB1030" s="167">
        <f t="shared" si="235"/>
        <v>3</v>
      </c>
      <c r="AC1030" s="261">
        <f t="shared" si="236"/>
        <v>2500</v>
      </c>
      <c r="AD1030" s="261">
        <f t="shared" si="237"/>
        <v>7500</v>
      </c>
      <c r="AE1030" s="261">
        <f t="shared" si="238"/>
        <v>92500</v>
      </c>
      <c r="AF1030" s="167" t="b">
        <f t="shared" si="239"/>
        <v>1</v>
      </c>
    </row>
    <row r="1031" spans="1:32" s="167" customFormat="1" ht="78" hidden="1" customHeight="1">
      <c r="A1031" s="297" t="s">
        <v>1119</v>
      </c>
      <c r="B1031" s="867">
        <f t="shared" si="230"/>
        <v>666</v>
      </c>
      <c r="C1031" s="593" t="s">
        <v>1222</v>
      </c>
      <c r="D1031" s="349" t="s">
        <v>1223</v>
      </c>
      <c r="E1031" s="312" t="s">
        <v>1260</v>
      </c>
      <c r="F1031" s="311" t="s">
        <v>198</v>
      </c>
      <c r="G1031" s="311" t="s">
        <v>198</v>
      </c>
      <c r="H1031" s="311" t="s">
        <v>198</v>
      </c>
      <c r="I1031" s="311" t="s">
        <v>198</v>
      </c>
      <c r="J1031" s="859" t="s">
        <v>385</v>
      </c>
      <c r="K1031" s="311" t="s">
        <v>1224</v>
      </c>
      <c r="L1031" s="744" t="s">
        <v>1225</v>
      </c>
      <c r="M1031" s="312" t="s">
        <v>484</v>
      </c>
      <c r="N1031" s="312" t="s">
        <v>186</v>
      </c>
      <c r="O1031" s="312">
        <v>2015</v>
      </c>
      <c r="P1031" s="862">
        <v>1</v>
      </c>
      <c r="Q1031" s="312" t="s">
        <v>1618</v>
      </c>
      <c r="R1031" s="425">
        <v>100000</v>
      </c>
      <c r="S1031" s="312" t="s">
        <v>98</v>
      </c>
      <c r="T1031" s="312"/>
      <c r="U1031" s="312"/>
      <c r="V1031" s="312" t="s">
        <v>1226</v>
      </c>
      <c r="W1031" s="167">
        <v>40</v>
      </c>
      <c r="X1031" s="167">
        <f t="shared" si="231"/>
        <v>2</v>
      </c>
      <c r="Y1031" s="261">
        <f t="shared" si="232"/>
        <v>2500</v>
      </c>
      <c r="Z1031" s="261">
        <f t="shared" si="233"/>
        <v>5000</v>
      </c>
      <c r="AA1031" s="261">
        <f t="shared" si="234"/>
        <v>95000</v>
      </c>
      <c r="AB1031" s="167">
        <f t="shared" si="235"/>
        <v>3</v>
      </c>
      <c r="AC1031" s="261">
        <f t="shared" si="236"/>
        <v>2500</v>
      </c>
      <c r="AD1031" s="261">
        <f t="shared" si="237"/>
        <v>7500</v>
      </c>
      <c r="AE1031" s="261">
        <f t="shared" si="238"/>
        <v>92500</v>
      </c>
      <c r="AF1031" s="167" t="b">
        <f t="shared" si="239"/>
        <v>1</v>
      </c>
    </row>
    <row r="1032" spans="1:32" s="167" customFormat="1" ht="78" hidden="1" customHeight="1">
      <c r="A1032" s="297" t="s">
        <v>1119</v>
      </c>
      <c r="B1032" s="867">
        <f t="shared" si="230"/>
        <v>667</v>
      </c>
      <c r="C1032" s="593" t="s">
        <v>1222</v>
      </c>
      <c r="D1032" s="349" t="s">
        <v>1223</v>
      </c>
      <c r="E1032" s="312" t="s">
        <v>1260</v>
      </c>
      <c r="F1032" s="311" t="s">
        <v>198</v>
      </c>
      <c r="G1032" s="311" t="s">
        <v>198</v>
      </c>
      <c r="H1032" s="311" t="s">
        <v>198</v>
      </c>
      <c r="I1032" s="311" t="s">
        <v>198</v>
      </c>
      <c r="J1032" s="859" t="s">
        <v>385</v>
      </c>
      <c r="K1032" s="311" t="s">
        <v>1224</v>
      </c>
      <c r="L1032" s="744" t="s">
        <v>1225</v>
      </c>
      <c r="M1032" s="312" t="s">
        <v>484</v>
      </c>
      <c r="N1032" s="312" t="s">
        <v>186</v>
      </c>
      <c r="O1032" s="312">
        <v>2015</v>
      </c>
      <c r="P1032" s="862">
        <v>1</v>
      </c>
      <c r="Q1032" s="312" t="s">
        <v>1618</v>
      </c>
      <c r="R1032" s="425">
        <v>100000</v>
      </c>
      <c r="S1032" s="312" t="s">
        <v>98</v>
      </c>
      <c r="T1032" s="312"/>
      <c r="U1032" s="312"/>
      <c r="V1032" s="312" t="s">
        <v>1226</v>
      </c>
      <c r="W1032" s="167">
        <v>40</v>
      </c>
      <c r="X1032" s="167">
        <f t="shared" si="231"/>
        <v>2</v>
      </c>
      <c r="Y1032" s="261">
        <f t="shared" si="232"/>
        <v>2500</v>
      </c>
      <c r="Z1032" s="261">
        <f t="shared" si="233"/>
        <v>5000</v>
      </c>
      <c r="AA1032" s="261">
        <f t="shared" si="234"/>
        <v>95000</v>
      </c>
      <c r="AB1032" s="167">
        <f t="shared" si="235"/>
        <v>3</v>
      </c>
      <c r="AC1032" s="261">
        <f t="shared" si="236"/>
        <v>2500</v>
      </c>
      <c r="AD1032" s="261">
        <f t="shared" si="237"/>
        <v>7500</v>
      </c>
      <c r="AE1032" s="261">
        <f t="shared" si="238"/>
        <v>92500</v>
      </c>
      <c r="AF1032" s="167" t="b">
        <f t="shared" si="239"/>
        <v>1</v>
      </c>
    </row>
    <row r="1033" spans="1:32" s="167" customFormat="1" ht="78" hidden="1" customHeight="1">
      <c r="A1033" s="297" t="s">
        <v>1119</v>
      </c>
      <c r="B1033" s="867">
        <f t="shared" si="230"/>
        <v>668</v>
      </c>
      <c r="C1033" s="593" t="s">
        <v>1222</v>
      </c>
      <c r="D1033" s="349" t="s">
        <v>1223</v>
      </c>
      <c r="E1033" s="312" t="s">
        <v>1260</v>
      </c>
      <c r="F1033" s="311" t="s">
        <v>198</v>
      </c>
      <c r="G1033" s="311" t="s">
        <v>198</v>
      </c>
      <c r="H1033" s="311" t="s">
        <v>198</v>
      </c>
      <c r="I1033" s="311" t="s">
        <v>198</v>
      </c>
      <c r="J1033" s="859" t="s">
        <v>385</v>
      </c>
      <c r="K1033" s="311" t="s">
        <v>1224</v>
      </c>
      <c r="L1033" s="744" t="s">
        <v>1225</v>
      </c>
      <c r="M1033" s="312" t="s">
        <v>484</v>
      </c>
      <c r="N1033" s="312" t="s">
        <v>186</v>
      </c>
      <c r="O1033" s="312">
        <v>2015</v>
      </c>
      <c r="P1033" s="862">
        <v>1</v>
      </c>
      <c r="Q1033" s="312" t="s">
        <v>1618</v>
      </c>
      <c r="R1033" s="425">
        <v>100000</v>
      </c>
      <c r="S1033" s="312" t="s">
        <v>98</v>
      </c>
      <c r="T1033" s="312"/>
      <c r="U1033" s="312"/>
      <c r="V1033" s="312" t="s">
        <v>1226</v>
      </c>
      <c r="W1033" s="167">
        <v>40</v>
      </c>
      <c r="X1033" s="167">
        <f t="shared" si="231"/>
        <v>2</v>
      </c>
      <c r="Y1033" s="261">
        <f t="shared" si="232"/>
        <v>2500</v>
      </c>
      <c r="Z1033" s="261">
        <f t="shared" si="233"/>
        <v>5000</v>
      </c>
      <c r="AA1033" s="261">
        <f t="shared" si="234"/>
        <v>95000</v>
      </c>
      <c r="AB1033" s="167">
        <f t="shared" si="235"/>
        <v>3</v>
      </c>
      <c r="AC1033" s="261">
        <f t="shared" si="236"/>
        <v>2500</v>
      </c>
      <c r="AD1033" s="261">
        <f t="shared" si="237"/>
        <v>7500</v>
      </c>
      <c r="AE1033" s="261">
        <f t="shared" si="238"/>
        <v>92500</v>
      </c>
      <c r="AF1033" s="167" t="b">
        <f t="shared" si="239"/>
        <v>1</v>
      </c>
    </row>
    <row r="1034" spans="1:32" s="167" customFormat="1" ht="78" hidden="1" customHeight="1">
      <c r="A1034" s="297" t="s">
        <v>1119</v>
      </c>
      <c r="B1034" s="867">
        <f t="shared" si="230"/>
        <v>669</v>
      </c>
      <c r="C1034" s="593" t="s">
        <v>1222</v>
      </c>
      <c r="D1034" s="349" t="s">
        <v>1223</v>
      </c>
      <c r="E1034" s="312" t="s">
        <v>1260</v>
      </c>
      <c r="F1034" s="311" t="s">
        <v>198</v>
      </c>
      <c r="G1034" s="311" t="s">
        <v>198</v>
      </c>
      <c r="H1034" s="311" t="s">
        <v>198</v>
      </c>
      <c r="I1034" s="311" t="s">
        <v>198</v>
      </c>
      <c r="J1034" s="859" t="s">
        <v>385</v>
      </c>
      <c r="K1034" s="311" t="s">
        <v>1224</v>
      </c>
      <c r="L1034" s="744" t="s">
        <v>1225</v>
      </c>
      <c r="M1034" s="312" t="s">
        <v>484</v>
      </c>
      <c r="N1034" s="312" t="s">
        <v>186</v>
      </c>
      <c r="O1034" s="312">
        <v>2015</v>
      </c>
      <c r="P1034" s="862">
        <v>1</v>
      </c>
      <c r="Q1034" s="312" t="s">
        <v>1618</v>
      </c>
      <c r="R1034" s="425">
        <v>100000</v>
      </c>
      <c r="S1034" s="312" t="s">
        <v>98</v>
      </c>
      <c r="T1034" s="312"/>
      <c r="U1034" s="312"/>
      <c r="V1034" s="312" t="s">
        <v>1226</v>
      </c>
      <c r="W1034" s="167">
        <v>40</v>
      </c>
      <c r="X1034" s="167">
        <f t="shared" si="231"/>
        <v>2</v>
      </c>
      <c r="Y1034" s="261">
        <f t="shared" si="232"/>
        <v>2500</v>
      </c>
      <c r="Z1034" s="261">
        <f t="shared" si="233"/>
        <v>5000</v>
      </c>
      <c r="AA1034" s="261">
        <f t="shared" si="234"/>
        <v>95000</v>
      </c>
      <c r="AB1034" s="167">
        <f t="shared" si="235"/>
        <v>3</v>
      </c>
      <c r="AC1034" s="261">
        <f t="shared" si="236"/>
        <v>2500</v>
      </c>
      <c r="AD1034" s="261">
        <f t="shared" si="237"/>
        <v>7500</v>
      </c>
      <c r="AE1034" s="261">
        <f t="shared" si="238"/>
        <v>92500</v>
      </c>
      <c r="AF1034" s="167" t="b">
        <f t="shared" si="239"/>
        <v>1</v>
      </c>
    </row>
    <row r="1035" spans="1:32" s="167" customFormat="1" ht="78" hidden="1" customHeight="1">
      <c r="A1035" s="297" t="s">
        <v>1119</v>
      </c>
      <c r="B1035" s="867">
        <f t="shared" si="230"/>
        <v>670</v>
      </c>
      <c r="C1035" s="593" t="s">
        <v>1222</v>
      </c>
      <c r="D1035" s="349" t="s">
        <v>1223</v>
      </c>
      <c r="E1035" s="312" t="s">
        <v>1260</v>
      </c>
      <c r="F1035" s="311" t="s">
        <v>198</v>
      </c>
      <c r="G1035" s="311" t="s">
        <v>198</v>
      </c>
      <c r="H1035" s="311" t="s">
        <v>198</v>
      </c>
      <c r="I1035" s="311" t="s">
        <v>198</v>
      </c>
      <c r="J1035" s="859" t="s">
        <v>385</v>
      </c>
      <c r="K1035" s="311" t="s">
        <v>1224</v>
      </c>
      <c r="L1035" s="744" t="s">
        <v>1225</v>
      </c>
      <c r="M1035" s="312" t="s">
        <v>484</v>
      </c>
      <c r="N1035" s="312" t="s">
        <v>186</v>
      </c>
      <c r="O1035" s="312">
        <v>2015</v>
      </c>
      <c r="P1035" s="862">
        <v>1</v>
      </c>
      <c r="Q1035" s="312" t="s">
        <v>1618</v>
      </c>
      <c r="R1035" s="425">
        <v>100000</v>
      </c>
      <c r="S1035" s="312" t="s">
        <v>98</v>
      </c>
      <c r="T1035" s="312"/>
      <c r="U1035" s="312"/>
      <c r="V1035" s="312" t="s">
        <v>1226</v>
      </c>
      <c r="W1035" s="167">
        <v>40</v>
      </c>
      <c r="X1035" s="167">
        <f t="shared" si="231"/>
        <v>2</v>
      </c>
      <c r="Y1035" s="261">
        <f t="shared" si="232"/>
        <v>2500</v>
      </c>
      <c r="Z1035" s="261">
        <f t="shared" si="233"/>
        <v>5000</v>
      </c>
      <c r="AA1035" s="261">
        <f t="shared" si="234"/>
        <v>95000</v>
      </c>
      <c r="AB1035" s="167">
        <f t="shared" si="235"/>
        <v>3</v>
      </c>
      <c r="AC1035" s="261">
        <f t="shared" si="236"/>
        <v>2500</v>
      </c>
      <c r="AD1035" s="261">
        <f t="shared" si="237"/>
        <v>7500</v>
      </c>
      <c r="AE1035" s="261">
        <f t="shared" si="238"/>
        <v>92500</v>
      </c>
      <c r="AF1035" s="167" t="b">
        <f t="shared" si="239"/>
        <v>1</v>
      </c>
    </row>
    <row r="1036" spans="1:32" s="167" customFormat="1" ht="78" hidden="1" customHeight="1">
      <c r="A1036" s="297" t="s">
        <v>1119</v>
      </c>
      <c r="B1036" s="867">
        <f t="shared" si="230"/>
        <v>671</v>
      </c>
      <c r="C1036" s="593" t="s">
        <v>1222</v>
      </c>
      <c r="D1036" s="349" t="s">
        <v>1223</v>
      </c>
      <c r="E1036" s="312" t="s">
        <v>1260</v>
      </c>
      <c r="F1036" s="311" t="s">
        <v>198</v>
      </c>
      <c r="G1036" s="311" t="s">
        <v>198</v>
      </c>
      <c r="H1036" s="311" t="s">
        <v>198</v>
      </c>
      <c r="I1036" s="311" t="s">
        <v>198</v>
      </c>
      <c r="J1036" s="859" t="s">
        <v>385</v>
      </c>
      <c r="K1036" s="311" t="s">
        <v>1224</v>
      </c>
      <c r="L1036" s="744" t="s">
        <v>1225</v>
      </c>
      <c r="M1036" s="312" t="s">
        <v>484</v>
      </c>
      <c r="N1036" s="312" t="s">
        <v>186</v>
      </c>
      <c r="O1036" s="312">
        <v>2015</v>
      </c>
      <c r="P1036" s="862">
        <v>1</v>
      </c>
      <c r="Q1036" s="312" t="s">
        <v>1618</v>
      </c>
      <c r="R1036" s="425">
        <v>100000</v>
      </c>
      <c r="S1036" s="312" t="s">
        <v>98</v>
      </c>
      <c r="T1036" s="312"/>
      <c r="U1036" s="312"/>
      <c r="V1036" s="312" t="s">
        <v>1226</v>
      </c>
      <c r="W1036" s="167">
        <v>40</v>
      </c>
      <c r="X1036" s="167">
        <f t="shared" si="231"/>
        <v>2</v>
      </c>
      <c r="Y1036" s="261">
        <f t="shared" si="232"/>
        <v>2500</v>
      </c>
      <c r="Z1036" s="261">
        <f t="shared" si="233"/>
        <v>5000</v>
      </c>
      <c r="AA1036" s="261">
        <f t="shared" si="234"/>
        <v>95000</v>
      </c>
      <c r="AB1036" s="167">
        <f t="shared" si="235"/>
        <v>3</v>
      </c>
      <c r="AC1036" s="261">
        <f t="shared" si="236"/>
        <v>2500</v>
      </c>
      <c r="AD1036" s="261">
        <f t="shared" si="237"/>
        <v>7500</v>
      </c>
      <c r="AE1036" s="261">
        <f t="shared" si="238"/>
        <v>92500</v>
      </c>
      <c r="AF1036" s="167" t="b">
        <f t="shared" si="239"/>
        <v>1</v>
      </c>
    </row>
    <row r="1037" spans="1:32" s="167" customFormat="1" ht="78" hidden="1" customHeight="1">
      <c r="A1037" s="297" t="s">
        <v>1119</v>
      </c>
      <c r="B1037" s="867">
        <f t="shared" si="230"/>
        <v>672</v>
      </c>
      <c r="C1037" s="593" t="s">
        <v>1222</v>
      </c>
      <c r="D1037" s="349" t="s">
        <v>1223</v>
      </c>
      <c r="E1037" s="312" t="s">
        <v>1260</v>
      </c>
      <c r="F1037" s="311" t="s">
        <v>198</v>
      </c>
      <c r="G1037" s="311" t="s">
        <v>198</v>
      </c>
      <c r="H1037" s="311" t="s">
        <v>198</v>
      </c>
      <c r="I1037" s="311" t="s">
        <v>198</v>
      </c>
      <c r="J1037" s="859" t="s">
        <v>385</v>
      </c>
      <c r="K1037" s="311" t="s">
        <v>1224</v>
      </c>
      <c r="L1037" s="744" t="s">
        <v>1225</v>
      </c>
      <c r="M1037" s="312" t="s">
        <v>484</v>
      </c>
      <c r="N1037" s="312" t="s">
        <v>186</v>
      </c>
      <c r="O1037" s="312">
        <v>2015</v>
      </c>
      <c r="P1037" s="862">
        <v>1</v>
      </c>
      <c r="Q1037" s="312" t="s">
        <v>1618</v>
      </c>
      <c r="R1037" s="425">
        <v>100000</v>
      </c>
      <c r="S1037" s="312" t="s">
        <v>98</v>
      </c>
      <c r="T1037" s="312"/>
      <c r="U1037" s="312"/>
      <c r="V1037" s="312" t="s">
        <v>1226</v>
      </c>
      <c r="W1037" s="167">
        <v>40</v>
      </c>
      <c r="X1037" s="167">
        <f t="shared" si="231"/>
        <v>2</v>
      </c>
      <c r="Y1037" s="261">
        <f t="shared" si="232"/>
        <v>2500</v>
      </c>
      <c r="Z1037" s="261">
        <f t="shared" si="233"/>
        <v>5000</v>
      </c>
      <c r="AA1037" s="261">
        <f t="shared" si="234"/>
        <v>95000</v>
      </c>
      <c r="AB1037" s="167">
        <f t="shared" si="235"/>
        <v>3</v>
      </c>
      <c r="AC1037" s="261">
        <f t="shared" si="236"/>
        <v>2500</v>
      </c>
      <c r="AD1037" s="261">
        <f t="shared" si="237"/>
        <v>7500</v>
      </c>
      <c r="AE1037" s="261">
        <f t="shared" si="238"/>
        <v>92500</v>
      </c>
      <c r="AF1037" s="167" t="b">
        <f t="shared" si="239"/>
        <v>1</v>
      </c>
    </row>
    <row r="1038" spans="1:32" s="167" customFormat="1" ht="78" hidden="1" customHeight="1">
      <c r="A1038" s="297" t="s">
        <v>1119</v>
      </c>
      <c r="B1038" s="867">
        <f t="shared" si="230"/>
        <v>673</v>
      </c>
      <c r="C1038" s="593" t="s">
        <v>1222</v>
      </c>
      <c r="D1038" s="349" t="s">
        <v>1223</v>
      </c>
      <c r="E1038" s="312" t="s">
        <v>1260</v>
      </c>
      <c r="F1038" s="311" t="s">
        <v>198</v>
      </c>
      <c r="G1038" s="311" t="s">
        <v>198</v>
      </c>
      <c r="H1038" s="311" t="s">
        <v>198</v>
      </c>
      <c r="I1038" s="311" t="s">
        <v>198</v>
      </c>
      <c r="J1038" s="859" t="s">
        <v>385</v>
      </c>
      <c r="K1038" s="311" t="s">
        <v>1224</v>
      </c>
      <c r="L1038" s="744" t="s">
        <v>1225</v>
      </c>
      <c r="M1038" s="312" t="s">
        <v>484</v>
      </c>
      <c r="N1038" s="312" t="s">
        <v>186</v>
      </c>
      <c r="O1038" s="312">
        <v>2015</v>
      </c>
      <c r="P1038" s="862">
        <v>1</v>
      </c>
      <c r="Q1038" s="312" t="s">
        <v>1618</v>
      </c>
      <c r="R1038" s="425">
        <v>100000</v>
      </c>
      <c r="S1038" s="312" t="s">
        <v>98</v>
      </c>
      <c r="T1038" s="312"/>
      <c r="U1038" s="312"/>
      <c r="V1038" s="312" t="s">
        <v>1226</v>
      </c>
      <c r="W1038" s="167">
        <v>40</v>
      </c>
      <c r="X1038" s="167">
        <f t="shared" si="231"/>
        <v>2</v>
      </c>
      <c r="Y1038" s="261">
        <f t="shared" si="232"/>
        <v>2500</v>
      </c>
      <c r="Z1038" s="261">
        <f t="shared" si="233"/>
        <v>5000</v>
      </c>
      <c r="AA1038" s="261">
        <f t="shared" si="234"/>
        <v>95000</v>
      </c>
      <c r="AB1038" s="167">
        <f t="shared" si="235"/>
        <v>3</v>
      </c>
      <c r="AC1038" s="261">
        <f t="shared" si="236"/>
        <v>2500</v>
      </c>
      <c r="AD1038" s="261">
        <f t="shared" si="237"/>
        <v>7500</v>
      </c>
      <c r="AE1038" s="261">
        <f t="shared" si="238"/>
        <v>92500</v>
      </c>
      <c r="AF1038" s="167" t="b">
        <f t="shared" si="239"/>
        <v>1</v>
      </c>
    </row>
    <row r="1039" spans="1:32" s="167" customFormat="1" ht="78" hidden="1" customHeight="1">
      <c r="A1039" s="297" t="s">
        <v>1119</v>
      </c>
      <c r="B1039" s="867">
        <f t="shared" si="230"/>
        <v>674</v>
      </c>
      <c r="C1039" s="593" t="s">
        <v>1222</v>
      </c>
      <c r="D1039" s="349" t="s">
        <v>1223</v>
      </c>
      <c r="E1039" s="312" t="s">
        <v>1260</v>
      </c>
      <c r="F1039" s="311" t="s">
        <v>198</v>
      </c>
      <c r="G1039" s="311" t="s">
        <v>198</v>
      </c>
      <c r="H1039" s="311" t="s">
        <v>198</v>
      </c>
      <c r="I1039" s="311" t="s">
        <v>198</v>
      </c>
      <c r="J1039" s="859" t="s">
        <v>385</v>
      </c>
      <c r="K1039" s="311" t="s">
        <v>1224</v>
      </c>
      <c r="L1039" s="744" t="s">
        <v>1225</v>
      </c>
      <c r="M1039" s="312" t="s">
        <v>484</v>
      </c>
      <c r="N1039" s="312" t="s">
        <v>186</v>
      </c>
      <c r="O1039" s="312">
        <v>2015</v>
      </c>
      <c r="P1039" s="862">
        <v>1</v>
      </c>
      <c r="Q1039" s="312" t="s">
        <v>1618</v>
      </c>
      <c r="R1039" s="425">
        <v>100000</v>
      </c>
      <c r="S1039" s="312" t="s">
        <v>98</v>
      </c>
      <c r="T1039" s="312"/>
      <c r="U1039" s="312"/>
      <c r="V1039" s="312" t="s">
        <v>1226</v>
      </c>
      <c r="W1039" s="167">
        <v>40</v>
      </c>
      <c r="X1039" s="167">
        <f t="shared" si="231"/>
        <v>2</v>
      </c>
      <c r="Y1039" s="261">
        <f t="shared" si="232"/>
        <v>2500</v>
      </c>
      <c r="Z1039" s="261">
        <f t="shared" si="233"/>
        <v>5000</v>
      </c>
      <c r="AA1039" s="261">
        <f t="shared" si="234"/>
        <v>95000</v>
      </c>
      <c r="AB1039" s="167">
        <f t="shared" si="235"/>
        <v>3</v>
      </c>
      <c r="AC1039" s="261">
        <f t="shared" si="236"/>
        <v>2500</v>
      </c>
      <c r="AD1039" s="261">
        <f t="shared" si="237"/>
        <v>7500</v>
      </c>
      <c r="AE1039" s="261">
        <f t="shared" si="238"/>
        <v>92500</v>
      </c>
      <c r="AF1039" s="167" t="b">
        <f t="shared" si="239"/>
        <v>1</v>
      </c>
    </row>
    <row r="1040" spans="1:32" s="167" customFormat="1" ht="78" hidden="1" customHeight="1">
      <c r="A1040" s="297" t="s">
        <v>1119</v>
      </c>
      <c r="B1040" s="867">
        <f t="shared" si="230"/>
        <v>675</v>
      </c>
      <c r="C1040" s="593" t="s">
        <v>1222</v>
      </c>
      <c r="D1040" s="349" t="s">
        <v>1223</v>
      </c>
      <c r="E1040" s="312" t="s">
        <v>1260</v>
      </c>
      <c r="F1040" s="311" t="s">
        <v>198</v>
      </c>
      <c r="G1040" s="311" t="s">
        <v>198</v>
      </c>
      <c r="H1040" s="311" t="s">
        <v>198</v>
      </c>
      <c r="I1040" s="311" t="s">
        <v>198</v>
      </c>
      <c r="J1040" s="859" t="s">
        <v>385</v>
      </c>
      <c r="K1040" s="311" t="s">
        <v>1224</v>
      </c>
      <c r="L1040" s="744" t="s">
        <v>1225</v>
      </c>
      <c r="M1040" s="312" t="s">
        <v>484</v>
      </c>
      <c r="N1040" s="312" t="s">
        <v>186</v>
      </c>
      <c r="O1040" s="312">
        <v>2015</v>
      </c>
      <c r="P1040" s="862">
        <v>1</v>
      </c>
      <c r="Q1040" s="312" t="s">
        <v>1618</v>
      </c>
      <c r="R1040" s="425">
        <v>100000</v>
      </c>
      <c r="S1040" s="312" t="s">
        <v>98</v>
      </c>
      <c r="T1040" s="312"/>
      <c r="U1040" s="312"/>
      <c r="V1040" s="312" t="s">
        <v>1226</v>
      </c>
      <c r="W1040" s="167">
        <v>40</v>
      </c>
      <c r="X1040" s="167">
        <f t="shared" si="231"/>
        <v>2</v>
      </c>
      <c r="Y1040" s="261">
        <f t="shared" si="232"/>
        <v>2500</v>
      </c>
      <c r="Z1040" s="261">
        <f t="shared" si="233"/>
        <v>5000</v>
      </c>
      <c r="AA1040" s="261">
        <f t="shared" si="234"/>
        <v>95000</v>
      </c>
      <c r="AB1040" s="167">
        <f t="shared" si="235"/>
        <v>3</v>
      </c>
      <c r="AC1040" s="261">
        <f t="shared" si="236"/>
        <v>2500</v>
      </c>
      <c r="AD1040" s="261">
        <f t="shared" si="237"/>
        <v>7500</v>
      </c>
      <c r="AE1040" s="261">
        <f t="shared" si="238"/>
        <v>92500</v>
      </c>
      <c r="AF1040" s="167" t="b">
        <f t="shared" si="239"/>
        <v>1</v>
      </c>
    </row>
    <row r="1041" spans="1:32" s="167" customFormat="1" ht="78" hidden="1" customHeight="1">
      <c r="A1041" s="297" t="s">
        <v>1119</v>
      </c>
      <c r="B1041" s="867">
        <f t="shared" si="230"/>
        <v>676</v>
      </c>
      <c r="C1041" s="593" t="s">
        <v>1222</v>
      </c>
      <c r="D1041" s="349" t="s">
        <v>1223</v>
      </c>
      <c r="E1041" s="312" t="s">
        <v>1260</v>
      </c>
      <c r="F1041" s="311" t="s">
        <v>198</v>
      </c>
      <c r="G1041" s="311" t="s">
        <v>198</v>
      </c>
      <c r="H1041" s="311" t="s">
        <v>198</v>
      </c>
      <c r="I1041" s="311" t="s">
        <v>198</v>
      </c>
      <c r="J1041" s="859" t="s">
        <v>385</v>
      </c>
      <c r="K1041" s="311" t="s">
        <v>1224</v>
      </c>
      <c r="L1041" s="744" t="s">
        <v>1225</v>
      </c>
      <c r="M1041" s="312" t="s">
        <v>484</v>
      </c>
      <c r="N1041" s="312" t="s">
        <v>186</v>
      </c>
      <c r="O1041" s="312">
        <v>2015</v>
      </c>
      <c r="P1041" s="862">
        <v>1</v>
      </c>
      <c r="Q1041" s="312" t="s">
        <v>1618</v>
      </c>
      <c r="R1041" s="425">
        <v>100000</v>
      </c>
      <c r="S1041" s="312" t="s">
        <v>98</v>
      </c>
      <c r="T1041" s="312"/>
      <c r="U1041" s="312"/>
      <c r="V1041" s="312" t="s">
        <v>1226</v>
      </c>
      <c r="W1041" s="167">
        <v>40</v>
      </c>
      <c r="X1041" s="167">
        <f t="shared" si="231"/>
        <v>2</v>
      </c>
      <c r="Y1041" s="261">
        <f t="shared" si="232"/>
        <v>2500</v>
      </c>
      <c r="Z1041" s="261">
        <f t="shared" si="233"/>
        <v>5000</v>
      </c>
      <c r="AA1041" s="261">
        <f t="shared" si="234"/>
        <v>95000</v>
      </c>
      <c r="AB1041" s="167">
        <f t="shared" si="235"/>
        <v>3</v>
      </c>
      <c r="AC1041" s="261">
        <f t="shared" si="236"/>
        <v>2500</v>
      </c>
      <c r="AD1041" s="261">
        <f t="shared" si="237"/>
        <v>7500</v>
      </c>
      <c r="AE1041" s="261">
        <f t="shared" si="238"/>
        <v>92500</v>
      </c>
      <c r="AF1041" s="167" t="b">
        <f t="shared" si="239"/>
        <v>1</v>
      </c>
    </row>
    <row r="1042" spans="1:32" s="167" customFormat="1" ht="78" hidden="1" customHeight="1">
      <c r="A1042" s="297" t="s">
        <v>1119</v>
      </c>
      <c r="B1042" s="867">
        <f t="shared" si="230"/>
        <v>677</v>
      </c>
      <c r="C1042" s="593" t="s">
        <v>1222</v>
      </c>
      <c r="D1042" s="349" t="s">
        <v>1223</v>
      </c>
      <c r="E1042" s="312" t="s">
        <v>1260</v>
      </c>
      <c r="F1042" s="311" t="s">
        <v>198</v>
      </c>
      <c r="G1042" s="311" t="s">
        <v>198</v>
      </c>
      <c r="H1042" s="311" t="s">
        <v>198</v>
      </c>
      <c r="I1042" s="311" t="s">
        <v>198</v>
      </c>
      <c r="J1042" s="859" t="s">
        <v>385</v>
      </c>
      <c r="K1042" s="311" t="s">
        <v>1224</v>
      </c>
      <c r="L1042" s="744" t="s">
        <v>1225</v>
      </c>
      <c r="M1042" s="312" t="s">
        <v>484</v>
      </c>
      <c r="N1042" s="312" t="s">
        <v>186</v>
      </c>
      <c r="O1042" s="312">
        <v>2015</v>
      </c>
      <c r="P1042" s="862">
        <v>1</v>
      </c>
      <c r="Q1042" s="312" t="s">
        <v>1618</v>
      </c>
      <c r="R1042" s="425">
        <v>100000</v>
      </c>
      <c r="S1042" s="312" t="s">
        <v>98</v>
      </c>
      <c r="T1042" s="312"/>
      <c r="U1042" s="312"/>
      <c r="V1042" s="312" t="s">
        <v>1226</v>
      </c>
      <c r="W1042" s="167">
        <v>40</v>
      </c>
      <c r="X1042" s="167">
        <f t="shared" si="231"/>
        <v>2</v>
      </c>
      <c r="Y1042" s="261">
        <f t="shared" si="232"/>
        <v>2500</v>
      </c>
      <c r="Z1042" s="261">
        <f t="shared" si="233"/>
        <v>5000</v>
      </c>
      <c r="AA1042" s="261">
        <f t="shared" si="234"/>
        <v>95000</v>
      </c>
      <c r="AB1042" s="167">
        <f t="shared" si="235"/>
        <v>3</v>
      </c>
      <c r="AC1042" s="261">
        <f t="shared" si="236"/>
        <v>2500</v>
      </c>
      <c r="AD1042" s="261">
        <f t="shared" si="237"/>
        <v>7500</v>
      </c>
      <c r="AE1042" s="261">
        <f t="shared" si="238"/>
        <v>92500</v>
      </c>
      <c r="AF1042" s="167" t="b">
        <f t="shared" si="239"/>
        <v>1</v>
      </c>
    </row>
    <row r="1043" spans="1:32" s="167" customFormat="1" ht="78" hidden="1" customHeight="1">
      <c r="A1043" s="297" t="s">
        <v>1119</v>
      </c>
      <c r="B1043" s="867">
        <f t="shared" si="230"/>
        <v>678</v>
      </c>
      <c r="C1043" s="593" t="s">
        <v>1222</v>
      </c>
      <c r="D1043" s="349" t="s">
        <v>1223</v>
      </c>
      <c r="E1043" s="312" t="s">
        <v>1260</v>
      </c>
      <c r="F1043" s="311" t="s">
        <v>198</v>
      </c>
      <c r="G1043" s="311" t="s">
        <v>198</v>
      </c>
      <c r="H1043" s="311" t="s">
        <v>198</v>
      </c>
      <c r="I1043" s="311" t="s">
        <v>198</v>
      </c>
      <c r="J1043" s="859" t="s">
        <v>385</v>
      </c>
      <c r="K1043" s="311" t="s">
        <v>1224</v>
      </c>
      <c r="L1043" s="744" t="s">
        <v>1225</v>
      </c>
      <c r="M1043" s="312" t="s">
        <v>484</v>
      </c>
      <c r="N1043" s="312" t="s">
        <v>186</v>
      </c>
      <c r="O1043" s="312">
        <v>2015</v>
      </c>
      <c r="P1043" s="862">
        <v>1</v>
      </c>
      <c r="Q1043" s="312" t="s">
        <v>1618</v>
      </c>
      <c r="R1043" s="425">
        <v>100000</v>
      </c>
      <c r="S1043" s="312" t="s">
        <v>98</v>
      </c>
      <c r="T1043" s="312"/>
      <c r="U1043" s="312"/>
      <c r="V1043" s="312" t="s">
        <v>1226</v>
      </c>
      <c r="W1043" s="167">
        <v>40</v>
      </c>
      <c r="X1043" s="167">
        <f t="shared" si="231"/>
        <v>2</v>
      </c>
      <c r="Y1043" s="261">
        <f t="shared" si="232"/>
        <v>2500</v>
      </c>
      <c r="Z1043" s="261">
        <f t="shared" si="233"/>
        <v>5000</v>
      </c>
      <c r="AA1043" s="261">
        <f t="shared" si="234"/>
        <v>95000</v>
      </c>
      <c r="AB1043" s="167">
        <f t="shared" si="235"/>
        <v>3</v>
      </c>
      <c r="AC1043" s="261">
        <f t="shared" si="236"/>
        <v>2500</v>
      </c>
      <c r="AD1043" s="261">
        <f t="shared" si="237"/>
        <v>7500</v>
      </c>
      <c r="AE1043" s="261">
        <f t="shared" si="238"/>
        <v>92500</v>
      </c>
      <c r="AF1043" s="167" t="b">
        <f t="shared" si="239"/>
        <v>1</v>
      </c>
    </row>
    <row r="1044" spans="1:32" s="167" customFormat="1" ht="78" hidden="1" customHeight="1">
      <c r="A1044" s="297" t="s">
        <v>1119</v>
      </c>
      <c r="B1044" s="867">
        <f t="shared" si="230"/>
        <v>679</v>
      </c>
      <c r="C1044" s="593" t="s">
        <v>1222</v>
      </c>
      <c r="D1044" s="349" t="s">
        <v>1223</v>
      </c>
      <c r="E1044" s="312" t="s">
        <v>1260</v>
      </c>
      <c r="F1044" s="311" t="s">
        <v>198</v>
      </c>
      <c r="G1044" s="311" t="s">
        <v>198</v>
      </c>
      <c r="H1044" s="311" t="s">
        <v>198</v>
      </c>
      <c r="I1044" s="311" t="s">
        <v>198</v>
      </c>
      <c r="J1044" s="859" t="s">
        <v>385</v>
      </c>
      <c r="K1044" s="311" t="s">
        <v>1224</v>
      </c>
      <c r="L1044" s="744" t="s">
        <v>1225</v>
      </c>
      <c r="M1044" s="312" t="s">
        <v>484</v>
      </c>
      <c r="N1044" s="312" t="s">
        <v>186</v>
      </c>
      <c r="O1044" s="312">
        <v>2015</v>
      </c>
      <c r="P1044" s="862">
        <v>1</v>
      </c>
      <c r="Q1044" s="312" t="s">
        <v>1618</v>
      </c>
      <c r="R1044" s="425">
        <v>100000</v>
      </c>
      <c r="S1044" s="312" t="s">
        <v>98</v>
      </c>
      <c r="T1044" s="312"/>
      <c r="U1044" s="312"/>
      <c r="V1044" s="312" t="s">
        <v>1226</v>
      </c>
      <c r="W1044" s="167">
        <v>40</v>
      </c>
      <c r="X1044" s="167">
        <f t="shared" si="231"/>
        <v>2</v>
      </c>
      <c r="Y1044" s="261">
        <f t="shared" si="232"/>
        <v>2500</v>
      </c>
      <c r="Z1044" s="261">
        <f t="shared" si="233"/>
        <v>5000</v>
      </c>
      <c r="AA1044" s="261">
        <f t="shared" si="234"/>
        <v>95000</v>
      </c>
      <c r="AB1044" s="167">
        <f t="shared" si="235"/>
        <v>3</v>
      </c>
      <c r="AC1044" s="261">
        <f t="shared" si="236"/>
        <v>2500</v>
      </c>
      <c r="AD1044" s="261">
        <f t="shared" si="237"/>
        <v>7500</v>
      </c>
      <c r="AE1044" s="261">
        <f t="shared" si="238"/>
        <v>92500</v>
      </c>
      <c r="AF1044" s="167" t="b">
        <f t="shared" si="239"/>
        <v>1</v>
      </c>
    </row>
    <row r="1045" spans="1:32" s="167" customFormat="1" ht="78" hidden="1" customHeight="1">
      <c r="A1045" s="297" t="s">
        <v>1119</v>
      </c>
      <c r="B1045" s="867">
        <f t="shared" si="230"/>
        <v>680</v>
      </c>
      <c r="C1045" s="593" t="s">
        <v>1222</v>
      </c>
      <c r="D1045" s="349" t="s">
        <v>1223</v>
      </c>
      <c r="E1045" s="312" t="s">
        <v>1260</v>
      </c>
      <c r="F1045" s="311" t="s">
        <v>198</v>
      </c>
      <c r="G1045" s="311" t="s">
        <v>198</v>
      </c>
      <c r="H1045" s="311" t="s">
        <v>198</v>
      </c>
      <c r="I1045" s="311" t="s">
        <v>198</v>
      </c>
      <c r="J1045" s="859" t="s">
        <v>385</v>
      </c>
      <c r="K1045" s="311" t="s">
        <v>1224</v>
      </c>
      <c r="L1045" s="744" t="s">
        <v>1225</v>
      </c>
      <c r="M1045" s="312" t="s">
        <v>484</v>
      </c>
      <c r="N1045" s="312" t="s">
        <v>186</v>
      </c>
      <c r="O1045" s="312">
        <v>2015</v>
      </c>
      <c r="P1045" s="862">
        <v>1</v>
      </c>
      <c r="Q1045" s="312" t="s">
        <v>1618</v>
      </c>
      <c r="R1045" s="425">
        <v>100000</v>
      </c>
      <c r="S1045" s="312" t="s">
        <v>98</v>
      </c>
      <c r="T1045" s="312"/>
      <c r="U1045" s="312"/>
      <c r="V1045" s="312" t="s">
        <v>1226</v>
      </c>
      <c r="W1045" s="167">
        <v>40</v>
      </c>
      <c r="X1045" s="167">
        <f t="shared" si="231"/>
        <v>2</v>
      </c>
      <c r="Y1045" s="261">
        <f t="shared" si="232"/>
        <v>2500</v>
      </c>
      <c r="Z1045" s="261">
        <f t="shared" si="233"/>
        <v>5000</v>
      </c>
      <c r="AA1045" s="261">
        <f t="shared" si="234"/>
        <v>95000</v>
      </c>
      <c r="AB1045" s="167">
        <f t="shared" si="235"/>
        <v>3</v>
      </c>
      <c r="AC1045" s="261">
        <f t="shared" si="236"/>
        <v>2500</v>
      </c>
      <c r="AD1045" s="261">
        <f t="shared" si="237"/>
        <v>7500</v>
      </c>
      <c r="AE1045" s="261">
        <f t="shared" si="238"/>
        <v>92500</v>
      </c>
      <c r="AF1045" s="167" t="b">
        <f t="shared" si="239"/>
        <v>1</v>
      </c>
    </row>
    <row r="1046" spans="1:32" s="167" customFormat="1" ht="78" hidden="1" customHeight="1">
      <c r="A1046" s="297" t="s">
        <v>1119</v>
      </c>
      <c r="B1046" s="867">
        <f t="shared" si="230"/>
        <v>681</v>
      </c>
      <c r="C1046" s="593" t="s">
        <v>1222</v>
      </c>
      <c r="D1046" s="349" t="s">
        <v>1223</v>
      </c>
      <c r="E1046" s="312" t="s">
        <v>1260</v>
      </c>
      <c r="F1046" s="311" t="s">
        <v>198</v>
      </c>
      <c r="G1046" s="311" t="s">
        <v>198</v>
      </c>
      <c r="H1046" s="311" t="s">
        <v>198</v>
      </c>
      <c r="I1046" s="311" t="s">
        <v>198</v>
      </c>
      <c r="J1046" s="859" t="s">
        <v>385</v>
      </c>
      <c r="K1046" s="311" t="s">
        <v>1224</v>
      </c>
      <c r="L1046" s="744" t="s">
        <v>1225</v>
      </c>
      <c r="M1046" s="312" t="s">
        <v>484</v>
      </c>
      <c r="N1046" s="312" t="s">
        <v>186</v>
      </c>
      <c r="O1046" s="312">
        <v>2015</v>
      </c>
      <c r="P1046" s="862">
        <v>1</v>
      </c>
      <c r="Q1046" s="312" t="s">
        <v>1618</v>
      </c>
      <c r="R1046" s="425">
        <v>100000</v>
      </c>
      <c r="S1046" s="312" t="s">
        <v>98</v>
      </c>
      <c r="T1046" s="312"/>
      <c r="U1046" s="312"/>
      <c r="V1046" s="312" t="s">
        <v>1226</v>
      </c>
      <c r="W1046" s="167">
        <v>40</v>
      </c>
      <c r="X1046" s="167">
        <f t="shared" si="231"/>
        <v>2</v>
      </c>
      <c r="Y1046" s="261">
        <f t="shared" si="232"/>
        <v>2500</v>
      </c>
      <c r="Z1046" s="261">
        <f t="shared" si="233"/>
        <v>5000</v>
      </c>
      <c r="AA1046" s="261">
        <f t="shared" si="234"/>
        <v>95000</v>
      </c>
      <c r="AB1046" s="167">
        <f t="shared" si="235"/>
        <v>3</v>
      </c>
      <c r="AC1046" s="261">
        <f t="shared" si="236"/>
        <v>2500</v>
      </c>
      <c r="AD1046" s="261">
        <f t="shared" si="237"/>
        <v>7500</v>
      </c>
      <c r="AE1046" s="261">
        <f t="shared" si="238"/>
        <v>92500</v>
      </c>
      <c r="AF1046" s="167" t="b">
        <f t="shared" si="239"/>
        <v>1</v>
      </c>
    </row>
    <row r="1047" spans="1:32" s="167" customFormat="1" ht="78" hidden="1" customHeight="1">
      <c r="A1047" s="297" t="s">
        <v>1119</v>
      </c>
      <c r="B1047" s="867">
        <f t="shared" si="230"/>
        <v>682</v>
      </c>
      <c r="C1047" s="593" t="s">
        <v>1222</v>
      </c>
      <c r="D1047" s="349" t="s">
        <v>1223</v>
      </c>
      <c r="E1047" s="312" t="s">
        <v>1260</v>
      </c>
      <c r="F1047" s="311" t="s">
        <v>198</v>
      </c>
      <c r="G1047" s="311" t="s">
        <v>198</v>
      </c>
      <c r="H1047" s="311" t="s">
        <v>198</v>
      </c>
      <c r="I1047" s="311" t="s">
        <v>198</v>
      </c>
      <c r="J1047" s="859" t="s">
        <v>385</v>
      </c>
      <c r="K1047" s="311" t="s">
        <v>1224</v>
      </c>
      <c r="L1047" s="744" t="s">
        <v>1225</v>
      </c>
      <c r="M1047" s="312" t="s">
        <v>484</v>
      </c>
      <c r="N1047" s="312" t="s">
        <v>186</v>
      </c>
      <c r="O1047" s="312">
        <v>2015</v>
      </c>
      <c r="P1047" s="862">
        <v>1</v>
      </c>
      <c r="Q1047" s="312" t="s">
        <v>1618</v>
      </c>
      <c r="R1047" s="425">
        <v>100000</v>
      </c>
      <c r="S1047" s="312" t="s">
        <v>98</v>
      </c>
      <c r="T1047" s="312"/>
      <c r="U1047" s="312"/>
      <c r="V1047" s="312" t="s">
        <v>1226</v>
      </c>
      <c r="W1047" s="167">
        <v>40</v>
      </c>
      <c r="X1047" s="167">
        <f t="shared" si="231"/>
        <v>2</v>
      </c>
      <c r="Y1047" s="261">
        <f t="shared" si="232"/>
        <v>2500</v>
      </c>
      <c r="Z1047" s="261">
        <f t="shared" si="233"/>
        <v>5000</v>
      </c>
      <c r="AA1047" s="261">
        <f t="shared" si="234"/>
        <v>95000</v>
      </c>
      <c r="AB1047" s="167">
        <f t="shared" si="235"/>
        <v>3</v>
      </c>
      <c r="AC1047" s="261">
        <f t="shared" si="236"/>
        <v>2500</v>
      </c>
      <c r="AD1047" s="261">
        <f t="shared" si="237"/>
        <v>7500</v>
      </c>
      <c r="AE1047" s="261">
        <f t="shared" si="238"/>
        <v>92500</v>
      </c>
      <c r="AF1047" s="167" t="b">
        <f t="shared" si="239"/>
        <v>1</v>
      </c>
    </row>
    <row r="1048" spans="1:32" s="167" customFormat="1" ht="78" hidden="1" customHeight="1">
      <c r="A1048" s="297" t="s">
        <v>1119</v>
      </c>
      <c r="B1048" s="867">
        <f t="shared" si="230"/>
        <v>683</v>
      </c>
      <c r="C1048" s="593" t="s">
        <v>1222</v>
      </c>
      <c r="D1048" s="349" t="s">
        <v>1223</v>
      </c>
      <c r="E1048" s="312" t="s">
        <v>1260</v>
      </c>
      <c r="F1048" s="311" t="s">
        <v>198</v>
      </c>
      <c r="G1048" s="311" t="s">
        <v>198</v>
      </c>
      <c r="H1048" s="311" t="s">
        <v>198</v>
      </c>
      <c r="I1048" s="311" t="s">
        <v>198</v>
      </c>
      <c r="J1048" s="859" t="s">
        <v>385</v>
      </c>
      <c r="K1048" s="311" t="s">
        <v>1224</v>
      </c>
      <c r="L1048" s="744" t="s">
        <v>1225</v>
      </c>
      <c r="M1048" s="312" t="s">
        <v>484</v>
      </c>
      <c r="N1048" s="312" t="s">
        <v>186</v>
      </c>
      <c r="O1048" s="312">
        <v>2015</v>
      </c>
      <c r="P1048" s="862">
        <v>1</v>
      </c>
      <c r="Q1048" s="312" t="s">
        <v>1618</v>
      </c>
      <c r="R1048" s="425">
        <v>100000</v>
      </c>
      <c r="S1048" s="312" t="s">
        <v>98</v>
      </c>
      <c r="T1048" s="312"/>
      <c r="U1048" s="312"/>
      <c r="V1048" s="312" t="s">
        <v>1226</v>
      </c>
      <c r="W1048" s="167">
        <v>40</v>
      </c>
      <c r="X1048" s="167">
        <f t="shared" si="231"/>
        <v>2</v>
      </c>
      <c r="Y1048" s="261">
        <f t="shared" si="232"/>
        <v>2500</v>
      </c>
      <c r="Z1048" s="261">
        <f t="shared" si="233"/>
        <v>5000</v>
      </c>
      <c r="AA1048" s="261">
        <f t="shared" si="234"/>
        <v>95000</v>
      </c>
      <c r="AB1048" s="167">
        <f t="shared" si="235"/>
        <v>3</v>
      </c>
      <c r="AC1048" s="261">
        <f t="shared" si="236"/>
        <v>2500</v>
      </c>
      <c r="AD1048" s="261">
        <f t="shared" si="237"/>
        <v>7500</v>
      </c>
      <c r="AE1048" s="261">
        <f t="shared" si="238"/>
        <v>92500</v>
      </c>
      <c r="AF1048" s="167" t="b">
        <f t="shared" si="239"/>
        <v>1</v>
      </c>
    </row>
    <row r="1049" spans="1:32" s="167" customFormat="1" ht="78" hidden="1" customHeight="1">
      <c r="A1049" s="297" t="s">
        <v>1119</v>
      </c>
      <c r="B1049" s="867">
        <f t="shared" si="230"/>
        <v>684</v>
      </c>
      <c r="C1049" s="593" t="s">
        <v>1222</v>
      </c>
      <c r="D1049" s="349" t="s">
        <v>1223</v>
      </c>
      <c r="E1049" s="312" t="s">
        <v>1260</v>
      </c>
      <c r="F1049" s="311" t="s">
        <v>198</v>
      </c>
      <c r="G1049" s="311" t="s">
        <v>198</v>
      </c>
      <c r="H1049" s="311" t="s">
        <v>198</v>
      </c>
      <c r="I1049" s="311" t="s">
        <v>198</v>
      </c>
      <c r="J1049" s="859" t="s">
        <v>385</v>
      </c>
      <c r="K1049" s="311" t="s">
        <v>1224</v>
      </c>
      <c r="L1049" s="744" t="s">
        <v>1225</v>
      </c>
      <c r="M1049" s="312" t="s">
        <v>484</v>
      </c>
      <c r="N1049" s="312" t="s">
        <v>186</v>
      </c>
      <c r="O1049" s="312">
        <v>2015</v>
      </c>
      <c r="P1049" s="862">
        <v>1</v>
      </c>
      <c r="Q1049" s="312" t="s">
        <v>1618</v>
      </c>
      <c r="R1049" s="425">
        <v>100000</v>
      </c>
      <c r="S1049" s="312" t="s">
        <v>98</v>
      </c>
      <c r="T1049" s="312"/>
      <c r="U1049" s="312"/>
      <c r="V1049" s="312" t="s">
        <v>1226</v>
      </c>
      <c r="W1049" s="167">
        <v>40</v>
      </c>
      <c r="X1049" s="167">
        <f t="shared" si="231"/>
        <v>2</v>
      </c>
      <c r="Y1049" s="261">
        <f t="shared" si="232"/>
        <v>2500</v>
      </c>
      <c r="Z1049" s="261">
        <f t="shared" si="233"/>
        <v>5000</v>
      </c>
      <c r="AA1049" s="261">
        <f t="shared" si="234"/>
        <v>95000</v>
      </c>
      <c r="AB1049" s="167">
        <f t="shared" si="235"/>
        <v>3</v>
      </c>
      <c r="AC1049" s="261">
        <f t="shared" si="236"/>
        <v>2500</v>
      </c>
      <c r="AD1049" s="261">
        <f t="shared" si="237"/>
        <v>7500</v>
      </c>
      <c r="AE1049" s="261">
        <f t="shared" si="238"/>
        <v>92500</v>
      </c>
      <c r="AF1049" s="167" t="b">
        <f t="shared" si="239"/>
        <v>1</v>
      </c>
    </row>
    <row r="1050" spans="1:32" s="167" customFormat="1" ht="78" hidden="1" customHeight="1">
      <c r="A1050" s="297" t="s">
        <v>1119</v>
      </c>
      <c r="B1050" s="867">
        <f t="shared" si="230"/>
        <v>685</v>
      </c>
      <c r="C1050" s="593" t="s">
        <v>1222</v>
      </c>
      <c r="D1050" s="349" t="s">
        <v>1223</v>
      </c>
      <c r="E1050" s="312" t="s">
        <v>1260</v>
      </c>
      <c r="F1050" s="311" t="s">
        <v>198</v>
      </c>
      <c r="G1050" s="311" t="s">
        <v>198</v>
      </c>
      <c r="H1050" s="311" t="s">
        <v>198</v>
      </c>
      <c r="I1050" s="311" t="s">
        <v>198</v>
      </c>
      <c r="J1050" s="859" t="s">
        <v>385</v>
      </c>
      <c r="K1050" s="311" t="s">
        <v>1224</v>
      </c>
      <c r="L1050" s="744" t="s">
        <v>1225</v>
      </c>
      <c r="M1050" s="312" t="s">
        <v>484</v>
      </c>
      <c r="N1050" s="312" t="s">
        <v>186</v>
      </c>
      <c r="O1050" s="312">
        <v>2015</v>
      </c>
      <c r="P1050" s="862">
        <v>1</v>
      </c>
      <c r="Q1050" s="312" t="s">
        <v>1618</v>
      </c>
      <c r="R1050" s="425">
        <v>100000</v>
      </c>
      <c r="S1050" s="312" t="s">
        <v>98</v>
      </c>
      <c r="T1050" s="312"/>
      <c r="U1050" s="312"/>
      <c r="V1050" s="312" t="s">
        <v>1226</v>
      </c>
      <c r="W1050" s="167">
        <v>40</v>
      </c>
      <c r="X1050" s="167">
        <f t="shared" si="231"/>
        <v>2</v>
      </c>
      <c r="Y1050" s="261">
        <f t="shared" si="232"/>
        <v>2500</v>
      </c>
      <c r="Z1050" s="261">
        <f t="shared" si="233"/>
        <v>5000</v>
      </c>
      <c r="AA1050" s="261">
        <f t="shared" si="234"/>
        <v>95000</v>
      </c>
      <c r="AB1050" s="167">
        <f t="shared" si="235"/>
        <v>3</v>
      </c>
      <c r="AC1050" s="261">
        <f t="shared" si="236"/>
        <v>2500</v>
      </c>
      <c r="AD1050" s="261">
        <f t="shared" si="237"/>
        <v>7500</v>
      </c>
      <c r="AE1050" s="261">
        <f t="shared" si="238"/>
        <v>92500</v>
      </c>
      <c r="AF1050" s="167" t="b">
        <f t="shared" si="239"/>
        <v>1</v>
      </c>
    </row>
    <row r="1051" spans="1:32" s="167" customFormat="1" ht="78" hidden="1" customHeight="1">
      <c r="A1051" s="297" t="s">
        <v>1119</v>
      </c>
      <c r="B1051" s="867">
        <f t="shared" si="230"/>
        <v>686</v>
      </c>
      <c r="C1051" s="593" t="s">
        <v>1222</v>
      </c>
      <c r="D1051" s="349" t="s">
        <v>1223</v>
      </c>
      <c r="E1051" s="312" t="s">
        <v>1260</v>
      </c>
      <c r="F1051" s="311" t="s">
        <v>198</v>
      </c>
      <c r="G1051" s="311" t="s">
        <v>198</v>
      </c>
      <c r="H1051" s="311" t="s">
        <v>198</v>
      </c>
      <c r="I1051" s="311" t="s">
        <v>198</v>
      </c>
      <c r="J1051" s="859" t="s">
        <v>385</v>
      </c>
      <c r="K1051" s="311" t="s">
        <v>1224</v>
      </c>
      <c r="L1051" s="744" t="s">
        <v>1225</v>
      </c>
      <c r="M1051" s="312" t="s">
        <v>484</v>
      </c>
      <c r="N1051" s="312" t="s">
        <v>186</v>
      </c>
      <c r="O1051" s="312">
        <v>2015</v>
      </c>
      <c r="P1051" s="862">
        <v>1</v>
      </c>
      <c r="Q1051" s="312" t="s">
        <v>1618</v>
      </c>
      <c r="R1051" s="425">
        <v>100000</v>
      </c>
      <c r="S1051" s="312" t="s">
        <v>98</v>
      </c>
      <c r="T1051" s="312"/>
      <c r="U1051" s="312"/>
      <c r="V1051" s="312" t="s">
        <v>1226</v>
      </c>
      <c r="W1051" s="167">
        <v>40</v>
      </c>
      <c r="X1051" s="167">
        <f t="shared" si="231"/>
        <v>2</v>
      </c>
      <c r="Y1051" s="261">
        <f t="shared" si="232"/>
        <v>2500</v>
      </c>
      <c r="Z1051" s="261">
        <f t="shared" si="233"/>
        <v>5000</v>
      </c>
      <c r="AA1051" s="261">
        <f t="shared" si="234"/>
        <v>95000</v>
      </c>
      <c r="AB1051" s="167">
        <f t="shared" si="235"/>
        <v>3</v>
      </c>
      <c r="AC1051" s="261">
        <f t="shared" si="236"/>
        <v>2500</v>
      </c>
      <c r="AD1051" s="261">
        <f t="shared" si="237"/>
        <v>7500</v>
      </c>
      <c r="AE1051" s="261">
        <f t="shared" si="238"/>
        <v>92500</v>
      </c>
      <c r="AF1051" s="167" t="b">
        <f t="shared" si="239"/>
        <v>1</v>
      </c>
    </row>
    <row r="1052" spans="1:32" s="167" customFormat="1" ht="78" hidden="1" customHeight="1">
      <c r="A1052" s="297" t="s">
        <v>1119</v>
      </c>
      <c r="B1052" s="867">
        <f t="shared" si="230"/>
        <v>687</v>
      </c>
      <c r="C1052" s="593" t="s">
        <v>1222</v>
      </c>
      <c r="D1052" s="349" t="s">
        <v>1223</v>
      </c>
      <c r="E1052" s="312" t="s">
        <v>1260</v>
      </c>
      <c r="F1052" s="311" t="s">
        <v>198</v>
      </c>
      <c r="G1052" s="311" t="s">
        <v>198</v>
      </c>
      <c r="H1052" s="311" t="s">
        <v>198</v>
      </c>
      <c r="I1052" s="311" t="s">
        <v>198</v>
      </c>
      <c r="J1052" s="859" t="s">
        <v>385</v>
      </c>
      <c r="K1052" s="311" t="s">
        <v>1224</v>
      </c>
      <c r="L1052" s="744" t="s">
        <v>1225</v>
      </c>
      <c r="M1052" s="312" t="s">
        <v>484</v>
      </c>
      <c r="N1052" s="312" t="s">
        <v>186</v>
      </c>
      <c r="O1052" s="312">
        <v>2015</v>
      </c>
      <c r="P1052" s="862">
        <v>1</v>
      </c>
      <c r="Q1052" s="312" t="s">
        <v>1618</v>
      </c>
      <c r="R1052" s="425">
        <v>100000</v>
      </c>
      <c r="S1052" s="312" t="s">
        <v>98</v>
      </c>
      <c r="T1052" s="312"/>
      <c r="U1052" s="312"/>
      <c r="V1052" s="312" t="s">
        <v>1226</v>
      </c>
      <c r="W1052" s="167">
        <v>40</v>
      </c>
      <c r="X1052" s="167">
        <f t="shared" si="231"/>
        <v>2</v>
      </c>
      <c r="Y1052" s="261">
        <f t="shared" si="232"/>
        <v>2500</v>
      </c>
      <c r="Z1052" s="261">
        <f t="shared" si="233"/>
        <v>5000</v>
      </c>
      <c r="AA1052" s="261">
        <f t="shared" si="234"/>
        <v>95000</v>
      </c>
      <c r="AB1052" s="167">
        <f t="shared" si="235"/>
        <v>3</v>
      </c>
      <c r="AC1052" s="261">
        <f t="shared" si="236"/>
        <v>2500</v>
      </c>
      <c r="AD1052" s="261">
        <f t="shared" si="237"/>
        <v>7500</v>
      </c>
      <c r="AE1052" s="261">
        <f t="shared" si="238"/>
        <v>92500</v>
      </c>
      <c r="AF1052" s="167" t="b">
        <f t="shared" si="239"/>
        <v>1</v>
      </c>
    </row>
    <row r="1053" spans="1:32" s="167" customFormat="1" ht="78" hidden="1" customHeight="1">
      <c r="A1053" s="297" t="s">
        <v>1119</v>
      </c>
      <c r="B1053" s="867">
        <f t="shared" si="230"/>
        <v>688</v>
      </c>
      <c r="C1053" s="593" t="s">
        <v>1222</v>
      </c>
      <c r="D1053" s="349" t="s">
        <v>1223</v>
      </c>
      <c r="E1053" s="312" t="s">
        <v>1260</v>
      </c>
      <c r="F1053" s="311" t="s">
        <v>198</v>
      </c>
      <c r="G1053" s="311" t="s">
        <v>198</v>
      </c>
      <c r="H1053" s="311" t="s">
        <v>198</v>
      </c>
      <c r="I1053" s="311" t="s">
        <v>198</v>
      </c>
      <c r="J1053" s="859" t="s">
        <v>385</v>
      </c>
      <c r="K1053" s="311" t="s">
        <v>1224</v>
      </c>
      <c r="L1053" s="744" t="s">
        <v>1225</v>
      </c>
      <c r="M1053" s="312" t="s">
        <v>484</v>
      </c>
      <c r="N1053" s="312" t="s">
        <v>186</v>
      </c>
      <c r="O1053" s="312">
        <v>2015</v>
      </c>
      <c r="P1053" s="862">
        <v>1</v>
      </c>
      <c r="Q1053" s="312" t="s">
        <v>1618</v>
      </c>
      <c r="R1053" s="425">
        <v>100000</v>
      </c>
      <c r="S1053" s="312" t="s">
        <v>98</v>
      </c>
      <c r="T1053" s="312"/>
      <c r="U1053" s="312"/>
      <c r="V1053" s="312" t="s">
        <v>1226</v>
      </c>
      <c r="W1053" s="167">
        <v>40</v>
      </c>
      <c r="X1053" s="167">
        <f t="shared" si="231"/>
        <v>2</v>
      </c>
      <c r="Y1053" s="261">
        <f t="shared" si="232"/>
        <v>2500</v>
      </c>
      <c r="Z1053" s="261">
        <f t="shared" si="233"/>
        <v>5000</v>
      </c>
      <c r="AA1053" s="261">
        <f t="shared" si="234"/>
        <v>95000</v>
      </c>
      <c r="AB1053" s="167">
        <f t="shared" si="235"/>
        <v>3</v>
      </c>
      <c r="AC1053" s="261">
        <f t="shared" si="236"/>
        <v>2500</v>
      </c>
      <c r="AD1053" s="261">
        <f t="shared" si="237"/>
        <v>7500</v>
      </c>
      <c r="AE1053" s="261">
        <f t="shared" si="238"/>
        <v>92500</v>
      </c>
      <c r="AF1053" s="167" t="b">
        <f t="shared" si="239"/>
        <v>1</v>
      </c>
    </row>
    <row r="1054" spans="1:32" s="167" customFormat="1" ht="78" hidden="1" customHeight="1">
      <c r="A1054" s="297" t="s">
        <v>1119</v>
      </c>
      <c r="B1054" s="867">
        <f t="shared" si="230"/>
        <v>689</v>
      </c>
      <c r="C1054" s="593" t="s">
        <v>1222</v>
      </c>
      <c r="D1054" s="349" t="s">
        <v>1223</v>
      </c>
      <c r="E1054" s="312" t="s">
        <v>1260</v>
      </c>
      <c r="F1054" s="311" t="s">
        <v>198</v>
      </c>
      <c r="G1054" s="311" t="s">
        <v>198</v>
      </c>
      <c r="H1054" s="311" t="s">
        <v>198</v>
      </c>
      <c r="I1054" s="311" t="s">
        <v>198</v>
      </c>
      <c r="J1054" s="859" t="s">
        <v>385</v>
      </c>
      <c r="K1054" s="311" t="s">
        <v>1224</v>
      </c>
      <c r="L1054" s="744" t="s">
        <v>1225</v>
      </c>
      <c r="M1054" s="312" t="s">
        <v>484</v>
      </c>
      <c r="N1054" s="312" t="s">
        <v>186</v>
      </c>
      <c r="O1054" s="312">
        <v>2015</v>
      </c>
      <c r="P1054" s="862">
        <v>1</v>
      </c>
      <c r="Q1054" s="312" t="s">
        <v>1618</v>
      </c>
      <c r="R1054" s="425">
        <v>100000</v>
      </c>
      <c r="S1054" s="312" t="s">
        <v>98</v>
      </c>
      <c r="T1054" s="312"/>
      <c r="U1054" s="312"/>
      <c r="V1054" s="312" t="s">
        <v>1226</v>
      </c>
      <c r="W1054" s="167">
        <v>40</v>
      </c>
      <c r="X1054" s="167">
        <f t="shared" si="231"/>
        <v>2</v>
      </c>
      <c r="Y1054" s="261">
        <f t="shared" si="232"/>
        <v>2500</v>
      </c>
      <c r="Z1054" s="261">
        <f t="shared" si="233"/>
        <v>5000</v>
      </c>
      <c r="AA1054" s="261">
        <f t="shared" si="234"/>
        <v>95000</v>
      </c>
      <c r="AB1054" s="167">
        <f t="shared" si="235"/>
        <v>3</v>
      </c>
      <c r="AC1054" s="261">
        <f t="shared" si="236"/>
        <v>2500</v>
      </c>
      <c r="AD1054" s="261">
        <f t="shared" si="237"/>
        <v>7500</v>
      </c>
      <c r="AE1054" s="261">
        <f t="shared" si="238"/>
        <v>92500</v>
      </c>
      <c r="AF1054" s="167" t="b">
        <f t="shared" si="239"/>
        <v>1</v>
      </c>
    </row>
    <row r="1055" spans="1:32" s="167" customFormat="1" ht="78" hidden="1" customHeight="1">
      <c r="A1055" s="297" t="s">
        <v>1119</v>
      </c>
      <c r="B1055" s="867">
        <f t="shared" si="230"/>
        <v>690</v>
      </c>
      <c r="C1055" s="593" t="s">
        <v>1222</v>
      </c>
      <c r="D1055" s="349" t="s">
        <v>1223</v>
      </c>
      <c r="E1055" s="312" t="s">
        <v>1260</v>
      </c>
      <c r="F1055" s="311" t="s">
        <v>198</v>
      </c>
      <c r="G1055" s="311" t="s">
        <v>198</v>
      </c>
      <c r="H1055" s="311" t="s">
        <v>198</v>
      </c>
      <c r="I1055" s="311" t="s">
        <v>198</v>
      </c>
      <c r="J1055" s="859" t="s">
        <v>385</v>
      </c>
      <c r="K1055" s="311" t="s">
        <v>1224</v>
      </c>
      <c r="L1055" s="744" t="s">
        <v>1225</v>
      </c>
      <c r="M1055" s="312" t="s">
        <v>484</v>
      </c>
      <c r="N1055" s="312" t="s">
        <v>186</v>
      </c>
      <c r="O1055" s="312">
        <v>2015</v>
      </c>
      <c r="P1055" s="862">
        <v>1</v>
      </c>
      <c r="Q1055" s="312" t="s">
        <v>1618</v>
      </c>
      <c r="R1055" s="425">
        <v>100000</v>
      </c>
      <c r="S1055" s="312" t="s">
        <v>98</v>
      </c>
      <c r="T1055" s="312"/>
      <c r="U1055" s="312"/>
      <c r="V1055" s="312" t="s">
        <v>1226</v>
      </c>
      <c r="W1055" s="167">
        <v>40</v>
      </c>
      <c r="X1055" s="167">
        <f t="shared" si="231"/>
        <v>2</v>
      </c>
      <c r="Y1055" s="261">
        <f t="shared" si="232"/>
        <v>2500</v>
      </c>
      <c r="Z1055" s="261">
        <f t="shared" si="233"/>
        <v>5000</v>
      </c>
      <c r="AA1055" s="261">
        <f t="shared" si="234"/>
        <v>95000</v>
      </c>
      <c r="AB1055" s="167">
        <f t="shared" si="235"/>
        <v>3</v>
      </c>
      <c r="AC1055" s="261">
        <f t="shared" si="236"/>
        <v>2500</v>
      </c>
      <c r="AD1055" s="261">
        <f t="shared" si="237"/>
        <v>7500</v>
      </c>
      <c r="AE1055" s="261">
        <f t="shared" si="238"/>
        <v>92500</v>
      </c>
      <c r="AF1055" s="167" t="b">
        <f t="shared" si="239"/>
        <v>1</v>
      </c>
    </row>
    <row r="1056" spans="1:32" s="167" customFormat="1" ht="78" hidden="1" customHeight="1">
      <c r="A1056" s="297" t="s">
        <v>1119</v>
      </c>
      <c r="B1056" s="867">
        <f t="shared" si="230"/>
        <v>691</v>
      </c>
      <c r="C1056" s="593" t="s">
        <v>1222</v>
      </c>
      <c r="D1056" s="349" t="s">
        <v>1223</v>
      </c>
      <c r="E1056" s="312" t="s">
        <v>1260</v>
      </c>
      <c r="F1056" s="311" t="s">
        <v>198</v>
      </c>
      <c r="G1056" s="311" t="s">
        <v>198</v>
      </c>
      <c r="H1056" s="311" t="s">
        <v>198</v>
      </c>
      <c r="I1056" s="311" t="s">
        <v>198</v>
      </c>
      <c r="J1056" s="859" t="s">
        <v>385</v>
      </c>
      <c r="K1056" s="311" t="s">
        <v>1224</v>
      </c>
      <c r="L1056" s="744" t="s">
        <v>1225</v>
      </c>
      <c r="M1056" s="312" t="s">
        <v>484</v>
      </c>
      <c r="N1056" s="312" t="s">
        <v>186</v>
      </c>
      <c r="O1056" s="312">
        <v>2015</v>
      </c>
      <c r="P1056" s="862">
        <v>1</v>
      </c>
      <c r="Q1056" s="312" t="s">
        <v>1618</v>
      </c>
      <c r="R1056" s="425">
        <v>100000</v>
      </c>
      <c r="S1056" s="312" t="s">
        <v>98</v>
      </c>
      <c r="T1056" s="312"/>
      <c r="U1056" s="312"/>
      <c r="V1056" s="312" t="s">
        <v>1226</v>
      </c>
      <c r="W1056" s="167">
        <v>40</v>
      </c>
      <c r="X1056" s="167">
        <f t="shared" si="231"/>
        <v>2</v>
      </c>
      <c r="Y1056" s="261">
        <f t="shared" si="232"/>
        <v>2500</v>
      </c>
      <c r="Z1056" s="261">
        <f t="shared" si="233"/>
        <v>5000</v>
      </c>
      <c r="AA1056" s="261">
        <f t="shared" si="234"/>
        <v>95000</v>
      </c>
      <c r="AB1056" s="167">
        <f t="shared" si="235"/>
        <v>3</v>
      </c>
      <c r="AC1056" s="261">
        <f t="shared" si="236"/>
        <v>2500</v>
      </c>
      <c r="AD1056" s="261">
        <f t="shared" si="237"/>
        <v>7500</v>
      </c>
      <c r="AE1056" s="261">
        <f t="shared" si="238"/>
        <v>92500</v>
      </c>
      <c r="AF1056" s="167" t="b">
        <f t="shared" si="239"/>
        <v>1</v>
      </c>
    </row>
    <row r="1057" spans="1:32" s="167" customFormat="1" ht="78" hidden="1" customHeight="1">
      <c r="A1057" s="297" t="s">
        <v>1119</v>
      </c>
      <c r="B1057" s="867">
        <f t="shared" si="230"/>
        <v>692</v>
      </c>
      <c r="C1057" s="593" t="s">
        <v>1222</v>
      </c>
      <c r="D1057" s="349" t="s">
        <v>1223</v>
      </c>
      <c r="E1057" s="312" t="s">
        <v>1260</v>
      </c>
      <c r="F1057" s="311" t="s">
        <v>198</v>
      </c>
      <c r="G1057" s="311" t="s">
        <v>198</v>
      </c>
      <c r="H1057" s="311" t="s">
        <v>198</v>
      </c>
      <c r="I1057" s="311" t="s">
        <v>198</v>
      </c>
      <c r="J1057" s="859" t="s">
        <v>385</v>
      </c>
      <c r="K1057" s="311" t="s">
        <v>1224</v>
      </c>
      <c r="L1057" s="744" t="s">
        <v>1225</v>
      </c>
      <c r="M1057" s="312" t="s">
        <v>484</v>
      </c>
      <c r="N1057" s="312" t="s">
        <v>186</v>
      </c>
      <c r="O1057" s="312">
        <v>2015</v>
      </c>
      <c r="P1057" s="862">
        <v>1</v>
      </c>
      <c r="Q1057" s="312" t="s">
        <v>1618</v>
      </c>
      <c r="R1057" s="425">
        <v>100000</v>
      </c>
      <c r="S1057" s="312" t="s">
        <v>98</v>
      </c>
      <c r="T1057" s="312"/>
      <c r="U1057" s="312"/>
      <c r="V1057" s="312" t="s">
        <v>1226</v>
      </c>
      <c r="W1057" s="167">
        <v>40</v>
      </c>
      <c r="X1057" s="167">
        <f t="shared" si="231"/>
        <v>2</v>
      </c>
      <c r="Y1057" s="261">
        <f t="shared" si="232"/>
        <v>2500</v>
      </c>
      <c r="Z1057" s="261">
        <f t="shared" si="233"/>
        <v>5000</v>
      </c>
      <c r="AA1057" s="261">
        <f t="shared" si="234"/>
        <v>95000</v>
      </c>
      <c r="AB1057" s="167">
        <f t="shared" si="235"/>
        <v>3</v>
      </c>
      <c r="AC1057" s="261">
        <f t="shared" si="236"/>
        <v>2500</v>
      </c>
      <c r="AD1057" s="261">
        <f t="shared" si="237"/>
        <v>7500</v>
      </c>
      <c r="AE1057" s="261">
        <f t="shared" si="238"/>
        <v>92500</v>
      </c>
      <c r="AF1057" s="167" t="b">
        <f t="shared" si="239"/>
        <v>1</v>
      </c>
    </row>
    <row r="1058" spans="1:32" s="167" customFormat="1" ht="78" hidden="1" customHeight="1">
      <c r="A1058" s="297" t="s">
        <v>1119</v>
      </c>
      <c r="B1058" s="867">
        <f t="shared" si="230"/>
        <v>693</v>
      </c>
      <c r="C1058" s="593" t="s">
        <v>1222</v>
      </c>
      <c r="D1058" s="349" t="s">
        <v>1223</v>
      </c>
      <c r="E1058" s="312" t="s">
        <v>1260</v>
      </c>
      <c r="F1058" s="311" t="s">
        <v>198</v>
      </c>
      <c r="G1058" s="311" t="s">
        <v>198</v>
      </c>
      <c r="H1058" s="311" t="s">
        <v>198</v>
      </c>
      <c r="I1058" s="311" t="s">
        <v>198</v>
      </c>
      <c r="J1058" s="859" t="s">
        <v>385</v>
      </c>
      <c r="K1058" s="311" t="s">
        <v>1224</v>
      </c>
      <c r="L1058" s="744" t="s">
        <v>1225</v>
      </c>
      <c r="M1058" s="312" t="s">
        <v>484</v>
      </c>
      <c r="N1058" s="312" t="s">
        <v>186</v>
      </c>
      <c r="O1058" s="312">
        <v>2015</v>
      </c>
      <c r="P1058" s="862">
        <v>1</v>
      </c>
      <c r="Q1058" s="312" t="s">
        <v>1618</v>
      </c>
      <c r="R1058" s="425">
        <v>100000</v>
      </c>
      <c r="S1058" s="312" t="s">
        <v>98</v>
      </c>
      <c r="T1058" s="312"/>
      <c r="U1058" s="312"/>
      <c r="V1058" s="312" t="s">
        <v>1226</v>
      </c>
      <c r="W1058" s="167">
        <v>40</v>
      </c>
      <c r="X1058" s="167">
        <f t="shared" si="231"/>
        <v>2</v>
      </c>
      <c r="Y1058" s="261">
        <f t="shared" si="232"/>
        <v>2500</v>
      </c>
      <c r="Z1058" s="261">
        <f t="shared" si="233"/>
        <v>5000</v>
      </c>
      <c r="AA1058" s="261">
        <f t="shared" si="234"/>
        <v>95000</v>
      </c>
      <c r="AB1058" s="167">
        <f t="shared" si="235"/>
        <v>3</v>
      </c>
      <c r="AC1058" s="261">
        <f t="shared" si="236"/>
        <v>2500</v>
      </c>
      <c r="AD1058" s="261">
        <f t="shared" si="237"/>
        <v>7500</v>
      </c>
      <c r="AE1058" s="261">
        <f t="shared" si="238"/>
        <v>92500</v>
      </c>
      <c r="AF1058" s="167" t="b">
        <f t="shared" si="239"/>
        <v>1</v>
      </c>
    </row>
    <row r="1059" spans="1:32" s="167" customFormat="1" ht="78" hidden="1" customHeight="1">
      <c r="A1059" s="297" t="s">
        <v>1119</v>
      </c>
      <c r="B1059" s="867">
        <f t="shared" si="230"/>
        <v>694</v>
      </c>
      <c r="C1059" s="593" t="s">
        <v>1222</v>
      </c>
      <c r="D1059" s="349" t="s">
        <v>1223</v>
      </c>
      <c r="E1059" s="312" t="s">
        <v>1260</v>
      </c>
      <c r="F1059" s="311" t="s">
        <v>198</v>
      </c>
      <c r="G1059" s="311" t="s">
        <v>198</v>
      </c>
      <c r="H1059" s="311" t="s">
        <v>198</v>
      </c>
      <c r="I1059" s="311" t="s">
        <v>198</v>
      </c>
      <c r="J1059" s="859" t="s">
        <v>385</v>
      </c>
      <c r="K1059" s="311" t="s">
        <v>1224</v>
      </c>
      <c r="L1059" s="744" t="s">
        <v>1225</v>
      </c>
      <c r="M1059" s="312" t="s">
        <v>484</v>
      </c>
      <c r="N1059" s="312" t="s">
        <v>186</v>
      </c>
      <c r="O1059" s="312">
        <v>2015</v>
      </c>
      <c r="P1059" s="862">
        <v>1</v>
      </c>
      <c r="Q1059" s="312" t="s">
        <v>1618</v>
      </c>
      <c r="R1059" s="425">
        <v>100000</v>
      </c>
      <c r="S1059" s="312" t="s">
        <v>98</v>
      </c>
      <c r="T1059" s="312"/>
      <c r="U1059" s="312"/>
      <c r="V1059" s="312" t="s">
        <v>1226</v>
      </c>
      <c r="W1059" s="167">
        <v>40</v>
      </c>
      <c r="X1059" s="167">
        <f t="shared" si="231"/>
        <v>2</v>
      </c>
      <c r="Y1059" s="261">
        <f t="shared" si="232"/>
        <v>2500</v>
      </c>
      <c r="Z1059" s="261">
        <f t="shared" si="233"/>
        <v>5000</v>
      </c>
      <c r="AA1059" s="261">
        <f t="shared" si="234"/>
        <v>95000</v>
      </c>
      <c r="AB1059" s="167">
        <f t="shared" si="235"/>
        <v>3</v>
      </c>
      <c r="AC1059" s="261">
        <f t="shared" si="236"/>
        <v>2500</v>
      </c>
      <c r="AD1059" s="261">
        <f t="shared" si="237"/>
        <v>7500</v>
      </c>
      <c r="AE1059" s="261">
        <f t="shared" si="238"/>
        <v>92500</v>
      </c>
      <c r="AF1059" s="167" t="b">
        <f t="shared" si="239"/>
        <v>1</v>
      </c>
    </row>
    <row r="1060" spans="1:32" s="167" customFormat="1" ht="78" hidden="1" customHeight="1">
      <c r="A1060" s="297" t="s">
        <v>1119</v>
      </c>
      <c r="B1060" s="867">
        <f t="shared" si="230"/>
        <v>695</v>
      </c>
      <c r="C1060" s="593" t="s">
        <v>1222</v>
      </c>
      <c r="D1060" s="349" t="s">
        <v>1223</v>
      </c>
      <c r="E1060" s="312" t="s">
        <v>1260</v>
      </c>
      <c r="F1060" s="311" t="s">
        <v>198</v>
      </c>
      <c r="G1060" s="311" t="s">
        <v>198</v>
      </c>
      <c r="H1060" s="311" t="s">
        <v>198</v>
      </c>
      <c r="I1060" s="311" t="s">
        <v>198</v>
      </c>
      <c r="J1060" s="859" t="s">
        <v>385</v>
      </c>
      <c r="K1060" s="311" t="s">
        <v>1224</v>
      </c>
      <c r="L1060" s="744" t="s">
        <v>1225</v>
      </c>
      <c r="M1060" s="312" t="s">
        <v>484</v>
      </c>
      <c r="N1060" s="312" t="s">
        <v>186</v>
      </c>
      <c r="O1060" s="312">
        <v>2015</v>
      </c>
      <c r="P1060" s="862">
        <v>1</v>
      </c>
      <c r="Q1060" s="312" t="s">
        <v>1618</v>
      </c>
      <c r="R1060" s="425">
        <v>100000</v>
      </c>
      <c r="S1060" s="312" t="s">
        <v>98</v>
      </c>
      <c r="T1060" s="312"/>
      <c r="U1060" s="312"/>
      <c r="V1060" s="312" t="s">
        <v>1226</v>
      </c>
      <c r="W1060" s="167">
        <v>40</v>
      </c>
      <c r="X1060" s="167">
        <f t="shared" si="231"/>
        <v>2</v>
      </c>
      <c r="Y1060" s="261">
        <f t="shared" si="232"/>
        <v>2500</v>
      </c>
      <c r="Z1060" s="261">
        <f t="shared" si="233"/>
        <v>5000</v>
      </c>
      <c r="AA1060" s="261">
        <f t="shared" si="234"/>
        <v>95000</v>
      </c>
      <c r="AB1060" s="167">
        <f t="shared" si="235"/>
        <v>3</v>
      </c>
      <c r="AC1060" s="261">
        <f t="shared" si="236"/>
        <v>2500</v>
      </c>
      <c r="AD1060" s="261">
        <f t="shared" si="237"/>
        <v>7500</v>
      </c>
      <c r="AE1060" s="261">
        <f t="shared" si="238"/>
        <v>92500</v>
      </c>
      <c r="AF1060" s="167" t="b">
        <f t="shared" si="239"/>
        <v>1</v>
      </c>
    </row>
    <row r="1061" spans="1:32" s="167" customFormat="1" ht="78" hidden="1" customHeight="1">
      <c r="A1061" s="297" t="s">
        <v>1119</v>
      </c>
      <c r="B1061" s="867">
        <f t="shared" si="230"/>
        <v>696</v>
      </c>
      <c r="C1061" s="593" t="s">
        <v>1222</v>
      </c>
      <c r="D1061" s="349" t="s">
        <v>1223</v>
      </c>
      <c r="E1061" s="312" t="s">
        <v>1260</v>
      </c>
      <c r="F1061" s="311" t="s">
        <v>198</v>
      </c>
      <c r="G1061" s="311" t="s">
        <v>198</v>
      </c>
      <c r="H1061" s="311" t="s">
        <v>198</v>
      </c>
      <c r="I1061" s="311" t="s">
        <v>198</v>
      </c>
      <c r="J1061" s="859" t="s">
        <v>385</v>
      </c>
      <c r="K1061" s="311" t="s">
        <v>1224</v>
      </c>
      <c r="L1061" s="744" t="s">
        <v>1225</v>
      </c>
      <c r="M1061" s="312" t="s">
        <v>484</v>
      </c>
      <c r="N1061" s="312" t="s">
        <v>186</v>
      </c>
      <c r="O1061" s="312">
        <v>2015</v>
      </c>
      <c r="P1061" s="862">
        <v>1</v>
      </c>
      <c r="Q1061" s="312" t="s">
        <v>1618</v>
      </c>
      <c r="R1061" s="425">
        <v>100000</v>
      </c>
      <c r="S1061" s="312" t="s">
        <v>98</v>
      </c>
      <c r="T1061" s="312"/>
      <c r="U1061" s="312"/>
      <c r="V1061" s="312" t="s">
        <v>1226</v>
      </c>
      <c r="W1061" s="167">
        <v>40</v>
      </c>
      <c r="X1061" s="167">
        <f t="shared" si="231"/>
        <v>2</v>
      </c>
      <c r="Y1061" s="261">
        <f t="shared" si="232"/>
        <v>2500</v>
      </c>
      <c r="Z1061" s="261">
        <f t="shared" si="233"/>
        <v>5000</v>
      </c>
      <c r="AA1061" s="261">
        <f t="shared" si="234"/>
        <v>95000</v>
      </c>
      <c r="AB1061" s="167">
        <f t="shared" si="235"/>
        <v>3</v>
      </c>
      <c r="AC1061" s="261">
        <f t="shared" si="236"/>
        <v>2500</v>
      </c>
      <c r="AD1061" s="261">
        <f t="shared" si="237"/>
        <v>7500</v>
      </c>
      <c r="AE1061" s="261">
        <f t="shared" si="238"/>
        <v>92500</v>
      </c>
      <c r="AF1061" s="167" t="b">
        <f t="shared" si="239"/>
        <v>1</v>
      </c>
    </row>
    <row r="1062" spans="1:32" s="167" customFormat="1" ht="78" hidden="1" customHeight="1">
      <c r="A1062" s="297" t="s">
        <v>1119</v>
      </c>
      <c r="B1062" s="867">
        <f t="shared" si="230"/>
        <v>697</v>
      </c>
      <c r="C1062" s="593" t="s">
        <v>1222</v>
      </c>
      <c r="D1062" s="349" t="s">
        <v>1223</v>
      </c>
      <c r="E1062" s="312" t="s">
        <v>1260</v>
      </c>
      <c r="F1062" s="311" t="s">
        <v>198</v>
      </c>
      <c r="G1062" s="311" t="s">
        <v>198</v>
      </c>
      <c r="H1062" s="311" t="s">
        <v>198</v>
      </c>
      <c r="I1062" s="311" t="s">
        <v>198</v>
      </c>
      <c r="J1062" s="859" t="s">
        <v>385</v>
      </c>
      <c r="K1062" s="311" t="s">
        <v>1224</v>
      </c>
      <c r="L1062" s="744" t="s">
        <v>1225</v>
      </c>
      <c r="M1062" s="312" t="s">
        <v>484</v>
      </c>
      <c r="N1062" s="312" t="s">
        <v>186</v>
      </c>
      <c r="O1062" s="312">
        <v>2015</v>
      </c>
      <c r="P1062" s="862">
        <v>1</v>
      </c>
      <c r="Q1062" s="312" t="s">
        <v>1618</v>
      </c>
      <c r="R1062" s="425">
        <v>100000</v>
      </c>
      <c r="S1062" s="312" t="s">
        <v>98</v>
      </c>
      <c r="T1062" s="312"/>
      <c r="U1062" s="312"/>
      <c r="V1062" s="312" t="s">
        <v>1226</v>
      </c>
      <c r="W1062" s="167">
        <v>40</v>
      </c>
      <c r="X1062" s="167">
        <f t="shared" si="231"/>
        <v>2</v>
      </c>
      <c r="Y1062" s="261">
        <f t="shared" si="232"/>
        <v>2500</v>
      </c>
      <c r="Z1062" s="261">
        <f t="shared" si="233"/>
        <v>5000</v>
      </c>
      <c r="AA1062" s="261">
        <f t="shared" si="234"/>
        <v>95000</v>
      </c>
      <c r="AB1062" s="167">
        <f t="shared" si="235"/>
        <v>3</v>
      </c>
      <c r="AC1062" s="261">
        <f t="shared" si="236"/>
        <v>2500</v>
      </c>
      <c r="AD1062" s="261">
        <f t="shared" si="237"/>
        <v>7500</v>
      </c>
      <c r="AE1062" s="261">
        <f t="shared" si="238"/>
        <v>92500</v>
      </c>
      <c r="AF1062" s="167" t="b">
        <f t="shared" si="239"/>
        <v>1</v>
      </c>
    </row>
    <row r="1063" spans="1:32" s="167" customFormat="1" ht="78" hidden="1" customHeight="1">
      <c r="A1063" s="297" t="s">
        <v>1119</v>
      </c>
      <c r="B1063" s="867">
        <f t="shared" si="230"/>
        <v>698</v>
      </c>
      <c r="C1063" s="593" t="s">
        <v>1222</v>
      </c>
      <c r="D1063" s="349" t="s">
        <v>1223</v>
      </c>
      <c r="E1063" s="312" t="s">
        <v>1260</v>
      </c>
      <c r="F1063" s="311" t="s">
        <v>198</v>
      </c>
      <c r="G1063" s="311" t="s">
        <v>198</v>
      </c>
      <c r="H1063" s="311" t="s">
        <v>198</v>
      </c>
      <c r="I1063" s="311" t="s">
        <v>198</v>
      </c>
      <c r="J1063" s="859" t="s">
        <v>385</v>
      </c>
      <c r="K1063" s="311" t="s">
        <v>1224</v>
      </c>
      <c r="L1063" s="744" t="s">
        <v>1225</v>
      </c>
      <c r="M1063" s="312" t="s">
        <v>484</v>
      </c>
      <c r="N1063" s="312" t="s">
        <v>186</v>
      </c>
      <c r="O1063" s="312">
        <v>2015</v>
      </c>
      <c r="P1063" s="862">
        <v>1</v>
      </c>
      <c r="Q1063" s="312" t="s">
        <v>1618</v>
      </c>
      <c r="R1063" s="425">
        <v>100000</v>
      </c>
      <c r="S1063" s="312" t="s">
        <v>98</v>
      </c>
      <c r="T1063" s="312"/>
      <c r="U1063" s="312"/>
      <c r="V1063" s="312" t="s">
        <v>1226</v>
      </c>
      <c r="W1063" s="167">
        <v>40</v>
      </c>
      <c r="X1063" s="167">
        <f t="shared" si="231"/>
        <v>2</v>
      </c>
      <c r="Y1063" s="261">
        <f t="shared" si="232"/>
        <v>2500</v>
      </c>
      <c r="Z1063" s="261">
        <f t="shared" si="233"/>
        <v>5000</v>
      </c>
      <c r="AA1063" s="261">
        <f t="shared" si="234"/>
        <v>95000</v>
      </c>
      <c r="AB1063" s="167">
        <f t="shared" si="235"/>
        <v>3</v>
      </c>
      <c r="AC1063" s="261">
        <f t="shared" si="236"/>
        <v>2500</v>
      </c>
      <c r="AD1063" s="261">
        <f t="shared" si="237"/>
        <v>7500</v>
      </c>
      <c r="AE1063" s="261">
        <f t="shared" si="238"/>
        <v>92500</v>
      </c>
      <c r="AF1063" s="167" t="b">
        <f t="shared" si="239"/>
        <v>1</v>
      </c>
    </row>
    <row r="1064" spans="1:32" s="167" customFormat="1" ht="78" hidden="1" customHeight="1">
      <c r="A1064" s="297" t="s">
        <v>1119</v>
      </c>
      <c r="B1064" s="867">
        <f t="shared" si="230"/>
        <v>699</v>
      </c>
      <c r="C1064" s="593" t="s">
        <v>1222</v>
      </c>
      <c r="D1064" s="349" t="s">
        <v>1223</v>
      </c>
      <c r="E1064" s="312" t="s">
        <v>1260</v>
      </c>
      <c r="F1064" s="311" t="s">
        <v>198</v>
      </c>
      <c r="G1064" s="311" t="s">
        <v>198</v>
      </c>
      <c r="H1064" s="311" t="s">
        <v>198</v>
      </c>
      <c r="I1064" s="311" t="s">
        <v>198</v>
      </c>
      <c r="J1064" s="859" t="s">
        <v>385</v>
      </c>
      <c r="K1064" s="311" t="s">
        <v>1224</v>
      </c>
      <c r="L1064" s="744" t="s">
        <v>1225</v>
      </c>
      <c r="M1064" s="312" t="s">
        <v>484</v>
      </c>
      <c r="N1064" s="312" t="s">
        <v>186</v>
      </c>
      <c r="O1064" s="312">
        <v>2015</v>
      </c>
      <c r="P1064" s="862">
        <v>1</v>
      </c>
      <c r="Q1064" s="312" t="s">
        <v>1618</v>
      </c>
      <c r="R1064" s="425">
        <v>100000</v>
      </c>
      <c r="S1064" s="312" t="s">
        <v>98</v>
      </c>
      <c r="T1064" s="312"/>
      <c r="U1064" s="312"/>
      <c r="V1064" s="312" t="s">
        <v>1226</v>
      </c>
      <c r="W1064" s="167">
        <v>40</v>
      </c>
      <c r="X1064" s="167">
        <f t="shared" si="231"/>
        <v>2</v>
      </c>
      <c r="Y1064" s="261">
        <f t="shared" si="232"/>
        <v>2500</v>
      </c>
      <c r="Z1064" s="261">
        <f t="shared" si="233"/>
        <v>5000</v>
      </c>
      <c r="AA1064" s="261">
        <f t="shared" si="234"/>
        <v>95000</v>
      </c>
      <c r="AB1064" s="167">
        <f t="shared" si="235"/>
        <v>3</v>
      </c>
      <c r="AC1064" s="261">
        <f t="shared" si="236"/>
        <v>2500</v>
      </c>
      <c r="AD1064" s="261">
        <f t="shared" si="237"/>
        <v>7500</v>
      </c>
      <c r="AE1064" s="261">
        <f t="shared" si="238"/>
        <v>92500</v>
      </c>
      <c r="AF1064" s="167" t="b">
        <f t="shared" si="239"/>
        <v>1</v>
      </c>
    </row>
    <row r="1065" spans="1:32" s="167" customFormat="1" ht="78" hidden="1" customHeight="1">
      <c r="A1065" s="297" t="s">
        <v>1119</v>
      </c>
      <c r="B1065" s="867">
        <f t="shared" si="230"/>
        <v>700</v>
      </c>
      <c r="C1065" s="593" t="s">
        <v>1222</v>
      </c>
      <c r="D1065" s="349" t="s">
        <v>1223</v>
      </c>
      <c r="E1065" s="312" t="s">
        <v>1260</v>
      </c>
      <c r="F1065" s="311" t="s">
        <v>198</v>
      </c>
      <c r="G1065" s="311" t="s">
        <v>198</v>
      </c>
      <c r="H1065" s="311" t="s">
        <v>198</v>
      </c>
      <c r="I1065" s="311" t="s">
        <v>198</v>
      </c>
      <c r="J1065" s="859" t="s">
        <v>385</v>
      </c>
      <c r="K1065" s="311" t="s">
        <v>1224</v>
      </c>
      <c r="L1065" s="744" t="s">
        <v>1225</v>
      </c>
      <c r="M1065" s="312" t="s">
        <v>484</v>
      </c>
      <c r="N1065" s="312" t="s">
        <v>186</v>
      </c>
      <c r="O1065" s="312">
        <v>2015</v>
      </c>
      <c r="P1065" s="862">
        <v>1</v>
      </c>
      <c r="Q1065" s="312" t="s">
        <v>1618</v>
      </c>
      <c r="R1065" s="425">
        <v>100000</v>
      </c>
      <c r="S1065" s="312" t="s">
        <v>98</v>
      </c>
      <c r="T1065" s="312"/>
      <c r="U1065" s="312"/>
      <c r="V1065" s="312" t="s">
        <v>1226</v>
      </c>
      <c r="W1065" s="167">
        <v>40</v>
      </c>
      <c r="X1065" s="167">
        <f t="shared" si="231"/>
        <v>2</v>
      </c>
      <c r="Y1065" s="261">
        <f t="shared" si="232"/>
        <v>2500</v>
      </c>
      <c r="Z1065" s="261">
        <f t="shared" si="233"/>
        <v>5000</v>
      </c>
      <c r="AA1065" s="261">
        <f t="shared" si="234"/>
        <v>95000</v>
      </c>
      <c r="AB1065" s="167">
        <f t="shared" si="235"/>
        <v>3</v>
      </c>
      <c r="AC1065" s="261">
        <f t="shared" si="236"/>
        <v>2500</v>
      </c>
      <c r="AD1065" s="261">
        <f t="shared" si="237"/>
        <v>7500</v>
      </c>
      <c r="AE1065" s="261">
        <f t="shared" si="238"/>
        <v>92500</v>
      </c>
      <c r="AF1065" s="167" t="b">
        <f t="shared" si="239"/>
        <v>1</v>
      </c>
    </row>
    <row r="1066" spans="1:32" s="167" customFormat="1" ht="78" hidden="1" customHeight="1">
      <c r="A1066" s="297" t="s">
        <v>1119</v>
      </c>
      <c r="B1066" s="867">
        <f t="shared" si="230"/>
        <v>701</v>
      </c>
      <c r="C1066" s="593" t="s">
        <v>1222</v>
      </c>
      <c r="D1066" s="349" t="s">
        <v>1223</v>
      </c>
      <c r="E1066" s="312" t="s">
        <v>1260</v>
      </c>
      <c r="F1066" s="311" t="s">
        <v>198</v>
      </c>
      <c r="G1066" s="311" t="s">
        <v>198</v>
      </c>
      <c r="H1066" s="311" t="s">
        <v>198</v>
      </c>
      <c r="I1066" s="311" t="s">
        <v>198</v>
      </c>
      <c r="J1066" s="859" t="s">
        <v>385</v>
      </c>
      <c r="K1066" s="311" t="s">
        <v>1224</v>
      </c>
      <c r="L1066" s="744" t="s">
        <v>1225</v>
      </c>
      <c r="M1066" s="312" t="s">
        <v>484</v>
      </c>
      <c r="N1066" s="312" t="s">
        <v>186</v>
      </c>
      <c r="O1066" s="312">
        <v>2015</v>
      </c>
      <c r="P1066" s="862">
        <v>1</v>
      </c>
      <c r="Q1066" s="312" t="s">
        <v>1618</v>
      </c>
      <c r="R1066" s="425">
        <v>100000</v>
      </c>
      <c r="S1066" s="312" t="s">
        <v>98</v>
      </c>
      <c r="T1066" s="312"/>
      <c r="U1066" s="312"/>
      <c r="V1066" s="312" t="s">
        <v>1226</v>
      </c>
      <c r="W1066" s="167">
        <v>40</v>
      </c>
      <c r="X1066" s="167">
        <f t="shared" si="231"/>
        <v>2</v>
      </c>
      <c r="Y1066" s="261">
        <f t="shared" si="232"/>
        <v>2500</v>
      </c>
      <c r="Z1066" s="261">
        <f t="shared" si="233"/>
        <v>5000</v>
      </c>
      <c r="AA1066" s="261">
        <f t="shared" si="234"/>
        <v>95000</v>
      </c>
      <c r="AB1066" s="167">
        <f t="shared" si="235"/>
        <v>3</v>
      </c>
      <c r="AC1066" s="261">
        <f t="shared" si="236"/>
        <v>2500</v>
      </c>
      <c r="AD1066" s="261">
        <f t="shared" si="237"/>
        <v>7500</v>
      </c>
      <c r="AE1066" s="261">
        <f t="shared" si="238"/>
        <v>92500</v>
      </c>
      <c r="AF1066" s="167" t="b">
        <f t="shared" si="239"/>
        <v>1</v>
      </c>
    </row>
    <row r="1067" spans="1:32" s="167" customFormat="1" ht="78" hidden="1" customHeight="1">
      <c r="A1067" s="297" t="s">
        <v>1119</v>
      </c>
      <c r="B1067" s="867">
        <f t="shared" si="230"/>
        <v>702</v>
      </c>
      <c r="C1067" s="593" t="s">
        <v>1222</v>
      </c>
      <c r="D1067" s="349" t="s">
        <v>1223</v>
      </c>
      <c r="E1067" s="312" t="s">
        <v>1260</v>
      </c>
      <c r="F1067" s="311" t="s">
        <v>198</v>
      </c>
      <c r="G1067" s="311" t="s">
        <v>198</v>
      </c>
      <c r="H1067" s="311" t="s">
        <v>198</v>
      </c>
      <c r="I1067" s="311" t="s">
        <v>198</v>
      </c>
      <c r="J1067" s="859" t="s">
        <v>385</v>
      </c>
      <c r="K1067" s="311" t="s">
        <v>1224</v>
      </c>
      <c r="L1067" s="744" t="s">
        <v>1225</v>
      </c>
      <c r="M1067" s="312" t="s">
        <v>484</v>
      </c>
      <c r="N1067" s="312" t="s">
        <v>186</v>
      </c>
      <c r="O1067" s="312">
        <v>2015</v>
      </c>
      <c r="P1067" s="862">
        <v>1</v>
      </c>
      <c r="Q1067" s="312" t="s">
        <v>1618</v>
      </c>
      <c r="R1067" s="425">
        <v>100000</v>
      </c>
      <c r="S1067" s="312" t="s">
        <v>98</v>
      </c>
      <c r="T1067" s="312"/>
      <c r="U1067" s="312"/>
      <c r="V1067" s="312" t="s">
        <v>1226</v>
      </c>
      <c r="W1067" s="167">
        <v>40</v>
      </c>
      <c r="X1067" s="167">
        <f t="shared" si="231"/>
        <v>2</v>
      </c>
      <c r="Y1067" s="261">
        <f t="shared" si="232"/>
        <v>2500</v>
      </c>
      <c r="Z1067" s="261">
        <f t="shared" si="233"/>
        <v>5000</v>
      </c>
      <c r="AA1067" s="261">
        <f t="shared" si="234"/>
        <v>95000</v>
      </c>
      <c r="AB1067" s="167">
        <f t="shared" si="235"/>
        <v>3</v>
      </c>
      <c r="AC1067" s="261">
        <f t="shared" si="236"/>
        <v>2500</v>
      </c>
      <c r="AD1067" s="261">
        <f t="shared" si="237"/>
        <v>7500</v>
      </c>
      <c r="AE1067" s="261">
        <f t="shared" si="238"/>
        <v>92500</v>
      </c>
      <c r="AF1067" s="167" t="b">
        <f t="shared" si="239"/>
        <v>1</v>
      </c>
    </row>
    <row r="1068" spans="1:32" s="167" customFormat="1" ht="78" hidden="1" customHeight="1">
      <c r="A1068" s="297" t="s">
        <v>1119</v>
      </c>
      <c r="B1068" s="867">
        <f t="shared" si="230"/>
        <v>703</v>
      </c>
      <c r="C1068" s="593" t="s">
        <v>1222</v>
      </c>
      <c r="D1068" s="349" t="s">
        <v>1223</v>
      </c>
      <c r="E1068" s="312" t="s">
        <v>1260</v>
      </c>
      <c r="F1068" s="311" t="s">
        <v>198</v>
      </c>
      <c r="G1068" s="311" t="s">
        <v>198</v>
      </c>
      <c r="H1068" s="311" t="s">
        <v>198</v>
      </c>
      <c r="I1068" s="311" t="s">
        <v>198</v>
      </c>
      <c r="J1068" s="859" t="s">
        <v>385</v>
      </c>
      <c r="K1068" s="311" t="s">
        <v>1224</v>
      </c>
      <c r="L1068" s="744" t="s">
        <v>1225</v>
      </c>
      <c r="M1068" s="312" t="s">
        <v>484</v>
      </c>
      <c r="N1068" s="312" t="s">
        <v>186</v>
      </c>
      <c r="O1068" s="312">
        <v>2015</v>
      </c>
      <c r="P1068" s="862">
        <v>1</v>
      </c>
      <c r="Q1068" s="312" t="s">
        <v>1618</v>
      </c>
      <c r="R1068" s="425">
        <v>100000</v>
      </c>
      <c r="S1068" s="312" t="s">
        <v>98</v>
      </c>
      <c r="T1068" s="312"/>
      <c r="U1068" s="312"/>
      <c r="V1068" s="312" t="s">
        <v>1226</v>
      </c>
      <c r="W1068" s="167">
        <v>40</v>
      </c>
      <c r="X1068" s="167">
        <f t="shared" si="231"/>
        <v>2</v>
      </c>
      <c r="Y1068" s="261">
        <f t="shared" si="232"/>
        <v>2500</v>
      </c>
      <c r="Z1068" s="261">
        <f t="shared" si="233"/>
        <v>5000</v>
      </c>
      <c r="AA1068" s="261">
        <f t="shared" si="234"/>
        <v>95000</v>
      </c>
      <c r="AB1068" s="167">
        <f t="shared" si="235"/>
        <v>3</v>
      </c>
      <c r="AC1068" s="261">
        <f t="shared" si="236"/>
        <v>2500</v>
      </c>
      <c r="AD1068" s="261">
        <f t="shared" si="237"/>
        <v>7500</v>
      </c>
      <c r="AE1068" s="261">
        <f t="shared" si="238"/>
        <v>92500</v>
      </c>
      <c r="AF1068" s="167" t="b">
        <f t="shared" si="239"/>
        <v>1</v>
      </c>
    </row>
    <row r="1069" spans="1:32" s="167" customFormat="1" ht="78" hidden="1" customHeight="1">
      <c r="A1069" s="297" t="s">
        <v>1119</v>
      </c>
      <c r="B1069" s="867">
        <f t="shared" si="230"/>
        <v>704</v>
      </c>
      <c r="C1069" s="593" t="s">
        <v>1222</v>
      </c>
      <c r="D1069" s="349" t="s">
        <v>1223</v>
      </c>
      <c r="E1069" s="312" t="s">
        <v>1260</v>
      </c>
      <c r="F1069" s="311" t="s">
        <v>198</v>
      </c>
      <c r="G1069" s="311" t="s">
        <v>198</v>
      </c>
      <c r="H1069" s="311" t="s">
        <v>198</v>
      </c>
      <c r="I1069" s="311" t="s">
        <v>198</v>
      </c>
      <c r="J1069" s="859" t="s">
        <v>385</v>
      </c>
      <c r="K1069" s="311" t="s">
        <v>1224</v>
      </c>
      <c r="L1069" s="744" t="s">
        <v>1225</v>
      </c>
      <c r="M1069" s="312" t="s">
        <v>484</v>
      </c>
      <c r="N1069" s="312" t="s">
        <v>186</v>
      </c>
      <c r="O1069" s="312">
        <v>2015</v>
      </c>
      <c r="P1069" s="862">
        <v>1</v>
      </c>
      <c r="Q1069" s="312" t="s">
        <v>1618</v>
      </c>
      <c r="R1069" s="425">
        <v>100000</v>
      </c>
      <c r="S1069" s="312" t="s">
        <v>98</v>
      </c>
      <c r="T1069" s="312"/>
      <c r="U1069" s="312"/>
      <c r="V1069" s="312" t="s">
        <v>1226</v>
      </c>
      <c r="W1069" s="167">
        <v>40</v>
      </c>
      <c r="X1069" s="167">
        <f t="shared" si="231"/>
        <v>2</v>
      </c>
      <c r="Y1069" s="261">
        <f t="shared" si="232"/>
        <v>2500</v>
      </c>
      <c r="Z1069" s="261">
        <f t="shared" si="233"/>
        <v>5000</v>
      </c>
      <c r="AA1069" s="261">
        <f t="shared" si="234"/>
        <v>95000</v>
      </c>
      <c r="AB1069" s="167">
        <f t="shared" si="235"/>
        <v>3</v>
      </c>
      <c r="AC1069" s="261">
        <f t="shared" si="236"/>
        <v>2500</v>
      </c>
      <c r="AD1069" s="261">
        <f t="shared" si="237"/>
        <v>7500</v>
      </c>
      <c r="AE1069" s="261">
        <f t="shared" si="238"/>
        <v>92500</v>
      </c>
      <c r="AF1069" s="167" t="b">
        <f t="shared" si="239"/>
        <v>1</v>
      </c>
    </row>
    <row r="1070" spans="1:32" s="167" customFormat="1" ht="78" hidden="1" customHeight="1">
      <c r="A1070" s="297" t="s">
        <v>1119</v>
      </c>
      <c r="B1070" s="867">
        <f t="shared" si="230"/>
        <v>705</v>
      </c>
      <c r="C1070" s="593" t="s">
        <v>1222</v>
      </c>
      <c r="D1070" s="349" t="s">
        <v>1223</v>
      </c>
      <c r="E1070" s="312" t="s">
        <v>1260</v>
      </c>
      <c r="F1070" s="311" t="s">
        <v>198</v>
      </c>
      <c r="G1070" s="311" t="s">
        <v>198</v>
      </c>
      <c r="H1070" s="311" t="s">
        <v>198</v>
      </c>
      <c r="I1070" s="311" t="s">
        <v>198</v>
      </c>
      <c r="J1070" s="859" t="s">
        <v>385</v>
      </c>
      <c r="K1070" s="311" t="s">
        <v>1224</v>
      </c>
      <c r="L1070" s="744" t="s">
        <v>1225</v>
      </c>
      <c r="M1070" s="312" t="s">
        <v>484</v>
      </c>
      <c r="N1070" s="312" t="s">
        <v>186</v>
      </c>
      <c r="O1070" s="312">
        <v>2015</v>
      </c>
      <c r="P1070" s="862">
        <v>1</v>
      </c>
      <c r="Q1070" s="312" t="s">
        <v>1618</v>
      </c>
      <c r="R1070" s="425">
        <v>100000</v>
      </c>
      <c r="S1070" s="312" t="s">
        <v>98</v>
      </c>
      <c r="T1070" s="312"/>
      <c r="U1070" s="312"/>
      <c r="V1070" s="312" t="s">
        <v>1226</v>
      </c>
      <c r="W1070" s="167">
        <v>40</v>
      </c>
      <c r="X1070" s="167">
        <f t="shared" si="231"/>
        <v>2</v>
      </c>
      <c r="Y1070" s="261">
        <f t="shared" si="232"/>
        <v>2500</v>
      </c>
      <c r="Z1070" s="261">
        <f t="shared" si="233"/>
        <v>5000</v>
      </c>
      <c r="AA1070" s="261">
        <f t="shared" si="234"/>
        <v>95000</v>
      </c>
      <c r="AB1070" s="167">
        <f t="shared" si="235"/>
        <v>3</v>
      </c>
      <c r="AC1070" s="261">
        <f t="shared" si="236"/>
        <v>2500</v>
      </c>
      <c r="AD1070" s="261">
        <f t="shared" si="237"/>
        <v>7500</v>
      </c>
      <c r="AE1070" s="261">
        <f t="shared" si="238"/>
        <v>92500</v>
      </c>
      <c r="AF1070" s="167" t="b">
        <f t="shared" si="239"/>
        <v>1</v>
      </c>
    </row>
    <row r="1071" spans="1:32" s="167" customFormat="1" ht="78" hidden="1" customHeight="1">
      <c r="A1071" s="297" t="s">
        <v>1119</v>
      </c>
      <c r="B1071" s="867">
        <f t="shared" si="230"/>
        <v>706</v>
      </c>
      <c r="C1071" s="593" t="s">
        <v>1222</v>
      </c>
      <c r="D1071" s="349" t="s">
        <v>1223</v>
      </c>
      <c r="E1071" s="312" t="s">
        <v>1260</v>
      </c>
      <c r="F1071" s="311" t="s">
        <v>198</v>
      </c>
      <c r="G1071" s="311" t="s">
        <v>198</v>
      </c>
      <c r="H1071" s="311" t="s">
        <v>198</v>
      </c>
      <c r="I1071" s="311" t="s">
        <v>198</v>
      </c>
      <c r="J1071" s="859" t="s">
        <v>385</v>
      </c>
      <c r="K1071" s="311" t="s">
        <v>1224</v>
      </c>
      <c r="L1071" s="744" t="s">
        <v>1225</v>
      </c>
      <c r="M1071" s="312" t="s">
        <v>484</v>
      </c>
      <c r="N1071" s="312" t="s">
        <v>186</v>
      </c>
      <c r="O1071" s="312">
        <v>2015</v>
      </c>
      <c r="P1071" s="862">
        <v>1</v>
      </c>
      <c r="Q1071" s="312" t="s">
        <v>1618</v>
      </c>
      <c r="R1071" s="425">
        <v>100000</v>
      </c>
      <c r="S1071" s="312" t="s">
        <v>98</v>
      </c>
      <c r="T1071" s="312"/>
      <c r="U1071" s="312"/>
      <c r="V1071" s="312" t="s">
        <v>1226</v>
      </c>
      <c r="W1071" s="167">
        <v>40</v>
      </c>
      <c r="X1071" s="167">
        <f t="shared" si="231"/>
        <v>2</v>
      </c>
      <c r="Y1071" s="261">
        <f t="shared" si="232"/>
        <v>2500</v>
      </c>
      <c r="Z1071" s="261">
        <f t="shared" si="233"/>
        <v>5000</v>
      </c>
      <c r="AA1071" s="261">
        <f t="shared" si="234"/>
        <v>95000</v>
      </c>
      <c r="AB1071" s="167">
        <f t="shared" si="235"/>
        <v>3</v>
      </c>
      <c r="AC1071" s="261">
        <f t="shared" si="236"/>
        <v>2500</v>
      </c>
      <c r="AD1071" s="261">
        <f t="shared" si="237"/>
        <v>7500</v>
      </c>
      <c r="AE1071" s="261">
        <f t="shared" si="238"/>
        <v>92500</v>
      </c>
      <c r="AF1071" s="167" t="b">
        <f t="shared" si="239"/>
        <v>1</v>
      </c>
    </row>
    <row r="1072" spans="1:32" s="167" customFormat="1" ht="78" hidden="1" customHeight="1">
      <c r="A1072" s="297" t="s">
        <v>1119</v>
      </c>
      <c r="B1072" s="867">
        <f t="shared" si="230"/>
        <v>707</v>
      </c>
      <c r="C1072" s="593" t="s">
        <v>1222</v>
      </c>
      <c r="D1072" s="349" t="s">
        <v>1223</v>
      </c>
      <c r="E1072" s="312" t="s">
        <v>1260</v>
      </c>
      <c r="F1072" s="311" t="s">
        <v>198</v>
      </c>
      <c r="G1072" s="311" t="s">
        <v>198</v>
      </c>
      <c r="H1072" s="311" t="s">
        <v>198</v>
      </c>
      <c r="I1072" s="311" t="s">
        <v>198</v>
      </c>
      <c r="J1072" s="859" t="s">
        <v>385</v>
      </c>
      <c r="K1072" s="311" t="s">
        <v>1224</v>
      </c>
      <c r="L1072" s="744" t="s">
        <v>1225</v>
      </c>
      <c r="M1072" s="312" t="s">
        <v>484</v>
      </c>
      <c r="N1072" s="312" t="s">
        <v>186</v>
      </c>
      <c r="O1072" s="312">
        <v>2015</v>
      </c>
      <c r="P1072" s="862">
        <v>1</v>
      </c>
      <c r="Q1072" s="312" t="s">
        <v>1618</v>
      </c>
      <c r="R1072" s="425">
        <v>100000</v>
      </c>
      <c r="S1072" s="312" t="s">
        <v>98</v>
      </c>
      <c r="T1072" s="312"/>
      <c r="U1072" s="312"/>
      <c r="V1072" s="312" t="s">
        <v>1226</v>
      </c>
      <c r="W1072" s="167">
        <v>40</v>
      </c>
      <c r="X1072" s="167">
        <f t="shared" si="231"/>
        <v>2</v>
      </c>
      <c r="Y1072" s="261">
        <f t="shared" si="232"/>
        <v>2500</v>
      </c>
      <c r="Z1072" s="261">
        <f t="shared" si="233"/>
        <v>5000</v>
      </c>
      <c r="AA1072" s="261">
        <f t="shared" si="234"/>
        <v>95000</v>
      </c>
      <c r="AB1072" s="167">
        <f t="shared" si="235"/>
        <v>3</v>
      </c>
      <c r="AC1072" s="261">
        <f t="shared" si="236"/>
        <v>2500</v>
      </c>
      <c r="AD1072" s="261">
        <f t="shared" si="237"/>
        <v>7500</v>
      </c>
      <c r="AE1072" s="261">
        <f t="shared" si="238"/>
        <v>92500</v>
      </c>
      <c r="AF1072" s="167" t="b">
        <f t="shared" si="239"/>
        <v>1</v>
      </c>
    </row>
    <row r="1073" spans="1:32" s="167" customFormat="1" ht="78" hidden="1" customHeight="1">
      <c r="A1073" s="297" t="s">
        <v>1119</v>
      </c>
      <c r="B1073" s="867">
        <f t="shared" si="230"/>
        <v>708</v>
      </c>
      <c r="C1073" s="593" t="s">
        <v>1222</v>
      </c>
      <c r="D1073" s="349" t="s">
        <v>1223</v>
      </c>
      <c r="E1073" s="312" t="s">
        <v>1260</v>
      </c>
      <c r="F1073" s="311" t="s">
        <v>198</v>
      </c>
      <c r="G1073" s="311" t="s">
        <v>198</v>
      </c>
      <c r="H1073" s="311" t="s">
        <v>198</v>
      </c>
      <c r="I1073" s="311" t="s">
        <v>198</v>
      </c>
      <c r="J1073" s="859" t="s">
        <v>385</v>
      </c>
      <c r="K1073" s="311" t="s">
        <v>1224</v>
      </c>
      <c r="L1073" s="744" t="s">
        <v>1225</v>
      </c>
      <c r="M1073" s="312" t="s">
        <v>484</v>
      </c>
      <c r="N1073" s="312" t="s">
        <v>186</v>
      </c>
      <c r="O1073" s="312">
        <v>2015</v>
      </c>
      <c r="P1073" s="862">
        <v>1</v>
      </c>
      <c r="Q1073" s="312" t="s">
        <v>1618</v>
      </c>
      <c r="R1073" s="425">
        <v>100000</v>
      </c>
      <c r="S1073" s="312" t="s">
        <v>98</v>
      </c>
      <c r="T1073" s="312"/>
      <c r="U1073" s="312"/>
      <c r="V1073" s="312" t="s">
        <v>1226</v>
      </c>
      <c r="W1073" s="167">
        <v>40</v>
      </c>
      <c r="X1073" s="167">
        <f t="shared" si="231"/>
        <v>2</v>
      </c>
      <c r="Y1073" s="261">
        <f t="shared" si="232"/>
        <v>2500</v>
      </c>
      <c r="Z1073" s="261">
        <f t="shared" si="233"/>
        <v>5000</v>
      </c>
      <c r="AA1073" s="261">
        <f t="shared" si="234"/>
        <v>95000</v>
      </c>
      <c r="AB1073" s="167">
        <f t="shared" si="235"/>
        <v>3</v>
      </c>
      <c r="AC1073" s="261">
        <f t="shared" si="236"/>
        <v>2500</v>
      </c>
      <c r="AD1073" s="261">
        <f t="shared" si="237"/>
        <v>7500</v>
      </c>
      <c r="AE1073" s="261">
        <f t="shared" si="238"/>
        <v>92500</v>
      </c>
      <c r="AF1073" s="167" t="b">
        <f t="shared" si="239"/>
        <v>1</v>
      </c>
    </row>
    <row r="1074" spans="1:32" s="167" customFormat="1" ht="78" hidden="1" customHeight="1">
      <c r="A1074" s="297" t="s">
        <v>1119</v>
      </c>
      <c r="B1074" s="867">
        <f t="shared" si="230"/>
        <v>709</v>
      </c>
      <c r="C1074" s="593" t="s">
        <v>1222</v>
      </c>
      <c r="D1074" s="349" t="s">
        <v>1223</v>
      </c>
      <c r="E1074" s="312" t="s">
        <v>1260</v>
      </c>
      <c r="F1074" s="311" t="s">
        <v>198</v>
      </c>
      <c r="G1074" s="311" t="s">
        <v>198</v>
      </c>
      <c r="H1074" s="311" t="s">
        <v>198</v>
      </c>
      <c r="I1074" s="311" t="s">
        <v>198</v>
      </c>
      <c r="J1074" s="859" t="s">
        <v>385</v>
      </c>
      <c r="K1074" s="311" t="s">
        <v>1224</v>
      </c>
      <c r="L1074" s="744" t="s">
        <v>1225</v>
      </c>
      <c r="M1074" s="312" t="s">
        <v>484</v>
      </c>
      <c r="N1074" s="312" t="s">
        <v>186</v>
      </c>
      <c r="O1074" s="312">
        <v>2015</v>
      </c>
      <c r="P1074" s="862">
        <v>1</v>
      </c>
      <c r="Q1074" s="312" t="s">
        <v>1618</v>
      </c>
      <c r="R1074" s="425">
        <v>100000</v>
      </c>
      <c r="S1074" s="312" t="s">
        <v>98</v>
      </c>
      <c r="T1074" s="312"/>
      <c r="U1074" s="312"/>
      <c r="V1074" s="312" t="s">
        <v>1226</v>
      </c>
      <c r="W1074" s="167">
        <v>40</v>
      </c>
      <c r="X1074" s="167">
        <f t="shared" si="231"/>
        <v>2</v>
      </c>
      <c r="Y1074" s="261">
        <f t="shared" si="232"/>
        <v>2500</v>
      </c>
      <c r="Z1074" s="261">
        <f t="shared" si="233"/>
        <v>5000</v>
      </c>
      <c r="AA1074" s="261">
        <f t="shared" si="234"/>
        <v>95000</v>
      </c>
      <c r="AB1074" s="167">
        <f t="shared" si="235"/>
        <v>3</v>
      </c>
      <c r="AC1074" s="261">
        <f t="shared" si="236"/>
        <v>2500</v>
      </c>
      <c r="AD1074" s="261">
        <f t="shared" si="237"/>
        <v>7500</v>
      </c>
      <c r="AE1074" s="261">
        <f t="shared" si="238"/>
        <v>92500</v>
      </c>
      <c r="AF1074" s="167" t="b">
        <f t="shared" si="239"/>
        <v>1</v>
      </c>
    </row>
    <row r="1075" spans="1:32" s="167" customFormat="1" ht="78" hidden="1" customHeight="1">
      <c r="A1075" s="297" t="s">
        <v>1119</v>
      </c>
      <c r="B1075" s="867">
        <f t="shared" si="230"/>
        <v>710</v>
      </c>
      <c r="C1075" s="593" t="s">
        <v>1222</v>
      </c>
      <c r="D1075" s="349" t="s">
        <v>1223</v>
      </c>
      <c r="E1075" s="312" t="s">
        <v>1260</v>
      </c>
      <c r="F1075" s="311" t="s">
        <v>198</v>
      </c>
      <c r="G1075" s="311" t="s">
        <v>198</v>
      </c>
      <c r="H1075" s="311" t="s">
        <v>198</v>
      </c>
      <c r="I1075" s="311" t="s">
        <v>198</v>
      </c>
      <c r="J1075" s="859" t="s">
        <v>385</v>
      </c>
      <c r="K1075" s="311" t="s">
        <v>1224</v>
      </c>
      <c r="L1075" s="744" t="s">
        <v>1225</v>
      </c>
      <c r="M1075" s="312" t="s">
        <v>484</v>
      </c>
      <c r="N1075" s="312" t="s">
        <v>186</v>
      </c>
      <c r="O1075" s="312">
        <v>2015</v>
      </c>
      <c r="P1075" s="862">
        <v>1</v>
      </c>
      <c r="Q1075" s="312" t="s">
        <v>1618</v>
      </c>
      <c r="R1075" s="425">
        <v>100000</v>
      </c>
      <c r="S1075" s="312" t="s">
        <v>98</v>
      </c>
      <c r="T1075" s="312"/>
      <c r="U1075" s="312"/>
      <c r="V1075" s="312" t="s">
        <v>1226</v>
      </c>
      <c r="W1075" s="167">
        <v>40</v>
      </c>
      <c r="X1075" s="167">
        <f t="shared" si="231"/>
        <v>2</v>
      </c>
      <c r="Y1075" s="261">
        <f t="shared" si="232"/>
        <v>2500</v>
      </c>
      <c r="Z1075" s="261">
        <f t="shared" si="233"/>
        <v>5000</v>
      </c>
      <c r="AA1075" s="261">
        <f t="shared" si="234"/>
        <v>95000</v>
      </c>
      <c r="AB1075" s="167">
        <f t="shared" si="235"/>
        <v>3</v>
      </c>
      <c r="AC1075" s="261">
        <f t="shared" si="236"/>
        <v>2500</v>
      </c>
      <c r="AD1075" s="261">
        <f t="shared" si="237"/>
        <v>7500</v>
      </c>
      <c r="AE1075" s="261">
        <f t="shared" si="238"/>
        <v>92500</v>
      </c>
      <c r="AF1075" s="167" t="b">
        <f t="shared" si="239"/>
        <v>1</v>
      </c>
    </row>
    <row r="1076" spans="1:32" s="167" customFormat="1" ht="78" hidden="1" customHeight="1">
      <c r="A1076" s="297" t="s">
        <v>1119</v>
      </c>
      <c r="B1076" s="867">
        <f t="shared" si="230"/>
        <v>711</v>
      </c>
      <c r="C1076" s="593" t="s">
        <v>1222</v>
      </c>
      <c r="D1076" s="349" t="s">
        <v>1223</v>
      </c>
      <c r="E1076" s="312" t="s">
        <v>1260</v>
      </c>
      <c r="F1076" s="311" t="s">
        <v>198</v>
      </c>
      <c r="G1076" s="311" t="s">
        <v>198</v>
      </c>
      <c r="H1076" s="311" t="s">
        <v>198</v>
      </c>
      <c r="I1076" s="311" t="s">
        <v>198</v>
      </c>
      <c r="J1076" s="859" t="s">
        <v>385</v>
      </c>
      <c r="K1076" s="311" t="s">
        <v>1224</v>
      </c>
      <c r="L1076" s="744" t="s">
        <v>1225</v>
      </c>
      <c r="M1076" s="312" t="s">
        <v>484</v>
      </c>
      <c r="N1076" s="312" t="s">
        <v>186</v>
      </c>
      <c r="O1076" s="312">
        <v>2015</v>
      </c>
      <c r="P1076" s="862">
        <v>1</v>
      </c>
      <c r="Q1076" s="312" t="s">
        <v>1618</v>
      </c>
      <c r="R1076" s="425">
        <v>100000</v>
      </c>
      <c r="S1076" s="312" t="s">
        <v>98</v>
      </c>
      <c r="T1076" s="312"/>
      <c r="U1076" s="312"/>
      <c r="V1076" s="312" t="s">
        <v>1226</v>
      </c>
      <c r="W1076" s="167">
        <v>40</v>
      </c>
      <c r="X1076" s="167">
        <f t="shared" si="231"/>
        <v>2</v>
      </c>
      <c r="Y1076" s="261">
        <f t="shared" si="232"/>
        <v>2500</v>
      </c>
      <c r="Z1076" s="261">
        <f t="shared" si="233"/>
        <v>5000</v>
      </c>
      <c r="AA1076" s="261">
        <f t="shared" si="234"/>
        <v>95000</v>
      </c>
      <c r="AB1076" s="167">
        <f t="shared" si="235"/>
        <v>3</v>
      </c>
      <c r="AC1076" s="261">
        <f t="shared" si="236"/>
        <v>2500</v>
      </c>
      <c r="AD1076" s="261">
        <f t="shared" si="237"/>
        <v>7500</v>
      </c>
      <c r="AE1076" s="261">
        <f t="shared" si="238"/>
        <v>92500</v>
      </c>
      <c r="AF1076" s="167" t="b">
        <f t="shared" si="239"/>
        <v>1</v>
      </c>
    </row>
    <row r="1077" spans="1:32" s="167" customFormat="1" ht="78" hidden="1" customHeight="1">
      <c r="A1077" s="297" t="s">
        <v>1119</v>
      </c>
      <c r="B1077" s="867">
        <f t="shared" si="230"/>
        <v>712</v>
      </c>
      <c r="C1077" s="593" t="s">
        <v>1222</v>
      </c>
      <c r="D1077" s="349" t="s">
        <v>1223</v>
      </c>
      <c r="E1077" s="312" t="s">
        <v>1260</v>
      </c>
      <c r="F1077" s="311" t="s">
        <v>198</v>
      </c>
      <c r="G1077" s="311" t="s">
        <v>198</v>
      </c>
      <c r="H1077" s="311" t="s">
        <v>198</v>
      </c>
      <c r="I1077" s="311" t="s">
        <v>198</v>
      </c>
      <c r="J1077" s="859" t="s">
        <v>385</v>
      </c>
      <c r="K1077" s="311" t="s">
        <v>1224</v>
      </c>
      <c r="L1077" s="744" t="s">
        <v>1225</v>
      </c>
      <c r="M1077" s="312" t="s">
        <v>484</v>
      </c>
      <c r="N1077" s="312" t="s">
        <v>186</v>
      </c>
      <c r="O1077" s="312">
        <v>2015</v>
      </c>
      <c r="P1077" s="862">
        <v>1</v>
      </c>
      <c r="Q1077" s="312" t="s">
        <v>1618</v>
      </c>
      <c r="R1077" s="425">
        <v>100000</v>
      </c>
      <c r="S1077" s="312" t="s">
        <v>98</v>
      </c>
      <c r="T1077" s="312"/>
      <c r="U1077" s="312"/>
      <c r="V1077" s="312" t="s">
        <v>1226</v>
      </c>
      <c r="W1077" s="167">
        <v>40</v>
      </c>
      <c r="X1077" s="167">
        <f t="shared" si="231"/>
        <v>2</v>
      </c>
      <c r="Y1077" s="261">
        <f t="shared" si="232"/>
        <v>2500</v>
      </c>
      <c r="Z1077" s="261">
        <f t="shared" si="233"/>
        <v>5000</v>
      </c>
      <c r="AA1077" s="261">
        <f t="shared" si="234"/>
        <v>95000</v>
      </c>
      <c r="AB1077" s="167">
        <f t="shared" si="235"/>
        <v>3</v>
      </c>
      <c r="AC1077" s="261">
        <f t="shared" si="236"/>
        <v>2500</v>
      </c>
      <c r="AD1077" s="261">
        <f t="shared" si="237"/>
        <v>7500</v>
      </c>
      <c r="AE1077" s="261">
        <f t="shared" si="238"/>
        <v>92500</v>
      </c>
      <c r="AF1077" s="167" t="b">
        <f t="shared" si="239"/>
        <v>1</v>
      </c>
    </row>
    <row r="1078" spans="1:32" s="167" customFormat="1" ht="78" hidden="1" customHeight="1">
      <c r="A1078" s="297" t="s">
        <v>1119</v>
      </c>
      <c r="B1078" s="867">
        <f t="shared" si="230"/>
        <v>713</v>
      </c>
      <c r="C1078" s="593" t="s">
        <v>1222</v>
      </c>
      <c r="D1078" s="349" t="s">
        <v>1223</v>
      </c>
      <c r="E1078" s="312" t="s">
        <v>1260</v>
      </c>
      <c r="F1078" s="311" t="s">
        <v>198</v>
      </c>
      <c r="G1078" s="311" t="s">
        <v>198</v>
      </c>
      <c r="H1078" s="311" t="s">
        <v>198</v>
      </c>
      <c r="I1078" s="311" t="s">
        <v>198</v>
      </c>
      <c r="J1078" s="859" t="s">
        <v>385</v>
      </c>
      <c r="K1078" s="311" t="s">
        <v>1224</v>
      </c>
      <c r="L1078" s="744" t="s">
        <v>1225</v>
      </c>
      <c r="M1078" s="312" t="s">
        <v>484</v>
      </c>
      <c r="N1078" s="312" t="s">
        <v>186</v>
      </c>
      <c r="O1078" s="312">
        <v>2015</v>
      </c>
      <c r="P1078" s="862">
        <v>1</v>
      </c>
      <c r="Q1078" s="312" t="s">
        <v>1618</v>
      </c>
      <c r="R1078" s="425">
        <v>100000</v>
      </c>
      <c r="S1078" s="312" t="s">
        <v>98</v>
      </c>
      <c r="T1078" s="312"/>
      <c r="U1078" s="312"/>
      <c r="V1078" s="312" t="s">
        <v>1226</v>
      </c>
      <c r="W1078" s="167">
        <v>40</v>
      </c>
      <c r="X1078" s="167">
        <f t="shared" si="231"/>
        <v>2</v>
      </c>
      <c r="Y1078" s="261">
        <f t="shared" si="232"/>
        <v>2500</v>
      </c>
      <c r="Z1078" s="261">
        <f t="shared" si="233"/>
        <v>5000</v>
      </c>
      <c r="AA1078" s="261">
        <f t="shared" si="234"/>
        <v>95000</v>
      </c>
      <c r="AB1078" s="167">
        <f t="shared" si="235"/>
        <v>3</v>
      </c>
      <c r="AC1078" s="261">
        <f t="shared" si="236"/>
        <v>2500</v>
      </c>
      <c r="AD1078" s="261">
        <f t="shared" si="237"/>
        <v>7500</v>
      </c>
      <c r="AE1078" s="261">
        <f t="shared" si="238"/>
        <v>92500</v>
      </c>
      <c r="AF1078" s="167" t="b">
        <f t="shared" si="239"/>
        <v>1</v>
      </c>
    </row>
    <row r="1079" spans="1:32" s="167" customFormat="1" ht="78" hidden="1" customHeight="1">
      <c r="A1079" s="297" t="s">
        <v>1119</v>
      </c>
      <c r="B1079" s="867">
        <f t="shared" si="230"/>
        <v>714</v>
      </c>
      <c r="C1079" s="593" t="s">
        <v>1222</v>
      </c>
      <c r="D1079" s="349" t="s">
        <v>1223</v>
      </c>
      <c r="E1079" s="312" t="s">
        <v>1260</v>
      </c>
      <c r="F1079" s="311" t="s">
        <v>198</v>
      </c>
      <c r="G1079" s="311" t="s">
        <v>198</v>
      </c>
      <c r="H1079" s="311" t="s">
        <v>198</v>
      </c>
      <c r="I1079" s="311" t="s">
        <v>198</v>
      </c>
      <c r="J1079" s="859" t="s">
        <v>385</v>
      </c>
      <c r="K1079" s="311" t="s">
        <v>1224</v>
      </c>
      <c r="L1079" s="744" t="s">
        <v>1225</v>
      </c>
      <c r="M1079" s="312" t="s">
        <v>484</v>
      </c>
      <c r="N1079" s="312" t="s">
        <v>186</v>
      </c>
      <c r="O1079" s="312">
        <v>2015</v>
      </c>
      <c r="P1079" s="862">
        <v>1</v>
      </c>
      <c r="Q1079" s="312" t="s">
        <v>1618</v>
      </c>
      <c r="R1079" s="425">
        <v>100000</v>
      </c>
      <c r="S1079" s="312" t="s">
        <v>98</v>
      </c>
      <c r="T1079" s="312"/>
      <c r="U1079" s="312"/>
      <c r="V1079" s="312" t="s">
        <v>1226</v>
      </c>
      <c r="W1079" s="167">
        <v>40</v>
      </c>
      <c r="X1079" s="167">
        <f t="shared" si="231"/>
        <v>2</v>
      </c>
      <c r="Y1079" s="261">
        <f t="shared" si="232"/>
        <v>2500</v>
      </c>
      <c r="Z1079" s="261">
        <f t="shared" si="233"/>
        <v>5000</v>
      </c>
      <c r="AA1079" s="261">
        <f t="shared" si="234"/>
        <v>95000</v>
      </c>
      <c r="AB1079" s="167">
        <f t="shared" si="235"/>
        <v>3</v>
      </c>
      <c r="AC1079" s="261">
        <f t="shared" si="236"/>
        <v>2500</v>
      </c>
      <c r="AD1079" s="261">
        <f t="shared" si="237"/>
        <v>7500</v>
      </c>
      <c r="AE1079" s="261">
        <f t="shared" si="238"/>
        <v>92500</v>
      </c>
      <c r="AF1079" s="167" t="b">
        <f t="shared" si="239"/>
        <v>1</v>
      </c>
    </row>
    <row r="1080" spans="1:32" s="167" customFormat="1" ht="78" hidden="1" customHeight="1">
      <c r="A1080" s="297" t="s">
        <v>1119</v>
      </c>
      <c r="B1080" s="867">
        <f t="shared" si="230"/>
        <v>715</v>
      </c>
      <c r="C1080" s="593" t="s">
        <v>1222</v>
      </c>
      <c r="D1080" s="349" t="s">
        <v>1223</v>
      </c>
      <c r="E1080" s="312" t="s">
        <v>1260</v>
      </c>
      <c r="F1080" s="311" t="s">
        <v>198</v>
      </c>
      <c r="G1080" s="311" t="s">
        <v>198</v>
      </c>
      <c r="H1080" s="311" t="s">
        <v>198</v>
      </c>
      <c r="I1080" s="311" t="s">
        <v>198</v>
      </c>
      <c r="J1080" s="859" t="s">
        <v>385</v>
      </c>
      <c r="K1080" s="311" t="s">
        <v>1224</v>
      </c>
      <c r="L1080" s="744" t="s">
        <v>1225</v>
      </c>
      <c r="M1080" s="312" t="s">
        <v>484</v>
      </c>
      <c r="N1080" s="312" t="s">
        <v>186</v>
      </c>
      <c r="O1080" s="312">
        <v>2015</v>
      </c>
      <c r="P1080" s="862">
        <v>1</v>
      </c>
      <c r="Q1080" s="312" t="s">
        <v>1618</v>
      </c>
      <c r="R1080" s="425">
        <v>100000</v>
      </c>
      <c r="S1080" s="312" t="s">
        <v>98</v>
      </c>
      <c r="T1080" s="312"/>
      <c r="U1080" s="312"/>
      <c r="V1080" s="312" t="s">
        <v>1226</v>
      </c>
      <c r="W1080" s="167">
        <v>40</v>
      </c>
      <c r="X1080" s="167">
        <f t="shared" si="231"/>
        <v>2</v>
      </c>
      <c r="Y1080" s="261">
        <f t="shared" si="232"/>
        <v>2500</v>
      </c>
      <c r="Z1080" s="261">
        <f t="shared" si="233"/>
        <v>5000</v>
      </c>
      <c r="AA1080" s="261">
        <f t="shared" si="234"/>
        <v>95000</v>
      </c>
      <c r="AB1080" s="167">
        <f t="shared" si="235"/>
        <v>3</v>
      </c>
      <c r="AC1080" s="261">
        <f t="shared" si="236"/>
        <v>2500</v>
      </c>
      <c r="AD1080" s="261">
        <f t="shared" si="237"/>
        <v>7500</v>
      </c>
      <c r="AE1080" s="261">
        <f t="shared" si="238"/>
        <v>92500</v>
      </c>
      <c r="AF1080" s="167" t="b">
        <f t="shared" si="239"/>
        <v>1</v>
      </c>
    </row>
    <row r="1081" spans="1:32" s="167" customFormat="1" ht="78" hidden="1" customHeight="1">
      <c r="A1081" s="297" t="s">
        <v>1119</v>
      </c>
      <c r="B1081" s="867">
        <f t="shared" si="230"/>
        <v>716</v>
      </c>
      <c r="C1081" s="593" t="s">
        <v>1222</v>
      </c>
      <c r="D1081" s="349" t="s">
        <v>1223</v>
      </c>
      <c r="E1081" s="312" t="s">
        <v>1260</v>
      </c>
      <c r="F1081" s="311" t="s">
        <v>198</v>
      </c>
      <c r="G1081" s="311" t="s">
        <v>198</v>
      </c>
      <c r="H1081" s="311" t="s">
        <v>198</v>
      </c>
      <c r="I1081" s="311" t="s">
        <v>198</v>
      </c>
      <c r="J1081" s="859" t="s">
        <v>385</v>
      </c>
      <c r="K1081" s="311" t="s">
        <v>1224</v>
      </c>
      <c r="L1081" s="744" t="s">
        <v>1225</v>
      </c>
      <c r="M1081" s="312" t="s">
        <v>484</v>
      </c>
      <c r="N1081" s="312" t="s">
        <v>186</v>
      </c>
      <c r="O1081" s="312">
        <v>2015</v>
      </c>
      <c r="P1081" s="862">
        <v>1</v>
      </c>
      <c r="Q1081" s="312" t="s">
        <v>1618</v>
      </c>
      <c r="R1081" s="425">
        <v>100000</v>
      </c>
      <c r="S1081" s="312" t="s">
        <v>98</v>
      </c>
      <c r="T1081" s="312"/>
      <c r="U1081" s="312"/>
      <c r="V1081" s="312" t="s">
        <v>1226</v>
      </c>
      <c r="W1081" s="167">
        <v>40</v>
      </c>
      <c r="X1081" s="167">
        <f t="shared" si="231"/>
        <v>2</v>
      </c>
      <c r="Y1081" s="261">
        <f t="shared" si="232"/>
        <v>2500</v>
      </c>
      <c r="Z1081" s="261">
        <f t="shared" si="233"/>
        <v>5000</v>
      </c>
      <c r="AA1081" s="261">
        <f t="shared" si="234"/>
        <v>95000</v>
      </c>
      <c r="AB1081" s="167">
        <f t="shared" si="235"/>
        <v>3</v>
      </c>
      <c r="AC1081" s="261">
        <f t="shared" si="236"/>
        <v>2500</v>
      </c>
      <c r="AD1081" s="261">
        <f t="shared" si="237"/>
        <v>7500</v>
      </c>
      <c r="AE1081" s="261">
        <f t="shared" si="238"/>
        <v>92500</v>
      </c>
      <c r="AF1081" s="167" t="b">
        <f t="shared" si="239"/>
        <v>1</v>
      </c>
    </row>
    <row r="1082" spans="1:32" s="167" customFormat="1" ht="78" hidden="1" customHeight="1">
      <c r="A1082" s="297" t="s">
        <v>1119</v>
      </c>
      <c r="B1082" s="867">
        <f t="shared" si="230"/>
        <v>717</v>
      </c>
      <c r="C1082" s="593" t="s">
        <v>1222</v>
      </c>
      <c r="D1082" s="349" t="s">
        <v>1223</v>
      </c>
      <c r="E1082" s="312" t="s">
        <v>1260</v>
      </c>
      <c r="F1082" s="311" t="s">
        <v>198</v>
      </c>
      <c r="G1082" s="311" t="s">
        <v>198</v>
      </c>
      <c r="H1082" s="311" t="s">
        <v>198</v>
      </c>
      <c r="I1082" s="311" t="s">
        <v>198</v>
      </c>
      <c r="J1082" s="859" t="s">
        <v>385</v>
      </c>
      <c r="K1082" s="311" t="s">
        <v>1224</v>
      </c>
      <c r="L1082" s="744" t="s">
        <v>1225</v>
      </c>
      <c r="M1082" s="312" t="s">
        <v>484</v>
      </c>
      <c r="N1082" s="312" t="s">
        <v>186</v>
      </c>
      <c r="O1082" s="312">
        <v>2015</v>
      </c>
      <c r="P1082" s="862">
        <v>1</v>
      </c>
      <c r="Q1082" s="312" t="s">
        <v>1618</v>
      </c>
      <c r="R1082" s="425">
        <v>100000</v>
      </c>
      <c r="S1082" s="312" t="s">
        <v>98</v>
      </c>
      <c r="T1082" s="312"/>
      <c r="U1082" s="312"/>
      <c r="V1082" s="312" t="s">
        <v>1226</v>
      </c>
      <c r="W1082" s="167">
        <v>40</v>
      </c>
      <c r="X1082" s="167">
        <f t="shared" si="231"/>
        <v>2</v>
      </c>
      <c r="Y1082" s="261">
        <f t="shared" si="232"/>
        <v>2500</v>
      </c>
      <c r="Z1082" s="261">
        <f t="shared" si="233"/>
        <v>5000</v>
      </c>
      <c r="AA1082" s="261">
        <f t="shared" si="234"/>
        <v>95000</v>
      </c>
      <c r="AB1082" s="167">
        <f t="shared" si="235"/>
        <v>3</v>
      </c>
      <c r="AC1082" s="261">
        <f t="shared" si="236"/>
        <v>2500</v>
      </c>
      <c r="AD1082" s="261">
        <f t="shared" si="237"/>
        <v>7500</v>
      </c>
      <c r="AE1082" s="261">
        <f t="shared" si="238"/>
        <v>92500</v>
      </c>
      <c r="AF1082" s="167" t="b">
        <f t="shared" si="239"/>
        <v>1</v>
      </c>
    </row>
    <row r="1083" spans="1:32" s="167" customFormat="1" ht="78" hidden="1" customHeight="1">
      <c r="A1083" s="297" t="s">
        <v>1119</v>
      </c>
      <c r="B1083" s="867">
        <f t="shared" si="230"/>
        <v>718</v>
      </c>
      <c r="C1083" s="593" t="s">
        <v>1222</v>
      </c>
      <c r="D1083" s="349" t="s">
        <v>1223</v>
      </c>
      <c r="E1083" s="312" t="s">
        <v>1260</v>
      </c>
      <c r="F1083" s="311" t="s">
        <v>198</v>
      </c>
      <c r="G1083" s="311" t="s">
        <v>198</v>
      </c>
      <c r="H1083" s="311" t="s">
        <v>198</v>
      </c>
      <c r="I1083" s="311" t="s">
        <v>198</v>
      </c>
      <c r="J1083" s="859" t="s">
        <v>385</v>
      </c>
      <c r="K1083" s="311" t="s">
        <v>1224</v>
      </c>
      <c r="L1083" s="744" t="s">
        <v>1225</v>
      </c>
      <c r="M1083" s="312" t="s">
        <v>484</v>
      </c>
      <c r="N1083" s="312" t="s">
        <v>186</v>
      </c>
      <c r="O1083" s="312">
        <v>2015</v>
      </c>
      <c r="P1083" s="862">
        <v>1</v>
      </c>
      <c r="Q1083" s="312" t="s">
        <v>1618</v>
      </c>
      <c r="R1083" s="425">
        <v>100000</v>
      </c>
      <c r="S1083" s="312" t="s">
        <v>98</v>
      </c>
      <c r="T1083" s="312"/>
      <c r="U1083" s="312"/>
      <c r="V1083" s="312" t="s">
        <v>1226</v>
      </c>
      <c r="W1083" s="167">
        <v>40</v>
      </c>
      <c r="X1083" s="167">
        <f t="shared" si="231"/>
        <v>2</v>
      </c>
      <c r="Y1083" s="261">
        <f t="shared" si="232"/>
        <v>2500</v>
      </c>
      <c r="Z1083" s="261">
        <f t="shared" si="233"/>
        <v>5000</v>
      </c>
      <c r="AA1083" s="261">
        <f t="shared" si="234"/>
        <v>95000</v>
      </c>
      <c r="AB1083" s="167">
        <f t="shared" si="235"/>
        <v>3</v>
      </c>
      <c r="AC1083" s="261">
        <f t="shared" si="236"/>
        <v>2500</v>
      </c>
      <c r="AD1083" s="261">
        <f t="shared" si="237"/>
        <v>7500</v>
      </c>
      <c r="AE1083" s="261">
        <f t="shared" si="238"/>
        <v>92500</v>
      </c>
      <c r="AF1083" s="167" t="b">
        <f t="shared" si="239"/>
        <v>1</v>
      </c>
    </row>
    <row r="1084" spans="1:32" s="167" customFormat="1" ht="78" hidden="1" customHeight="1">
      <c r="A1084" s="297" t="s">
        <v>1119</v>
      </c>
      <c r="B1084" s="867">
        <f t="shared" si="230"/>
        <v>719</v>
      </c>
      <c r="C1084" s="593" t="s">
        <v>1222</v>
      </c>
      <c r="D1084" s="349" t="s">
        <v>1223</v>
      </c>
      <c r="E1084" s="312" t="s">
        <v>1260</v>
      </c>
      <c r="F1084" s="311" t="s">
        <v>198</v>
      </c>
      <c r="G1084" s="311" t="s">
        <v>198</v>
      </c>
      <c r="H1084" s="311" t="s">
        <v>198</v>
      </c>
      <c r="I1084" s="311" t="s">
        <v>198</v>
      </c>
      <c r="J1084" s="859" t="s">
        <v>385</v>
      </c>
      <c r="K1084" s="311" t="s">
        <v>1224</v>
      </c>
      <c r="L1084" s="744" t="s">
        <v>1225</v>
      </c>
      <c r="M1084" s="312" t="s">
        <v>484</v>
      </c>
      <c r="N1084" s="312" t="s">
        <v>186</v>
      </c>
      <c r="O1084" s="312">
        <v>2015</v>
      </c>
      <c r="P1084" s="862">
        <v>1</v>
      </c>
      <c r="Q1084" s="312" t="s">
        <v>1618</v>
      </c>
      <c r="R1084" s="425">
        <v>100000</v>
      </c>
      <c r="S1084" s="312" t="s">
        <v>98</v>
      </c>
      <c r="T1084" s="312"/>
      <c r="U1084" s="312"/>
      <c r="V1084" s="312" t="s">
        <v>1226</v>
      </c>
      <c r="W1084" s="167">
        <v>40</v>
      </c>
      <c r="X1084" s="167">
        <f t="shared" si="231"/>
        <v>2</v>
      </c>
      <c r="Y1084" s="261">
        <f t="shared" si="232"/>
        <v>2500</v>
      </c>
      <c r="Z1084" s="261">
        <f t="shared" si="233"/>
        <v>5000</v>
      </c>
      <c r="AA1084" s="261">
        <f t="shared" si="234"/>
        <v>95000</v>
      </c>
      <c r="AB1084" s="167">
        <f t="shared" si="235"/>
        <v>3</v>
      </c>
      <c r="AC1084" s="261">
        <f t="shared" si="236"/>
        <v>2500</v>
      </c>
      <c r="AD1084" s="261">
        <f t="shared" si="237"/>
        <v>7500</v>
      </c>
      <c r="AE1084" s="261">
        <f t="shared" si="238"/>
        <v>92500</v>
      </c>
      <c r="AF1084" s="167" t="b">
        <f t="shared" si="239"/>
        <v>1</v>
      </c>
    </row>
    <row r="1085" spans="1:32" s="167" customFormat="1" ht="78" hidden="1" customHeight="1">
      <c r="A1085" s="297" t="s">
        <v>1119</v>
      </c>
      <c r="B1085" s="867">
        <f t="shared" si="230"/>
        <v>720</v>
      </c>
      <c r="C1085" s="593" t="s">
        <v>1222</v>
      </c>
      <c r="D1085" s="349" t="s">
        <v>1223</v>
      </c>
      <c r="E1085" s="312" t="s">
        <v>1260</v>
      </c>
      <c r="F1085" s="311" t="s">
        <v>198</v>
      </c>
      <c r="G1085" s="311" t="s">
        <v>198</v>
      </c>
      <c r="H1085" s="311" t="s">
        <v>198</v>
      </c>
      <c r="I1085" s="311" t="s">
        <v>198</v>
      </c>
      <c r="J1085" s="859" t="s">
        <v>385</v>
      </c>
      <c r="K1085" s="311" t="s">
        <v>1224</v>
      </c>
      <c r="L1085" s="744" t="s">
        <v>1225</v>
      </c>
      <c r="M1085" s="312" t="s">
        <v>484</v>
      </c>
      <c r="N1085" s="312" t="s">
        <v>186</v>
      </c>
      <c r="O1085" s="312">
        <v>2015</v>
      </c>
      <c r="P1085" s="862">
        <v>1</v>
      </c>
      <c r="Q1085" s="312" t="s">
        <v>1618</v>
      </c>
      <c r="R1085" s="425">
        <v>100000</v>
      </c>
      <c r="S1085" s="312" t="s">
        <v>98</v>
      </c>
      <c r="T1085" s="312"/>
      <c r="U1085" s="312"/>
      <c r="V1085" s="312" t="s">
        <v>1226</v>
      </c>
      <c r="W1085" s="167">
        <v>40</v>
      </c>
      <c r="X1085" s="167">
        <f t="shared" si="231"/>
        <v>2</v>
      </c>
      <c r="Y1085" s="261">
        <f t="shared" si="232"/>
        <v>2500</v>
      </c>
      <c r="Z1085" s="261">
        <f t="shared" si="233"/>
        <v>5000</v>
      </c>
      <c r="AA1085" s="261">
        <f t="shared" si="234"/>
        <v>95000</v>
      </c>
      <c r="AB1085" s="167">
        <f t="shared" si="235"/>
        <v>3</v>
      </c>
      <c r="AC1085" s="261">
        <f t="shared" si="236"/>
        <v>2500</v>
      </c>
      <c r="AD1085" s="261">
        <f t="shared" si="237"/>
        <v>7500</v>
      </c>
      <c r="AE1085" s="261">
        <f t="shared" si="238"/>
        <v>92500</v>
      </c>
      <c r="AF1085" s="167" t="b">
        <f t="shared" si="239"/>
        <v>1</v>
      </c>
    </row>
    <row r="1086" spans="1:32" s="167" customFormat="1" ht="78" hidden="1" customHeight="1">
      <c r="A1086" s="297" t="s">
        <v>1119</v>
      </c>
      <c r="B1086" s="867">
        <f t="shared" ref="B1086:B1149" si="240">B1085+1</f>
        <v>721</v>
      </c>
      <c r="C1086" s="593" t="s">
        <v>1222</v>
      </c>
      <c r="D1086" s="349" t="s">
        <v>1223</v>
      </c>
      <c r="E1086" s="312" t="s">
        <v>1260</v>
      </c>
      <c r="F1086" s="311" t="s">
        <v>198</v>
      </c>
      <c r="G1086" s="311" t="s">
        <v>198</v>
      </c>
      <c r="H1086" s="311" t="s">
        <v>198</v>
      </c>
      <c r="I1086" s="311" t="s">
        <v>198</v>
      </c>
      <c r="J1086" s="859" t="s">
        <v>385</v>
      </c>
      <c r="K1086" s="311" t="s">
        <v>1224</v>
      </c>
      <c r="L1086" s="744" t="s">
        <v>1225</v>
      </c>
      <c r="M1086" s="312" t="s">
        <v>484</v>
      </c>
      <c r="N1086" s="312" t="s">
        <v>186</v>
      </c>
      <c r="O1086" s="312">
        <v>2015</v>
      </c>
      <c r="P1086" s="862">
        <v>1</v>
      </c>
      <c r="Q1086" s="312" t="s">
        <v>1618</v>
      </c>
      <c r="R1086" s="425">
        <v>100000</v>
      </c>
      <c r="S1086" s="312" t="s">
        <v>98</v>
      </c>
      <c r="T1086" s="312"/>
      <c r="U1086" s="312"/>
      <c r="V1086" s="312" t="s">
        <v>1226</v>
      </c>
      <c r="W1086" s="167">
        <v>40</v>
      </c>
      <c r="X1086" s="167">
        <f t="shared" si="231"/>
        <v>2</v>
      </c>
      <c r="Y1086" s="261">
        <f t="shared" si="232"/>
        <v>2500</v>
      </c>
      <c r="Z1086" s="261">
        <f t="shared" si="233"/>
        <v>5000</v>
      </c>
      <c r="AA1086" s="261">
        <f t="shared" si="234"/>
        <v>95000</v>
      </c>
      <c r="AB1086" s="167">
        <f t="shared" si="235"/>
        <v>3</v>
      </c>
      <c r="AC1086" s="261">
        <f t="shared" si="236"/>
        <v>2500</v>
      </c>
      <c r="AD1086" s="261">
        <f t="shared" si="237"/>
        <v>7500</v>
      </c>
      <c r="AE1086" s="261">
        <f t="shared" si="238"/>
        <v>92500</v>
      </c>
      <c r="AF1086" s="167" t="b">
        <f t="shared" si="239"/>
        <v>1</v>
      </c>
    </row>
    <row r="1087" spans="1:32" s="167" customFormat="1" ht="78" hidden="1" customHeight="1">
      <c r="A1087" s="297" t="s">
        <v>1119</v>
      </c>
      <c r="B1087" s="867">
        <f t="shared" si="240"/>
        <v>722</v>
      </c>
      <c r="C1087" s="593" t="s">
        <v>1222</v>
      </c>
      <c r="D1087" s="349" t="s">
        <v>1223</v>
      </c>
      <c r="E1087" s="312" t="s">
        <v>1260</v>
      </c>
      <c r="F1087" s="311" t="s">
        <v>198</v>
      </c>
      <c r="G1087" s="311" t="s">
        <v>198</v>
      </c>
      <c r="H1087" s="311" t="s">
        <v>198</v>
      </c>
      <c r="I1087" s="311" t="s">
        <v>198</v>
      </c>
      <c r="J1087" s="859" t="s">
        <v>385</v>
      </c>
      <c r="K1087" s="311" t="s">
        <v>1224</v>
      </c>
      <c r="L1087" s="744" t="s">
        <v>1225</v>
      </c>
      <c r="M1087" s="312" t="s">
        <v>484</v>
      </c>
      <c r="N1087" s="312" t="s">
        <v>186</v>
      </c>
      <c r="O1087" s="312">
        <v>2015</v>
      </c>
      <c r="P1087" s="862">
        <v>1</v>
      </c>
      <c r="Q1087" s="312" t="s">
        <v>1618</v>
      </c>
      <c r="R1087" s="425">
        <v>100000</v>
      </c>
      <c r="S1087" s="312" t="s">
        <v>98</v>
      </c>
      <c r="T1087" s="312"/>
      <c r="U1087" s="312"/>
      <c r="V1087" s="312" t="s">
        <v>1226</v>
      </c>
      <c r="W1087" s="167">
        <v>40</v>
      </c>
      <c r="X1087" s="167">
        <f t="shared" si="231"/>
        <v>2</v>
      </c>
      <c r="Y1087" s="261">
        <f t="shared" si="232"/>
        <v>2500</v>
      </c>
      <c r="Z1087" s="261">
        <f t="shared" si="233"/>
        <v>5000</v>
      </c>
      <c r="AA1087" s="261">
        <f t="shared" si="234"/>
        <v>95000</v>
      </c>
      <c r="AB1087" s="167">
        <f t="shared" si="235"/>
        <v>3</v>
      </c>
      <c r="AC1087" s="261">
        <f t="shared" si="236"/>
        <v>2500</v>
      </c>
      <c r="AD1087" s="261">
        <f t="shared" si="237"/>
        <v>7500</v>
      </c>
      <c r="AE1087" s="261">
        <f t="shared" si="238"/>
        <v>92500</v>
      </c>
      <c r="AF1087" s="167" t="b">
        <f t="shared" si="239"/>
        <v>1</v>
      </c>
    </row>
    <row r="1088" spans="1:32" s="167" customFormat="1" ht="78" hidden="1" customHeight="1">
      <c r="A1088" s="297" t="s">
        <v>1119</v>
      </c>
      <c r="B1088" s="867">
        <f t="shared" si="240"/>
        <v>723</v>
      </c>
      <c r="C1088" s="593" t="s">
        <v>1222</v>
      </c>
      <c r="D1088" s="349" t="s">
        <v>1223</v>
      </c>
      <c r="E1088" s="312" t="s">
        <v>1260</v>
      </c>
      <c r="F1088" s="311" t="s">
        <v>198</v>
      </c>
      <c r="G1088" s="311" t="s">
        <v>198</v>
      </c>
      <c r="H1088" s="311" t="s">
        <v>198</v>
      </c>
      <c r="I1088" s="311" t="s">
        <v>198</v>
      </c>
      <c r="J1088" s="859" t="s">
        <v>385</v>
      </c>
      <c r="K1088" s="311" t="s">
        <v>1224</v>
      </c>
      <c r="L1088" s="744" t="s">
        <v>1225</v>
      </c>
      <c r="M1088" s="312" t="s">
        <v>484</v>
      </c>
      <c r="N1088" s="312" t="s">
        <v>186</v>
      </c>
      <c r="O1088" s="312">
        <v>2015</v>
      </c>
      <c r="P1088" s="862">
        <v>1</v>
      </c>
      <c r="Q1088" s="312" t="s">
        <v>1618</v>
      </c>
      <c r="R1088" s="425">
        <v>100000</v>
      </c>
      <c r="S1088" s="312" t="s">
        <v>98</v>
      </c>
      <c r="T1088" s="312"/>
      <c r="U1088" s="312"/>
      <c r="V1088" s="312" t="s">
        <v>1226</v>
      </c>
      <c r="W1088" s="167">
        <v>40</v>
      </c>
      <c r="X1088" s="167">
        <f t="shared" si="231"/>
        <v>2</v>
      </c>
      <c r="Y1088" s="261">
        <f t="shared" si="232"/>
        <v>2500</v>
      </c>
      <c r="Z1088" s="261">
        <f t="shared" si="233"/>
        <v>5000</v>
      </c>
      <c r="AA1088" s="261">
        <f t="shared" si="234"/>
        <v>95000</v>
      </c>
      <c r="AB1088" s="167">
        <f t="shared" si="235"/>
        <v>3</v>
      </c>
      <c r="AC1088" s="261">
        <f t="shared" si="236"/>
        <v>2500</v>
      </c>
      <c r="AD1088" s="261">
        <f t="shared" si="237"/>
        <v>7500</v>
      </c>
      <c r="AE1088" s="261">
        <f t="shared" si="238"/>
        <v>92500</v>
      </c>
      <c r="AF1088" s="167" t="b">
        <f t="shared" si="239"/>
        <v>1</v>
      </c>
    </row>
    <row r="1089" spans="1:32" s="167" customFormat="1" ht="78" hidden="1" customHeight="1">
      <c r="A1089" s="297" t="s">
        <v>1119</v>
      </c>
      <c r="B1089" s="867">
        <f t="shared" si="240"/>
        <v>724</v>
      </c>
      <c r="C1089" s="593" t="s">
        <v>1222</v>
      </c>
      <c r="D1089" s="349" t="s">
        <v>1223</v>
      </c>
      <c r="E1089" s="312" t="s">
        <v>1260</v>
      </c>
      <c r="F1089" s="311" t="s">
        <v>198</v>
      </c>
      <c r="G1089" s="311" t="s">
        <v>198</v>
      </c>
      <c r="H1089" s="311" t="s">
        <v>198</v>
      </c>
      <c r="I1089" s="311" t="s">
        <v>198</v>
      </c>
      <c r="J1089" s="859" t="s">
        <v>385</v>
      </c>
      <c r="K1089" s="311" t="s">
        <v>1224</v>
      </c>
      <c r="L1089" s="744" t="s">
        <v>1225</v>
      </c>
      <c r="M1089" s="312" t="s">
        <v>484</v>
      </c>
      <c r="N1089" s="312" t="s">
        <v>186</v>
      </c>
      <c r="O1089" s="312">
        <v>2015</v>
      </c>
      <c r="P1089" s="862">
        <v>1</v>
      </c>
      <c r="Q1089" s="312" t="s">
        <v>1618</v>
      </c>
      <c r="R1089" s="425">
        <v>100000</v>
      </c>
      <c r="S1089" s="312" t="s">
        <v>98</v>
      </c>
      <c r="T1089" s="312"/>
      <c r="U1089" s="312"/>
      <c r="V1089" s="312" t="s">
        <v>1226</v>
      </c>
      <c r="W1089" s="167">
        <v>40</v>
      </c>
      <c r="X1089" s="167">
        <f t="shared" si="231"/>
        <v>2</v>
      </c>
      <c r="Y1089" s="261">
        <f t="shared" si="232"/>
        <v>2500</v>
      </c>
      <c r="Z1089" s="261">
        <f t="shared" si="233"/>
        <v>5000</v>
      </c>
      <c r="AA1089" s="261">
        <f t="shared" si="234"/>
        <v>95000</v>
      </c>
      <c r="AB1089" s="167">
        <f t="shared" si="235"/>
        <v>3</v>
      </c>
      <c r="AC1089" s="261">
        <f t="shared" si="236"/>
        <v>2500</v>
      </c>
      <c r="AD1089" s="261">
        <f t="shared" si="237"/>
        <v>7500</v>
      </c>
      <c r="AE1089" s="261">
        <f t="shared" si="238"/>
        <v>92500</v>
      </c>
      <c r="AF1089" s="167" t="b">
        <f t="shared" si="239"/>
        <v>1</v>
      </c>
    </row>
    <row r="1090" spans="1:32" s="167" customFormat="1" ht="78" hidden="1" customHeight="1">
      <c r="A1090" s="297" t="s">
        <v>1119</v>
      </c>
      <c r="B1090" s="867">
        <f t="shared" si="240"/>
        <v>725</v>
      </c>
      <c r="C1090" s="593" t="s">
        <v>1222</v>
      </c>
      <c r="D1090" s="349" t="s">
        <v>1223</v>
      </c>
      <c r="E1090" s="312" t="s">
        <v>1260</v>
      </c>
      <c r="F1090" s="311" t="s">
        <v>198</v>
      </c>
      <c r="G1090" s="311" t="s">
        <v>198</v>
      </c>
      <c r="H1090" s="311" t="s">
        <v>198</v>
      </c>
      <c r="I1090" s="311" t="s">
        <v>198</v>
      </c>
      <c r="J1090" s="859" t="s">
        <v>385</v>
      </c>
      <c r="K1090" s="311" t="s">
        <v>1224</v>
      </c>
      <c r="L1090" s="744" t="s">
        <v>1225</v>
      </c>
      <c r="M1090" s="312" t="s">
        <v>484</v>
      </c>
      <c r="N1090" s="312" t="s">
        <v>186</v>
      </c>
      <c r="O1090" s="312">
        <v>2015</v>
      </c>
      <c r="P1090" s="862">
        <v>1</v>
      </c>
      <c r="Q1090" s="312" t="s">
        <v>1618</v>
      </c>
      <c r="R1090" s="425">
        <v>100000</v>
      </c>
      <c r="S1090" s="312" t="s">
        <v>98</v>
      </c>
      <c r="T1090" s="312"/>
      <c r="U1090" s="312"/>
      <c r="V1090" s="312" t="s">
        <v>1226</v>
      </c>
      <c r="W1090" s="167">
        <v>40</v>
      </c>
      <c r="X1090" s="167">
        <f t="shared" ref="X1090:X1153" si="241">2016-O1090+1</f>
        <v>2</v>
      </c>
      <c r="Y1090" s="261">
        <f t="shared" ref="Y1090:Y1153" si="242">R1090/W1090</f>
        <v>2500</v>
      </c>
      <c r="Z1090" s="261">
        <f t="shared" ref="Z1090:Z1153" si="243">X1090*Y1090</f>
        <v>5000</v>
      </c>
      <c r="AA1090" s="261">
        <f t="shared" ref="AA1090:AA1153" si="244">R1090-Z1090</f>
        <v>95000</v>
      </c>
      <c r="AB1090" s="167">
        <f t="shared" ref="AB1090:AB1153" si="245">2017-O1090+1</f>
        <v>3</v>
      </c>
      <c r="AC1090" s="261">
        <f t="shared" ref="AC1090:AC1153" si="246">R1090/W1090</f>
        <v>2500</v>
      </c>
      <c r="AD1090" s="261">
        <f t="shared" ref="AD1090:AD1153" si="247">AB1090*AC1090</f>
        <v>7500</v>
      </c>
      <c r="AE1090" s="261">
        <f t="shared" ref="AE1090:AE1153" si="248">R1090-AD1090</f>
        <v>92500</v>
      </c>
      <c r="AF1090" s="167" t="b">
        <f t="shared" ref="AF1090:AF1153" si="249">AD1090+AE1090=R1090</f>
        <v>1</v>
      </c>
    </row>
    <row r="1091" spans="1:32" s="167" customFormat="1" ht="78" hidden="1" customHeight="1">
      <c r="A1091" s="297" t="s">
        <v>1119</v>
      </c>
      <c r="B1091" s="867">
        <f t="shared" si="240"/>
        <v>726</v>
      </c>
      <c r="C1091" s="593" t="s">
        <v>1222</v>
      </c>
      <c r="D1091" s="349" t="s">
        <v>1223</v>
      </c>
      <c r="E1091" s="312" t="s">
        <v>1260</v>
      </c>
      <c r="F1091" s="311" t="s">
        <v>198</v>
      </c>
      <c r="G1091" s="311" t="s">
        <v>198</v>
      </c>
      <c r="H1091" s="311" t="s">
        <v>198</v>
      </c>
      <c r="I1091" s="311" t="s">
        <v>198</v>
      </c>
      <c r="J1091" s="859" t="s">
        <v>385</v>
      </c>
      <c r="K1091" s="311" t="s">
        <v>1224</v>
      </c>
      <c r="L1091" s="744" t="s">
        <v>1225</v>
      </c>
      <c r="M1091" s="312" t="s">
        <v>484</v>
      </c>
      <c r="N1091" s="312" t="s">
        <v>186</v>
      </c>
      <c r="O1091" s="312">
        <v>2015</v>
      </c>
      <c r="P1091" s="862">
        <v>1</v>
      </c>
      <c r="Q1091" s="312" t="s">
        <v>1618</v>
      </c>
      <c r="R1091" s="425">
        <v>100000</v>
      </c>
      <c r="S1091" s="312" t="s">
        <v>98</v>
      </c>
      <c r="T1091" s="312"/>
      <c r="U1091" s="312"/>
      <c r="V1091" s="312" t="s">
        <v>1226</v>
      </c>
      <c r="W1091" s="167">
        <v>40</v>
      </c>
      <c r="X1091" s="167">
        <f t="shared" si="241"/>
        <v>2</v>
      </c>
      <c r="Y1091" s="261">
        <f t="shared" si="242"/>
        <v>2500</v>
      </c>
      <c r="Z1091" s="261">
        <f t="shared" si="243"/>
        <v>5000</v>
      </c>
      <c r="AA1091" s="261">
        <f t="shared" si="244"/>
        <v>95000</v>
      </c>
      <c r="AB1091" s="167">
        <f t="shared" si="245"/>
        <v>3</v>
      </c>
      <c r="AC1091" s="261">
        <f t="shared" si="246"/>
        <v>2500</v>
      </c>
      <c r="AD1091" s="261">
        <f t="shared" si="247"/>
        <v>7500</v>
      </c>
      <c r="AE1091" s="261">
        <f t="shared" si="248"/>
        <v>92500</v>
      </c>
      <c r="AF1091" s="167" t="b">
        <f t="shared" si="249"/>
        <v>1</v>
      </c>
    </row>
    <row r="1092" spans="1:32" s="167" customFormat="1" ht="78" hidden="1" customHeight="1">
      <c r="A1092" s="297" t="s">
        <v>1119</v>
      </c>
      <c r="B1092" s="867">
        <f t="shared" si="240"/>
        <v>727</v>
      </c>
      <c r="C1092" s="593" t="s">
        <v>1222</v>
      </c>
      <c r="D1092" s="349" t="s">
        <v>1223</v>
      </c>
      <c r="E1092" s="312" t="s">
        <v>1260</v>
      </c>
      <c r="F1092" s="311" t="s">
        <v>198</v>
      </c>
      <c r="G1092" s="311" t="s">
        <v>198</v>
      </c>
      <c r="H1092" s="311" t="s">
        <v>198</v>
      </c>
      <c r="I1092" s="311" t="s">
        <v>198</v>
      </c>
      <c r="J1092" s="859" t="s">
        <v>385</v>
      </c>
      <c r="K1092" s="311" t="s">
        <v>1224</v>
      </c>
      <c r="L1092" s="744" t="s">
        <v>1225</v>
      </c>
      <c r="M1092" s="312" t="s">
        <v>484</v>
      </c>
      <c r="N1092" s="312" t="s">
        <v>186</v>
      </c>
      <c r="O1092" s="312">
        <v>2015</v>
      </c>
      <c r="P1092" s="862">
        <v>1</v>
      </c>
      <c r="Q1092" s="312" t="s">
        <v>1618</v>
      </c>
      <c r="R1092" s="425">
        <v>100000</v>
      </c>
      <c r="S1092" s="312" t="s">
        <v>98</v>
      </c>
      <c r="T1092" s="312"/>
      <c r="U1092" s="312"/>
      <c r="V1092" s="312" t="s">
        <v>1226</v>
      </c>
      <c r="W1092" s="167">
        <v>40</v>
      </c>
      <c r="X1092" s="167">
        <f t="shared" si="241"/>
        <v>2</v>
      </c>
      <c r="Y1092" s="261">
        <f t="shared" si="242"/>
        <v>2500</v>
      </c>
      <c r="Z1092" s="261">
        <f t="shared" si="243"/>
        <v>5000</v>
      </c>
      <c r="AA1092" s="261">
        <f t="shared" si="244"/>
        <v>95000</v>
      </c>
      <c r="AB1092" s="167">
        <f t="shared" si="245"/>
        <v>3</v>
      </c>
      <c r="AC1092" s="261">
        <f t="shared" si="246"/>
        <v>2500</v>
      </c>
      <c r="AD1092" s="261">
        <f t="shared" si="247"/>
        <v>7500</v>
      </c>
      <c r="AE1092" s="261">
        <f t="shared" si="248"/>
        <v>92500</v>
      </c>
      <c r="AF1092" s="167" t="b">
        <f t="shared" si="249"/>
        <v>1</v>
      </c>
    </row>
    <row r="1093" spans="1:32" s="167" customFormat="1" ht="78" hidden="1" customHeight="1">
      <c r="A1093" s="297" t="s">
        <v>1119</v>
      </c>
      <c r="B1093" s="867">
        <f t="shared" si="240"/>
        <v>728</v>
      </c>
      <c r="C1093" s="593" t="s">
        <v>1222</v>
      </c>
      <c r="D1093" s="349" t="s">
        <v>1223</v>
      </c>
      <c r="E1093" s="312" t="s">
        <v>1260</v>
      </c>
      <c r="F1093" s="311" t="s">
        <v>198</v>
      </c>
      <c r="G1093" s="311" t="s">
        <v>198</v>
      </c>
      <c r="H1093" s="311" t="s">
        <v>198</v>
      </c>
      <c r="I1093" s="311" t="s">
        <v>198</v>
      </c>
      <c r="J1093" s="859" t="s">
        <v>385</v>
      </c>
      <c r="K1093" s="311" t="s">
        <v>1224</v>
      </c>
      <c r="L1093" s="744" t="s">
        <v>1225</v>
      </c>
      <c r="M1093" s="312" t="s">
        <v>484</v>
      </c>
      <c r="N1093" s="312" t="s">
        <v>186</v>
      </c>
      <c r="O1093" s="312">
        <v>2015</v>
      </c>
      <c r="P1093" s="862">
        <v>1</v>
      </c>
      <c r="Q1093" s="312" t="s">
        <v>1618</v>
      </c>
      <c r="R1093" s="425">
        <v>100000</v>
      </c>
      <c r="S1093" s="312" t="s">
        <v>98</v>
      </c>
      <c r="T1093" s="312"/>
      <c r="U1093" s="312"/>
      <c r="V1093" s="312" t="s">
        <v>1226</v>
      </c>
      <c r="W1093" s="167">
        <v>40</v>
      </c>
      <c r="X1093" s="167">
        <f t="shared" si="241"/>
        <v>2</v>
      </c>
      <c r="Y1093" s="261">
        <f t="shared" si="242"/>
        <v>2500</v>
      </c>
      <c r="Z1093" s="261">
        <f t="shared" si="243"/>
        <v>5000</v>
      </c>
      <c r="AA1093" s="261">
        <f t="shared" si="244"/>
        <v>95000</v>
      </c>
      <c r="AB1093" s="167">
        <f t="shared" si="245"/>
        <v>3</v>
      </c>
      <c r="AC1093" s="261">
        <f t="shared" si="246"/>
        <v>2500</v>
      </c>
      <c r="AD1093" s="261">
        <f t="shared" si="247"/>
        <v>7500</v>
      </c>
      <c r="AE1093" s="261">
        <f t="shared" si="248"/>
        <v>92500</v>
      </c>
      <c r="AF1093" s="167" t="b">
        <f t="shared" si="249"/>
        <v>1</v>
      </c>
    </row>
    <row r="1094" spans="1:32" s="167" customFormat="1" ht="78" hidden="1" customHeight="1">
      <c r="A1094" s="297" t="s">
        <v>1119</v>
      </c>
      <c r="B1094" s="867">
        <f t="shared" si="240"/>
        <v>729</v>
      </c>
      <c r="C1094" s="593" t="s">
        <v>1222</v>
      </c>
      <c r="D1094" s="349" t="s">
        <v>1223</v>
      </c>
      <c r="E1094" s="312" t="s">
        <v>1260</v>
      </c>
      <c r="F1094" s="311" t="s">
        <v>198</v>
      </c>
      <c r="G1094" s="311" t="s">
        <v>198</v>
      </c>
      <c r="H1094" s="311" t="s">
        <v>198</v>
      </c>
      <c r="I1094" s="311" t="s">
        <v>198</v>
      </c>
      <c r="J1094" s="859" t="s">
        <v>385</v>
      </c>
      <c r="K1094" s="311" t="s">
        <v>1224</v>
      </c>
      <c r="L1094" s="744" t="s">
        <v>1225</v>
      </c>
      <c r="M1094" s="312" t="s">
        <v>484</v>
      </c>
      <c r="N1094" s="312" t="s">
        <v>186</v>
      </c>
      <c r="O1094" s="312">
        <v>2015</v>
      </c>
      <c r="P1094" s="862">
        <v>1</v>
      </c>
      <c r="Q1094" s="312" t="s">
        <v>1618</v>
      </c>
      <c r="R1094" s="425">
        <v>100000</v>
      </c>
      <c r="S1094" s="312" t="s">
        <v>98</v>
      </c>
      <c r="T1094" s="312"/>
      <c r="U1094" s="312"/>
      <c r="V1094" s="312" t="s">
        <v>1226</v>
      </c>
      <c r="W1094" s="167">
        <v>40</v>
      </c>
      <c r="X1094" s="167">
        <f t="shared" si="241"/>
        <v>2</v>
      </c>
      <c r="Y1094" s="261">
        <f t="shared" si="242"/>
        <v>2500</v>
      </c>
      <c r="Z1094" s="261">
        <f t="shared" si="243"/>
        <v>5000</v>
      </c>
      <c r="AA1094" s="261">
        <f t="shared" si="244"/>
        <v>95000</v>
      </c>
      <c r="AB1094" s="167">
        <f t="shared" si="245"/>
        <v>3</v>
      </c>
      <c r="AC1094" s="261">
        <f t="shared" si="246"/>
        <v>2500</v>
      </c>
      <c r="AD1094" s="261">
        <f t="shared" si="247"/>
        <v>7500</v>
      </c>
      <c r="AE1094" s="261">
        <f t="shared" si="248"/>
        <v>92500</v>
      </c>
      <c r="AF1094" s="167" t="b">
        <f t="shared" si="249"/>
        <v>1</v>
      </c>
    </row>
    <row r="1095" spans="1:32" s="167" customFormat="1" ht="78" hidden="1" customHeight="1">
      <c r="A1095" s="297" t="s">
        <v>1119</v>
      </c>
      <c r="B1095" s="867">
        <f t="shared" si="240"/>
        <v>730</v>
      </c>
      <c r="C1095" s="593" t="s">
        <v>1222</v>
      </c>
      <c r="D1095" s="349" t="s">
        <v>1223</v>
      </c>
      <c r="E1095" s="312" t="s">
        <v>1260</v>
      </c>
      <c r="F1095" s="311" t="s">
        <v>198</v>
      </c>
      <c r="G1095" s="311" t="s">
        <v>198</v>
      </c>
      <c r="H1095" s="311" t="s">
        <v>198</v>
      </c>
      <c r="I1095" s="311" t="s">
        <v>198</v>
      </c>
      <c r="J1095" s="859" t="s">
        <v>385</v>
      </c>
      <c r="K1095" s="311" t="s">
        <v>1224</v>
      </c>
      <c r="L1095" s="744" t="s">
        <v>1225</v>
      </c>
      <c r="M1095" s="312" t="s">
        <v>484</v>
      </c>
      <c r="N1095" s="312" t="s">
        <v>186</v>
      </c>
      <c r="O1095" s="312">
        <v>2015</v>
      </c>
      <c r="P1095" s="862">
        <v>1</v>
      </c>
      <c r="Q1095" s="312" t="s">
        <v>1618</v>
      </c>
      <c r="R1095" s="425">
        <v>100000</v>
      </c>
      <c r="S1095" s="312" t="s">
        <v>98</v>
      </c>
      <c r="T1095" s="312"/>
      <c r="U1095" s="312"/>
      <c r="V1095" s="312" t="s">
        <v>1226</v>
      </c>
      <c r="W1095" s="167">
        <v>40</v>
      </c>
      <c r="X1095" s="167">
        <f t="shared" si="241"/>
        <v>2</v>
      </c>
      <c r="Y1095" s="261">
        <f t="shared" si="242"/>
        <v>2500</v>
      </c>
      <c r="Z1095" s="261">
        <f t="shared" si="243"/>
        <v>5000</v>
      </c>
      <c r="AA1095" s="261">
        <f t="shared" si="244"/>
        <v>95000</v>
      </c>
      <c r="AB1095" s="167">
        <f t="shared" si="245"/>
        <v>3</v>
      </c>
      <c r="AC1095" s="261">
        <f t="shared" si="246"/>
        <v>2500</v>
      </c>
      <c r="AD1095" s="261">
        <f t="shared" si="247"/>
        <v>7500</v>
      </c>
      <c r="AE1095" s="261">
        <f t="shared" si="248"/>
        <v>92500</v>
      </c>
      <c r="AF1095" s="167" t="b">
        <f t="shared" si="249"/>
        <v>1</v>
      </c>
    </row>
    <row r="1096" spans="1:32" s="167" customFormat="1" ht="78" hidden="1" customHeight="1">
      <c r="A1096" s="297" t="s">
        <v>1119</v>
      </c>
      <c r="B1096" s="867">
        <f t="shared" si="240"/>
        <v>731</v>
      </c>
      <c r="C1096" s="593" t="s">
        <v>1222</v>
      </c>
      <c r="D1096" s="349" t="s">
        <v>1223</v>
      </c>
      <c r="E1096" s="312" t="s">
        <v>1260</v>
      </c>
      <c r="F1096" s="311" t="s">
        <v>198</v>
      </c>
      <c r="G1096" s="311" t="s">
        <v>198</v>
      </c>
      <c r="H1096" s="311" t="s">
        <v>198</v>
      </c>
      <c r="I1096" s="311" t="s">
        <v>198</v>
      </c>
      <c r="J1096" s="859" t="s">
        <v>385</v>
      </c>
      <c r="K1096" s="311" t="s">
        <v>1224</v>
      </c>
      <c r="L1096" s="744" t="s">
        <v>1225</v>
      </c>
      <c r="M1096" s="312" t="s">
        <v>484</v>
      </c>
      <c r="N1096" s="312" t="s">
        <v>186</v>
      </c>
      <c r="O1096" s="312">
        <v>2015</v>
      </c>
      <c r="P1096" s="862">
        <v>1</v>
      </c>
      <c r="Q1096" s="312" t="s">
        <v>1618</v>
      </c>
      <c r="R1096" s="425">
        <v>100000</v>
      </c>
      <c r="S1096" s="312" t="s">
        <v>98</v>
      </c>
      <c r="T1096" s="312"/>
      <c r="U1096" s="312"/>
      <c r="V1096" s="312" t="s">
        <v>1226</v>
      </c>
      <c r="W1096" s="167">
        <v>40</v>
      </c>
      <c r="X1096" s="167">
        <f t="shared" si="241"/>
        <v>2</v>
      </c>
      <c r="Y1096" s="261">
        <f t="shared" si="242"/>
        <v>2500</v>
      </c>
      <c r="Z1096" s="261">
        <f t="shared" si="243"/>
        <v>5000</v>
      </c>
      <c r="AA1096" s="261">
        <f t="shared" si="244"/>
        <v>95000</v>
      </c>
      <c r="AB1096" s="167">
        <f t="shared" si="245"/>
        <v>3</v>
      </c>
      <c r="AC1096" s="261">
        <f t="shared" si="246"/>
        <v>2500</v>
      </c>
      <c r="AD1096" s="261">
        <f t="shared" si="247"/>
        <v>7500</v>
      </c>
      <c r="AE1096" s="261">
        <f t="shared" si="248"/>
        <v>92500</v>
      </c>
      <c r="AF1096" s="167" t="b">
        <f t="shared" si="249"/>
        <v>1</v>
      </c>
    </row>
    <row r="1097" spans="1:32" s="167" customFormat="1" ht="78" hidden="1" customHeight="1">
      <c r="A1097" s="297" t="s">
        <v>1119</v>
      </c>
      <c r="B1097" s="867">
        <f t="shared" si="240"/>
        <v>732</v>
      </c>
      <c r="C1097" s="593" t="s">
        <v>1222</v>
      </c>
      <c r="D1097" s="349" t="s">
        <v>1223</v>
      </c>
      <c r="E1097" s="312" t="s">
        <v>1260</v>
      </c>
      <c r="F1097" s="311" t="s">
        <v>198</v>
      </c>
      <c r="G1097" s="311" t="s">
        <v>198</v>
      </c>
      <c r="H1097" s="311" t="s">
        <v>198</v>
      </c>
      <c r="I1097" s="311" t="s">
        <v>198</v>
      </c>
      <c r="J1097" s="859" t="s">
        <v>385</v>
      </c>
      <c r="K1097" s="311" t="s">
        <v>1224</v>
      </c>
      <c r="L1097" s="744" t="s">
        <v>1225</v>
      </c>
      <c r="M1097" s="312" t="s">
        <v>484</v>
      </c>
      <c r="N1097" s="312" t="s">
        <v>186</v>
      </c>
      <c r="O1097" s="312">
        <v>2015</v>
      </c>
      <c r="P1097" s="862">
        <v>1</v>
      </c>
      <c r="Q1097" s="312" t="s">
        <v>1618</v>
      </c>
      <c r="R1097" s="425">
        <v>100000</v>
      </c>
      <c r="S1097" s="312" t="s">
        <v>98</v>
      </c>
      <c r="T1097" s="312"/>
      <c r="U1097" s="312"/>
      <c r="V1097" s="312" t="s">
        <v>1226</v>
      </c>
      <c r="W1097" s="167">
        <v>40</v>
      </c>
      <c r="X1097" s="167">
        <f t="shared" si="241"/>
        <v>2</v>
      </c>
      <c r="Y1097" s="261">
        <f t="shared" si="242"/>
        <v>2500</v>
      </c>
      <c r="Z1097" s="261">
        <f t="shared" si="243"/>
        <v>5000</v>
      </c>
      <c r="AA1097" s="261">
        <f t="shared" si="244"/>
        <v>95000</v>
      </c>
      <c r="AB1097" s="167">
        <f t="shared" si="245"/>
        <v>3</v>
      </c>
      <c r="AC1097" s="261">
        <f t="shared" si="246"/>
        <v>2500</v>
      </c>
      <c r="AD1097" s="261">
        <f t="shared" si="247"/>
        <v>7500</v>
      </c>
      <c r="AE1097" s="261">
        <f t="shared" si="248"/>
        <v>92500</v>
      </c>
      <c r="AF1097" s="167" t="b">
        <f t="shared" si="249"/>
        <v>1</v>
      </c>
    </row>
    <row r="1098" spans="1:32" s="167" customFormat="1" ht="78" hidden="1" customHeight="1">
      <c r="A1098" s="297" t="s">
        <v>1119</v>
      </c>
      <c r="B1098" s="867">
        <f t="shared" si="240"/>
        <v>733</v>
      </c>
      <c r="C1098" s="593" t="s">
        <v>1222</v>
      </c>
      <c r="D1098" s="349" t="s">
        <v>1223</v>
      </c>
      <c r="E1098" s="312" t="s">
        <v>1260</v>
      </c>
      <c r="F1098" s="311" t="s">
        <v>198</v>
      </c>
      <c r="G1098" s="311" t="s">
        <v>198</v>
      </c>
      <c r="H1098" s="311" t="s">
        <v>198</v>
      </c>
      <c r="I1098" s="311" t="s">
        <v>198</v>
      </c>
      <c r="J1098" s="859" t="s">
        <v>385</v>
      </c>
      <c r="K1098" s="311" t="s">
        <v>1224</v>
      </c>
      <c r="L1098" s="744" t="s">
        <v>1225</v>
      </c>
      <c r="M1098" s="312" t="s">
        <v>484</v>
      </c>
      <c r="N1098" s="312" t="s">
        <v>186</v>
      </c>
      <c r="O1098" s="312">
        <v>2015</v>
      </c>
      <c r="P1098" s="862">
        <v>1</v>
      </c>
      <c r="Q1098" s="312" t="s">
        <v>1618</v>
      </c>
      <c r="R1098" s="425">
        <v>100000</v>
      </c>
      <c r="S1098" s="312" t="s">
        <v>98</v>
      </c>
      <c r="T1098" s="312"/>
      <c r="U1098" s="312"/>
      <c r="V1098" s="312" t="s">
        <v>1226</v>
      </c>
      <c r="W1098" s="167">
        <v>40</v>
      </c>
      <c r="X1098" s="167">
        <f t="shared" si="241"/>
        <v>2</v>
      </c>
      <c r="Y1098" s="261">
        <f t="shared" si="242"/>
        <v>2500</v>
      </c>
      <c r="Z1098" s="261">
        <f t="shared" si="243"/>
        <v>5000</v>
      </c>
      <c r="AA1098" s="261">
        <f t="shared" si="244"/>
        <v>95000</v>
      </c>
      <c r="AB1098" s="167">
        <f t="shared" si="245"/>
        <v>3</v>
      </c>
      <c r="AC1098" s="261">
        <f t="shared" si="246"/>
        <v>2500</v>
      </c>
      <c r="AD1098" s="261">
        <f t="shared" si="247"/>
        <v>7500</v>
      </c>
      <c r="AE1098" s="261">
        <f t="shared" si="248"/>
        <v>92500</v>
      </c>
      <c r="AF1098" s="167" t="b">
        <f t="shared" si="249"/>
        <v>1</v>
      </c>
    </row>
    <row r="1099" spans="1:32" s="167" customFormat="1" ht="78" hidden="1" customHeight="1">
      <c r="A1099" s="297" t="s">
        <v>1119</v>
      </c>
      <c r="B1099" s="867">
        <f t="shared" si="240"/>
        <v>734</v>
      </c>
      <c r="C1099" s="593" t="s">
        <v>1222</v>
      </c>
      <c r="D1099" s="349" t="s">
        <v>1223</v>
      </c>
      <c r="E1099" s="312" t="s">
        <v>1260</v>
      </c>
      <c r="F1099" s="311" t="s">
        <v>198</v>
      </c>
      <c r="G1099" s="311" t="s">
        <v>198</v>
      </c>
      <c r="H1099" s="311" t="s">
        <v>198</v>
      </c>
      <c r="I1099" s="311" t="s">
        <v>198</v>
      </c>
      <c r="J1099" s="859" t="s">
        <v>385</v>
      </c>
      <c r="K1099" s="311" t="s">
        <v>1224</v>
      </c>
      <c r="L1099" s="744" t="s">
        <v>1225</v>
      </c>
      <c r="M1099" s="312" t="s">
        <v>484</v>
      </c>
      <c r="N1099" s="312" t="s">
        <v>186</v>
      </c>
      <c r="O1099" s="312">
        <v>2015</v>
      </c>
      <c r="P1099" s="862">
        <v>1</v>
      </c>
      <c r="Q1099" s="312" t="s">
        <v>1618</v>
      </c>
      <c r="R1099" s="425">
        <v>100000</v>
      </c>
      <c r="S1099" s="312" t="s">
        <v>98</v>
      </c>
      <c r="T1099" s="312"/>
      <c r="U1099" s="312"/>
      <c r="V1099" s="312" t="s">
        <v>1226</v>
      </c>
      <c r="W1099" s="167">
        <v>40</v>
      </c>
      <c r="X1099" s="167">
        <f t="shared" si="241"/>
        <v>2</v>
      </c>
      <c r="Y1099" s="261">
        <f t="shared" si="242"/>
        <v>2500</v>
      </c>
      <c r="Z1099" s="261">
        <f t="shared" si="243"/>
        <v>5000</v>
      </c>
      <c r="AA1099" s="261">
        <f t="shared" si="244"/>
        <v>95000</v>
      </c>
      <c r="AB1099" s="167">
        <f t="shared" si="245"/>
        <v>3</v>
      </c>
      <c r="AC1099" s="261">
        <f t="shared" si="246"/>
        <v>2500</v>
      </c>
      <c r="AD1099" s="261">
        <f t="shared" si="247"/>
        <v>7500</v>
      </c>
      <c r="AE1099" s="261">
        <f t="shared" si="248"/>
        <v>92500</v>
      </c>
      <c r="AF1099" s="167" t="b">
        <f t="shared" si="249"/>
        <v>1</v>
      </c>
    </row>
    <row r="1100" spans="1:32" s="167" customFormat="1" ht="78" hidden="1" customHeight="1">
      <c r="A1100" s="297" t="s">
        <v>1119</v>
      </c>
      <c r="B1100" s="867">
        <f t="shared" si="240"/>
        <v>735</v>
      </c>
      <c r="C1100" s="593" t="s">
        <v>1222</v>
      </c>
      <c r="D1100" s="349" t="s">
        <v>1223</v>
      </c>
      <c r="E1100" s="312" t="s">
        <v>1260</v>
      </c>
      <c r="F1100" s="311" t="s">
        <v>198</v>
      </c>
      <c r="G1100" s="311" t="s">
        <v>198</v>
      </c>
      <c r="H1100" s="311" t="s">
        <v>198</v>
      </c>
      <c r="I1100" s="311" t="s">
        <v>198</v>
      </c>
      <c r="J1100" s="859" t="s">
        <v>385</v>
      </c>
      <c r="K1100" s="311" t="s">
        <v>1224</v>
      </c>
      <c r="L1100" s="744" t="s">
        <v>1225</v>
      </c>
      <c r="M1100" s="312" t="s">
        <v>484</v>
      </c>
      <c r="N1100" s="312" t="s">
        <v>186</v>
      </c>
      <c r="O1100" s="312">
        <v>2015</v>
      </c>
      <c r="P1100" s="862">
        <v>1</v>
      </c>
      <c r="Q1100" s="312" t="s">
        <v>1618</v>
      </c>
      <c r="R1100" s="425">
        <v>100000</v>
      </c>
      <c r="S1100" s="312" t="s">
        <v>98</v>
      </c>
      <c r="T1100" s="312"/>
      <c r="U1100" s="312"/>
      <c r="V1100" s="312" t="s">
        <v>1226</v>
      </c>
      <c r="W1100" s="167">
        <v>40</v>
      </c>
      <c r="X1100" s="167">
        <f t="shared" si="241"/>
        <v>2</v>
      </c>
      <c r="Y1100" s="261">
        <f t="shared" si="242"/>
        <v>2500</v>
      </c>
      <c r="Z1100" s="261">
        <f t="shared" si="243"/>
        <v>5000</v>
      </c>
      <c r="AA1100" s="261">
        <f t="shared" si="244"/>
        <v>95000</v>
      </c>
      <c r="AB1100" s="167">
        <f t="shared" si="245"/>
        <v>3</v>
      </c>
      <c r="AC1100" s="261">
        <f t="shared" si="246"/>
        <v>2500</v>
      </c>
      <c r="AD1100" s="261">
        <f t="shared" si="247"/>
        <v>7500</v>
      </c>
      <c r="AE1100" s="261">
        <f t="shared" si="248"/>
        <v>92500</v>
      </c>
      <c r="AF1100" s="167" t="b">
        <f t="shared" si="249"/>
        <v>1</v>
      </c>
    </row>
    <row r="1101" spans="1:32" s="167" customFormat="1" ht="78" hidden="1" customHeight="1">
      <c r="A1101" s="297" t="s">
        <v>1119</v>
      </c>
      <c r="B1101" s="867">
        <f t="shared" si="240"/>
        <v>736</v>
      </c>
      <c r="C1101" s="593" t="s">
        <v>1222</v>
      </c>
      <c r="D1101" s="349" t="s">
        <v>1223</v>
      </c>
      <c r="E1101" s="312" t="s">
        <v>1260</v>
      </c>
      <c r="F1101" s="311" t="s">
        <v>198</v>
      </c>
      <c r="G1101" s="311" t="s">
        <v>198</v>
      </c>
      <c r="H1101" s="311" t="s">
        <v>198</v>
      </c>
      <c r="I1101" s="311" t="s">
        <v>198</v>
      </c>
      <c r="J1101" s="859" t="s">
        <v>385</v>
      </c>
      <c r="K1101" s="311" t="s">
        <v>1224</v>
      </c>
      <c r="L1101" s="744" t="s">
        <v>1225</v>
      </c>
      <c r="M1101" s="312" t="s">
        <v>484</v>
      </c>
      <c r="N1101" s="312" t="s">
        <v>186</v>
      </c>
      <c r="O1101" s="312">
        <v>2015</v>
      </c>
      <c r="P1101" s="862">
        <v>1</v>
      </c>
      <c r="Q1101" s="312" t="s">
        <v>1618</v>
      </c>
      <c r="R1101" s="425">
        <v>100000</v>
      </c>
      <c r="S1101" s="312" t="s">
        <v>98</v>
      </c>
      <c r="T1101" s="312"/>
      <c r="U1101" s="312"/>
      <c r="V1101" s="312" t="s">
        <v>1226</v>
      </c>
      <c r="W1101" s="167">
        <v>40</v>
      </c>
      <c r="X1101" s="167">
        <f t="shared" si="241"/>
        <v>2</v>
      </c>
      <c r="Y1101" s="261">
        <f t="shared" si="242"/>
        <v>2500</v>
      </c>
      <c r="Z1101" s="261">
        <f t="shared" si="243"/>
        <v>5000</v>
      </c>
      <c r="AA1101" s="261">
        <f t="shared" si="244"/>
        <v>95000</v>
      </c>
      <c r="AB1101" s="167">
        <f t="shared" si="245"/>
        <v>3</v>
      </c>
      <c r="AC1101" s="261">
        <f t="shared" si="246"/>
        <v>2500</v>
      </c>
      <c r="AD1101" s="261">
        <f t="shared" si="247"/>
        <v>7500</v>
      </c>
      <c r="AE1101" s="261">
        <f t="shared" si="248"/>
        <v>92500</v>
      </c>
      <c r="AF1101" s="167" t="b">
        <f t="shared" si="249"/>
        <v>1</v>
      </c>
    </row>
    <row r="1102" spans="1:32" s="167" customFormat="1" ht="78" hidden="1" customHeight="1">
      <c r="A1102" s="297" t="s">
        <v>1119</v>
      </c>
      <c r="B1102" s="867">
        <f t="shared" si="240"/>
        <v>737</v>
      </c>
      <c r="C1102" s="593" t="s">
        <v>1222</v>
      </c>
      <c r="D1102" s="349" t="s">
        <v>1223</v>
      </c>
      <c r="E1102" s="312" t="s">
        <v>1260</v>
      </c>
      <c r="F1102" s="311" t="s">
        <v>198</v>
      </c>
      <c r="G1102" s="311" t="s">
        <v>198</v>
      </c>
      <c r="H1102" s="311" t="s">
        <v>198</v>
      </c>
      <c r="I1102" s="311" t="s">
        <v>198</v>
      </c>
      <c r="J1102" s="859" t="s">
        <v>385</v>
      </c>
      <c r="K1102" s="311" t="s">
        <v>1224</v>
      </c>
      <c r="L1102" s="744" t="s">
        <v>1225</v>
      </c>
      <c r="M1102" s="312" t="s">
        <v>484</v>
      </c>
      <c r="N1102" s="312" t="s">
        <v>186</v>
      </c>
      <c r="O1102" s="312">
        <v>2015</v>
      </c>
      <c r="P1102" s="862">
        <v>1</v>
      </c>
      <c r="Q1102" s="312" t="s">
        <v>1618</v>
      </c>
      <c r="R1102" s="425">
        <v>100000</v>
      </c>
      <c r="S1102" s="312" t="s">
        <v>98</v>
      </c>
      <c r="T1102" s="312"/>
      <c r="U1102" s="312"/>
      <c r="V1102" s="312" t="s">
        <v>1226</v>
      </c>
      <c r="W1102" s="167">
        <v>40</v>
      </c>
      <c r="X1102" s="167">
        <f t="shared" si="241"/>
        <v>2</v>
      </c>
      <c r="Y1102" s="261">
        <f t="shared" si="242"/>
        <v>2500</v>
      </c>
      <c r="Z1102" s="261">
        <f t="shared" si="243"/>
        <v>5000</v>
      </c>
      <c r="AA1102" s="261">
        <f t="shared" si="244"/>
        <v>95000</v>
      </c>
      <c r="AB1102" s="167">
        <f t="shared" si="245"/>
        <v>3</v>
      </c>
      <c r="AC1102" s="261">
        <f t="shared" si="246"/>
        <v>2500</v>
      </c>
      <c r="AD1102" s="261">
        <f t="shared" si="247"/>
        <v>7500</v>
      </c>
      <c r="AE1102" s="261">
        <f t="shared" si="248"/>
        <v>92500</v>
      </c>
      <c r="AF1102" s="167" t="b">
        <f t="shared" si="249"/>
        <v>1</v>
      </c>
    </row>
    <row r="1103" spans="1:32" s="167" customFormat="1" ht="78" hidden="1" customHeight="1">
      <c r="A1103" s="297" t="s">
        <v>1119</v>
      </c>
      <c r="B1103" s="867">
        <f t="shared" si="240"/>
        <v>738</v>
      </c>
      <c r="C1103" s="593" t="s">
        <v>1222</v>
      </c>
      <c r="D1103" s="349" t="s">
        <v>1223</v>
      </c>
      <c r="E1103" s="312" t="s">
        <v>1260</v>
      </c>
      <c r="F1103" s="311" t="s">
        <v>198</v>
      </c>
      <c r="G1103" s="311" t="s">
        <v>198</v>
      </c>
      <c r="H1103" s="311" t="s">
        <v>198</v>
      </c>
      <c r="I1103" s="311" t="s">
        <v>198</v>
      </c>
      <c r="J1103" s="859" t="s">
        <v>385</v>
      </c>
      <c r="K1103" s="311" t="s">
        <v>1224</v>
      </c>
      <c r="L1103" s="744" t="s">
        <v>1225</v>
      </c>
      <c r="M1103" s="312" t="s">
        <v>484</v>
      </c>
      <c r="N1103" s="312" t="s">
        <v>186</v>
      </c>
      <c r="O1103" s="312">
        <v>2015</v>
      </c>
      <c r="P1103" s="862">
        <v>1</v>
      </c>
      <c r="Q1103" s="312" t="s">
        <v>1618</v>
      </c>
      <c r="R1103" s="425">
        <v>100000</v>
      </c>
      <c r="S1103" s="312" t="s">
        <v>98</v>
      </c>
      <c r="T1103" s="312"/>
      <c r="U1103" s="312"/>
      <c r="V1103" s="312" t="s">
        <v>1226</v>
      </c>
      <c r="W1103" s="167">
        <v>40</v>
      </c>
      <c r="X1103" s="167">
        <f t="shared" si="241"/>
        <v>2</v>
      </c>
      <c r="Y1103" s="261">
        <f t="shared" si="242"/>
        <v>2500</v>
      </c>
      <c r="Z1103" s="261">
        <f t="shared" si="243"/>
        <v>5000</v>
      </c>
      <c r="AA1103" s="261">
        <f t="shared" si="244"/>
        <v>95000</v>
      </c>
      <c r="AB1103" s="167">
        <f t="shared" si="245"/>
        <v>3</v>
      </c>
      <c r="AC1103" s="261">
        <f t="shared" si="246"/>
        <v>2500</v>
      </c>
      <c r="AD1103" s="261">
        <f t="shared" si="247"/>
        <v>7500</v>
      </c>
      <c r="AE1103" s="261">
        <f t="shared" si="248"/>
        <v>92500</v>
      </c>
      <c r="AF1103" s="167" t="b">
        <f t="shared" si="249"/>
        <v>1</v>
      </c>
    </row>
    <row r="1104" spans="1:32" s="167" customFormat="1" ht="78" hidden="1" customHeight="1">
      <c r="A1104" s="297" t="s">
        <v>1119</v>
      </c>
      <c r="B1104" s="867">
        <f t="shared" si="240"/>
        <v>739</v>
      </c>
      <c r="C1104" s="593" t="s">
        <v>1222</v>
      </c>
      <c r="D1104" s="349" t="s">
        <v>1223</v>
      </c>
      <c r="E1104" s="312" t="s">
        <v>1260</v>
      </c>
      <c r="F1104" s="311" t="s">
        <v>198</v>
      </c>
      <c r="G1104" s="311" t="s">
        <v>198</v>
      </c>
      <c r="H1104" s="311" t="s">
        <v>198</v>
      </c>
      <c r="I1104" s="311" t="s">
        <v>198</v>
      </c>
      <c r="J1104" s="859" t="s">
        <v>385</v>
      </c>
      <c r="K1104" s="311" t="s">
        <v>1224</v>
      </c>
      <c r="L1104" s="744" t="s">
        <v>1225</v>
      </c>
      <c r="M1104" s="312" t="s">
        <v>484</v>
      </c>
      <c r="N1104" s="312" t="s">
        <v>186</v>
      </c>
      <c r="O1104" s="312">
        <v>2015</v>
      </c>
      <c r="P1104" s="862">
        <v>1</v>
      </c>
      <c r="Q1104" s="312" t="s">
        <v>1618</v>
      </c>
      <c r="R1104" s="425">
        <v>100000</v>
      </c>
      <c r="S1104" s="312" t="s">
        <v>98</v>
      </c>
      <c r="T1104" s="312"/>
      <c r="U1104" s="312"/>
      <c r="V1104" s="312" t="s">
        <v>1226</v>
      </c>
      <c r="W1104" s="167">
        <v>40</v>
      </c>
      <c r="X1104" s="167">
        <f t="shared" si="241"/>
        <v>2</v>
      </c>
      <c r="Y1104" s="261">
        <f t="shared" si="242"/>
        <v>2500</v>
      </c>
      <c r="Z1104" s="261">
        <f t="shared" si="243"/>
        <v>5000</v>
      </c>
      <c r="AA1104" s="261">
        <f t="shared" si="244"/>
        <v>95000</v>
      </c>
      <c r="AB1104" s="167">
        <f t="shared" si="245"/>
        <v>3</v>
      </c>
      <c r="AC1104" s="261">
        <f t="shared" si="246"/>
        <v>2500</v>
      </c>
      <c r="AD1104" s="261">
        <f t="shared" si="247"/>
        <v>7500</v>
      </c>
      <c r="AE1104" s="261">
        <f t="shared" si="248"/>
        <v>92500</v>
      </c>
      <c r="AF1104" s="167" t="b">
        <f t="shared" si="249"/>
        <v>1</v>
      </c>
    </row>
    <row r="1105" spans="1:32" s="167" customFormat="1" ht="78" hidden="1" customHeight="1">
      <c r="A1105" s="297" t="s">
        <v>1119</v>
      </c>
      <c r="B1105" s="867">
        <f t="shared" si="240"/>
        <v>740</v>
      </c>
      <c r="C1105" s="593" t="s">
        <v>1222</v>
      </c>
      <c r="D1105" s="349" t="s">
        <v>1223</v>
      </c>
      <c r="E1105" s="312" t="s">
        <v>1260</v>
      </c>
      <c r="F1105" s="311" t="s">
        <v>198</v>
      </c>
      <c r="G1105" s="311" t="s">
        <v>198</v>
      </c>
      <c r="H1105" s="311" t="s">
        <v>198</v>
      </c>
      <c r="I1105" s="311" t="s">
        <v>198</v>
      </c>
      <c r="J1105" s="859" t="s">
        <v>385</v>
      </c>
      <c r="K1105" s="311" t="s">
        <v>1224</v>
      </c>
      <c r="L1105" s="744" t="s">
        <v>1225</v>
      </c>
      <c r="M1105" s="312" t="s">
        <v>484</v>
      </c>
      <c r="N1105" s="312" t="s">
        <v>186</v>
      </c>
      <c r="O1105" s="312">
        <v>2015</v>
      </c>
      <c r="P1105" s="862">
        <v>1</v>
      </c>
      <c r="Q1105" s="312" t="s">
        <v>1618</v>
      </c>
      <c r="R1105" s="425">
        <v>100000</v>
      </c>
      <c r="S1105" s="312" t="s">
        <v>98</v>
      </c>
      <c r="T1105" s="312"/>
      <c r="U1105" s="312"/>
      <c r="V1105" s="312" t="s">
        <v>1226</v>
      </c>
      <c r="W1105" s="167">
        <v>40</v>
      </c>
      <c r="X1105" s="167">
        <f t="shared" si="241"/>
        <v>2</v>
      </c>
      <c r="Y1105" s="261">
        <f t="shared" si="242"/>
        <v>2500</v>
      </c>
      <c r="Z1105" s="261">
        <f t="shared" si="243"/>
        <v>5000</v>
      </c>
      <c r="AA1105" s="261">
        <f t="shared" si="244"/>
        <v>95000</v>
      </c>
      <c r="AB1105" s="167">
        <f t="shared" si="245"/>
        <v>3</v>
      </c>
      <c r="AC1105" s="261">
        <f t="shared" si="246"/>
        <v>2500</v>
      </c>
      <c r="AD1105" s="261">
        <f t="shared" si="247"/>
        <v>7500</v>
      </c>
      <c r="AE1105" s="261">
        <f t="shared" si="248"/>
        <v>92500</v>
      </c>
      <c r="AF1105" s="167" t="b">
        <f t="shared" si="249"/>
        <v>1</v>
      </c>
    </row>
    <row r="1106" spans="1:32" s="167" customFormat="1" ht="78" hidden="1" customHeight="1">
      <c r="A1106" s="297" t="s">
        <v>1119</v>
      </c>
      <c r="B1106" s="867">
        <f t="shared" si="240"/>
        <v>741</v>
      </c>
      <c r="C1106" s="593" t="s">
        <v>1222</v>
      </c>
      <c r="D1106" s="349" t="s">
        <v>1223</v>
      </c>
      <c r="E1106" s="312" t="s">
        <v>1260</v>
      </c>
      <c r="F1106" s="311" t="s">
        <v>198</v>
      </c>
      <c r="G1106" s="311" t="s">
        <v>198</v>
      </c>
      <c r="H1106" s="311" t="s">
        <v>198</v>
      </c>
      <c r="I1106" s="311" t="s">
        <v>198</v>
      </c>
      <c r="J1106" s="859" t="s">
        <v>385</v>
      </c>
      <c r="K1106" s="311" t="s">
        <v>1224</v>
      </c>
      <c r="L1106" s="744" t="s">
        <v>1225</v>
      </c>
      <c r="M1106" s="312" t="s">
        <v>484</v>
      </c>
      <c r="N1106" s="312" t="s">
        <v>186</v>
      </c>
      <c r="O1106" s="312">
        <v>2015</v>
      </c>
      <c r="P1106" s="862">
        <v>1</v>
      </c>
      <c r="Q1106" s="312" t="s">
        <v>1618</v>
      </c>
      <c r="R1106" s="425">
        <v>100000</v>
      </c>
      <c r="S1106" s="312" t="s">
        <v>98</v>
      </c>
      <c r="T1106" s="312"/>
      <c r="U1106" s="312"/>
      <c r="V1106" s="312" t="s">
        <v>1226</v>
      </c>
      <c r="W1106" s="167">
        <v>40</v>
      </c>
      <c r="X1106" s="167">
        <f t="shared" si="241"/>
        <v>2</v>
      </c>
      <c r="Y1106" s="261">
        <f t="shared" si="242"/>
        <v>2500</v>
      </c>
      <c r="Z1106" s="261">
        <f t="shared" si="243"/>
        <v>5000</v>
      </c>
      <c r="AA1106" s="261">
        <f t="shared" si="244"/>
        <v>95000</v>
      </c>
      <c r="AB1106" s="167">
        <f t="shared" si="245"/>
        <v>3</v>
      </c>
      <c r="AC1106" s="261">
        <f t="shared" si="246"/>
        <v>2500</v>
      </c>
      <c r="AD1106" s="261">
        <f t="shared" si="247"/>
        <v>7500</v>
      </c>
      <c r="AE1106" s="261">
        <f t="shared" si="248"/>
        <v>92500</v>
      </c>
      <c r="AF1106" s="167" t="b">
        <f t="shared" si="249"/>
        <v>1</v>
      </c>
    </row>
    <row r="1107" spans="1:32" s="167" customFormat="1" ht="78" hidden="1" customHeight="1">
      <c r="A1107" s="297" t="s">
        <v>1119</v>
      </c>
      <c r="B1107" s="867">
        <f t="shared" si="240"/>
        <v>742</v>
      </c>
      <c r="C1107" s="593" t="s">
        <v>1222</v>
      </c>
      <c r="D1107" s="349" t="s">
        <v>1223</v>
      </c>
      <c r="E1107" s="312" t="s">
        <v>1260</v>
      </c>
      <c r="F1107" s="311" t="s">
        <v>198</v>
      </c>
      <c r="G1107" s="311" t="s">
        <v>198</v>
      </c>
      <c r="H1107" s="311" t="s">
        <v>198</v>
      </c>
      <c r="I1107" s="311" t="s">
        <v>198</v>
      </c>
      <c r="J1107" s="859" t="s">
        <v>385</v>
      </c>
      <c r="K1107" s="311" t="s">
        <v>1224</v>
      </c>
      <c r="L1107" s="744" t="s">
        <v>1225</v>
      </c>
      <c r="M1107" s="312" t="s">
        <v>484</v>
      </c>
      <c r="N1107" s="312" t="s">
        <v>186</v>
      </c>
      <c r="O1107" s="312">
        <v>2015</v>
      </c>
      <c r="P1107" s="862">
        <v>1</v>
      </c>
      <c r="Q1107" s="312" t="s">
        <v>1618</v>
      </c>
      <c r="R1107" s="425">
        <v>100000</v>
      </c>
      <c r="S1107" s="312" t="s">
        <v>98</v>
      </c>
      <c r="T1107" s="312"/>
      <c r="U1107" s="312"/>
      <c r="V1107" s="312" t="s">
        <v>1226</v>
      </c>
      <c r="W1107" s="167">
        <v>40</v>
      </c>
      <c r="X1107" s="167">
        <f t="shared" si="241"/>
        <v>2</v>
      </c>
      <c r="Y1107" s="261">
        <f t="shared" si="242"/>
        <v>2500</v>
      </c>
      <c r="Z1107" s="261">
        <f t="shared" si="243"/>
        <v>5000</v>
      </c>
      <c r="AA1107" s="261">
        <f t="shared" si="244"/>
        <v>95000</v>
      </c>
      <c r="AB1107" s="167">
        <f t="shared" si="245"/>
        <v>3</v>
      </c>
      <c r="AC1107" s="261">
        <f t="shared" si="246"/>
        <v>2500</v>
      </c>
      <c r="AD1107" s="261">
        <f t="shared" si="247"/>
        <v>7500</v>
      </c>
      <c r="AE1107" s="261">
        <f t="shared" si="248"/>
        <v>92500</v>
      </c>
      <c r="AF1107" s="167" t="b">
        <f t="shared" si="249"/>
        <v>1</v>
      </c>
    </row>
    <row r="1108" spans="1:32" s="167" customFormat="1" ht="78" hidden="1" customHeight="1">
      <c r="A1108" s="297" t="s">
        <v>1119</v>
      </c>
      <c r="B1108" s="867">
        <f t="shared" si="240"/>
        <v>743</v>
      </c>
      <c r="C1108" s="593" t="s">
        <v>1222</v>
      </c>
      <c r="D1108" s="349" t="s">
        <v>1223</v>
      </c>
      <c r="E1108" s="312" t="s">
        <v>1260</v>
      </c>
      <c r="F1108" s="311" t="s">
        <v>198</v>
      </c>
      <c r="G1108" s="311" t="s">
        <v>198</v>
      </c>
      <c r="H1108" s="311" t="s">
        <v>198</v>
      </c>
      <c r="I1108" s="311" t="s">
        <v>198</v>
      </c>
      <c r="J1108" s="859" t="s">
        <v>385</v>
      </c>
      <c r="K1108" s="311" t="s">
        <v>1224</v>
      </c>
      <c r="L1108" s="744" t="s">
        <v>1225</v>
      </c>
      <c r="M1108" s="312" t="s">
        <v>484</v>
      </c>
      <c r="N1108" s="312" t="s">
        <v>186</v>
      </c>
      <c r="O1108" s="312">
        <v>2015</v>
      </c>
      <c r="P1108" s="862">
        <v>1</v>
      </c>
      <c r="Q1108" s="312" t="s">
        <v>1618</v>
      </c>
      <c r="R1108" s="425">
        <v>100000</v>
      </c>
      <c r="S1108" s="312" t="s">
        <v>98</v>
      </c>
      <c r="T1108" s="312"/>
      <c r="U1108" s="312"/>
      <c r="V1108" s="312" t="s">
        <v>1226</v>
      </c>
      <c r="W1108" s="167">
        <v>40</v>
      </c>
      <c r="X1108" s="167">
        <f t="shared" si="241"/>
        <v>2</v>
      </c>
      <c r="Y1108" s="261">
        <f t="shared" si="242"/>
        <v>2500</v>
      </c>
      <c r="Z1108" s="261">
        <f t="shared" si="243"/>
        <v>5000</v>
      </c>
      <c r="AA1108" s="261">
        <f t="shared" si="244"/>
        <v>95000</v>
      </c>
      <c r="AB1108" s="167">
        <f t="shared" si="245"/>
        <v>3</v>
      </c>
      <c r="AC1108" s="261">
        <f t="shared" si="246"/>
        <v>2500</v>
      </c>
      <c r="AD1108" s="261">
        <f t="shared" si="247"/>
        <v>7500</v>
      </c>
      <c r="AE1108" s="261">
        <f t="shared" si="248"/>
        <v>92500</v>
      </c>
      <c r="AF1108" s="167" t="b">
        <f t="shared" si="249"/>
        <v>1</v>
      </c>
    </row>
    <row r="1109" spans="1:32" s="167" customFormat="1" ht="78" hidden="1" customHeight="1">
      <c r="A1109" s="297" t="s">
        <v>1119</v>
      </c>
      <c r="B1109" s="867">
        <f t="shared" si="240"/>
        <v>744</v>
      </c>
      <c r="C1109" s="593" t="s">
        <v>1222</v>
      </c>
      <c r="D1109" s="349" t="s">
        <v>1223</v>
      </c>
      <c r="E1109" s="312" t="s">
        <v>1260</v>
      </c>
      <c r="F1109" s="311" t="s">
        <v>198</v>
      </c>
      <c r="G1109" s="311" t="s">
        <v>198</v>
      </c>
      <c r="H1109" s="311" t="s">
        <v>198</v>
      </c>
      <c r="I1109" s="311" t="s">
        <v>198</v>
      </c>
      <c r="J1109" s="859" t="s">
        <v>385</v>
      </c>
      <c r="K1109" s="311" t="s">
        <v>1224</v>
      </c>
      <c r="L1109" s="744" t="s">
        <v>1225</v>
      </c>
      <c r="M1109" s="312" t="s">
        <v>484</v>
      </c>
      <c r="N1109" s="312" t="s">
        <v>186</v>
      </c>
      <c r="O1109" s="312">
        <v>2015</v>
      </c>
      <c r="P1109" s="862">
        <v>1</v>
      </c>
      <c r="Q1109" s="312" t="s">
        <v>1618</v>
      </c>
      <c r="R1109" s="425">
        <v>100000</v>
      </c>
      <c r="S1109" s="312" t="s">
        <v>98</v>
      </c>
      <c r="T1109" s="312"/>
      <c r="U1109" s="312"/>
      <c r="V1109" s="312" t="s">
        <v>1226</v>
      </c>
      <c r="W1109" s="167">
        <v>40</v>
      </c>
      <c r="X1109" s="167">
        <f t="shared" si="241"/>
        <v>2</v>
      </c>
      <c r="Y1109" s="261">
        <f t="shared" si="242"/>
        <v>2500</v>
      </c>
      <c r="Z1109" s="261">
        <f t="shared" si="243"/>
        <v>5000</v>
      </c>
      <c r="AA1109" s="261">
        <f t="shared" si="244"/>
        <v>95000</v>
      </c>
      <c r="AB1109" s="167">
        <f t="shared" si="245"/>
        <v>3</v>
      </c>
      <c r="AC1109" s="261">
        <f t="shared" si="246"/>
        <v>2500</v>
      </c>
      <c r="AD1109" s="261">
        <f t="shared" si="247"/>
        <v>7500</v>
      </c>
      <c r="AE1109" s="261">
        <f t="shared" si="248"/>
        <v>92500</v>
      </c>
      <c r="AF1109" s="167" t="b">
        <f t="shared" si="249"/>
        <v>1</v>
      </c>
    </row>
    <row r="1110" spans="1:32" s="167" customFormat="1" ht="78" hidden="1" customHeight="1">
      <c r="A1110" s="297" t="s">
        <v>1119</v>
      </c>
      <c r="B1110" s="867">
        <f t="shared" si="240"/>
        <v>745</v>
      </c>
      <c r="C1110" s="593" t="s">
        <v>1222</v>
      </c>
      <c r="D1110" s="349" t="s">
        <v>1223</v>
      </c>
      <c r="E1110" s="312" t="s">
        <v>1260</v>
      </c>
      <c r="F1110" s="311" t="s">
        <v>198</v>
      </c>
      <c r="G1110" s="311" t="s">
        <v>198</v>
      </c>
      <c r="H1110" s="311" t="s">
        <v>198</v>
      </c>
      <c r="I1110" s="311" t="s">
        <v>198</v>
      </c>
      <c r="J1110" s="859" t="s">
        <v>385</v>
      </c>
      <c r="K1110" s="311" t="s">
        <v>1224</v>
      </c>
      <c r="L1110" s="744" t="s">
        <v>1225</v>
      </c>
      <c r="M1110" s="312" t="s">
        <v>484</v>
      </c>
      <c r="N1110" s="312" t="s">
        <v>186</v>
      </c>
      <c r="O1110" s="312">
        <v>2015</v>
      </c>
      <c r="P1110" s="862">
        <v>1</v>
      </c>
      <c r="Q1110" s="312" t="s">
        <v>1618</v>
      </c>
      <c r="R1110" s="425">
        <v>100000</v>
      </c>
      <c r="S1110" s="312" t="s">
        <v>98</v>
      </c>
      <c r="T1110" s="312"/>
      <c r="U1110" s="312"/>
      <c r="V1110" s="312" t="s">
        <v>1226</v>
      </c>
      <c r="W1110" s="167">
        <v>40</v>
      </c>
      <c r="X1110" s="167">
        <f t="shared" si="241"/>
        <v>2</v>
      </c>
      <c r="Y1110" s="261">
        <f t="shared" si="242"/>
        <v>2500</v>
      </c>
      <c r="Z1110" s="261">
        <f t="shared" si="243"/>
        <v>5000</v>
      </c>
      <c r="AA1110" s="261">
        <f t="shared" si="244"/>
        <v>95000</v>
      </c>
      <c r="AB1110" s="167">
        <f t="shared" si="245"/>
        <v>3</v>
      </c>
      <c r="AC1110" s="261">
        <f t="shared" si="246"/>
        <v>2500</v>
      </c>
      <c r="AD1110" s="261">
        <f t="shared" si="247"/>
        <v>7500</v>
      </c>
      <c r="AE1110" s="261">
        <f t="shared" si="248"/>
        <v>92500</v>
      </c>
      <c r="AF1110" s="167" t="b">
        <f t="shared" si="249"/>
        <v>1</v>
      </c>
    </row>
    <row r="1111" spans="1:32" s="167" customFormat="1" ht="78" hidden="1" customHeight="1">
      <c r="A1111" s="297" t="s">
        <v>1119</v>
      </c>
      <c r="B1111" s="867">
        <f t="shared" si="240"/>
        <v>746</v>
      </c>
      <c r="C1111" s="593" t="s">
        <v>1222</v>
      </c>
      <c r="D1111" s="349" t="s">
        <v>1223</v>
      </c>
      <c r="E1111" s="312" t="s">
        <v>1260</v>
      </c>
      <c r="F1111" s="311" t="s">
        <v>198</v>
      </c>
      <c r="G1111" s="311" t="s">
        <v>198</v>
      </c>
      <c r="H1111" s="311" t="s">
        <v>198</v>
      </c>
      <c r="I1111" s="311" t="s">
        <v>198</v>
      </c>
      <c r="J1111" s="859" t="s">
        <v>385</v>
      </c>
      <c r="K1111" s="311" t="s">
        <v>1224</v>
      </c>
      <c r="L1111" s="744" t="s">
        <v>1225</v>
      </c>
      <c r="M1111" s="312" t="s">
        <v>484</v>
      </c>
      <c r="N1111" s="312" t="s">
        <v>186</v>
      </c>
      <c r="O1111" s="312">
        <v>2015</v>
      </c>
      <c r="P1111" s="862">
        <v>1</v>
      </c>
      <c r="Q1111" s="312" t="s">
        <v>1618</v>
      </c>
      <c r="R1111" s="425">
        <v>100000</v>
      </c>
      <c r="S1111" s="312" t="s">
        <v>98</v>
      </c>
      <c r="T1111" s="312"/>
      <c r="U1111" s="312"/>
      <c r="V1111" s="312" t="s">
        <v>1226</v>
      </c>
      <c r="W1111" s="167">
        <v>40</v>
      </c>
      <c r="X1111" s="167">
        <f t="shared" si="241"/>
        <v>2</v>
      </c>
      <c r="Y1111" s="261">
        <f t="shared" si="242"/>
        <v>2500</v>
      </c>
      <c r="Z1111" s="261">
        <f t="shared" si="243"/>
        <v>5000</v>
      </c>
      <c r="AA1111" s="261">
        <f t="shared" si="244"/>
        <v>95000</v>
      </c>
      <c r="AB1111" s="167">
        <f t="shared" si="245"/>
        <v>3</v>
      </c>
      <c r="AC1111" s="261">
        <f t="shared" si="246"/>
        <v>2500</v>
      </c>
      <c r="AD1111" s="261">
        <f t="shared" si="247"/>
        <v>7500</v>
      </c>
      <c r="AE1111" s="261">
        <f t="shared" si="248"/>
        <v>92500</v>
      </c>
      <c r="AF1111" s="167" t="b">
        <f t="shared" si="249"/>
        <v>1</v>
      </c>
    </row>
    <row r="1112" spans="1:32" s="167" customFormat="1" ht="78" hidden="1" customHeight="1">
      <c r="A1112" s="297" t="s">
        <v>1119</v>
      </c>
      <c r="B1112" s="867">
        <f t="shared" si="240"/>
        <v>747</v>
      </c>
      <c r="C1112" s="593" t="s">
        <v>1222</v>
      </c>
      <c r="D1112" s="349" t="s">
        <v>1223</v>
      </c>
      <c r="E1112" s="312" t="s">
        <v>1260</v>
      </c>
      <c r="F1112" s="311" t="s">
        <v>198</v>
      </c>
      <c r="G1112" s="311" t="s">
        <v>198</v>
      </c>
      <c r="H1112" s="311" t="s">
        <v>198</v>
      </c>
      <c r="I1112" s="311" t="s">
        <v>198</v>
      </c>
      <c r="J1112" s="859" t="s">
        <v>385</v>
      </c>
      <c r="K1112" s="311" t="s">
        <v>1224</v>
      </c>
      <c r="L1112" s="744" t="s">
        <v>1225</v>
      </c>
      <c r="M1112" s="312" t="s">
        <v>484</v>
      </c>
      <c r="N1112" s="312" t="s">
        <v>186</v>
      </c>
      <c r="O1112" s="312">
        <v>2015</v>
      </c>
      <c r="P1112" s="862">
        <v>1</v>
      </c>
      <c r="Q1112" s="312" t="s">
        <v>1618</v>
      </c>
      <c r="R1112" s="425">
        <v>100000</v>
      </c>
      <c r="S1112" s="312" t="s">
        <v>98</v>
      </c>
      <c r="T1112" s="312"/>
      <c r="U1112" s="312"/>
      <c r="V1112" s="312" t="s">
        <v>1226</v>
      </c>
      <c r="W1112" s="167">
        <v>40</v>
      </c>
      <c r="X1112" s="167">
        <f t="shared" si="241"/>
        <v>2</v>
      </c>
      <c r="Y1112" s="261">
        <f t="shared" si="242"/>
        <v>2500</v>
      </c>
      <c r="Z1112" s="261">
        <f t="shared" si="243"/>
        <v>5000</v>
      </c>
      <c r="AA1112" s="261">
        <f t="shared" si="244"/>
        <v>95000</v>
      </c>
      <c r="AB1112" s="167">
        <f t="shared" si="245"/>
        <v>3</v>
      </c>
      <c r="AC1112" s="261">
        <f t="shared" si="246"/>
        <v>2500</v>
      </c>
      <c r="AD1112" s="261">
        <f t="shared" si="247"/>
        <v>7500</v>
      </c>
      <c r="AE1112" s="261">
        <f t="shared" si="248"/>
        <v>92500</v>
      </c>
      <c r="AF1112" s="167" t="b">
        <f t="shared" si="249"/>
        <v>1</v>
      </c>
    </row>
    <row r="1113" spans="1:32" s="167" customFormat="1" ht="78" hidden="1" customHeight="1">
      <c r="A1113" s="297" t="s">
        <v>1119</v>
      </c>
      <c r="B1113" s="867">
        <f t="shared" si="240"/>
        <v>748</v>
      </c>
      <c r="C1113" s="593" t="s">
        <v>1222</v>
      </c>
      <c r="D1113" s="349" t="s">
        <v>1223</v>
      </c>
      <c r="E1113" s="312" t="s">
        <v>1260</v>
      </c>
      <c r="F1113" s="311" t="s">
        <v>198</v>
      </c>
      <c r="G1113" s="311" t="s">
        <v>198</v>
      </c>
      <c r="H1113" s="311" t="s">
        <v>198</v>
      </c>
      <c r="I1113" s="311" t="s">
        <v>198</v>
      </c>
      <c r="J1113" s="859" t="s">
        <v>385</v>
      </c>
      <c r="K1113" s="311" t="s">
        <v>1224</v>
      </c>
      <c r="L1113" s="744" t="s">
        <v>1225</v>
      </c>
      <c r="M1113" s="312" t="s">
        <v>484</v>
      </c>
      <c r="N1113" s="312" t="s">
        <v>186</v>
      </c>
      <c r="O1113" s="312">
        <v>2015</v>
      </c>
      <c r="P1113" s="862">
        <v>1</v>
      </c>
      <c r="Q1113" s="312" t="s">
        <v>1618</v>
      </c>
      <c r="R1113" s="425">
        <v>100000</v>
      </c>
      <c r="S1113" s="312" t="s">
        <v>98</v>
      </c>
      <c r="T1113" s="312"/>
      <c r="U1113" s="312"/>
      <c r="V1113" s="312" t="s">
        <v>1226</v>
      </c>
      <c r="W1113" s="167">
        <v>40</v>
      </c>
      <c r="X1113" s="167">
        <f t="shared" si="241"/>
        <v>2</v>
      </c>
      <c r="Y1113" s="261">
        <f t="shared" si="242"/>
        <v>2500</v>
      </c>
      <c r="Z1113" s="261">
        <f t="shared" si="243"/>
        <v>5000</v>
      </c>
      <c r="AA1113" s="261">
        <f t="shared" si="244"/>
        <v>95000</v>
      </c>
      <c r="AB1113" s="167">
        <f t="shared" si="245"/>
        <v>3</v>
      </c>
      <c r="AC1113" s="261">
        <f t="shared" si="246"/>
        <v>2500</v>
      </c>
      <c r="AD1113" s="261">
        <f t="shared" si="247"/>
        <v>7500</v>
      </c>
      <c r="AE1113" s="261">
        <f t="shared" si="248"/>
        <v>92500</v>
      </c>
      <c r="AF1113" s="167" t="b">
        <f t="shared" si="249"/>
        <v>1</v>
      </c>
    </row>
    <row r="1114" spans="1:32" s="167" customFormat="1" ht="78" hidden="1" customHeight="1">
      <c r="A1114" s="297" t="s">
        <v>1119</v>
      </c>
      <c r="B1114" s="867">
        <f t="shared" si="240"/>
        <v>749</v>
      </c>
      <c r="C1114" s="593" t="s">
        <v>1222</v>
      </c>
      <c r="D1114" s="349" t="s">
        <v>1223</v>
      </c>
      <c r="E1114" s="312" t="s">
        <v>1260</v>
      </c>
      <c r="F1114" s="311" t="s">
        <v>198</v>
      </c>
      <c r="G1114" s="311" t="s">
        <v>198</v>
      </c>
      <c r="H1114" s="311" t="s">
        <v>198</v>
      </c>
      <c r="I1114" s="311" t="s">
        <v>198</v>
      </c>
      <c r="J1114" s="859" t="s">
        <v>385</v>
      </c>
      <c r="K1114" s="311" t="s">
        <v>1224</v>
      </c>
      <c r="L1114" s="744" t="s">
        <v>1225</v>
      </c>
      <c r="M1114" s="312" t="s">
        <v>484</v>
      </c>
      <c r="N1114" s="312" t="s">
        <v>186</v>
      </c>
      <c r="O1114" s="312">
        <v>2015</v>
      </c>
      <c r="P1114" s="862">
        <v>1</v>
      </c>
      <c r="Q1114" s="312" t="s">
        <v>1618</v>
      </c>
      <c r="R1114" s="425">
        <v>100000</v>
      </c>
      <c r="S1114" s="312" t="s">
        <v>98</v>
      </c>
      <c r="T1114" s="312"/>
      <c r="U1114" s="312"/>
      <c r="V1114" s="312" t="s">
        <v>1226</v>
      </c>
      <c r="W1114" s="167">
        <v>40</v>
      </c>
      <c r="X1114" s="167">
        <f t="shared" si="241"/>
        <v>2</v>
      </c>
      <c r="Y1114" s="261">
        <f t="shared" si="242"/>
        <v>2500</v>
      </c>
      <c r="Z1114" s="261">
        <f t="shared" si="243"/>
        <v>5000</v>
      </c>
      <c r="AA1114" s="261">
        <f t="shared" si="244"/>
        <v>95000</v>
      </c>
      <c r="AB1114" s="167">
        <f t="shared" si="245"/>
        <v>3</v>
      </c>
      <c r="AC1114" s="261">
        <f t="shared" si="246"/>
        <v>2500</v>
      </c>
      <c r="AD1114" s="261">
        <f t="shared" si="247"/>
        <v>7500</v>
      </c>
      <c r="AE1114" s="261">
        <f t="shared" si="248"/>
        <v>92500</v>
      </c>
      <c r="AF1114" s="167" t="b">
        <f t="shared" si="249"/>
        <v>1</v>
      </c>
    </row>
    <row r="1115" spans="1:32" s="167" customFormat="1" ht="78" hidden="1" customHeight="1">
      <c r="A1115" s="297" t="s">
        <v>1119</v>
      </c>
      <c r="B1115" s="867">
        <f t="shared" si="240"/>
        <v>750</v>
      </c>
      <c r="C1115" s="593" t="s">
        <v>1222</v>
      </c>
      <c r="D1115" s="349" t="s">
        <v>1223</v>
      </c>
      <c r="E1115" s="312" t="s">
        <v>1260</v>
      </c>
      <c r="F1115" s="311" t="s">
        <v>198</v>
      </c>
      <c r="G1115" s="311" t="s">
        <v>198</v>
      </c>
      <c r="H1115" s="311" t="s">
        <v>198</v>
      </c>
      <c r="I1115" s="311" t="s">
        <v>198</v>
      </c>
      <c r="J1115" s="859" t="s">
        <v>385</v>
      </c>
      <c r="K1115" s="311" t="s">
        <v>1224</v>
      </c>
      <c r="L1115" s="744" t="s">
        <v>1225</v>
      </c>
      <c r="M1115" s="312" t="s">
        <v>484</v>
      </c>
      <c r="N1115" s="312" t="s">
        <v>186</v>
      </c>
      <c r="O1115" s="312">
        <v>2015</v>
      </c>
      <c r="P1115" s="862">
        <v>1</v>
      </c>
      <c r="Q1115" s="312" t="s">
        <v>1618</v>
      </c>
      <c r="R1115" s="425">
        <v>100000</v>
      </c>
      <c r="S1115" s="312" t="s">
        <v>98</v>
      </c>
      <c r="T1115" s="312"/>
      <c r="U1115" s="312"/>
      <c r="V1115" s="312" t="s">
        <v>1226</v>
      </c>
      <c r="W1115" s="167">
        <v>40</v>
      </c>
      <c r="X1115" s="167">
        <f t="shared" si="241"/>
        <v>2</v>
      </c>
      <c r="Y1115" s="261">
        <f t="shared" si="242"/>
        <v>2500</v>
      </c>
      <c r="Z1115" s="261">
        <f t="shared" si="243"/>
        <v>5000</v>
      </c>
      <c r="AA1115" s="261">
        <f t="shared" si="244"/>
        <v>95000</v>
      </c>
      <c r="AB1115" s="167">
        <f t="shared" si="245"/>
        <v>3</v>
      </c>
      <c r="AC1115" s="261">
        <f t="shared" si="246"/>
        <v>2500</v>
      </c>
      <c r="AD1115" s="261">
        <f t="shared" si="247"/>
        <v>7500</v>
      </c>
      <c r="AE1115" s="261">
        <f t="shared" si="248"/>
        <v>92500</v>
      </c>
      <c r="AF1115" s="167" t="b">
        <f t="shared" si="249"/>
        <v>1</v>
      </c>
    </row>
    <row r="1116" spans="1:32" s="167" customFormat="1" ht="78" hidden="1" customHeight="1">
      <c r="A1116" s="297" t="s">
        <v>1119</v>
      </c>
      <c r="B1116" s="867">
        <f t="shared" si="240"/>
        <v>751</v>
      </c>
      <c r="C1116" s="593" t="s">
        <v>1222</v>
      </c>
      <c r="D1116" s="349" t="s">
        <v>1223</v>
      </c>
      <c r="E1116" s="312" t="s">
        <v>1260</v>
      </c>
      <c r="F1116" s="311" t="s">
        <v>198</v>
      </c>
      <c r="G1116" s="311" t="s">
        <v>198</v>
      </c>
      <c r="H1116" s="311" t="s">
        <v>198</v>
      </c>
      <c r="I1116" s="311" t="s">
        <v>198</v>
      </c>
      <c r="J1116" s="859" t="s">
        <v>385</v>
      </c>
      <c r="K1116" s="311" t="s">
        <v>1224</v>
      </c>
      <c r="L1116" s="744" t="s">
        <v>1225</v>
      </c>
      <c r="M1116" s="312" t="s">
        <v>484</v>
      </c>
      <c r="N1116" s="312" t="s">
        <v>186</v>
      </c>
      <c r="O1116" s="312">
        <v>2015</v>
      </c>
      <c r="P1116" s="862">
        <v>1</v>
      </c>
      <c r="Q1116" s="312" t="s">
        <v>1618</v>
      </c>
      <c r="R1116" s="425">
        <v>100000</v>
      </c>
      <c r="S1116" s="312" t="s">
        <v>98</v>
      </c>
      <c r="T1116" s="312"/>
      <c r="U1116" s="312"/>
      <c r="V1116" s="312" t="s">
        <v>1226</v>
      </c>
      <c r="W1116" s="167">
        <v>40</v>
      </c>
      <c r="X1116" s="167">
        <f t="shared" si="241"/>
        <v>2</v>
      </c>
      <c r="Y1116" s="261">
        <f t="shared" si="242"/>
        <v>2500</v>
      </c>
      <c r="Z1116" s="261">
        <f t="shared" si="243"/>
        <v>5000</v>
      </c>
      <c r="AA1116" s="261">
        <f t="shared" si="244"/>
        <v>95000</v>
      </c>
      <c r="AB1116" s="167">
        <f t="shared" si="245"/>
        <v>3</v>
      </c>
      <c r="AC1116" s="261">
        <f t="shared" si="246"/>
        <v>2500</v>
      </c>
      <c r="AD1116" s="261">
        <f t="shared" si="247"/>
        <v>7500</v>
      </c>
      <c r="AE1116" s="261">
        <f t="shared" si="248"/>
        <v>92500</v>
      </c>
      <c r="AF1116" s="167" t="b">
        <f t="shared" si="249"/>
        <v>1</v>
      </c>
    </row>
    <row r="1117" spans="1:32" s="167" customFormat="1" ht="78" hidden="1" customHeight="1">
      <c r="A1117" s="297" t="s">
        <v>1119</v>
      </c>
      <c r="B1117" s="867">
        <f t="shared" si="240"/>
        <v>752</v>
      </c>
      <c r="C1117" s="593" t="s">
        <v>1222</v>
      </c>
      <c r="D1117" s="349" t="s">
        <v>1223</v>
      </c>
      <c r="E1117" s="312" t="s">
        <v>1260</v>
      </c>
      <c r="F1117" s="311" t="s">
        <v>198</v>
      </c>
      <c r="G1117" s="311" t="s">
        <v>198</v>
      </c>
      <c r="H1117" s="311" t="s">
        <v>198</v>
      </c>
      <c r="I1117" s="311" t="s">
        <v>198</v>
      </c>
      <c r="J1117" s="859" t="s">
        <v>385</v>
      </c>
      <c r="K1117" s="311" t="s">
        <v>1224</v>
      </c>
      <c r="L1117" s="744" t="s">
        <v>1225</v>
      </c>
      <c r="M1117" s="312" t="s">
        <v>484</v>
      </c>
      <c r="N1117" s="312" t="s">
        <v>186</v>
      </c>
      <c r="O1117" s="312">
        <v>2015</v>
      </c>
      <c r="P1117" s="862">
        <v>1</v>
      </c>
      <c r="Q1117" s="312" t="s">
        <v>1618</v>
      </c>
      <c r="R1117" s="425">
        <v>100000</v>
      </c>
      <c r="S1117" s="312" t="s">
        <v>98</v>
      </c>
      <c r="T1117" s="312"/>
      <c r="U1117" s="312"/>
      <c r="V1117" s="312" t="s">
        <v>1226</v>
      </c>
      <c r="W1117" s="167">
        <v>40</v>
      </c>
      <c r="X1117" s="167">
        <f t="shared" si="241"/>
        <v>2</v>
      </c>
      <c r="Y1117" s="261">
        <f t="shared" si="242"/>
        <v>2500</v>
      </c>
      <c r="Z1117" s="261">
        <f t="shared" si="243"/>
        <v>5000</v>
      </c>
      <c r="AA1117" s="261">
        <f t="shared" si="244"/>
        <v>95000</v>
      </c>
      <c r="AB1117" s="167">
        <f t="shared" si="245"/>
        <v>3</v>
      </c>
      <c r="AC1117" s="261">
        <f t="shared" si="246"/>
        <v>2500</v>
      </c>
      <c r="AD1117" s="261">
        <f t="shared" si="247"/>
        <v>7500</v>
      </c>
      <c r="AE1117" s="261">
        <f t="shared" si="248"/>
        <v>92500</v>
      </c>
      <c r="AF1117" s="167" t="b">
        <f t="shared" si="249"/>
        <v>1</v>
      </c>
    </row>
    <row r="1118" spans="1:32" s="167" customFormat="1" ht="78" hidden="1" customHeight="1">
      <c r="A1118" s="297" t="s">
        <v>1119</v>
      </c>
      <c r="B1118" s="867">
        <f t="shared" si="240"/>
        <v>753</v>
      </c>
      <c r="C1118" s="593" t="s">
        <v>1222</v>
      </c>
      <c r="D1118" s="349" t="s">
        <v>1223</v>
      </c>
      <c r="E1118" s="312" t="s">
        <v>1260</v>
      </c>
      <c r="F1118" s="311" t="s">
        <v>198</v>
      </c>
      <c r="G1118" s="311" t="s">
        <v>198</v>
      </c>
      <c r="H1118" s="311" t="s">
        <v>198</v>
      </c>
      <c r="I1118" s="311" t="s">
        <v>198</v>
      </c>
      <c r="J1118" s="859" t="s">
        <v>385</v>
      </c>
      <c r="K1118" s="311" t="s">
        <v>1224</v>
      </c>
      <c r="L1118" s="744" t="s">
        <v>1225</v>
      </c>
      <c r="M1118" s="312" t="s">
        <v>484</v>
      </c>
      <c r="N1118" s="312" t="s">
        <v>186</v>
      </c>
      <c r="O1118" s="312">
        <v>2015</v>
      </c>
      <c r="P1118" s="862">
        <v>1</v>
      </c>
      <c r="Q1118" s="312" t="s">
        <v>1618</v>
      </c>
      <c r="R1118" s="425">
        <v>100000</v>
      </c>
      <c r="S1118" s="312" t="s">
        <v>98</v>
      </c>
      <c r="T1118" s="312"/>
      <c r="U1118" s="312"/>
      <c r="V1118" s="312" t="s">
        <v>1226</v>
      </c>
      <c r="W1118" s="167">
        <v>40</v>
      </c>
      <c r="X1118" s="167">
        <f t="shared" si="241"/>
        <v>2</v>
      </c>
      <c r="Y1118" s="261">
        <f t="shared" si="242"/>
        <v>2500</v>
      </c>
      <c r="Z1118" s="261">
        <f t="shared" si="243"/>
        <v>5000</v>
      </c>
      <c r="AA1118" s="261">
        <f t="shared" si="244"/>
        <v>95000</v>
      </c>
      <c r="AB1118" s="167">
        <f t="shared" si="245"/>
        <v>3</v>
      </c>
      <c r="AC1118" s="261">
        <f t="shared" si="246"/>
        <v>2500</v>
      </c>
      <c r="AD1118" s="261">
        <f t="shared" si="247"/>
        <v>7500</v>
      </c>
      <c r="AE1118" s="261">
        <f t="shared" si="248"/>
        <v>92500</v>
      </c>
      <c r="AF1118" s="167" t="b">
        <f t="shared" si="249"/>
        <v>1</v>
      </c>
    </row>
    <row r="1119" spans="1:32" s="167" customFormat="1" ht="78" hidden="1" customHeight="1">
      <c r="A1119" s="297" t="s">
        <v>1119</v>
      </c>
      <c r="B1119" s="867">
        <f t="shared" si="240"/>
        <v>754</v>
      </c>
      <c r="C1119" s="593" t="s">
        <v>1222</v>
      </c>
      <c r="D1119" s="349" t="s">
        <v>1223</v>
      </c>
      <c r="E1119" s="312" t="s">
        <v>1260</v>
      </c>
      <c r="F1119" s="311" t="s">
        <v>198</v>
      </c>
      <c r="G1119" s="311" t="s">
        <v>198</v>
      </c>
      <c r="H1119" s="311" t="s">
        <v>198</v>
      </c>
      <c r="I1119" s="311" t="s">
        <v>198</v>
      </c>
      <c r="J1119" s="859" t="s">
        <v>385</v>
      </c>
      <c r="K1119" s="311" t="s">
        <v>1224</v>
      </c>
      <c r="L1119" s="744" t="s">
        <v>1225</v>
      </c>
      <c r="M1119" s="312" t="s">
        <v>484</v>
      </c>
      <c r="N1119" s="312" t="s">
        <v>186</v>
      </c>
      <c r="O1119" s="312">
        <v>2015</v>
      </c>
      <c r="P1119" s="862">
        <v>1</v>
      </c>
      <c r="Q1119" s="312" t="s">
        <v>1618</v>
      </c>
      <c r="R1119" s="425">
        <v>100000</v>
      </c>
      <c r="S1119" s="312" t="s">
        <v>98</v>
      </c>
      <c r="T1119" s="312"/>
      <c r="U1119" s="312"/>
      <c r="V1119" s="312" t="s">
        <v>1226</v>
      </c>
      <c r="W1119" s="167">
        <v>40</v>
      </c>
      <c r="X1119" s="167">
        <f t="shared" si="241"/>
        <v>2</v>
      </c>
      <c r="Y1119" s="261">
        <f t="shared" si="242"/>
        <v>2500</v>
      </c>
      <c r="Z1119" s="261">
        <f t="shared" si="243"/>
        <v>5000</v>
      </c>
      <c r="AA1119" s="261">
        <f t="shared" si="244"/>
        <v>95000</v>
      </c>
      <c r="AB1119" s="167">
        <f t="shared" si="245"/>
        <v>3</v>
      </c>
      <c r="AC1119" s="261">
        <f t="shared" si="246"/>
        <v>2500</v>
      </c>
      <c r="AD1119" s="261">
        <f t="shared" si="247"/>
        <v>7500</v>
      </c>
      <c r="AE1119" s="261">
        <f t="shared" si="248"/>
        <v>92500</v>
      </c>
      <c r="AF1119" s="167" t="b">
        <f t="shared" si="249"/>
        <v>1</v>
      </c>
    </row>
    <row r="1120" spans="1:32" s="167" customFormat="1" ht="78" hidden="1" customHeight="1">
      <c r="A1120" s="297" t="s">
        <v>1119</v>
      </c>
      <c r="B1120" s="867">
        <f t="shared" si="240"/>
        <v>755</v>
      </c>
      <c r="C1120" s="593" t="s">
        <v>1222</v>
      </c>
      <c r="D1120" s="349" t="s">
        <v>1223</v>
      </c>
      <c r="E1120" s="312" t="s">
        <v>1260</v>
      </c>
      <c r="F1120" s="311" t="s">
        <v>198</v>
      </c>
      <c r="G1120" s="311" t="s">
        <v>198</v>
      </c>
      <c r="H1120" s="311" t="s">
        <v>198</v>
      </c>
      <c r="I1120" s="311" t="s">
        <v>198</v>
      </c>
      <c r="J1120" s="859" t="s">
        <v>385</v>
      </c>
      <c r="K1120" s="311" t="s">
        <v>1224</v>
      </c>
      <c r="L1120" s="744" t="s">
        <v>1225</v>
      </c>
      <c r="M1120" s="312" t="s">
        <v>484</v>
      </c>
      <c r="N1120" s="312" t="s">
        <v>186</v>
      </c>
      <c r="O1120" s="312">
        <v>2015</v>
      </c>
      <c r="P1120" s="862">
        <v>1</v>
      </c>
      <c r="Q1120" s="312" t="s">
        <v>1618</v>
      </c>
      <c r="R1120" s="425">
        <v>100000</v>
      </c>
      <c r="S1120" s="312" t="s">
        <v>98</v>
      </c>
      <c r="T1120" s="312"/>
      <c r="U1120" s="312"/>
      <c r="V1120" s="312" t="s">
        <v>1226</v>
      </c>
      <c r="W1120" s="167">
        <v>40</v>
      </c>
      <c r="X1120" s="167">
        <f t="shared" si="241"/>
        <v>2</v>
      </c>
      <c r="Y1120" s="261">
        <f t="shared" si="242"/>
        <v>2500</v>
      </c>
      <c r="Z1120" s="261">
        <f t="shared" si="243"/>
        <v>5000</v>
      </c>
      <c r="AA1120" s="261">
        <f t="shared" si="244"/>
        <v>95000</v>
      </c>
      <c r="AB1120" s="167">
        <f t="shared" si="245"/>
        <v>3</v>
      </c>
      <c r="AC1120" s="261">
        <f t="shared" si="246"/>
        <v>2500</v>
      </c>
      <c r="AD1120" s="261">
        <f t="shared" si="247"/>
        <v>7500</v>
      </c>
      <c r="AE1120" s="261">
        <f t="shared" si="248"/>
        <v>92500</v>
      </c>
      <c r="AF1120" s="167" t="b">
        <f t="shared" si="249"/>
        <v>1</v>
      </c>
    </row>
    <row r="1121" spans="1:32" s="167" customFormat="1" ht="78" hidden="1" customHeight="1">
      <c r="A1121" s="297" t="s">
        <v>1119</v>
      </c>
      <c r="B1121" s="867">
        <f t="shared" si="240"/>
        <v>756</v>
      </c>
      <c r="C1121" s="593" t="s">
        <v>1222</v>
      </c>
      <c r="D1121" s="349" t="s">
        <v>1223</v>
      </c>
      <c r="E1121" s="312" t="s">
        <v>1260</v>
      </c>
      <c r="F1121" s="311" t="s">
        <v>198</v>
      </c>
      <c r="G1121" s="311" t="s">
        <v>198</v>
      </c>
      <c r="H1121" s="311" t="s">
        <v>198</v>
      </c>
      <c r="I1121" s="311" t="s">
        <v>198</v>
      </c>
      <c r="J1121" s="859" t="s">
        <v>385</v>
      </c>
      <c r="K1121" s="311" t="s">
        <v>1224</v>
      </c>
      <c r="L1121" s="744" t="s">
        <v>1225</v>
      </c>
      <c r="M1121" s="312" t="s">
        <v>484</v>
      </c>
      <c r="N1121" s="312" t="s">
        <v>186</v>
      </c>
      <c r="O1121" s="312">
        <v>2015</v>
      </c>
      <c r="P1121" s="862">
        <v>1</v>
      </c>
      <c r="Q1121" s="312" t="s">
        <v>1618</v>
      </c>
      <c r="R1121" s="425">
        <v>100000</v>
      </c>
      <c r="S1121" s="312" t="s">
        <v>98</v>
      </c>
      <c r="T1121" s="312"/>
      <c r="U1121" s="312"/>
      <c r="V1121" s="312" t="s">
        <v>1226</v>
      </c>
      <c r="W1121" s="167">
        <v>40</v>
      </c>
      <c r="X1121" s="167">
        <f t="shared" si="241"/>
        <v>2</v>
      </c>
      <c r="Y1121" s="261">
        <f t="shared" si="242"/>
        <v>2500</v>
      </c>
      <c r="Z1121" s="261">
        <f t="shared" si="243"/>
        <v>5000</v>
      </c>
      <c r="AA1121" s="261">
        <f t="shared" si="244"/>
        <v>95000</v>
      </c>
      <c r="AB1121" s="167">
        <f t="shared" si="245"/>
        <v>3</v>
      </c>
      <c r="AC1121" s="261">
        <f t="shared" si="246"/>
        <v>2500</v>
      </c>
      <c r="AD1121" s="261">
        <f t="shared" si="247"/>
        <v>7500</v>
      </c>
      <c r="AE1121" s="261">
        <f t="shared" si="248"/>
        <v>92500</v>
      </c>
      <c r="AF1121" s="167" t="b">
        <f t="shared" si="249"/>
        <v>1</v>
      </c>
    </row>
    <row r="1122" spans="1:32" s="167" customFormat="1" ht="78" hidden="1" customHeight="1">
      <c r="A1122" s="297" t="s">
        <v>1119</v>
      </c>
      <c r="B1122" s="867">
        <f t="shared" si="240"/>
        <v>757</v>
      </c>
      <c r="C1122" s="593" t="s">
        <v>1222</v>
      </c>
      <c r="D1122" s="349" t="s">
        <v>1223</v>
      </c>
      <c r="E1122" s="312" t="s">
        <v>1260</v>
      </c>
      <c r="F1122" s="311" t="s">
        <v>198</v>
      </c>
      <c r="G1122" s="311" t="s">
        <v>198</v>
      </c>
      <c r="H1122" s="311" t="s">
        <v>198</v>
      </c>
      <c r="I1122" s="311" t="s">
        <v>198</v>
      </c>
      <c r="J1122" s="859" t="s">
        <v>385</v>
      </c>
      <c r="K1122" s="311" t="s">
        <v>1224</v>
      </c>
      <c r="L1122" s="744" t="s">
        <v>1225</v>
      </c>
      <c r="M1122" s="312" t="s">
        <v>484</v>
      </c>
      <c r="N1122" s="312" t="s">
        <v>186</v>
      </c>
      <c r="O1122" s="312">
        <v>2015</v>
      </c>
      <c r="P1122" s="862">
        <v>1</v>
      </c>
      <c r="Q1122" s="312" t="s">
        <v>1618</v>
      </c>
      <c r="R1122" s="425">
        <v>100000</v>
      </c>
      <c r="S1122" s="312" t="s">
        <v>98</v>
      </c>
      <c r="T1122" s="312"/>
      <c r="U1122" s="312"/>
      <c r="V1122" s="312" t="s">
        <v>1226</v>
      </c>
      <c r="W1122" s="167">
        <v>40</v>
      </c>
      <c r="X1122" s="167">
        <f t="shared" si="241"/>
        <v>2</v>
      </c>
      <c r="Y1122" s="261">
        <f t="shared" si="242"/>
        <v>2500</v>
      </c>
      <c r="Z1122" s="261">
        <f t="shared" si="243"/>
        <v>5000</v>
      </c>
      <c r="AA1122" s="261">
        <f t="shared" si="244"/>
        <v>95000</v>
      </c>
      <c r="AB1122" s="167">
        <f t="shared" si="245"/>
        <v>3</v>
      </c>
      <c r="AC1122" s="261">
        <f t="shared" si="246"/>
        <v>2500</v>
      </c>
      <c r="AD1122" s="261">
        <f t="shared" si="247"/>
        <v>7500</v>
      </c>
      <c r="AE1122" s="261">
        <f t="shared" si="248"/>
        <v>92500</v>
      </c>
      <c r="AF1122" s="167" t="b">
        <f t="shared" si="249"/>
        <v>1</v>
      </c>
    </row>
    <row r="1123" spans="1:32" s="167" customFormat="1" ht="78" hidden="1" customHeight="1">
      <c r="A1123" s="297" t="s">
        <v>1119</v>
      </c>
      <c r="B1123" s="867">
        <f t="shared" si="240"/>
        <v>758</v>
      </c>
      <c r="C1123" s="593" t="s">
        <v>1222</v>
      </c>
      <c r="D1123" s="349" t="s">
        <v>1223</v>
      </c>
      <c r="E1123" s="312" t="s">
        <v>1260</v>
      </c>
      <c r="F1123" s="311" t="s">
        <v>198</v>
      </c>
      <c r="G1123" s="311" t="s">
        <v>198</v>
      </c>
      <c r="H1123" s="311" t="s">
        <v>198</v>
      </c>
      <c r="I1123" s="311" t="s">
        <v>198</v>
      </c>
      <c r="J1123" s="859" t="s">
        <v>385</v>
      </c>
      <c r="K1123" s="311" t="s">
        <v>1224</v>
      </c>
      <c r="L1123" s="744" t="s">
        <v>1225</v>
      </c>
      <c r="M1123" s="312" t="s">
        <v>484</v>
      </c>
      <c r="N1123" s="312" t="s">
        <v>186</v>
      </c>
      <c r="O1123" s="312">
        <v>2015</v>
      </c>
      <c r="P1123" s="862">
        <v>1</v>
      </c>
      <c r="Q1123" s="312" t="s">
        <v>1618</v>
      </c>
      <c r="R1123" s="425">
        <v>100000</v>
      </c>
      <c r="S1123" s="312" t="s">
        <v>98</v>
      </c>
      <c r="T1123" s="312"/>
      <c r="U1123" s="312"/>
      <c r="V1123" s="312" t="s">
        <v>1226</v>
      </c>
      <c r="W1123" s="167">
        <v>40</v>
      </c>
      <c r="X1123" s="167">
        <f t="shared" si="241"/>
        <v>2</v>
      </c>
      <c r="Y1123" s="261">
        <f t="shared" si="242"/>
        <v>2500</v>
      </c>
      <c r="Z1123" s="261">
        <f t="shared" si="243"/>
        <v>5000</v>
      </c>
      <c r="AA1123" s="261">
        <f t="shared" si="244"/>
        <v>95000</v>
      </c>
      <c r="AB1123" s="167">
        <f t="shared" si="245"/>
        <v>3</v>
      </c>
      <c r="AC1123" s="261">
        <f t="shared" si="246"/>
        <v>2500</v>
      </c>
      <c r="AD1123" s="261">
        <f t="shared" si="247"/>
        <v>7500</v>
      </c>
      <c r="AE1123" s="261">
        <f t="shared" si="248"/>
        <v>92500</v>
      </c>
      <c r="AF1123" s="167" t="b">
        <f t="shared" si="249"/>
        <v>1</v>
      </c>
    </row>
    <row r="1124" spans="1:32" s="167" customFormat="1" ht="78" hidden="1" customHeight="1">
      <c r="A1124" s="297" t="s">
        <v>1119</v>
      </c>
      <c r="B1124" s="867">
        <f t="shared" si="240"/>
        <v>759</v>
      </c>
      <c r="C1124" s="593" t="s">
        <v>1222</v>
      </c>
      <c r="D1124" s="349" t="s">
        <v>1223</v>
      </c>
      <c r="E1124" s="312" t="s">
        <v>1260</v>
      </c>
      <c r="F1124" s="311" t="s">
        <v>198</v>
      </c>
      <c r="G1124" s="311" t="s">
        <v>198</v>
      </c>
      <c r="H1124" s="311" t="s">
        <v>198</v>
      </c>
      <c r="I1124" s="311" t="s">
        <v>198</v>
      </c>
      <c r="J1124" s="859" t="s">
        <v>385</v>
      </c>
      <c r="K1124" s="311" t="s">
        <v>1224</v>
      </c>
      <c r="L1124" s="744" t="s">
        <v>1225</v>
      </c>
      <c r="M1124" s="312" t="s">
        <v>484</v>
      </c>
      <c r="N1124" s="312" t="s">
        <v>186</v>
      </c>
      <c r="O1124" s="312">
        <v>2015</v>
      </c>
      <c r="P1124" s="862">
        <v>1</v>
      </c>
      <c r="Q1124" s="312" t="s">
        <v>1618</v>
      </c>
      <c r="R1124" s="425">
        <v>100000</v>
      </c>
      <c r="S1124" s="312" t="s">
        <v>98</v>
      </c>
      <c r="T1124" s="312"/>
      <c r="U1124" s="312"/>
      <c r="V1124" s="312" t="s">
        <v>1226</v>
      </c>
      <c r="W1124" s="167">
        <v>40</v>
      </c>
      <c r="X1124" s="167">
        <f t="shared" si="241"/>
        <v>2</v>
      </c>
      <c r="Y1124" s="261">
        <f t="shared" si="242"/>
        <v>2500</v>
      </c>
      <c r="Z1124" s="261">
        <f t="shared" si="243"/>
        <v>5000</v>
      </c>
      <c r="AA1124" s="261">
        <f t="shared" si="244"/>
        <v>95000</v>
      </c>
      <c r="AB1124" s="167">
        <f t="shared" si="245"/>
        <v>3</v>
      </c>
      <c r="AC1124" s="261">
        <f t="shared" si="246"/>
        <v>2500</v>
      </c>
      <c r="AD1124" s="261">
        <f t="shared" si="247"/>
        <v>7500</v>
      </c>
      <c r="AE1124" s="261">
        <f t="shared" si="248"/>
        <v>92500</v>
      </c>
      <c r="AF1124" s="167" t="b">
        <f t="shared" si="249"/>
        <v>1</v>
      </c>
    </row>
    <row r="1125" spans="1:32" s="167" customFormat="1" ht="78" hidden="1" customHeight="1">
      <c r="A1125" s="297" t="s">
        <v>1119</v>
      </c>
      <c r="B1125" s="867">
        <f t="shared" si="240"/>
        <v>760</v>
      </c>
      <c r="C1125" s="593" t="s">
        <v>1222</v>
      </c>
      <c r="D1125" s="349" t="s">
        <v>1223</v>
      </c>
      <c r="E1125" s="312" t="s">
        <v>1260</v>
      </c>
      <c r="F1125" s="311" t="s">
        <v>198</v>
      </c>
      <c r="G1125" s="311" t="s">
        <v>198</v>
      </c>
      <c r="H1125" s="311" t="s">
        <v>198</v>
      </c>
      <c r="I1125" s="311" t="s">
        <v>198</v>
      </c>
      <c r="J1125" s="859" t="s">
        <v>385</v>
      </c>
      <c r="K1125" s="311" t="s">
        <v>1224</v>
      </c>
      <c r="L1125" s="744" t="s">
        <v>1225</v>
      </c>
      <c r="M1125" s="312" t="s">
        <v>484</v>
      </c>
      <c r="N1125" s="312" t="s">
        <v>186</v>
      </c>
      <c r="O1125" s="312">
        <v>2015</v>
      </c>
      <c r="P1125" s="862">
        <v>1</v>
      </c>
      <c r="Q1125" s="312" t="s">
        <v>1618</v>
      </c>
      <c r="R1125" s="425">
        <v>100000</v>
      </c>
      <c r="S1125" s="312" t="s">
        <v>98</v>
      </c>
      <c r="T1125" s="312"/>
      <c r="U1125" s="312"/>
      <c r="V1125" s="312" t="s">
        <v>1226</v>
      </c>
      <c r="W1125" s="167">
        <v>40</v>
      </c>
      <c r="X1125" s="167">
        <f t="shared" si="241"/>
        <v>2</v>
      </c>
      <c r="Y1125" s="261">
        <f t="shared" si="242"/>
        <v>2500</v>
      </c>
      <c r="Z1125" s="261">
        <f t="shared" si="243"/>
        <v>5000</v>
      </c>
      <c r="AA1125" s="261">
        <f t="shared" si="244"/>
        <v>95000</v>
      </c>
      <c r="AB1125" s="167">
        <f t="shared" si="245"/>
        <v>3</v>
      </c>
      <c r="AC1125" s="261">
        <f t="shared" si="246"/>
        <v>2500</v>
      </c>
      <c r="AD1125" s="261">
        <f t="shared" si="247"/>
        <v>7500</v>
      </c>
      <c r="AE1125" s="261">
        <f t="shared" si="248"/>
        <v>92500</v>
      </c>
      <c r="AF1125" s="167" t="b">
        <f t="shared" si="249"/>
        <v>1</v>
      </c>
    </row>
    <row r="1126" spans="1:32" s="167" customFormat="1" ht="78" hidden="1" customHeight="1">
      <c r="A1126" s="297" t="s">
        <v>1119</v>
      </c>
      <c r="B1126" s="867">
        <f t="shared" si="240"/>
        <v>761</v>
      </c>
      <c r="C1126" s="593" t="s">
        <v>1222</v>
      </c>
      <c r="D1126" s="349" t="s">
        <v>1223</v>
      </c>
      <c r="E1126" s="312" t="s">
        <v>1260</v>
      </c>
      <c r="F1126" s="311" t="s">
        <v>198</v>
      </c>
      <c r="G1126" s="311" t="s">
        <v>198</v>
      </c>
      <c r="H1126" s="311" t="s">
        <v>198</v>
      </c>
      <c r="I1126" s="311" t="s">
        <v>198</v>
      </c>
      <c r="J1126" s="859" t="s">
        <v>385</v>
      </c>
      <c r="K1126" s="311" t="s">
        <v>1224</v>
      </c>
      <c r="L1126" s="744" t="s">
        <v>1225</v>
      </c>
      <c r="M1126" s="312" t="s">
        <v>484</v>
      </c>
      <c r="N1126" s="312" t="s">
        <v>186</v>
      </c>
      <c r="O1126" s="312">
        <v>2015</v>
      </c>
      <c r="P1126" s="862">
        <v>1</v>
      </c>
      <c r="Q1126" s="312" t="s">
        <v>1618</v>
      </c>
      <c r="R1126" s="425">
        <v>100000</v>
      </c>
      <c r="S1126" s="312" t="s">
        <v>98</v>
      </c>
      <c r="T1126" s="312"/>
      <c r="U1126" s="312"/>
      <c r="V1126" s="312" t="s">
        <v>1226</v>
      </c>
      <c r="W1126" s="167">
        <v>40</v>
      </c>
      <c r="X1126" s="167">
        <f t="shared" si="241"/>
        <v>2</v>
      </c>
      <c r="Y1126" s="261">
        <f t="shared" si="242"/>
        <v>2500</v>
      </c>
      <c r="Z1126" s="261">
        <f t="shared" si="243"/>
        <v>5000</v>
      </c>
      <c r="AA1126" s="261">
        <f t="shared" si="244"/>
        <v>95000</v>
      </c>
      <c r="AB1126" s="167">
        <f t="shared" si="245"/>
        <v>3</v>
      </c>
      <c r="AC1126" s="261">
        <f t="shared" si="246"/>
        <v>2500</v>
      </c>
      <c r="AD1126" s="261">
        <f t="shared" si="247"/>
        <v>7500</v>
      </c>
      <c r="AE1126" s="261">
        <f t="shared" si="248"/>
        <v>92500</v>
      </c>
      <c r="AF1126" s="167" t="b">
        <f t="shared" si="249"/>
        <v>1</v>
      </c>
    </row>
    <row r="1127" spans="1:32" s="167" customFormat="1" ht="78" hidden="1" customHeight="1">
      <c r="A1127" s="297" t="s">
        <v>1119</v>
      </c>
      <c r="B1127" s="867">
        <f t="shared" si="240"/>
        <v>762</v>
      </c>
      <c r="C1127" s="593" t="s">
        <v>1222</v>
      </c>
      <c r="D1127" s="349" t="s">
        <v>1223</v>
      </c>
      <c r="E1127" s="312" t="s">
        <v>1260</v>
      </c>
      <c r="F1127" s="311" t="s">
        <v>198</v>
      </c>
      <c r="G1127" s="311" t="s">
        <v>198</v>
      </c>
      <c r="H1127" s="311" t="s">
        <v>198</v>
      </c>
      <c r="I1127" s="311" t="s">
        <v>198</v>
      </c>
      <c r="J1127" s="859" t="s">
        <v>385</v>
      </c>
      <c r="K1127" s="311" t="s">
        <v>1224</v>
      </c>
      <c r="L1127" s="744" t="s">
        <v>1225</v>
      </c>
      <c r="M1127" s="312" t="s">
        <v>484</v>
      </c>
      <c r="N1127" s="312" t="s">
        <v>186</v>
      </c>
      <c r="O1127" s="312">
        <v>2015</v>
      </c>
      <c r="P1127" s="862">
        <v>1</v>
      </c>
      <c r="Q1127" s="312" t="s">
        <v>1618</v>
      </c>
      <c r="R1127" s="425">
        <v>100000</v>
      </c>
      <c r="S1127" s="312" t="s">
        <v>98</v>
      </c>
      <c r="T1127" s="312"/>
      <c r="U1127" s="312"/>
      <c r="V1127" s="312" t="s">
        <v>1226</v>
      </c>
      <c r="W1127" s="167">
        <v>40</v>
      </c>
      <c r="X1127" s="167">
        <f t="shared" si="241"/>
        <v>2</v>
      </c>
      <c r="Y1127" s="261">
        <f t="shared" si="242"/>
        <v>2500</v>
      </c>
      <c r="Z1127" s="261">
        <f t="shared" si="243"/>
        <v>5000</v>
      </c>
      <c r="AA1127" s="261">
        <f t="shared" si="244"/>
        <v>95000</v>
      </c>
      <c r="AB1127" s="167">
        <f t="shared" si="245"/>
        <v>3</v>
      </c>
      <c r="AC1127" s="261">
        <f t="shared" si="246"/>
        <v>2500</v>
      </c>
      <c r="AD1127" s="261">
        <f t="shared" si="247"/>
        <v>7500</v>
      </c>
      <c r="AE1127" s="261">
        <f t="shared" si="248"/>
        <v>92500</v>
      </c>
      <c r="AF1127" s="167" t="b">
        <f t="shared" si="249"/>
        <v>1</v>
      </c>
    </row>
    <row r="1128" spans="1:32" s="167" customFormat="1" ht="78" hidden="1" customHeight="1">
      <c r="A1128" s="297" t="s">
        <v>1119</v>
      </c>
      <c r="B1128" s="867">
        <f t="shared" si="240"/>
        <v>763</v>
      </c>
      <c r="C1128" s="593" t="s">
        <v>1222</v>
      </c>
      <c r="D1128" s="349" t="s">
        <v>1223</v>
      </c>
      <c r="E1128" s="312" t="s">
        <v>1260</v>
      </c>
      <c r="F1128" s="311" t="s">
        <v>198</v>
      </c>
      <c r="G1128" s="311" t="s">
        <v>198</v>
      </c>
      <c r="H1128" s="311" t="s">
        <v>198</v>
      </c>
      <c r="I1128" s="311" t="s">
        <v>198</v>
      </c>
      <c r="J1128" s="859" t="s">
        <v>385</v>
      </c>
      <c r="K1128" s="311" t="s">
        <v>1224</v>
      </c>
      <c r="L1128" s="744" t="s">
        <v>1225</v>
      </c>
      <c r="M1128" s="312" t="s">
        <v>484</v>
      </c>
      <c r="N1128" s="312" t="s">
        <v>186</v>
      </c>
      <c r="O1128" s="312">
        <v>2015</v>
      </c>
      <c r="P1128" s="862">
        <v>1</v>
      </c>
      <c r="Q1128" s="312" t="s">
        <v>1618</v>
      </c>
      <c r="R1128" s="425">
        <v>100000</v>
      </c>
      <c r="S1128" s="312" t="s">
        <v>98</v>
      </c>
      <c r="T1128" s="312"/>
      <c r="U1128" s="312"/>
      <c r="V1128" s="312" t="s">
        <v>1226</v>
      </c>
      <c r="W1128" s="167">
        <v>40</v>
      </c>
      <c r="X1128" s="167">
        <f t="shared" si="241"/>
        <v>2</v>
      </c>
      <c r="Y1128" s="261">
        <f t="shared" si="242"/>
        <v>2500</v>
      </c>
      <c r="Z1128" s="261">
        <f t="shared" si="243"/>
        <v>5000</v>
      </c>
      <c r="AA1128" s="261">
        <f t="shared" si="244"/>
        <v>95000</v>
      </c>
      <c r="AB1128" s="167">
        <f t="shared" si="245"/>
        <v>3</v>
      </c>
      <c r="AC1128" s="261">
        <f t="shared" si="246"/>
        <v>2500</v>
      </c>
      <c r="AD1128" s="261">
        <f t="shared" si="247"/>
        <v>7500</v>
      </c>
      <c r="AE1128" s="261">
        <f t="shared" si="248"/>
        <v>92500</v>
      </c>
      <c r="AF1128" s="167" t="b">
        <f t="shared" si="249"/>
        <v>1</v>
      </c>
    </row>
    <row r="1129" spans="1:32" s="167" customFormat="1" ht="78" hidden="1" customHeight="1">
      <c r="A1129" s="297" t="s">
        <v>1119</v>
      </c>
      <c r="B1129" s="867">
        <f t="shared" si="240"/>
        <v>764</v>
      </c>
      <c r="C1129" s="593" t="s">
        <v>1222</v>
      </c>
      <c r="D1129" s="349" t="s">
        <v>1223</v>
      </c>
      <c r="E1129" s="312" t="s">
        <v>1260</v>
      </c>
      <c r="F1129" s="311" t="s">
        <v>198</v>
      </c>
      <c r="G1129" s="311" t="s">
        <v>198</v>
      </c>
      <c r="H1129" s="311" t="s">
        <v>198</v>
      </c>
      <c r="I1129" s="311" t="s">
        <v>198</v>
      </c>
      <c r="J1129" s="859" t="s">
        <v>385</v>
      </c>
      <c r="K1129" s="311" t="s">
        <v>1224</v>
      </c>
      <c r="L1129" s="744" t="s">
        <v>1225</v>
      </c>
      <c r="M1129" s="312" t="s">
        <v>484</v>
      </c>
      <c r="N1129" s="312" t="s">
        <v>186</v>
      </c>
      <c r="O1129" s="312">
        <v>2015</v>
      </c>
      <c r="P1129" s="862">
        <v>1</v>
      </c>
      <c r="Q1129" s="312" t="s">
        <v>1618</v>
      </c>
      <c r="R1129" s="425">
        <v>100000</v>
      </c>
      <c r="S1129" s="312" t="s">
        <v>98</v>
      </c>
      <c r="T1129" s="312"/>
      <c r="U1129" s="312"/>
      <c r="V1129" s="312" t="s">
        <v>1226</v>
      </c>
      <c r="W1129" s="167">
        <v>40</v>
      </c>
      <c r="X1129" s="167">
        <f t="shared" si="241"/>
        <v>2</v>
      </c>
      <c r="Y1129" s="261">
        <f t="shared" si="242"/>
        <v>2500</v>
      </c>
      <c r="Z1129" s="261">
        <f t="shared" si="243"/>
        <v>5000</v>
      </c>
      <c r="AA1129" s="261">
        <f t="shared" si="244"/>
        <v>95000</v>
      </c>
      <c r="AB1129" s="167">
        <f t="shared" si="245"/>
        <v>3</v>
      </c>
      <c r="AC1129" s="261">
        <f t="shared" si="246"/>
        <v>2500</v>
      </c>
      <c r="AD1129" s="261">
        <f t="shared" si="247"/>
        <v>7500</v>
      </c>
      <c r="AE1129" s="261">
        <f t="shared" si="248"/>
        <v>92500</v>
      </c>
      <c r="AF1129" s="167" t="b">
        <f t="shared" si="249"/>
        <v>1</v>
      </c>
    </row>
    <row r="1130" spans="1:32" s="167" customFormat="1" ht="78" hidden="1" customHeight="1">
      <c r="A1130" s="297" t="s">
        <v>1119</v>
      </c>
      <c r="B1130" s="867">
        <f t="shared" si="240"/>
        <v>765</v>
      </c>
      <c r="C1130" s="593" t="s">
        <v>1222</v>
      </c>
      <c r="D1130" s="349" t="s">
        <v>1223</v>
      </c>
      <c r="E1130" s="312" t="s">
        <v>1260</v>
      </c>
      <c r="F1130" s="311" t="s">
        <v>198</v>
      </c>
      <c r="G1130" s="311" t="s">
        <v>198</v>
      </c>
      <c r="H1130" s="311" t="s">
        <v>198</v>
      </c>
      <c r="I1130" s="311" t="s">
        <v>198</v>
      </c>
      <c r="J1130" s="859" t="s">
        <v>385</v>
      </c>
      <c r="K1130" s="311" t="s">
        <v>1224</v>
      </c>
      <c r="L1130" s="744" t="s">
        <v>1225</v>
      </c>
      <c r="M1130" s="312" t="s">
        <v>484</v>
      </c>
      <c r="N1130" s="312" t="s">
        <v>186</v>
      </c>
      <c r="O1130" s="312">
        <v>2015</v>
      </c>
      <c r="P1130" s="862">
        <v>1</v>
      </c>
      <c r="Q1130" s="312" t="s">
        <v>1618</v>
      </c>
      <c r="R1130" s="425">
        <v>100000</v>
      </c>
      <c r="S1130" s="312" t="s">
        <v>98</v>
      </c>
      <c r="T1130" s="312"/>
      <c r="U1130" s="312"/>
      <c r="V1130" s="312" t="s">
        <v>1226</v>
      </c>
      <c r="W1130" s="167">
        <v>40</v>
      </c>
      <c r="X1130" s="167">
        <f t="shared" si="241"/>
        <v>2</v>
      </c>
      <c r="Y1130" s="261">
        <f t="shared" si="242"/>
        <v>2500</v>
      </c>
      <c r="Z1130" s="261">
        <f t="shared" si="243"/>
        <v>5000</v>
      </c>
      <c r="AA1130" s="261">
        <f t="shared" si="244"/>
        <v>95000</v>
      </c>
      <c r="AB1130" s="167">
        <f t="shared" si="245"/>
        <v>3</v>
      </c>
      <c r="AC1130" s="261">
        <f t="shared" si="246"/>
        <v>2500</v>
      </c>
      <c r="AD1130" s="261">
        <f t="shared" si="247"/>
        <v>7500</v>
      </c>
      <c r="AE1130" s="261">
        <f t="shared" si="248"/>
        <v>92500</v>
      </c>
      <c r="AF1130" s="167" t="b">
        <f t="shared" si="249"/>
        <v>1</v>
      </c>
    </row>
    <row r="1131" spans="1:32" s="167" customFormat="1" ht="78" hidden="1" customHeight="1">
      <c r="A1131" s="297" t="s">
        <v>1119</v>
      </c>
      <c r="B1131" s="867">
        <f t="shared" si="240"/>
        <v>766</v>
      </c>
      <c r="C1131" s="593" t="s">
        <v>1222</v>
      </c>
      <c r="D1131" s="349" t="s">
        <v>1223</v>
      </c>
      <c r="E1131" s="312" t="s">
        <v>1260</v>
      </c>
      <c r="F1131" s="311" t="s">
        <v>198</v>
      </c>
      <c r="G1131" s="311" t="s">
        <v>198</v>
      </c>
      <c r="H1131" s="311" t="s">
        <v>198</v>
      </c>
      <c r="I1131" s="311" t="s">
        <v>198</v>
      </c>
      <c r="J1131" s="859" t="s">
        <v>385</v>
      </c>
      <c r="K1131" s="311" t="s">
        <v>1224</v>
      </c>
      <c r="L1131" s="744" t="s">
        <v>1225</v>
      </c>
      <c r="M1131" s="312" t="s">
        <v>484</v>
      </c>
      <c r="N1131" s="312" t="s">
        <v>186</v>
      </c>
      <c r="O1131" s="312">
        <v>2015</v>
      </c>
      <c r="P1131" s="862">
        <v>1</v>
      </c>
      <c r="Q1131" s="312" t="s">
        <v>1618</v>
      </c>
      <c r="R1131" s="425">
        <v>100000</v>
      </c>
      <c r="S1131" s="312" t="s">
        <v>98</v>
      </c>
      <c r="T1131" s="312"/>
      <c r="U1131" s="312"/>
      <c r="V1131" s="312" t="s">
        <v>1226</v>
      </c>
      <c r="W1131" s="167">
        <v>40</v>
      </c>
      <c r="X1131" s="167">
        <f t="shared" si="241"/>
        <v>2</v>
      </c>
      <c r="Y1131" s="261">
        <f t="shared" si="242"/>
        <v>2500</v>
      </c>
      <c r="Z1131" s="261">
        <f t="shared" si="243"/>
        <v>5000</v>
      </c>
      <c r="AA1131" s="261">
        <f t="shared" si="244"/>
        <v>95000</v>
      </c>
      <c r="AB1131" s="167">
        <f t="shared" si="245"/>
        <v>3</v>
      </c>
      <c r="AC1131" s="261">
        <f t="shared" si="246"/>
        <v>2500</v>
      </c>
      <c r="AD1131" s="261">
        <f t="shared" si="247"/>
        <v>7500</v>
      </c>
      <c r="AE1131" s="261">
        <f t="shared" si="248"/>
        <v>92500</v>
      </c>
      <c r="AF1131" s="167" t="b">
        <f t="shared" si="249"/>
        <v>1</v>
      </c>
    </row>
    <row r="1132" spans="1:32" s="167" customFormat="1" ht="78" hidden="1" customHeight="1">
      <c r="A1132" s="297" t="s">
        <v>1119</v>
      </c>
      <c r="B1132" s="867">
        <f t="shared" si="240"/>
        <v>767</v>
      </c>
      <c r="C1132" s="593" t="s">
        <v>1222</v>
      </c>
      <c r="D1132" s="349" t="s">
        <v>1223</v>
      </c>
      <c r="E1132" s="312" t="s">
        <v>1260</v>
      </c>
      <c r="F1132" s="311" t="s">
        <v>198</v>
      </c>
      <c r="G1132" s="311" t="s">
        <v>198</v>
      </c>
      <c r="H1132" s="311" t="s">
        <v>198</v>
      </c>
      <c r="I1132" s="311" t="s">
        <v>198</v>
      </c>
      <c r="J1132" s="859" t="s">
        <v>385</v>
      </c>
      <c r="K1132" s="311" t="s">
        <v>1224</v>
      </c>
      <c r="L1132" s="744" t="s">
        <v>1225</v>
      </c>
      <c r="M1132" s="312" t="s">
        <v>484</v>
      </c>
      <c r="N1132" s="312" t="s">
        <v>186</v>
      </c>
      <c r="O1132" s="312">
        <v>2015</v>
      </c>
      <c r="P1132" s="862">
        <v>1</v>
      </c>
      <c r="Q1132" s="312" t="s">
        <v>1618</v>
      </c>
      <c r="R1132" s="425">
        <v>100000</v>
      </c>
      <c r="S1132" s="312" t="s">
        <v>98</v>
      </c>
      <c r="T1132" s="312"/>
      <c r="U1132" s="312"/>
      <c r="V1132" s="312" t="s">
        <v>1226</v>
      </c>
      <c r="W1132" s="167">
        <v>40</v>
      </c>
      <c r="X1132" s="167">
        <f t="shared" si="241"/>
        <v>2</v>
      </c>
      <c r="Y1132" s="261">
        <f t="shared" si="242"/>
        <v>2500</v>
      </c>
      <c r="Z1132" s="261">
        <f t="shared" si="243"/>
        <v>5000</v>
      </c>
      <c r="AA1132" s="261">
        <f t="shared" si="244"/>
        <v>95000</v>
      </c>
      <c r="AB1132" s="167">
        <f t="shared" si="245"/>
        <v>3</v>
      </c>
      <c r="AC1132" s="261">
        <f t="shared" si="246"/>
        <v>2500</v>
      </c>
      <c r="AD1132" s="261">
        <f t="shared" si="247"/>
        <v>7500</v>
      </c>
      <c r="AE1132" s="261">
        <f t="shared" si="248"/>
        <v>92500</v>
      </c>
      <c r="AF1132" s="167" t="b">
        <f t="shared" si="249"/>
        <v>1</v>
      </c>
    </row>
    <row r="1133" spans="1:32" s="167" customFormat="1" ht="78" hidden="1" customHeight="1">
      <c r="A1133" s="297" t="s">
        <v>1119</v>
      </c>
      <c r="B1133" s="867">
        <f t="shared" si="240"/>
        <v>768</v>
      </c>
      <c r="C1133" s="593" t="s">
        <v>1222</v>
      </c>
      <c r="D1133" s="349" t="s">
        <v>1223</v>
      </c>
      <c r="E1133" s="312" t="s">
        <v>1260</v>
      </c>
      <c r="F1133" s="311" t="s">
        <v>198</v>
      </c>
      <c r="G1133" s="311" t="s">
        <v>198</v>
      </c>
      <c r="H1133" s="311" t="s">
        <v>198</v>
      </c>
      <c r="I1133" s="311" t="s">
        <v>198</v>
      </c>
      <c r="J1133" s="859" t="s">
        <v>385</v>
      </c>
      <c r="K1133" s="311" t="s">
        <v>1224</v>
      </c>
      <c r="L1133" s="744" t="s">
        <v>1225</v>
      </c>
      <c r="M1133" s="312" t="s">
        <v>484</v>
      </c>
      <c r="N1133" s="312" t="s">
        <v>186</v>
      </c>
      <c r="O1133" s="312">
        <v>2015</v>
      </c>
      <c r="P1133" s="862">
        <v>1</v>
      </c>
      <c r="Q1133" s="312" t="s">
        <v>1618</v>
      </c>
      <c r="R1133" s="425">
        <v>100000</v>
      </c>
      <c r="S1133" s="312" t="s">
        <v>98</v>
      </c>
      <c r="T1133" s="312"/>
      <c r="U1133" s="312"/>
      <c r="V1133" s="312" t="s">
        <v>1226</v>
      </c>
      <c r="W1133" s="167">
        <v>40</v>
      </c>
      <c r="X1133" s="167">
        <f t="shared" si="241"/>
        <v>2</v>
      </c>
      <c r="Y1133" s="261">
        <f t="shared" si="242"/>
        <v>2500</v>
      </c>
      <c r="Z1133" s="261">
        <f t="shared" si="243"/>
        <v>5000</v>
      </c>
      <c r="AA1133" s="261">
        <f t="shared" si="244"/>
        <v>95000</v>
      </c>
      <c r="AB1133" s="167">
        <f t="shared" si="245"/>
        <v>3</v>
      </c>
      <c r="AC1133" s="261">
        <f t="shared" si="246"/>
        <v>2500</v>
      </c>
      <c r="AD1133" s="261">
        <f t="shared" si="247"/>
        <v>7500</v>
      </c>
      <c r="AE1133" s="261">
        <f t="shared" si="248"/>
        <v>92500</v>
      </c>
      <c r="AF1133" s="167" t="b">
        <f t="shared" si="249"/>
        <v>1</v>
      </c>
    </row>
    <row r="1134" spans="1:32" s="167" customFormat="1" ht="78" hidden="1" customHeight="1">
      <c r="A1134" s="297" t="s">
        <v>1119</v>
      </c>
      <c r="B1134" s="867">
        <f t="shared" si="240"/>
        <v>769</v>
      </c>
      <c r="C1134" s="593" t="s">
        <v>1222</v>
      </c>
      <c r="D1134" s="349" t="s">
        <v>1223</v>
      </c>
      <c r="E1134" s="312" t="s">
        <v>1260</v>
      </c>
      <c r="F1134" s="311" t="s">
        <v>198</v>
      </c>
      <c r="G1134" s="311" t="s">
        <v>198</v>
      </c>
      <c r="H1134" s="311" t="s">
        <v>198</v>
      </c>
      <c r="I1134" s="311" t="s">
        <v>198</v>
      </c>
      <c r="J1134" s="859" t="s">
        <v>385</v>
      </c>
      <c r="K1134" s="311" t="s">
        <v>1224</v>
      </c>
      <c r="L1134" s="744" t="s">
        <v>1225</v>
      </c>
      <c r="M1134" s="312" t="s">
        <v>484</v>
      </c>
      <c r="N1134" s="312" t="s">
        <v>186</v>
      </c>
      <c r="O1134" s="312">
        <v>2015</v>
      </c>
      <c r="P1134" s="862">
        <v>1</v>
      </c>
      <c r="Q1134" s="312" t="s">
        <v>1618</v>
      </c>
      <c r="R1134" s="425">
        <v>100000</v>
      </c>
      <c r="S1134" s="312" t="s">
        <v>98</v>
      </c>
      <c r="T1134" s="312"/>
      <c r="U1134" s="312"/>
      <c r="V1134" s="312" t="s">
        <v>1226</v>
      </c>
      <c r="W1134" s="167">
        <v>40</v>
      </c>
      <c r="X1134" s="167">
        <f t="shared" si="241"/>
        <v>2</v>
      </c>
      <c r="Y1134" s="261">
        <f t="shared" si="242"/>
        <v>2500</v>
      </c>
      <c r="Z1134" s="261">
        <f t="shared" si="243"/>
        <v>5000</v>
      </c>
      <c r="AA1134" s="261">
        <f t="shared" si="244"/>
        <v>95000</v>
      </c>
      <c r="AB1134" s="167">
        <f t="shared" si="245"/>
        <v>3</v>
      </c>
      <c r="AC1134" s="261">
        <f t="shared" si="246"/>
        <v>2500</v>
      </c>
      <c r="AD1134" s="261">
        <f t="shared" si="247"/>
        <v>7500</v>
      </c>
      <c r="AE1134" s="261">
        <f t="shared" si="248"/>
        <v>92500</v>
      </c>
      <c r="AF1134" s="167" t="b">
        <f t="shared" si="249"/>
        <v>1</v>
      </c>
    </row>
    <row r="1135" spans="1:32" s="167" customFormat="1" ht="78" hidden="1" customHeight="1">
      <c r="A1135" s="297" t="s">
        <v>1119</v>
      </c>
      <c r="B1135" s="867">
        <f t="shared" si="240"/>
        <v>770</v>
      </c>
      <c r="C1135" s="593" t="s">
        <v>1222</v>
      </c>
      <c r="D1135" s="349" t="s">
        <v>1223</v>
      </c>
      <c r="E1135" s="312" t="s">
        <v>1260</v>
      </c>
      <c r="F1135" s="311" t="s">
        <v>198</v>
      </c>
      <c r="G1135" s="311" t="s">
        <v>198</v>
      </c>
      <c r="H1135" s="311" t="s">
        <v>198</v>
      </c>
      <c r="I1135" s="311" t="s">
        <v>198</v>
      </c>
      <c r="J1135" s="859" t="s">
        <v>385</v>
      </c>
      <c r="K1135" s="311" t="s">
        <v>1224</v>
      </c>
      <c r="L1135" s="744" t="s">
        <v>1225</v>
      </c>
      <c r="M1135" s="312" t="s">
        <v>484</v>
      </c>
      <c r="N1135" s="312" t="s">
        <v>186</v>
      </c>
      <c r="O1135" s="312">
        <v>2015</v>
      </c>
      <c r="P1135" s="862">
        <v>1</v>
      </c>
      <c r="Q1135" s="312" t="s">
        <v>1618</v>
      </c>
      <c r="R1135" s="425">
        <v>100000</v>
      </c>
      <c r="S1135" s="312" t="s">
        <v>98</v>
      </c>
      <c r="T1135" s="312"/>
      <c r="U1135" s="312"/>
      <c r="V1135" s="312" t="s">
        <v>1226</v>
      </c>
      <c r="W1135" s="167">
        <v>40</v>
      </c>
      <c r="X1135" s="167">
        <f t="shared" si="241"/>
        <v>2</v>
      </c>
      <c r="Y1135" s="261">
        <f t="shared" si="242"/>
        <v>2500</v>
      </c>
      <c r="Z1135" s="261">
        <f t="shared" si="243"/>
        <v>5000</v>
      </c>
      <c r="AA1135" s="261">
        <f t="shared" si="244"/>
        <v>95000</v>
      </c>
      <c r="AB1135" s="167">
        <f t="shared" si="245"/>
        <v>3</v>
      </c>
      <c r="AC1135" s="261">
        <f t="shared" si="246"/>
        <v>2500</v>
      </c>
      <c r="AD1135" s="261">
        <f t="shared" si="247"/>
        <v>7500</v>
      </c>
      <c r="AE1135" s="261">
        <f t="shared" si="248"/>
        <v>92500</v>
      </c>
      <c r="AF1135" s="167" t="b">
        <f t="shared" si="249"/>
        <v>1</v>
      </c>
    </row>
    <row r="1136" spans="1:32" s="167" customFormat="1" ht="78" hidden="1" customHeight="1">
      <c r="A1136" s="297" t="s">
        <v>1119</v>
      </c>
      <c r="B1136" s="867">
        <f t="shared" si="240"/>
        <v>771</v>
      </c>
      <c r="C1136" s="593" t="s">
        <v>1222</v>
      </c>
      <c r="D1136" s="349" t="s">
        <v>1223</v>
      </c>
      <c r="E1136" s="312" t="s">
        <v>1260</v>
      </c>
      <c r="F1136" s="311" t="s">
        <v>198</v>
      </c>
      <c r="G1136" s="311" t="s">
        <v>198</v>
      </c>
      <c r="H1136" s="311" t="s">
        <v>198</v>
      </c>
      <c r="I1136" s="311" t="s">
        <v>198</v>
      </c>
      <c r="J1136" s="859" t="s">
        <v>385</v>
      </c>
      <c r="K1136" s="311" t="s">
        <v>1224</v>
      </c>
      <c r="L1136" s="744" t="s">
        <v>1225</v>
      </c>
      <c r="M1136" s="312" t="s">
        <v>484</v>
      </c>
      <c r="N1136" s="312" t="s">
        <v>186</v>
      </c>
      <c r="O1136" s="312">
        <v>2015</v>
      </c>
      <c r="P1136" s="862">
        <v>1</v>
      </c>
      <c r="Q1136" s="312" t="s">
        <v>1618</v>
      </c>
      <c r="R1136" s="425">
        <v>100000</v>
      </c>
      <c r="S1136" s="312" t="s">
        <v>98</v>
      </c>
      <c r="T1136" s="312"/>
      <c r="U1136" s="312"/>
      <c r="V1136" s="312" t="s">
        <v>1226</v>
      </c>
      <c r="W1136" s="167">
        <v>40</v>
      </c>
      <c r="X1136" s="167">
        <f t="shared" si="241"/>
        <v>2</v>
      </c>
      <c r="Y1136" s="261">
        <f t="shared" si="242"/>
        <v>2500</v>
      </c>
      <c r="Z1136" s="261">
        <f t="shared" si="243"/>
        <v>5000</v>
      </c>
      <c r="AA1136" s="261">
        <f t="shared" si="244"/>
        <v>95000</v>
      </c>
      <c r="AB1136" s="167">
        <f t="shared" si="245"/>
        <v>3</v>
      </c>
      <c r="AC1136" s="261">
        <f t="shared" si="246"/>
        <v>2500</v>
      </c>
      <c r="AD1136" s="261">
        <f t="shared" si="247"/>
        <v>7500</v>
      </c>
      <c r="AE1136" s="261">
        <f t="shared" si="248"/>
        <v>92500</v>
      </c>
      <c r="AF1136" s="167" t="b">
        <f t="shared" si="249"/>
        <v>1</v>
      </c>
    </row>
    <row r="1137" spans="1:32" s="167" customFormat="1" ht="78" hidden="1" customHeight="1">
      <c r="A1137" s="297" t="s">
        <v>1119</v>
      </c>
      <c r="B1137" s="867">
        <f t="shared" si="240"/>
        <v>772</v>
      </c>
      <c r="C1137" s="593" t="s">
        <v>1222</v>
      </c>
      <c r="D1137" s="349" t="s">
        <v>1223</v>
      </c>
      <c r="E1137" s="312" t="s">
        <v>1260</v>
      </c>
      <c r="F1137" s="311" t="s">
        <v>198</v>
      </c>
      <c r="G1137" s="311" t="s">
        <v>198</v>
      </c>
      <c r="H1137" s="311" t="s">
        <v>198</v>
      </c>
      <c r="I1137" s="311" t="s">
        <v>198</v>
      </c>
      <c r="J1137" s="859" t="s">
        <v>385</v>
      </c>
      <c r="K1137" s="311" t="s">
        <v>1224</v>
      </c>
      <c r="L1137" s="744" t="s">
        <v>1225</v>
      </c>
      <c r="M1137" s="312" t="s">
        <v>484</v>
      </c>
      <c r="N1137" s="312" t="s">
        <v>186</v>
      </c>
      <c r="O1137" s="312">
        <v>2015</v>
      </c>
      <c r="P1137" s="862">
        <v>1</v>
      </c>
      <c r="Q1137" s="312" t="s">
        <v>1618</v>
      </c>
      <c r="R1137" s="425">
        <v>100000</v>
      </c>
      <c r="S1137" s="312" t="s">
        <v>98</v>
      </c>
      <c r="T1137" s="312"/>
      <c r="U1137" s="312"/>
      <c r="V1137" s="312" t="s">
        <v>1226</v>
      </c>
      <c r="W1137" s="167">
        <v>40</v>
      </c>
      <c r="X1137" s="167">
        <f t="shared" si="241"/>
        <v>2</v>
      </c>
      <c r="Y1137" s="261">
        <f t="shared" si="242"/>
        <v>2500</v>
      </c>
      <c r="Z1137" s="261">
        <f t="shared" si="243"/>
        <v>5000</v>
      </c>
      <c r="AA1137" s="261">
        <f t="shared" si="244"/>
        <v>95000</v>
      </c>
      <c r="AB1137" s="167">
        <f t="shared" si="245"/>
        <v>3</v>
      </c>
      <c r="AC1137" s="261">
        <f t="shared" si="246"/>
        <v>2500</v>
      </c>
      <c r="AD1137" s="261">
        <f t="shared" si="247"/>
        <v>7500</v>
      </c>
      <c r="AE1137" s="261">
        <f t="shared" si="248"/>
        <v>92500</v>
      </c>
      <c r="AF1137" s="167" t="b">
        <f t="shared" si="249"/>
        <v>1</v>
      </c>
    </row>
    <row r="1138" spans="1:32" s="167" customFormat="1" ht="78" hidden="1" customHeight="1">
      <c r="A1138" s="297" t="s">
        <v>1119</v>
      </c>
      <c r="B1138" s="867">
        <f t="shared" si="240"/>
        <v>773</v>
      </c>
      <c r="C1138" s="593" t="s">
        <v>1222</v>
      </c>
      <c r="D1138" s="349" t="s">
        <v>1223</v>
      </c>
      <c r="E1138" s="312" t="s">
        <v>1260</v>
      </c>
      <c r="F1138" s="311" t="s">
        <v>198</v>
      </c>
      <c r="G1138" s="311" t="s">
        <v>198</v>
      </c>
      <c r="H1138" s="311" t="s">
        <v>198</v>
      </c>
      <c r="I1138" s="311" t="s">
        <v>198</v>
      </c>
      <c r="J1138" s="859" t="s">
        <v>385</v>
      </c>
      <c r="K1138" s="311" t="s">
        <v>1224</v>
      </c>
      <c r="L1138" s="744" t="s">
        <v>1225</v>
      </c>
      <c r="M1138" s="312" t="s">
        <v>484</v>
      </c>
      <c r="N1138" s="312" t="s">
        <v>186</v>
      </c>
      <c r="O1138" s="312">
        <v>2015</v>
      </c>
      <c r="P1138" s="862">
        <v>1</v>
      </c>
      <c r="Q1138" s="312" t="s">
        <v>1618</v>
      </c>
      <c r="R1138" s="425">
        <v>100000</v>
      </c>
      <c r="S1138" s="312" t="s">
        <v>98</v>
      </c>
      <c r="T1138" s="312"/>
      <c r="U1138" s="312"/>
      <c r="V1138" s="312" t="s">
        <v>1226</v>
      </c>
      <c r="W1138" s="167">
        <v>40</v>
      </c>
      <c r="X1138" s="167">
        <f t="shared" si="241"/>
        <v>2</v>
      </c>
      <c r="Y1138" s="261">
        <f t="shared" si="242"/>
        <v>2500</v>
      </c>
      <c r="Z1138" s="261">
        <f t="shared" si="243"/>
        <v>5000</v>
      </c>
      <c r="AA1138" s="261">
        <f t="shared" si="244"/>
        <v>95000</v>
      </c>
      <c r="AB1138" s="167">
        <f t="shared" si="245"/>
        <v>3</v>
      </c>
      <c r="AC1138" s="261">
        <f t="shared" si="246"/>
        <v>2500</v>
      </c>
      <c r="AD1138" s="261">
        <f t="shared" si="247"/>
        <v>7500</v>
      </c>
      <c r="AE1138" s="261">
        <f t="shared" si="248"/>
        <v>92500</v>
      </c>
      <c r="AF1138" s="167" t="b">
        <f t="shared" si="249"/>
        <v>1</v>
      </c>
    </row>
    <row r="1139" spans="1:32" s="167" customFormat="1" ht="78" hidden="1" customHeight="1">
      <c r="A1139" s="297" t="s">
        <v>1119</v>
      </c>
      <c r="B1139" s="867">
        <f t="shared" si="240"/>
        <v>774</v>
      </c>
      <c r="C1139" s="593" t="s">
        <v>1222</v>
      </c>
      <c r="D1139" s="349" t="s">
        <v>1223</v>
      </c>
      <c r="E1139" s="312" t="s">
        <v>1260</v>
      </c>
      <c r="F1139" s="311" t="s">
        <v>198</v>
      </c>
      <c r="G1139" s="311" t="s">
        <v>198</v>
      </c>
      <c r="H1139" s="311" t="s">
        <v>198</v>
      </c>
      <c r="I1139" s="311" t="s">
        <v>198</v>
      </c>
      <c r="J1139" s="859" t="s">
        <v>385</v>
      </c>
      <c r="K1139" s="311" t="s">
        <v>1224</v>
      </c>
      <c r="L1139" s="744" t="s">
        <v>1225</v>
      </c>
      <c r="M1139" s="312" t="s">
        <v>484</v>
      </c>
      <c r="N1139" s="312" t="s">
        <v>186</v>
      </c>
      <c r="O1139" s="312">
        <v>2015</v>
      </c>
      <c r="P1139" s="862">
        <v>1</v>
      </c>
      <c r="Q1139" s="312" t="s">
        <v>1618</v>
      </c>
      <c r="R1139" s="425">
        <v>100000</v>
      </c>
      <c r="S1139" s="312" t="s">
        <v>98</v>
      </c>
      <c r="T1139" s="312"/>
      <c r="U1139" s="312"/>
      <c r="V1139" s="312" t="s">
        <v>1226</v>
      </c>
      <c r="W1139" s="167">
        <v>40</v>
      </c>
      <c r="X1139" s="167">
        <f t="shared" si="241"/>
        <v>2</v>
      </c>
      <c r="Y1139" s="261">
        <f t="shared" si="242"/>
        <v>2500</v>
      </c>
      <c r="Z1139" s="261">
        <f t="shared" si="243"/>
        <v>5000</v>
      </c>
      <c r="AA1139" s="261">
        <f t="shared" si="244"/>
        <v>95000</v>
      </c>
      <c r="AB1139" s="167">
        <f t="shared" si="245"/>
        <v>3</v>
      </c>
      <c r="AC1139" s="261">
        <f t="shared" si="246"/>
        <v>2500</v>
      </c>
      <c r="AD1139" s="261">
        <f t="shared" si="247"/>
        <v>7500</v>
      </c>
      <c r="AE1139" s="261">
        <f t="shared" si="248"/>
        <v>92500</v>
      </c>
      <c r="AF1139" s="167" t="b">
        <f t="shared" si="249"/>
        <v>1</v>
      </c>
    </row>
    <row r="1140" spans="1:32" s="167" customFormat="1" ht="78" hidden="1" customHeight="1">
      <c r="A1140" s="297" t="s">
        <v>1119</v>
      </c>
      <c r="B1140" s="867">
        <f t="shared" si="240"/>
        <v>775</v>
      </c>
      <c r="C1140" s="593" t="s">
        <v>1222</v>
      </c>
      <c r="D1140" s="349" t="s">
        <v>1223</v>
      </c>
      <c r="E1140" s="312" t="s">
        <v>1260</v>
      </c>
      <c r="F1140" s="311" t="s">
        <v>198</v>
      </c>
      <c r="G1140" s="311" t="s">
        <v>198</v>
      </c>
      <c r="H1140" s="311" t="s">
        <v>198</v>
      </c>
      <c r="I1140" s="311" t="s">
        <v>198</v>
      </c>
      <c r="J1140" s="859" t="s">
        <v>385</v>
      </c>
      <c r="K1140" s="311" t="s">
        <v>1224</v>
      </c>
      <c r="L1140" s="744" t="s">
        <v>1225</v>
      </c>
      <c r="M1140" s="312" t="s">
        <v>484</v>
      </c>
      <c r="N1140" s="312" t="s">
        <v>186</v>
      </c>
      <c r="O1140" s="312">
        <v>2015</v>
      </c>
      <c r="P1140" s="862">
        <v>1</v>
      </c>
      <c r="Q1140" s="312" t="s">
        <v>1618</v>
      </c>
      <c r="R1140" s="425">
        <v>100000</v>
      </c>
      <c r="S1140" s="312" t="s">
        <v>98</v>
      </c>
      <c r="T1140" s="312"/>
      <c r="U1140" s="312"/>
      <c r="V1140" s="312" t="s">
        <v>1226</v>
      </c>
      <c r="W1140" s="167">
        <v>40</v>
      </c>
      <c r="X1140" s="167">
        <f t="shared" si="241"/>
        <v>2</v>
      </c>
      <c r="Y1140" s="261">
        <f t="shared" si="242"/>
        <v>2500</v>
      </c>
      <c r="Z1140" s="261">
        <f t="shared" si="243"/>
        <v>5000</v>
      </c>
      <c r="AA1140" s="261">
        <f t="shared" si="244"/>
        <v>95000</v>
      </c>
      <c r="AB1140" s="167">
        <f t="shared" si="245"/>
        <v>3</v>
      </c>
      <c r="AC1140" s="261">
        <f t="shared" si="246"/>
        <v>2500</v>
      </c>
      <c r="AD1140" s="261">
        <f t="shared" si="247"/>
        <v>7500</v>
      </c>
      <c r="AE1140" s="261">
        <f t="shared" si="248"/>
        <v>92500</v>
      </c>
      <c r="AF1140" s="167" t="b">
        <f t="shared" si="249"/>
        <v>1</v>
      </c>
    </row>
    <row r="1141" spans="1:32" s="167" customFormat="1" ht="78" hidden="1" customHeight="1">
      <c r="A1141" s="297" t="s">
        <v>1119</v>
      </c>
      <c r="B1141" s="867">
        <f t="shared" si="240"/>
        <v>776</v>
      </c>
      <c r="C1141" s="593" t="s">
        <v>1222</v>
      </c>
      <c r="D1141" s="349" t="s">
        <v>1223</v>
      </c>
      <c r="E1141" s="312" t="s">
        <v>1260</v>
      </c>
      <c r="F1141" s="311" t="s">
        <v>198</v>
      </c>
      <c r="G1141" s="311" t="s">
        <v>198</v>
      </c>
      <c r="H1141" s="311" t="s">
        <v>198</v>
      </c>
      <c r="I1141" s="311" t="s">
        <v>198</v>
      </c>
      <c r="J1141" s="859" t="s">
        <v>385</v>
      </c>
      <c r="K1141" s="311" t="s">
        <v>1224</v>
      </c>
      <c r="L1141" s="744" t="s">
        <v>1225</v>
      </c>
      <c r="M1141" s="312" t="s">
        <v>484</v>
      </c>
      <c r="N1141" s="312" t="s">
        <v>186</v>
      </c>
      <c r="O1141" s="312">
        <v>2015</v>
      </c>
      <c r="P1141" s="862">
        <v>1</v>
      </c>
      <c r="Q1141" s="312" t="s">
        <v>1618</v>
      </c>
      <c r="R1141" s="425">
        <v>100000</v>
      </c>
      <c r="S1141" s="312" t="s">
        <v>98</v>
      </c>
      <c r="T1141" s="312"/>
      <c r="U1141" s="312"/>
      <c r="V1141" s="312" t="s">
        <v>1226</v>
      </c>
      <c r="W1141" s="167">
        <v>40</v>
      </c>
      <c r="X1141" s="167">
        <f t="shared" si="241"/>
        <v>2</v>
      </c>
      <c r="Y1141" s="261">
        <f t="shared" si="242"/>
        <v>2500</v>
      </c>
      <c r="Z1141" s="261">
        <f t="shared" si="243"/>
        <v>5000</v>
      </c>
      <c r="AA1141" s="261">
        <f t="shared" si="244"/>
        <v>95000</v>
      </c>
      <c r="AB1141" s="167">
        <f t="shared" si="245"/>
        <v>3</v>
      </c>
      <c r="AC1141" s="261">
        <f t="shared" si="246"/>
        <v>2500</v>
      </c>
      <c r="AD1141" s="261">
        <f t="shared" si="247"/>
        <v>7500</v>
      </c>
      <c r="AE1141" s="261">
        <f t="shared" si="248"/>
        <v>92500</v>
      </c>
      <c r="AF1141" s="167" t="b">
        <f t="shared" si="249"/>
        <v>1</v>
      </c>
    </row>
    <row r="1142" spans="1:32" s="167" customFormat="1" ht="78" hidden="1" customHeight="1">
      <c r="A1142" s="297" t="s">
        <v>1119</v>
      </c>
      <c r="B1142" s="867">
        <f t="shared" si="240"/>
        <v>777</v>
      </c>
      <c r="C1142" s="593" t="s">
        <v>1222</v>
      </c>
      <c r="D1142" s="349" t="s">
        <v>1223</v>
      </c>
      <c r="E1142" s="312" t="s">
        <v>1260</v>
      </c>
      <c r="F1142" s="311" t="s">
        <v>198</v>
      </c>
      <c r="G1142" s="311" t="s">
        <v>198</v>
      </c>
      <c r="H1142" s="311" t="s">
        <v>198</v>
      </c>
      <c r="I1142" s="311" t="s">
        <v>198</v>
      </c>
      <c r="J1142" s="859" t="s">
        <v>385</v>
      </c>
      <c r="K1142" s="311" t="s">
        <v>1224</v>
      </c>
      <c r="L1142" s="744" t="s">
        <v>1225</v>
      </c>
      <c r="M1142" s="312" t="s">
        <v>484</v>
      </c>
      <c r="N1142" s="312" t="s">
        <v>186</v>
      </c>
      <c r="O1142" s="312">
        <v>2015</v>
      </c>
      <c r="P1142" s="862">
        <v>1</v>
      </c>
      <c r="Q1142" s="312" t="s">
        <v>1618</v>
      </c>
      <c r="R1142" s="425">
        <v>100000</v>
      </c>
      <c r="S1142" s="312" t="s">
        <v>98</v>
      </c>
      <c r="T1142" s="312"/>
      <c r="U1142" s="312"/>
      <c r="V1142" s="312" t="s">
        <v>1226</v>
      </c>
      <c r="W1142" s="167">
        <v>40</v>
      </c>
      <c r="X1142" s="167">
        <f t="shared" si="241"/>
        <v>2</v>
      </c>
      <c r="Y1142" s="261">
        <f t="shared" si="242"/>
        <v>2500</v>
      </c>
      <c r="Z1142" s="261">
        <f t="shared" si="243"/>
        <v>5000</v>
      </c>
      <c r="AA1142" s="261">
        <f t="shared" si="244"/>
        <v>95000</v>
      </c>
      <c r="AB1142" s="167">
        <f t="shared" si="245"/>
        <v>3</v>
      </c>
      <c r="AC1142" s="261">
        <f t="shared" si="246"/>
        <v>2500</v>
      </c>
      <c r="AD1142" s="261">
        <f t="shared" si="247"/>
        <v>7500</v>
      </c>
      <c r="AE1142" s="261">
        <f t="shared" si="248"/>
        <v>92500</v>
      </c>
      <c r="AF1142" s="167" t="b">
        <f t="shared" si="249"/>
        <v>1</v>
      </c>
    </row>
    <row r="1143" spans="1:32" s="167" customFormat="1" ht="78" hidden="1" customHeight="1">
      <c r="A1143" s="297" t="s">
        <v>1119</v>
      </c>
      <c r="B1143" s="867">
        <f t="shared" si="240"/>
        <v>778</v>
      </c>
      <c r="C1143" s="593" t="s">
        <v>1222</v>
      </c>
      <c r="D1143" s="349" t="s">
        <v>1223</v>
      </c>
      <c r="E1143" s="312" t="s">
        <v>1260</v>
      </c>
      <c r="F1143" s="311" t="s">
        <v>198</v>
      </c>
      <c r="G1143" s="311" t="s">
        <v>198</v>
      </c>
      <c r="H1143" s="311" t="s">
        <v>198</v>
      </c>
      <c r="I1143" s="311" t="s">
        <v>198</v>
      </c>
      <c r="J1143" s="859" t="s">
        <v>385</v>
      </c>
      <c r="K1143" s="311" t="s">
        <v>1224</v>
      </c>
      <c r="L1143" s="744" t="s">
        <v>1225</v>
      </c>
      <c r="M1143" s="312" t="s">
        <v>484</v>
      </c>
      <c r="N1143" s="312" t="s">
        <v>186</v>
      </c>
      <c r="O1143" s="312">
        <v>2015</v>
      </c>
      <c r="P1143" s="862">
        <v>1</v>
      </c>
      <c r="Q1143" s="312" t="s">
        <v>1618</v>
      </c>
      <c r="R1143" s="425">
        <v>100000</v>
      </c>
      <c r="S1143" s="312" t="s">
        <v>98</v>
      </c>
      <c r="T1143" s="312"/>
      <c r="U1143" s="312"/>
      <c r="V1143" s="312" t="s">
        <v>1226</v>
      </c>
      <c r="W1143" s="167">
        <v>40</v>
      </c>
      <c r="X1143" s="167">
        <f t="shared" si="241"/>
        <v>2</v>
      </c>
      <c r="Y1143" s="261">
        <f t="shared" si="242"/>
        <v>2500</v>
      </c>
      <c r="Z1143" s="261">
        <f t="shared" si="243"/>
        <v>5000</v>
      </c>
      <c r="AA1143" s="261">
        <f t="shared" si="244"/>
        <v>95000</v>
      </c>
      <c r="AB1143" s="167">
        <f t="shared" si="245"/>
        <v>3</v>
      </c>
      <c r="AC1143" s="261">
        <f t="shared" si="246"/>
        <v>2500</v>
      </c>
      <c r="AD1143" s="261">
        <f t="shared" si="247"/>
        <v>7500</v>
      </c>
      <c r="AE1143" s="261">
        <f t="shared" si="248"/>
        <v>92500</v>
      </c>
      <c r="AF1143" s="167" t="b">
        <f t="shared" si="249"/>
        <v>1</v>
      </c>
    </row>
    <row r="1144" spans="1:32" s="167" customFormat="1" ht="78" hidden="1" customHeight="1">
      <c r="A1144" s="297" t="s">
        <v>1119</v>
      </c>
      <c r="B1144" s="867">
        <f t="shared" si="240"/>
        <v>779</v>
      </c>
      <c r="C1144" s="593" t="s">
        <v>1222</v>
      </c>
      <c r="D1144" s="349" t="s">
        <v>1223</v>
      </c>
      <c r="E1144" s="312" t="s">
        <v>1260</v>
      </c>
      <c r="F1144" s="311" t="s">
        <v>198</v>
      </c>
      <c r="G1144" s="311" t="s">
        <v>198</v>
      </c>
      <c r="H1144" s="311" t="s">
        <v>198</v>
      </c>
      <c r="I1144" s="311" t="s">
        <v>198</v>
      </c>
      <c r="J1144" s="859" t="s">
        <v>385</v>
      </c>
      <c r="K1144" s="311" t="s">
        <v>1224</v>
      </c>
      <c r="L1144" s="744" t="s">
        <v>1225</v>
      </c>
      <c r="M1144" s="312" t="s">
        <v>484</v>
      </c>
      <c r="N1144" s="312" t="s">
        <v>186</v>
      </c>
      <c r="O1144" s="312">
        <v>2015</v>
      </c>
      <c r="P1144" s="862">
        <v>1</v>
      </c>
      <c r="Q1144" s="312" t="s">
        <v>1618</v>
      </c>
      <c r="R1144" s="425">
        <v>100000</v>
      </c>
      <c r="S1144" s="312" t="s">
        <v>98</v>
      </c>
      <c r="T1144" s="312"/>
      <c r="U1144" s="312"/>
      <c r="V1144" s="312" t="s">
        <v>1226</v>
      </c>
      <c r="W1144" s="167">
        <v>40</v>
      </c>
      <c r="X1144" s="167">
        <f t="shared" si="241"/>
        <v>2</v>
      </c>
      <c r="Y1144" s="261">
        <f t="shared" si="242"/>
        <v>2500</v>
      </c>
      <c r="Z1144" s="261">
        <f t="shared" si="243"/>
        <v>5000</v>
      </c>
      <c r="AA1144" s="261">
        <f t="shared" si="244"/>
        <v>95000</v>
      </c>
      <c r="AB1144" s="167">
        <f t="shared" si="245"/>
        <v>3</v>
      </c>
      <c r="AC1144" s="261">
        <f t="shared" si="246"/>
        <v>2500</v>
      </c>
      <c r="AD1144" s="261">
        <f t="shared" si="247"/>
        <v>7500</v>
      </c>
      <c r="AE1144" s="261">
        <f t="shared" si="248"/>
        <v>92500</v>
      </c>
      <c r="AF1144" s="167" t="b">
        <f t="shared" si="249"/>
        <v>1</v>
      </c>
    </row>
    <row r="1145" spans="1:32" s="167" customFormat="1" ht="78" hidden="1" customHeight="1">
      <c r="A1145" s="297" t="s">
        <v>1119</v>
      </c>
      <c r="B1145" s="867">
        <f t="shared" si="240"/>
        <v>780</v>
      </c>
      <c r="C1145" s="593" t="s">
        <v>1222</v>
      </c>
      <c r="D1145" s="349" t="s">
        <v>1223</v>
      </c>
      <c r="E1145" s="312" t="s">
        <v>1260</v>
      </c>
      <c r="F1145" s="311" t="s">
        <v>198</v>
      </c>
      <c r="G1145" s="311" t="s">
        <v>198</v>
      </c>
      <c r="H1145" s="311" t="s">
        <v>198</v>
      </c>
      <c r="I1145" s="311" t="s">
        <v>198</v>
      </c>
      <c r="J1145" s="859" t="s">
        <v>385</v>
      </c>
      <c r="K1145" s="311" t="s">
        <v>1224</v>
      </c>
      <c r="L1145" s="744" t="s">
        <v>1225</v>
      </c>
      <c r="M1145" s="312" t="s">
        <v>484</v>
      </c>
      <c r="N1145" s="312" t="s">
        <v>186</v>
      </c>
      <c r="O1145" s="312">
        <v>2015</v>
      </c>
      <c r="P1145" s="862">
        <v>1</v>
      </c>
      <c r="Q1145" s="312" t="s">
        <v>1618</v>
      </c>
      <c r="R1145" s="425">
        <v>100000</v>
      </c>
      <c r="S1145" s="312" t="s">
        <v>98</v>
      </c>
      <c r="T1145" s="312"/>
      <c r="U1145" s="312"/>
      <c r="V1145" s="312" t="s">
        <v>1226</v>
      </c>
      <c r="W1145" s="167">
        <v>40</v>
      </c>
      <c r="X1145" s="167">
        <f t="shared" si="241"/>
        <v>2</v>
      </c>
      <c r="Y1145" s="261">
        <f t="shared" si="242"/>
        <v>2500</v>
      </c>
      <c r="Z1145" s="261">
        <f t="shared" si="243"/>
        <v>5000</v>
      </c>
      <c r="AA1145" s="261">
        <f t="shared" si="244"/>
        <v>95000</v>
      </c>
      <c r="AB1145" s="167">
        <f t="shared" si="245"/>
        <v>3</v>
      </c>
      <c r="AC1145" s="261">
        <f t="shared" si="246"/>
        <v>2500</v>
      </c>
      <c r="AD1145" s="261">
        <f t="shared" si="247"/>
        <v>7500</v>
      </c>
      <c r="AE1145" s="261">
        <f t="shared" si="248"/>
        <v>92500</v>
      </c>
      <c r="AF1145" s="167" t="b">
        <f t="shared" si="249"/>
        <v>1</v>
      </c>
    </row>
    <row r="1146" spans="1:32" s="167" customFormat="1" ht="78" hidden="1" customHeight="1">
      <c r="A1146" s="297" t="s">
        <v>1119</v>
      </c>
      <c r="B1146" s="867">
        <f t="shared" si="240"/>
        <v>781</v>
      </c>
      <c r="C1146" s="593" t="s">
        <v>1222</v>
      </c>
      <c r="D1146" s="349" t="s">
        <v>1223</v>
      </c>
      <c r="E1146" s="312" t="s">
        <v>1260</v>
      </c>
      <c r="F1146" s="311" t="s">
        <v>198</v>
      </c>
      <c r="G1146" s="311" t="s">
        <v>198</v>
      </c>
      <c r="H1146" s="311" t="s">
        <v>198</v>
      </c>
      <c r="I1146" s="311" t="s">
        <v>198</v>
      </c>
      <c r="J1146" s="859" t="s">
        <v>385</v>
      </c>
      <c r="K1146" s="311" t="s">
        <v>1224</v>
      </c>
      <c r="L1146" s="744" t="s">
        <v>1225</v>
      </c>
      <c r="M1146" s="312" t="s">
        <v>484</v>
      </c>
      <c r="N1146" s="312" t="s">
        <v>186</v>
      </c>
      <c r="O1146" s="312">
        <v>2015</v>
      </c>
      <c r="P1146" s="862">
        <v>1</v>
      </c>
      <c r="Q1146" s="312" t="s">
        <v>1618</v>
      </c>
      <c r="R1146" s="425">
        <v>100000</v>
      </c>
      <c r="S1146" s="312" t="s">
        <v>98</v>
      </c>
      <c r="T1146" s="312"/>
      <c r="U1146" s="312"/>
      <c r="V1146" s="312" t="s">
        <v>1226</v>
      </c>
      <c r="W1146" s="167">
        <v>40</v>
      </c>
      <c r="X1146" s="167">
        <f t="shared" si="241"/>
        <v>2</v>
      </c>
      <c r="Y1146" s="261">
        <f t="shared" si="242"/>
        <v>2500</v>
      </c>
      <c r="Z1146" s="261">
        <f t="shared" si="243"/>
        <v>5000</v>
      </c>
      <c r="AA1146" s="261">
        <f t="shared" si="244"/>
        <v>95000</v>
      </c>
      <c r="AB1146" s="167">
        <f t="shared" si="245"/>
        <v>3</v>
      </c>
      <c r="AC1146" s="261">
        <f t="shared" si="246"/>
        <v>2500</v>
      </c>
      <c r="AD1146" s="261">
        <f t="shared" si="247"/>
        <v>7500</v>
      </c>
      <c r="AE1146" s="261">
        <f t="shared" si="248"/>
        <v>92500</v>
      </c>
      <c r="AF1146" s="167" t="b">
        <f t="shared" si="249"/>
        <v>1</v>
      </c>
    </row>
    <row r="1147" spans="1:32" s="167" customFormat="1" ht="78" hidden="1" customHeight="1">
      <c r="A1147" s="297" t="s">
        <v>1119</v>
      </c>
      <c r="B1147" s="867">
        <f t="shared" si="240"/>
        <v>782</v>
      </c>
      <c r="C1147" s="593" t="s">
        <v>1222</v>
      </c>
      <c r="D1147" s="349" t="s">
        <v>1223</v>
      </c>
      <c r="E1147" s="312" t="s">
        <v>1260</v>
      </c>
      <c r="F1147" s="311" t="s">
        <v>198</v>
      </c>
      <c r="G1147" s="311" t="s">
        <v>198</v>
      </c>
      <c r="H1147" s="311" t="s">
        <v>198</v>
      </c>
      <c r="I1147" s="311" t="s">
        <v>198</v>
      </c>
      <c r="J1147" s="859" t="s">
        <v>385</v>
      </c>
      <c r="K1147" s="311" t="s">
        <v>1224</v>
      </c>
      <c r="L1147" s="744" t="s">
        <v>1225</v>
      </c>
      <c r="M1147" s="312" t="s">
        <v>484</v>
      </c>
      <c r="N1147" s="312" t="s">
        <v>186</v>
      </c>
      <c r="O1147" s="312">
        <v>2015</v>
      </c>
      <c r="P1147" s="862">
        <v>1</v>
      </c>
      <c r="Q1147" s="312" t="s">
        <v>1618</v>
      </c>
      <c r="R1147" s="425">
        <v>100000</v>
      </c>
      <c r="S1147" s="312" t="s">
        <v>98</v>
      </c>
      <c r="T1147" s="312"/>
      <c r="U1147" s="312"/>
      <c r="V1147" s="312" t="s">
        <v>1226</v>
      </c>
      <c r="W1147" s="167">
        <v>40</v>
      </c>
      <c r="X1147" s="167">
        <f t="shared" si="241"/>
        <v>2</v>
      </c>
      <c r="Y1147" s="261">
        <f t="shared" si="242"/>
        <v>2500</v>
      </c>
      <c r="Z1147" s="261">
        <f t="shared" si="243"/>
        <v>5000</v>
      </c>
      <c r="AA1147" s="261">
        <f t="shared" si="244"/>
        <v>95000</v>
      </c>
      <c r="AB1147" s="167">
        <f t="shared" si="245"/>
        <v>3</v>
      </c>
      <c r="AC1147" s="261">
        <f t="shared" si="246"/>
        <v>2500</v>
      </c>
      <c r="AD1147" s="261">
        <f t="shared" si="247"/>
        <v>7500</v>
      </c>
      <c r="AE1147" s="261">
        <f t="shared" si="248"/>
        <v>92500</v>
      </c>
      <c r="AF1147" s="167" t="b">
        <f t="shared" si="249"/>
        <v>1</v>
      </c>
    </row>
    <row r="1148" spans="1:32" s="167" customFormat="1" ht="78" hidden="1" customHeight="1">
      <c r="A1148" s="297" t="s">
        <v>1119</v>
      </c>
      <c r="B1148" s="867">
        <f t="shared" si="240"/>
        <v>783</v>
      </c>
      <c r="C1148" s="593" t="s">
        <v>1222</v>
      </c>
      <c r="D1148" s="349" t="s">
        <v>1223</v>
      </c>
      <c r="E1148" s="312" t="s">
        <v>1260</v>
      </c>
      <c r="F1148" s="311" t="s">
        <v>198</v>
      </c>
      <c r="G1148" s="311" t="s">
        <v>198</v>
      </c>
      <c r="H1148" s="311" t="s">
        <v>198</v>
      </c>
      <c r="I1148" s="311" t="s">
        <v>198</v>
      </c>
      <c r="J1148" s="859" t="s">
        <v>385</v>
      </c>
      <c r="K1148" s="311" t="s">
        <v>1224</v>
      </c>
      <c r="L1148" s="744" t="s">
        <v>1225</v>
      </c>
      <c r="M1148" s="312" t="s">
        <v>484</v>
      </c>
      <c r="N1148" s="312" t="s">
        <v>186</v>
      </c>
      <c r="O1148" s="312">
        <v>2015</v>
      </c>
      <c r="P1148" s="862">
        <v>1</v>
      </c>
      <c r="Q1148" s="312" t="s">
        <v>1618</v>
      </c>
      <c r="R1148" s="425">
        <v>100000</v>
      </c>
      <c r="S1148" s="312" t="s">
        <v>98</v>
      </c>
      <c r="T1148" s="312"/>
      <c r="U1148" s="312"/>
      <c r="V1148" s="312" t="s">
        <v>1226</v>
      </c>
      <c r="W1148" s="167">
        <v>40</v>
      </c>
      <c r="X1148" s="167">
        <f t="shared" si="241"/>
        <v>2</v>
      </c>
      <c r="Y1148" s="261">
        <f t="shared" si="242"/>
        <v>2500</v>
      </c>
      <c r="Z1148" s="261">
        <f t="shared" si="243"/>
        <v>5000</v>
      </c>
      <c r="AA1148" s="261">
        <f t="shared" si="244"/>
        <v>95000</v>
      </c>
      <c r="AB1148" s="167">
        <f t="shared" si="245"/>
        <v>3</v>
      </c>
      <c r="AC1148" s="261">
        <f t="shared" si="246"/>
        <v>2500</v>
      </c>
      <c r="AD1148" s="261">
        <f t="shared" si="247"/>
        <v>7500</v>
      </c>
      <c r="AE1148" s="261">
        <f t="shared" si="248"/>
        <v>92500</v>
      </c>
      <c r="AF1148" s="167" t="b">
        <f t="shared" si="249"/>
        <v>1</v>
      </c>
    </row>
    <row r="1149" spans="1:32" s="167" customFormat="1" ht="78" hidden="1" customHeight="1">
      <c r="A1149" s="297" t="s">
        <v>1119</v>
      </c>
      <c r="B1149" s="867">
        <f t="shared" si="240"/>
        <v>784</v>
      </c>
      <c r="C1149" s="593" t="s">
        <v>1222</v>
      </c>
      <c r="D1149" s="349" t="s">
        <v>1223</v>
      </c>
      <c r="E1149" s="312" t="s">
        <v>1260</v>
      </c>
      <c r="F1149" s="311" t="s">
        <v>198</v>
      </c>
      <c r="G1149" s="311" t="s">
        <v>198</v>
      </c>
      <c r="H1149" s="311" t="s">
        <v>198</v>
      </c>
      <c r="I1149" s="311" t="s">
        <v>198</v>
      </c>
      <c r="J1149" s="859" t="s">
        <v>385</v>
      </c>
      <c r="K1149" s="311" t="s">
        <v>1224</v>
      </c>
      <c r="L1149" s="744" t="s">
        <v>1225</v>
      </c>
      <c r="M1149" s="312" t="s">
        <v>484</v>
      </c>
      <c r="N1149" s="312" t="s">
        <v>186</v>
      </c>
      <c r="O1149" s="312">
        <v>2015</v>
      </c>
      <c r="P1149" s="862">
        <v>1</v>
      </c>
      <c r="Q1149" s="312" t="s">
        <v>1618</v>
      </c>
      <c r="R1149" s="425">
        <v>100000</v>
      </c>
      <c r="S1149" s="312" t="s">
        <v>98</v>
      </c>
      <c r="T1149" s="312"/>
      <c r="U1149" s="312"/>
      <c r="V1149" s="312" t="s">
        <v>1226</v>
      </c>
      <c r="W1149" s="167">
        <v>40</v>
      </c>
      <c r="X1149" s="167">
        <f t="shared" si="241"/>
        <v>2</v>
      </c>
      <c r="Y1149" s="261">
        <f t="shared" si="242"/>
        <v>2500</v>
      </c>
      <c r="Z1149" s="261">
        <f t="shared" si="243"/>
        <v>5000</v>
      </c>
      <c r="AA1149" s="261">
        <f t="shared" si="244"/>
        <v>95000</v>
      </c>
      <c r="AB1149" s="167">
        <f t="shared" si="245"/>
        <v>3</v>
      </c>
      <c r="AC1149" s="261">
        <f t="shared" si="246"/>
        <v>2500</v>
      </c>
      <c r="AD1149" s="261">
        <f t="shared" si="247"/>
        <v>7500</v>
      </c>
      <c r="AE1149" s="261">
        <f t="shared" si="248"/>
        <v>92500</v>
      </c>
      <c r="AF1149" s="167" t="b">
        <f t="shared" si="249"/>
        <v>1</v>
      </c>
    </row>
    <row r="1150" spans="1:32" s="167" customFormat="1" ht="78" hidden="1" customHeight="1">
      <c r="A1150" s="297" t="s">
        <v>1119</v>
      </c>
      <c r="B1150" s="867">
        <f t="shared" ref="B1150:B1213" si="250">B1149+1</f>
        <v>785</v>
      </c>
      <c r="C1150" s="593" t="s">
        <v>1222</v>
      </c>
      <c r="D1150" s="349" t="s">
        <v>1223</v>
      </c>
      <c r="E1150" s="312" t="s">
        <v>1260</v>
      </c>
      <c r="F1150" s="311" t="s">
        <v>198</v>
      </c>
      <c r="G1150" s="311" t="s">
        <v>198</v>
      </c>
      <c r="H1150" s="311" t="s">
        <v>198</v>
      </c>
      <c r="I1150" s="311" t="s">
        <v>198</v>
      </c>
      <c r="J1150" s="859" t="s">
        <v>385</v>
      </c>
      <c r="K1150" s="311" t="s">
        <v>1224</v>
      </c>
      <c r="L1150" s="744" t="s">
        <v>1225</v>
      </c>
      <c r="M1150" s="312" t="s">
        <v>484</v>
      </c>
      <c r="N1150" s="312" t="s">
        <v>186</v>
      </c>
      <c r="O1150" s="312">
        <v>2015</v>
      </c>
      <c r="P1150" s="862">
        <v>1</v>
      </c>
      <c r="Q1150" s="312" t="s">
        <v>1618</v>
      </c>
      <c r="R1150" s="425">
        <v>100000</v>
      </c>
      <c r="S1150" s="312" t="s">
        <v>98</v>
      </c>
      <c r="T1150" s="312"/>
      <c r="U1150" s="312"/>
      <c r="V1150" s="312" t="s">
        <v>1226</v>
      </c>
      <c r="W1150" s="167">
        <v>40</v>
      </c>
      <c r="X1150" s="167">
        <f t="shared" si="241"/>
        <v>2</v>
      </c>
      <c r="Y1150" s="261">
        <f t="shared" si="242"/>
        <v>2500</v>
      </c>
      <c r="Z1150" s="261">
        <f t="shared" si="243"/>
        <v>5000</v>
      </c>
      <c r="AA1150" s="261">
        <f t="shared" si="244"/>
        <v>95000</v>
      </c>
      <c r="AB1150" s="167">
        <f t="shared" si="245"/>
        <v>3</v>
      </c>
      <c r="AC1150" s="261">
        <f t="shared" si="246"/>
        <v>2500</v>
      </c>
      <c r="AD1150" s="261">
        <f t="shared" si="247"/>
        <v>7500</v>
      </c>
      <c r="AE1150" s="261">
        <f t="shared" si="248"/>
        <v>92500</v>
      </c>
      <c r="AF1150" s="167" t="b">
        <f t="shared" si="249"/>
        <v>1</v>
      </c>
    </row>
    <row r="1151" spans="1:32" s="167" customFormat="1" ht="78" hidden="1" customHeight="1">
      <c r="A1151" s="297" t="s">
        <v>1119</v>
      </c>
      <c r="B1151" s="867">
        <f t="shared" si="250"/>
        <v>786</v>
      </c>
      <c r="C1151" s="593" t="s">
        <v>1222</v>
      </c>
      <c r="D1151" s="349" t="s">
        <v>1223</v>
      </c>
      <c r="E1151" s="312" t="s">
        <v>1260</v>
      </c>
      <c r="F1151" s="311" t="s">
        <v>198</v>
      </c>
      <c r="G1151" s="311" t="s">
        <v>198</v>
      </c>
      <c r="H1151" s="311" t="s">
        <v>198</v>
      </c>
      <c r="I1151" s="311" t="s">
        <v>198</v>
      </c>
      <c r="J1151" s="859" t="s">
        <v>385</v>
      </c>
      <c r="K1151" s="311" t="s">
        <v>1224</v>
      </c>
      <c r="L1151" s="744" t="s">
        <v>1225</v>
      </c>
      <c r="M1151" s="312" t="s">
        <v>484</v>
      </c>
      <c r="N1151" s="312" t="s">
        <v>186</v>
      </c>
      <c r="O1151" s="312">
        <v>2015</v>
      </c>
      <c r="P1151" s="862">
        <v>1</v>
      </c>
      <c r="Q1151" s="312" t="s">
        <v>1618</v>
      </c>
      <c r="R1151" s="425">
        <v>100000</v>
      </c>
      <c r="S1151" s="312" t="s">
        <v>98</v>
      </c>
      <c r="T1151" s="312"/>
      <c r="U1151" s="312"/>
      <c r="V1151" s="312" t="s">
        <v>1226</v>
      </c>
      <c r="W1151" s="167">
        <v>40</v>
      </c>
      <c r="X1151" s="167">
        <f t="shared" si="241"/>
        <v>2</v>
      </c>
      <c r="Y1151" s="261">
        <f t="shared" si="242"/>
        <v>2500</v>
      </c>
      <c r="Z1151" s="261">
        <f t="shared" si="243"/>
        <v>5000</v>
      </c>
      <c r="AA1151" s="261">
        <f t="shared" si="244"/>
        <v>95000</v>
      </c>
      <c r="AB1151" s="167">
        <f t="shared" si="245"/>
        <v>3</v>
      </c>
      <c r="AC1151" s="261">
        <f t="shared" si="246"/>
        <v>2500</v>
      </c>
      <c r="AD1151" s="261">
        <f t="shared" si="247"/>
        <v>7500</v>
      </c>
      <c r="AE1151" s="261">
        <f t="shared" si="248"/>
        <v>92500</v>
      </c>
      <c r="AF1151" s="167" t="b">
        <f t="shared" si="249"/>
        <v>1</v>
      </c>
    </row>
    <row r="1152" spans="1:32" s="167" customFormat="1" ht="78" hidden="1" customHeight="1">
      <c r="A1152" s="297" t="s">
        <v>1119</v>
      </c>
      <c r="B1152" s="867">
        <f t="shared" si="250"/>
        <v>787</v>
      </c>
      <c r="C1152" s="593" t="s">
        <v>1222</v>
      </c>
      <c r="D1152" s="349" t="s">
        <v>1223</v>
      </c>
      <c r="E1152" s="312" t="s">
        <v>1260</v>
      </c>
      <c r="F1152" s="311" t="s">
        <v>198</v>
      </c>
      <c r="G1152" s="311" t="s">
        <v>198</v>
      </c>
      <c r="H1152" s="311" t="s">
        <v>198</v>
      </c>
      <c r="I1152" s="311" t="s">
        <v>198</v>
      </c>
      <c r="J1152" s="859" t="s">
        <v>385</v>
      </c>
      <c r="K1152" s="311" t="s">
        <v>1224</v>
      </c>
      <c r="L1152" s="744" t="s">
        <v>1225</v>
      </c>
      <c r="M1152" s="312" t="s">
        <v>484</v>
      </c>
      <c r="N1152" s="312" t="s">
        <v>186</v>
      </c>
      <c r="O1152" s="312">
        <v>2015</v>
      </c>
      <c r="P1152" s="862">
        <v>1</v>
      </c>
      <c r="Q1152" s="312" t="s">
        <v>1618</v>
      </c>
      <c r="R1152" s="425">
        <v>100000</v>
      </c>
      <c r="S1152" s="312" t="s">
        <v>98</v>
      </c>
      <c r="T1152" s="312"/>
      <c r="U1152" s="312"/>
      <c r="V1152" s="312" t="s">
        <v>1226</v>
      </c>
      <c r="W1152" s="167">
        <v>40</v>
      </c>
      <c r="X1152" s="167">
        <f t="shared" si="241"/>
        <v>2</v>
      </c>
      <c r="Y1152" s="261">
        <f t="shared" si="242"/>
        <v>2500</v>
      </c>
      <c r="Z1152" s="261">
        <f t="shared" si="243"/>
        <v>5000</v>
      </c>
      <c r="AA1152" s="261">
        <f t="shared" si="244"/>
        <v>95000</v>
      </c>
      <c r="AB1152" s="167">
        <f t="shared" si="245"/>
        <v>3</v>
      </c>
      <c r="AC1152" s="261">
        <f t="shared" si="246"/>
        <v>2500</v>
      </c>
      <c r="AD1152" s="261">
        <f t="shared" si="247"/>
        <v>7500</v>
      </c>
      <c r="AE1152" s="261">
        <f t="shared" si="248"/>
        <v>92500</v>
      </c>
      <c r="AF1152" s="167" t="b">
        <f t="shared" si="249"/>
        <v>1</v>
      </c>
    </row>
    <row r="1153" spans="1:32" s="167" customFormat="1" ht="78" hidden="1" customHeight="1">
      <c r="A1153" s="297" t="s">
        <v>1119</v>
      </c>
      <c r="B1153" s="867">
        <f t="shared" si="250"/>
        <v>788</v>
      </c>
      <c r="C1153" s="593" t="s">
        <v>1222</v>
      </c>
      <c r="D1153" s="349" t="s">
        <v>1223</v>
      </c>
      <c r="E1153" s="312" t="s">
        <v>1260</v>
      </c>
      <c r="F1153" s="311" t="s">
        <v>198</v>
      </c>
      <c r="G1153" s="311" t="s">
        <v>198</v>
      </c>
      <c r="H1153" s="311" t="s">
        <v>198</v>
      </c>
      <c r="I1153" s="311" t="s">
        <v>198</v>
      </c>
      <c r="J1153" s="859" t="s">
        <v>385</v>
      </c>
      <c r="K1153" s="311" t="s">
        <v>1224</v>
      </c>
      <c r="L1153" s="744" t="s">
        <v>1225</v>
      </c>
      <c r="M1153" s="312" t="s">
        <v>484</v>
      </c>
      <c r="N1153" s="312" t="s">
        <v>186</v>
      </c>
      <c r="O1153" s="312">
        <v>2015</v>
      </c>
      <c r="P1153" s="862">
        <v>1</v>
      </c>
      <c r="Q1153" s="312" t="s">
        <v>1618</v>
      </c>
      <c r="R1153" s="425">
        <v>100000</v>
      </c>
      <c r="S1153" s="312" t="s">
        <v>98</v>
      </c>
      <c r="T1153" s="312"/>
      <c r="U1153" s="312"/>
      <c r="V1153" s="312" t="s">
        <v>1226</v>
      </c>
      <c r="W1153" s="167">
        <v>40</v>
      </c>
      <c r="X1153" s="167">
        <f t="shared" si="241"/>
        <v>2</v>
      </c>
      <c r="Y1153" s="261">
        <f t="shared" si="242"/>
        <v>2500</v>
      </c>
      <c r="Z1153" s="261">
        <f t="shared" si="243"/>
        <v>5000</v>
      </c>
      <c r="AA1153" s="261">
        <f t="shared" si="244"/>
        <v>95000</v>
      </c>
      <c r="AB1153" s="167">
        <f t="shared" si="245"/>
        <v>3</v>
      </c>
      <c r="AC1153" s="261">
        <f t="shared" si="246"/>
        <v>2500</v>
      </c>
      <c r="AD1153" s="261">
        <f t="shared" si="247"/>
        <v>7500</v>
      </c>
      <c r="AE1153" s="261">
        <f t="shared" si="248"/>
        <v>92500</v>
      </c>
      <c r="AF1153" s="167" t="b">
        <f t="shared" si="249"/>
        <v>1</v>
      </c>
    </row>
    <row r="1154" spans="1:32" s="167" customFormat="1" ht="78" hidden="1" customHeight="1">
      <c r="A1154" s="297" t="s">
        <v>1119</v>
      </c>
      <c r="B1154" s="867">
        <f t="shared" si="250"/>
        <v>789</v>
      </c>
      <c r="C1154" s="593" t="s">
        <v>1222</v>
      </c>
      <c r="D1154" s="349" t="s">
        <v>1223</v>
      </c>
      <c r="E1154" s="312" t="s">
        <v>1260</v>
      </c>
      <c r="F1154" s="311" t="s">
        <v>198</v>
      </c>
      <c r="G1154" s="311" t="s">
        <v>198</v>
      </c>
      <c r="H1154" s="311" t="s">
        <v>198</v>
      </c>
      <c r="I1154" s="311" t="s">
        <v>198</v>
      </c>
      <c r="J1154" s="859" t="s">
        <v>385</v>
      </c>
      <c r="K1154" s="311" t="s">
        <v>1224</v>
      </c>
      <c r="L1154" s="744" t="s">
        <v>1225</v>
      </c>
      <c r="M1154" s="312" t="s">
        <v>484</v>
      </c>
      <c r="N1154" s="312" t="s">
        <v>186</v>
      </c>
      <c r="O1154" s="312">
        <v>2015</v>
      </c>
      <c r="P1154" s="862">
        <v>1</v>
      </c>
      <c r="Q1154" s="312" t="s">
        <v>1618</v>
      </c>
      <c r="R1154" s="425">
        <v>100000</v>
      </c>
      <c r="S1154" s="312" t="s">
        <v>98</v>
      </c>
      <c r="T1154" s="312"/>
      <c r="U1154" s="312"/>
      <c r="V1154" s="312" t="s">
        <v>1226</v>
      </c>
      <c r="W1154" s="167">
        <v>40</v>
      </c>
      <c r="X1154" s="167">
        <f t="shared" ref="X1154:X1217" si="251">2016-O1154+1</f>
        <v>2</v>
      </c>
      <c r="Y1154" s="261">
        <f t="shared" ref="Y1154:Y1217" si="252">R1154/W1154</f>
        <v>2500</v>
      </c>
      <c r="Z1154" s="261">
        <f t="shared" ref="Z1154:Z1217" si="253">X1154*Y1154</f>
        <v>5000</v>
      </c>
      <c r="AA1154" s="261">
        <f t="shared" ref="AA1154:AA1217" si="254">R1154-Z1154</f>
        <v>95000</v>
      </c>
      <c r="AB1154" s="167">
        <f t="shared" ref="AB1154:AB1217" si="255">2017-O1154+1</f>
        <v>3</v>
      </c>
      <c r="AC1154" s="261">
        <f t="shared" ref="AC1154:AC1217" si="256">R1154/W1154</f>
        <v>2500</v>
      </c>
      <c r="AD1154" s="261">
        <f t="shared" ref="AD1154:AD1217" si="257">AB1154*AC1154</f>
        <v>7500</v>
      </c>
      <c r="AE1154" s="261">
        <f t="shared" ref="AE1154:AE1217" si="258">R1154-AD1154</f>
        <v>92500</v>
      </c>
      <c r="AF1154" s="167" t="b">
        <f t="shared" ref="AF1154:AF1217" si="259">AD1154+AE1154=R1154</f>
        <v>1</v>
      </c>
    </row>
    <row r="1155" spans="1:32" s="167" customFormat="1" ht="78" hidden="1" customHeight="1">
      <c r="A1155" s="297" t="s">
        <v>1119</v>
      </c>
      <c r="B1155" s="867">
        <f t="shared" si="250"/>
        <v>790</v>
      </c>
      <c r="C1155" s="593" t="s">
        <v>1222</v>
      </c>
      <c r="D1155" s="349" t="s">
        <v>1223</v>
      </c>
      <c r="E1155" s="312" t="s">
        <v>1260</v>
      </c>
      <c r="F1155" s="311" t="s">
        <v>198</v>
      </c>
      <c r="G1155" s="311" t="s">
        <v>198</v>
      </c>
      <c r="H1155" s="311" t="s">
        <v>198</v>
      </c>
      <c r="I1155" s="311" t="s">
        <v>198</v>
      </c>
      <c r="J1155" s="859" t="s">
        <v>385</v>
      </c>
      <c r="K1155" s="311" t="s">
        <v>1224</v>
      </c>
      <c r="L1155" s="744" t="s">
        <v>1225</v>
      </c>
      <c r="M1155" s="312" t="s">
        <v>484</v>
      </c>
      <c r="N1155" s="312" t="s">
        <v>186</v>
      </c>
      <c r="O1155" s="312">
        <v>2015</v>
      </c>
      <c r="P1155" s="862">
        <v>1</v>
      </c>
      <c r="Q1155" s="312" t="s">
        <v>1618</v>
      </c>
      <c r="R1155" s="425">
        <v>100000</v>
      </c>
      <c r="S1155" s="312" t="s">
        <v>98</v>
      </c>
      <c r="T1155" s="312"/>
      <c r="U1155" s="312"/>
      <c r="V1155" s="312" t="s">
        <v>1226</v>
      </c>
      <c r="W1155" s="167">
        <v>40</v>
      </c>
      <c r="X1155" s="167">
        <f t="shared" si="251"/>
        <v>2</v>
      </c>
      <c r="Y1155" s="261">
        <f t="shared" si="252"/>
        <v>2500</v>
      </c>
      <c r="Z1155" s="261">
        <f t="shared" si="253"/>
        <v>5000</v>
      </c>
      <c r="AA1155" s="261">
        <f t="shared" si="254"/>
        <v>95000</v>
      </c>
      <c r="AB1155" s="167">
        <f t="shared" si="255"/>
        <v>3</v>
      </c>
      <c r="AC1155" s="261">
        <f t="shared" si="256"/>
        <v>2500</v>
      </c>
      <c r="AD1155" s="261">
        <f t="shared" si="257"/>
        <v>7500</v>
      </c>
      <c r="AE1155" s="261">
        <f t="shared" si="258"/>
        <v>92500</v>
      </c>
      <c r="AF1155" s="167" t="b">
        <f t="shared" si="259"/>
        <v>1</v>
      </c>
    </row>
    <row r="1156" spans="1:32" s="167" customFormat="1" ht="78" hidden="1" customHeight="1">
      <c r="A1156" s="297" t="s">
        <v>1119</v>
      </c>
      <c r="B1156" s="867">
        <f t="shared" si="250"/>
        <v>791</v>
      </c>
      <c r="C1156" s="593" t="s">
        <v>1222</v>
      </c>
      <c r="D1156" s="349" t="s">
        <v>1223</v>
      </c>
      <c r="E1156" s="312" t="s">
        <v>1260</v>
      </c>
      <c r="F1156" s="311" t="s">
        <v>198</v>
      </c>
      <c r="G1156" s="311" t="s">
        <v>198</v>
      </c>
      <c r="H1156" s="311" t="s">
        <v>198</v>
      </c>
      <c r="I1156" s="311" t="s">
        <v>198</v>
      </c>
      <c r="J1156" s="859" t="s">
        <v>385</v>
      </c>
      <c r="K1156" s="311" t="s">
        <v>1224</v>
      </c>
      <c r="L1156" s="744" t="s">
        <v>1225</v>
      </c>
      <c r="M1156" s="312" t="s">
        <v>484</v>
      </c>
      <c r="N1156" s="312" t="s">
        <v>186</v>
      </c>
      <c r="O1156" s="312">
        <v>2015</v>
      </c>
      <c r="P1156" s="862">
        <v>1</v>
      </c>
      <c r="Q1156" s="312" t="s">
        <v>1618</v>
      </c>
      <c r="R1156" s="425">
        <v>100000</v>
      </c>
      <c r="S1156" s="312" t="s">
        <v>98</v>
      </c>
      <c r="T1156" s="312"/>
      <c r="U1156" s="312"/>
      <c r="V1156" s="312" t="s">
        <v>1226</v>
      </c>
      <c r="W1156" s="167">
        <v>40</v>
      </c>
      <c r="X1156" s="167">
        <f t="shared" si="251"/>
        <v>2</v>
      </c>
      <c r="Y1156" s="261">
        <f t="shared" si="252"/>
        <v>2500</v>
      </c>
      <c r="Z1156" s="261">
        <f t="shared" si="253"/>
        <v>5000</v>
      </c>
      <c r="AA1156" s="261">
        <f t="shared" si="254"/>
        <v>95000</v>
      </c>
      <c r="AB1156" s="167">
        <f t="shared" si="255"/>
        <v>3</v>
      </c>
      <c r="AC1156" s="261">
        <f t="shared" si="256"/>
        <v>2500</v>
      </c>
      <c r="AD1156" s="261">
        <f t="shared" si="257"/>
        <v>7500</v>
      </c>
      <c r="AE1156" s="261">
        <f t="shared" si="258"/>
        <v>92500</v>
      </c>
      <c r="AF1156" s="167" t="b">
        <f t="shared" si="259"/>
        <v>1</v>
      </c>
    </row>
    <row r="1157" spans="1:32" s="167" customFormat="1" ht="78" hidden="1" customHeight="1">
      <c r="A1157" s="297" t="s">
        <v>1119</v>
      </c>
      <c r="B1157" s="867">
        <f t="shared" si="250"/>
        <v>792</v>
      </c>
      <c r="C1157" s="593" t="s">
        <v>1222</v>
      </c>
      <c r="D1157" s="349" t="s">
        <v>1223</v>
      </c>
      <c r="E1157" s="312" t="s">
        <v>1260</v>
      </c>
      <c r="F1157" s="311" t="s">
        <v>198</v>
      </c>
      <c r="G1157" s="311" t="s">
        <v>198</v>
      </c>
      <c r="H1157" s="311" t="s">
        <v>198</v>
      </c>
      <c r="I1157" s="311" t="s">
        <v>198</v>
      </c>
      <c r="J1157" s="859" t="s">
        <v>385</v>
      </c>
      <c r="K1157" s="311" t="s">
        <v>1224</v>
      </c>
      <c r="L1157" s="744" t="s">
        <v>1225</v>
      </c>
      <c r="M1157" s="312" t="s">
        <v>484</v>
      </c>
      <c r="N1157" s="312" t="s">
        <v>186</v>
      </c>
      <c r="O1157" s="312">
        <v>2015</v>
      </c>
      <c r="P1157" s="862">
        <v>1</v>
      </c>
      <c r="Q1157" s="312" t="s">
        <v>1618</v>
      </c>
      <c r="R1157" s="425">
        <v>100000</v>
      </c>
      <c r="S1157" s="312" t="s">
        <v>98</v>
      </c>
      <c r="T1157" s="312"/>
      <c r="U1157" s="312"/>
      <c r="V1157" s="312" t="s">
        <v>1226</v>
      </c>
      <c r="W1157" s="167">
        <v>40</v>
      </c>
      <c r="X1157" s="167">
        <f t="shared" si="251"/>
        <v>2</v>
      </c>
      <c r="Y1157" s="261">
        <f t="shared" si="252"/>
        <v>2500</v>
      </c>
      <c r="Z1157" s="261">
        <f t="shared" si="253"/>
        <v>5000</v>
      </c>
      <c r="AA1157" s="261">
        <f t="shared" si="254"/>
        <v>95000</v>
      </c>
      <c r="AB1157" s="167">
        <f t="shared" si="255"/>
        <v>3</v>
      </c>
      <c r="AC1157" s="261">
        <f t="shared" si="256"/>
        <v>2500</v>
      </c>
      <c r="AD1157" s="261">
        <f t="shared" si="257"/>
        <v>7500</v>
      </c>
      <c r="AE1157" s="261">
        <f t="shared" si="258"/>
        <v>92500</v>
      </c>
      <c r="AF1157" s="167" t="b">
        <f t="shared" si="259"/>
        <v>1</v>
      </c>
    </row>
    <row r="1158" spans="1:32" s="167" customFormat="1" ht="78" hidden="1" customHeight="1">
      <c r="A1158" s="297" t="s">
        <v>1119</v>
      </c>
      <c r="B1158" s="867">
        <f t="shared" si="250"/>
        <v>793</v>
      </c>
      <c r="C1158" s="593" t="s">
        <v>1222</v>
      </c>
      <c r="D1158" s="349" t="s">
        <v>1223</v>
      </c>
      <c r="E1158" s="312" t="s">
        <v>1260</v>
      </c>
      <c r="F1158" s="311" t="s">
        <v>198</v>
      </c>
      <c r="G1158" s="311" t="s">
        <v>198</v>
      </c>
      <c r="H1158" s="311" t="s">
        <v>198</v>
      </c>
      <c r="I1158" s="311" t="s">
        <v>198</v>
      </c>
      <c r="J1158" s="859" t="s">
        <v>385</v>
      </c>
      <c r="K1158" s="311" t="s">
        <v>1224</v>
      </c>
      <c r="L1158" s="744" t="s">
        <v>1225</v>
      </c>
      <c r="M1158" s="312" t="s">
        <v>484</v>
      </c>
      <c r="N1158" s="312" t="s">
        <v>186</v>
      </c>
      <c r="O1158" s="312">
        <v>2015</v>
      </c>
      <c r="P1158" s="862">
        <v>1</v>
      </c>
      <c r="Q1158" s="312" t="s">
        <v>1618</v>
      </c>
      <c r="R1158" s="425">
        <v>100000</v>
      </c>
      <c r="S1158" s="312" t="s">
        <v>98</v>
      </c>
      <c r="T1158" s="312"/>
      <c r="U1158" s="312"/>
      <c r="V1158" s="312" t="s">
        <v>1226</v>
      </c>
      <c r="W1158" s="167">
        <v>40</v>
      </c>
      <c r="X1158" s="167">
        <f t="shared" si="251"/>
        <v>2</v>
      </c>
      <c r="Y1158" s="261">
        <f t="shared" si="252"/>
        <v>2500</v>
      </c>
      <c r="Z1158" s="261">
        <f t="shared" si="253"/>
        <v>5000</v>
      </c>
      <c r="AA1158" s="261">
        <f t="shared" si="254"/>
        <v>95000</v>
      </c>
      <c r="AB1158" s="167">
        <f t="shared" si="255"/>
        <v>3</v>
      </c>
      <c r="AC1158" s="261">
        <f t="shared" si="256"/>
        <v>2500</v>
      </c>
      <c r="AD1158" s="261">
        <f t="shared" si="257"/>
        <v>7500</v>
      </c>
      <c r="AE1158" s="261">
        <f t="shared" si="258"/>
        <v>92500</v>
      </c>
      <c r="AF1158" s="167" t="b">
        <f t="shared" si="259"/>
        <v>1</v>
      </c>
    </row>
    <row r="1159" spans="1:32" s="167" customFormat="1" ht="78" hidden="1" customHeight="1">
      <c r="A1159" s="297" t="s">
        <v>1119</v>
      </c>
      <c r="B1159" s="867">
        <f t="shared" si="250"/>
        <v>794</v>
      </c>
      <c r="C1159" s="593" t="s">
        <v>1222</v>
      </c>
      <c r="D1159" s="349" t="s">
        <v>1223</v>
      </c>
      <c r="E1159" s="312" t="s">
        <v>1260</v>
      </c>
      <c r="F1159" s="311" t="s">
        <v>198</v>
      </c>
      <c r="G1159" s="311" t="s">
        <v>198</v>
      </c>
      <c r="H1159" s="311" t="s">
        <v>198</v>
      </c>
      <c r="I1159" s="311" t="s">
        <v>198</v>
      </c>
      <c r="J1159" s="859" t="s">
        <v>385</v>
      </c>
      <c r="K1159" s="311" t="s">
        <v>1224</v>
      </c>
      <c r="L1159" s="744" t="s">
        <v>1225</v>
      </c>
      <c r="M1159" s="312" t="s">
        <v>484</v>
      </c>
      <c r="N1159" s="312" t="s">
        <v>186</v>
      </c>
      <c r="O1159" s="312">
        <v>2015</v>
      </c>
      <c r="P1159" s="862">
        <v>1</v>
      </c>
      <c r="Q1159" s="312" t="s">
        <v>1618</v>
      </c>
      <c r="R1159" s="425">
        <v>100000</v>
      </c>
      <c r="S1159" s="312" t="s">
        <v>98</v>
      </c>
      <c r="T1159" s="312"/>
      <c r="U1159" s="312"/>
      <c r="V1159" s="312" t="s">
        <v>1226</v>
      </c>
      <c r="W1159" s="167">
        <v>40</v>
      </c>
      <c r="X1159" s="167">
        <f t="shared" si="251"/>
        <v>2</v>
      </c>
      <c r="Y1159" s="261">
        <f t="shared" si="252"/>
        <v>2500</v>
      </c>
      <c r="Z1159" s="261">
        <f t="shared" si="253"/>
        <v>5000</v>
      </c>
      <c r="AA1159" s="261">
        <f t="shared" si="254"/>
        <v>95000</v>
      </c>
      <c r="AB1159" s="167">
        <f t="shared" si="255"/>
        <v>3</v>
      </c>
      <c r="AC1159" s="261">
        <f t="shared" si="256"/>
        <v>2500</v>
      </c>
      <c r="AD1159" s="261">
        <f t="shared" si="257"/>
        <v>7500</v>
      </c>
      <c r="AE1159" s="261">
        <f t="shared" si="258"/>
        <v>92500</v>
      </c>
      <c r="AF1159" s="167" t="b">
        <f t="shared" si="259"/>
        <v>1</v>
      </c>
    </row>
    <row r="1160" spans="1:32" s="167" customFormat="1" ht="78" hidden="1" customHeight="1">
      <c r="A1160" s="297" t="s">
        <v>1119</v>
      </c>
      <c r="B1160" s="867">
        <f t="shared" si="250"/>
        <v>795</v>
      </c>
      <c r="C1160" s="593" t="s">
        <v>1222</v>
      </c>
      <c r="D1160" s="349" t="s">
        <v>1223</v>
      </c>
      <c r="E1160" s="312" t="s">
        <v>1260</v>
      </c>
      <c r="F1160" s="311" t="s">
        <v>198</v>
      </c>
      <c r="G1160" s="311" t="s">
        <v>198</v>
      </c>
      <c r="H1160" s="311" t="s">
        <v>198</v>
      </c>
      <c r="I1160" s="311" t="s">
        <v>198</v>
      </c>
      <c r="J1160" s="859" t="s">
        <v>385</v>
      </c>
      <c r="K1160" s="311" t="s">
        <v>1224</v>
      </c>
      <c r="L1160" s="744" t="s">
        <v>1225</v>
      </c>
      <c r="M1160" s="312" t="s">
        <v>484</v>
      </c>
      <c r="N1160" s="312" t="s">
        <v>186</v>
      </c>
      <c r="O1160" s="312">
        <v>2015</v>
      </c>
      <c r="P1160" s="862">
        <v>1</v>
      </c>
      <c r="Q1160" s="312" t="s">
        <v>1618</v>
      </c>
      <c r="R1160" s="425">
        <v>100000</v>
      </c>
      <c r="S1160" s="312" t="s">
        <v>98</v>
      </c>
      <c r="T1160" s="312"/>
      <c r="U1160" s="312"/>
      <c r="V1160" s="312" t="s">
        <v>1226</v>
      </c>
      <c r="W1160" s="167">
        <v>40</v>
      </c>
      <c r="X1160" s="167">
        <f t="shared" si="251"/>
        <v>2</v>
      </c>
      <c r="Y1160" s="261">
        <f t="shared" si="252"/>
        <v>2500</v>
      </c>
      <c r="Z1160" s="261">
        <f t="shared" si="253"/>
        <v>5000</v>
      </c>
      <c r="AA1160" s="261">
        <f t="shared" si="254"/>
        <v>95000</v>
      </c>
      <c r="AB1160" s="167">
        <f t="shared" si="255"/>
        <v>3</v>
      </c>
      <c r="AC1160" s="261">
        <f t="shared" si="256"/>
        <v>2500</v>
      </c>
      <c r="AD1160" s="261">
        <f t="shared" si="257"/>
        <v>7500</v>
      </c>
      <c r="AE1160" s="261">
        <f t="shared" si="258"/>
        <v>92500</v>
      </c>
      <c r="AF1160" s="167" t="b">
        <f t="shared" si="259"/>
        <v>1</v>
      </c>
    </row>
    <row r="1161" spans="1:32" s="167" customFormat="1" ht="78" hidden="1" customHeight="1">
      <c r="A1161" s="297" t="s">
        <v>1119</v>
      </c>
      <c r="B1161" s="867">
        <f t="shared" si="250"/>
        <v>796</v>
      </c>
      <c r="C1161" s="593" t="s">
        <v>1222</v>
      </c>
      <c r="D1161" s="349" t="s">
        <v>1223</v>
      </c>
      <c r="E1161" s="312" t="s">
        <v>1260</v>
      </c>
      <c r="F1161" s="311" t="s">
        <v>198</v>
      </c>
      <c r="G1161" s="311" t="s">
        <v>198</v>
      </c>
      <c r="H1161" s="311" t="s">
        <v>198</v>
      </c>
      <c r="I1161" s="311" t="s">
        <v>198</v>
      </c>
      <c r="J1161" s="859" t="s">
        <v>385</v>
      </c>
      <c r="K1161" s="311" t="s">
        <v>1224</v>
      </c>
      <c r="L1161" s="744" t="s">
        <v>1225</v>
      </c>
      <c r="M1161" s="312" t="s">
        <v>484</v>
      </c>
      <c r="N1161" s="312" t="s">
        <v>186</v>
      </c>
      <c r="O1161" s="312">
        <v>2015</v>
      </c>
      <c r="P1161" s="862">
        <v>1</v>
      </c>
      <c r="Q1161" s="312" t="s">
        <v>1618</v>
      </c>
      <c r="R1161" s="425">
        <v>100000</v>
      </c>
      <c r="S1161" s="312" t="s">
        <v>98</v>
      </c>
      <c r="T1161" s="312"/>
      <c r="U1161" s="312"/>
      <c r="V1161" s="312" t="s">
        <v>1226</v>
      </c>
      <c r="W1161" s="167">
        <v>40</v>
      </c>
      <c r="X1161" s="167">
        <f t="shared" si="251"/>
        <v>2</v>
      </c>
      <c r="Y1161" s="261">
        <f t="shared" si="252"/>
        <v>2500</v>
      </c>
      <c r="Z1161" s="261">
        <f t="shared" si="253"/>
        <v>5000</v>
      </c>
      <c r="AA1161" s="261">
        <f t="shared" si="254"/>
        <v>95000</v>
      </c>
      <c r="AB1161" s="167">
        <f t="shared" si="255"/>
        <v>3</v>
      </c>
      <c r="AC1161" s="261">
        <f t="shared" si="256"/>
        <v>2500</v>
      </c>
      <c r="AD1161" s="261">
        <f t="shared" si="257"/>
        <v>7500</v>
      </c>
      <c r="AE1161" s="261">
        <f t="shared" si="258"/>
        <v>92500</v>
      </c>
      <c r="AF1161" s="167" t="b">
        <f t="shared" si="259"/>
        <v>1</v>
      </c>
    </row>
    <row r="1162" spans="1:32" s="167" customFormat="1" ht="78" hidden="1" customHeight="1">
      <c r="A1162" s="297" t="s">
        <v>1119</v>
      </c>
      <c r="B1162" s="867">
        <f t="shared" si="250"/>
        <v>797</v>
      </c>
      <c r="C1162" s="593" t="s">
        <v>1222</v>
      </c>
      <c r="D1162" s="349" t="s">
        <v>1223</v>
      </c>
      <c r="E1162" s="312" t="s">
        <v>1260</v>
      </c>
      <c r="F1162" s="311" t="s">
        <v>198</v>
      </c>
      <c r="G1162" s="311" t="s">
        <v>198</v>
      </c>
      <c r="H1162" s="311" t="s">
        <v>198</v>
      </c>
      <c r="I1162" s="311" t="s">
        <v>198</v>
      </c>
      <c r="J1162" s="859" t="s">
        <v>385</v>
      </c>
      <c r="K1162" s="311" t="s">
        <v>1224</v>
      </c>
      <c r="L1162" s="744" t="s">
        <v>1225</v>
      </c>
      <c r="M1162" s="312" t="s">
        <v>484</v>
      </c>
      <c r="N1162" s="312" t="s">
        <v>186</v>
      </c>
      <c r="O1162" s="312">
        <v>2015</v>
      </c>
      <c r="P1162" s="862">
        <v>1</v>
      </c>
      <c r="Q1162" s="312" t="s">
        <v>1618</v>
      </c>
      <c r="R1162" s="425">
        <v>100000</v>
      </c>
      <c r="S1162" s="312" t="s">
        <v>98</v>
      </c>
      <c r="T1162" s="312"/>
      <c r="U1162" s="312"/>
      <c r="V1162" s="312" t="s">
        <v>1226</v>
      </c>
      <c r="W1162" s="167">
        <v>40</v>
      </c>
      <c r="X1162" s="167">
        <f t="shared" si="251"/>
        <v>2</v>
      </c>
      <c r="Y1162" s="261">
        <f t="shared" si="252"/>
        <v>2500</v>
      </c>
      <c r="Z1162" s="261">
        <f t="shared" si="253"/>
        <v>5000</v>
      </c>
      <c r="AA1162" s="261">
        <f t="shared" si="254"/>
        <v>95000</v>
      </c>
      <c r="AB1162" s="167">
        <f t="shared" si="255"/>
        <v>3</v>
      </c>
      <c r="AC1162" s="261">
        <f t="shared" si="256"/>
        <v>2500</v>
      </c>
      <c r="AD1162" s="261">
        <f t="shared" si="257"/>
        <v>7500</v>
      </c>
      <c r="AE1162" s="261">
        <f t="shared" si="258"/>
        <v>92500</v>
      </c>
      <c r="AF1162" s="167" t="b">
        <f t="shared" si="259"/>
        <v>1</v>
      </c>
    </row>
    <row r="1163" spans="1:32" s="167" customFormat="1" ht="78" hidden="1" customHeight="1">
      <c r="A1163" s="297" t="s">
        <v>1119</v>
      </c>
      <c r="B1163" s="867">
        <f t="shared" si="250"/>
        <v>798</v>
      </c>
      <c r="C1163" s="593" t="s">
        <v>1222</v>
      </c>
      <c r="D1163" s="349" t="s">
        <v>1223</v>
      </c>
      <c r="E1163" s="312" t="s">
        <v>1260</v>
      </c>
      <c r="F1163" s="311" t="s">
        <v>198</v>
      </c>
      <c r="G1163" s="311" t="s">
        <v>198</v>
      </c>
      <c r="H1163" s="311" t="s">
        <v>198</v>
      </c>
      <c r="I1163" s="311" t="s">
        <v>198</v>
      </c>
      <c r="J1163" s="859" t="s">
        <v>385</v>
      </c>
      <c r="K1163" s="311" t="s">
        <v>1224</v>
      </c>
      <c r="L1163" s="744" t="s">
        <v>1225</v>
      </c>
      <c r="M1163" s="312" t="s">
        <v>484</v>
      </c>
      <c r="N1163" s="312" t="s">
        <v>186</v>
      </c>
      <c r="O1163" s="312">
        <v>2015</v>
      </c>
      <c r="P1163" s="862">
        <v>1</v>
      </c>
      <c r="Q1163" s="312" t="s">
        <v>1618</v>
      </c>
      <c r="R1163" s="425">
        <v>100000</v>
      </c>
      <c r="S1163" s="312" t="s">
        <v>98</v>
      </c>
      <c r="T1163" s="312"/>
      <c r="U1163" s="312"/>
      <c r="V1163" s="312" t="s">
        <v>1226</v>
      </c>
      <c r="W1163" s="167">
        <v>40</v>
      </c>
      <c r="X1163" s="167">
        <f t="shared" si="251"/>
        <v>2</v>
      </c>
      <c r="Y1163" s="261">
        <f t="shared" si="252"/>
        <v>2500</v>
      </c>
      <c r="Z1163" s="261">
        <f t="shared" si="253"/>
        <v>5000</v>
      </c>
      <c r="AA1163" s="261">
        <f t="shared" si="254"/>
        <v>95000</v>
      </c>
      <c r="AB1163" s="167">
        <f t="shared" si="255"/>
        <v>3</v>
      </c>
      <c r="AC1163" s="261">
        <f t="shared" si="256"/>
        <v>2500</v>
      </c>
      <c r="AD1163" s="261">
        <f t="shared" si="257"/>
        <v>7500</v>
      </c>
      <c r="AE1163" s="261">
        <f t="shared" si="258"/>
        <v>92500</v>
      </c>
      <c r="AF1163" s="167" t="b">
        <f t="shared" si="259"/>
        <v>1</v>
      </c>
    </row>
    <row r="1164" spans="1:32" s="167" customFormat="1" ht="78" hidden="1" customHeight="1">
      <c r="A1164" s="297" t="s">
        <v>1119</v>
      </c>
      <c r="B1164" s="867">
        <f t="shared" si="250"/>
        <v>799</v>
      </c>
      <c r="C1164" s="593" t="s">
        <v>1222</v>
      </c>
      <c r="D1164" s="349" t="s">
        <v>1223</v>
      </c>
      <c r="E1164" s="312" t="s">
        <v>1260</v>
      </c>
      <c r="F1164" s="311" t="s">
        <v>198</v>
      </c>
      <c r="G1164" s="311" t="s">
        <v>198</v>
      </c>
      <c r="H1164" s="311" t="s">
        <v>198</v>
      </c>
      <c r="I1164" s="311" t="s">
        <v>198</v>
      </c>
      <c r="J1164" s="859" t="s">
        <v>385</v>
      </c>
      <c r="K1164" s="311" t="s">
        <v>1224</v>
      </c>
      <c r="L1164" s="744" t="s">
        <v>1225</v>
      </c>
      <c r="M1164" s="312" t="s">
        <v>484</v>
      </c>
      <c r="N1164" s="312" t="s">
        <v>186</v>
      </c>
      <c r="O1164" s="312">
        <v>2015</v>
      </c>
      <c r="P1164" s="862">
        <v>1</v>
      </c>
      <c r="Q1164" s="312" t="s">
        <v>1618</v>
      </c>
      <c r="R1164" s="425">
        <v>100000</v>
      </c>
      <c r="S1164" s="312" t="s">
        <v>98</v>
      </c>
      <c r="T1164" s="312"/>
      <c r="U1164" s="312"/>
      <c r="V1164" s="312" t="s">
        <v>1226</v>
      </c>
      <c r="W1164" s="167">
        <v>40</v>
      </c>
      <c r="X1164" s="167">
        <f t="shared" si="251"/>
        <v>2</v>
      </c>
      <c r="Y1164" s="261">
        <f t="shared" si="252"/>
        <v>2500</v>
      </c>
      <c r="Z1164" s="261">
        <f t="shared" si="253"/>
        <v>5000</v>
      </c>
      <c r="AA1164" s="261">
        <f t="shared" si="254"/>
        <v>95000</v>
      </c>
      <c r="AB1164" s="167">
        <f t="shared" si="255"/>
        <v>3</v>
      </c>
      <c r="AC1164" s="261">
        <f t="shared" si="256"/>
        <v>2500</v>
      </c>
      <c r="AD1164" s="261">
        <f t="shared" si="257"/>
        <v>7500</v>
      </c>
      <c r="AE1164" s="261">
        <f t="shared" si="258"/>
        <v>92500</v>
      </c>
      <c r="AF1164" s="167" t="b">
        <f t="shared" si="259"/>
        <v>1</v>
      </c>
    </row>
    <row r="1165" spans="1:32" s="167" customFormat="1" ht="78" hidden="1" customHeight="1">
      <c r="A1165" s="297" t="s">
        <v>1119</v>
      </c>
      <c r="B1165" s="867">
        <f t="shared" si="250"/>
        <v>800</v>
      </c>
      <c r="C1165" s="593" t="s">
        <v>1222</v>
      </c>
      <c r="D1165" s="349" t="s">
        <v>1223</v>
      </c>
      <c r="E1165" s="312" t="s">
        <v>1260</v>
      </c>
      <c r="F1165" s="311" t="s">
        <v>198</v>
      </c>
      <c r="G1165" s="311" t="s">
        <v>198</v>
      </c>
      <c r="H1165" s="311" t="s">
        <v>198</v>
      </c>
      <c r="I1165" s="311" t="s">
        <v>198</v>
      </c>
      <c r="J1165" s="859" t="s">
        <v>385</v>
      </c>
      <c r="K1165" s="311" t="s">
        <v>1224</v>
      </c>
      <c r="L1165" s="744" t="s">
        <v>1225</v>
      </c>
      <c r="M1165" s="312" t="s">
        <v>484</v>
      </c>
      <c r="N1165" s="312" t="s">
        <v>186</v>
      </c>
      <c r="O1165" s="312">
        <v>2015</v>
      </c>
      <c r="P1165" s="862">
        <v>1</v>
      </c>
      <c r="Q1165" s="312" t="s">
        <v>1618</v>
      </c>
      <c r="R1165" s="425">
        <v>100000</v>
      </c>
      <c r="S1165" s="312" t="s">
        <v>98</v>
      </c>
      <c r="T1165" s="312"/>
      <c r="U1165" s="312"/>
      <c r="V1165" s="312" t="s">
        <v>1226</v>
      </c>
      <c r="W1165" s="167">
        <v>40</v>
      </c>
      <c r="X1165" s="167">
        <f t="shared" si="251"/>
        <v>2</v>
      </c>
      <c r="Y1165" s="261">
        <f t="shared" si="252"/>
        <v>2500</v>
      </c>
      <c r="Z1165" s="261">
        <f t="shared" si="253"/>
        <v>5000</v>
      </c>
      <c r="AA1165" s="261">
        <f t="shared" si="254"/>
        <v>95000</v>
      </c>
      <c r="AB1165" s="167">
        <f t="shared" si="255"/>
        <v>3</v>
      </c>
      <c r="AC1165" s="261">
        <f t="shared" si="256"/>
        <v>2500</v>
      </c>
      <c r="AD1165" s="261">
        <f t="shared" si="257"/>
        <v>7500</v>
      </c>
      <c r="AE1165" s="261">
        <f t="shared" si="258"/>
        <v>92500</v>
      </c>
      <c r="AF1165" s="167" t="b">
        <f t="shared" si="259"/>
        <v>1</v>
      </c>
    </row>
    <row r="1166" spans="1:32" s="167" customFormat="1" ht="78" hidden="1" customHeight="1">
      <c r="A1166" s="297" t="s">
        <v>1119</v>
      </c>
      <c r="B1166" s="867">
        <f t="shared" si="250"/>
        <v>801</v>
      </c>
      <c r="C1166" s="593" t="s">
        <v>1222</v>
      </c>
      <c r="D1166" s="349" t="s">
        <v>1223</v>
      </c>
      <c r="E1166" s="312" t="s">
        <v>1260</v>
      </c>
      <c r="F1166" s="311" t="s">
        <v>198</v>
      </c>
      <c r="G1166" s="311" t="s">
        <v>198</v>
      </c>
      <c r="H1166" s="311" t="s">
        <v>198</v>
      </c>
      <c r="I1166" s="311" t="s">
        <v>198</v>
      </c>
      <c r="J1166" s="859" t="s">
        <v>385</v>
      </c>
      <c r="K1166" s="311" t="s">
        <v>1224</v>
      </c>
      <c r="L1166" s="744" t="s">
        <v>1225</v>
      </c>
      <c r="M1166" s="312" t="s">
        <v>484</v>
      </c>
      <c r="N1166" s="312" t="s">
        <v>186</v>
      </c>
      <c r="O1166" s="312">
        <v>2015</v>
      </c>
      <c r="P1166" s="862">
        <v>1</v>
      </c>
      <c r="Q1166" s="312" t="s">
        <v>1618</v>
      </c>
      <c r="R1166" s="425">
        <v>100000</v>
      </c>
      <c r="S1166" s="312" t="s">
        <v>98</v>
      </c>
      <c r="T1166" s="312"/>
      <c r="U1166" s="312"/>
      <c r="V1166" s="312" t="s">
        <v>1226</v>
      </c>
      <c r="W1166" s="167">
        <v>40</v>
      </c>
      <c r="X1166" s="167">
        <f t="shared" si="251"/>
        <v>2</v>
      </c>
      <c r="Y1166" s="261">
        <f t="shared" si="252"/>
        <v>2500</v>
      </c>
      <c r="Z1166" s="261">
        <f t="shared" si="253"/>
        <v>5000</v>
      </c>
      <c r="AA1166" s="261">
        <f t="shared" si="254"/>
        <v>95000</v>
      </c>
      <c r="AB1166" s="167">
        <f t="shared" si="255"/>
        <v>3</v>
      </c>
      <c r="AC1166" s="261">
        <f t="shared" si="256"/>
        <v>2500</v>
      </c>
      <c r="AD1166" s="261">
        <f t="shared" si="257"/>
        <v>7500</v>
      </c>
      <c r="AE1166" s="261">
        <f t="shared" si="258"/>
        <v>92500</v>
      </c>
      <c r="AF1166" s="167" t="b">
        <f t="shared" si="259"/>
        <v>1</v>
      </c>
    </row>
    <row r="1167" spans="1:32" s="167" customFormat="1" ht="78" hidden="1" customHeight="1">
      <c r="A1167" s="297" t="s">
        <v>1119</v>
      </c>
      <c r="B1167" s="867">
        <f t="shared" si="250"/>
        <v>802</v>
      </c>
      <c r="C1167" s="593" t="s">
        <v>1222</v>
      </c>
      <c r="D1167" s="349" t="s">
        <v>1223</v>
      </c>
      <c r="E1167" s="312" t="s">
        <v>1260</v>
      </c>
      <c r="F1167" s="311" t="s">
        <v>198</v>
      </c>
      <c r="G1167" s="311" t="s">
        <v>198</v>
      </c>
      <c r="H1167" s="311" t="s">
        <v>198</v>
      </c>
      <c r="I1167" s="311" t="s">
        <v>198</v>
      </c>
      <c r="J1167" s="859" t="s">
        <v>385</v>
      </c>
      <c r="K1167" s="311" t="s">
        <v>1224</v>
      </c>
      <c r="L1167" s="744" t="s">
        <v>1225</v>
      </c>
      <c r="M1167" s="312" t="s">
        <v>484</v>
      </c>
      <c r="N1167" s="312" t="s">
        <v>186</v>
      </c>
      <c r="O1167" s="312">
        <v>2015</v>
      </c>
      <c r="P1167" s="862">
        <v>1</v>
      </c>
      <c r="Q1167" s="312" t="s">
        <v>1618</v>
      </c>
      <c r="R1167" s="425">
        <v>100000</v>
      </c>
      <c r="S1167" s="312" t="s">
        <v>98</v>
      </c>
      <c r="T1167" s="312"/>
      <c r="U1167" s="312"/>
      <c r="V1167" s="312" t="s">
        <v>1226</v>
      </c>
      <c r="W1167" s="167">
        <v>40</v>
      </c>
      <c r="X1167" s="167">
        <f t="shared" si="251"/>
        <v>2</v>
      </c>
      <c r="Y1167" s="261">
        <f t="shared" si="252"/>
        <v>2500</v>
      </c>
      <c r="Z1167" s="261">
        <f t="shared" si="253"/>
        <v>5000</v>
      </c>
      <c r="AA1167" s="261">
        <f t="shared" si="254"/>
        <v>95000</v>
      </c>
      <c r="AB1167" s="167">
        <f t="shared" si="255"/>
        <v>3</v>
      </c>
      <c r="AC1167" s="261">
        <f t="shared" si="256"/>
        <v>2500</v>
      </c>
      <c r="AD1167" s="261">
        <f t="shared" si="257"/>
        <v>7500</v>
      </c>
      <c r="AE1167" s="261">
        <f t="shared" si="258"/>
        <v>92500</v>
      </c>
      <c r="AF1167" s="167" t="b">
        <f t="shared" si="259"/>
        <v>1</v>
      </c>
    </row>
    <row r="1168" spans="1:32" s="167" customFormat="1" ht="78" hidden="1" customHeight="1">
      <c r="A1168" s="297" t="s">
        <v>1119</v>
      </c>
      <c r="B1168" s="867">
        <f t="shared" si="250"/>
        <v>803</v>
      </c>
      <c r="C1168" s="593" t="s">
        <v>1222</v>
      </c>
      <c r="D1168" s="349" t="s">
        <v>1223</v>
      </c>
      <c r="E1168" s="312" t="s">
        <v>1260</v>
      </c>
      <c r="F1168" s="311" t="s">
        <v>198</v>
      </c>
      <c r="G1168" s="311" t="s">
        <v>198</v>
      </c>
      <c r="H1168" s="311" t="s">
        <v>198</v>
      </c>
      <c r="I1168" s="311" t="s">
        <v>198</v>
      </c>
      <c r="J1168" s="859" t="s">
        <v>385</v>
      </c>
      <c r="K1168" s="311" t="s">
        <v>1224</v>
      </c>
      <c r="L1168" s="744" t="s">
        <v>1225</v>
      </c>
      <c r="M1168" s="312" t="s">
        <v>484</v>
      </c>
      <c r="N1168" s="312" t="s">
        <v>186</v>
      </c>
      <c r="O1168" s="312">
        <v>2015</v>
      </c>
      <c r="P1168" s="862">
        <v>1</v>
      </c>
      <c r="Q1168" s="312" t="s">
        <v>1618</v>
      </c>
      <c r="R1168" s="425">
        <v>100000</v>
      </c>
      <c r="S1168" s="312" t="s">
        <v>98</v>
      </c>
      <c r="T1168" s="312"/>
      <c r="U1168" s="312"/>
      <c r="V1168" s="312" t="s">
        <v>1226</v>
      </c>
      <c r="W1168" s="167">
        <v>40</v>
      </c>
      <c r="X1168" s="167">
        <f t="shared" si="251"/>
        <v>2</v>
      </c>
      <c r="Y1168" s="261">
        <f t="shared" si="252"/>
        <v>2500</v>
      </c>
      <c r="Z1168" s="261">
        <f t="shared" si="253"/>
        <v>5000</v>
      </c>
      <c r="AA1168" s="261">
        <f t="shared" si="254"/>
        <v>95000</v>
      </c>
      <c r="AB1168" s="167">
        <f t="shared" si="255"/>
        <v>3</v>
      </c>
      <c r="AC1168" s="261">
        <f t="shared" si="256"/>
        <v>2500</v>
      </c>
      <c r="AD1168" s="261">
        <f t="shared" si="257"/>
        <v>7500</v>
      </c>
      <c r="AE1168" s="261">
        <f t="shared" si="258"/>
        <v>92500</v>
      </c>
      <c r="AF1168" s="167" t="b">
        <f t="shared" si="259"/>
        <v>1</v>
      </c>
    </row>
    <row r="1169" spans="1:32" s="167" customFormat="1" ht="78" hidden="1" customHeight="1">
      <c r="A1169" s="297" t="s">
        <v>1119</v>
      </c>
      <c r="B1169" s="867">
        <f t="shared" si="250"/>
        <v>804</v>
      </c>
      <c r="C1169" s="593" t="s">
        <v>1222</v>
      </c>
      <c r="D1169" s="349" t="s">
        <v>1223</v>
      </c>
      <c r="E1169" s="312" t="s">
        <v>1260</v>
      </c>
      <c r="F1169" s="311" t="s">
        <v>198</v>
      </c>
      <c r="G1169" s="311" t="s">
        <v>198</v>
      </c>
      <c r="H1169" s="311" t="s">
        <v>198</v>
      </c>
      <c r="I1169" s="311" t="s">
        <v>198</v>
      </c>
      <c r="J1169" s="859" t="s">
        <v>385</v>
      </c>
      <c r="K1169" s="311" t="s">
        <v>1224</v>
      </c>
      <c r="L1169" s="744" t="s">
        <v>1225</v>
      </c>
      <c r="M1169" s="312" t="s">
        <v>484</v>
      </c>
      <c r="N1169" s="312" t="s">
        <v>186</v>
      </c>
      <c r="O1169" s="312">
        <v>2015</v>
      </c>
      <c r="P1169" s="862">
        <v>1</v>
      </c>
      <c r="Q1169" s="312" t="s">
        <v>1618</v>
      </c>
      <c r="R1169" s="425">
        <v>100000</v>
      </c>
      <c r="S1169" s="312" t="s">
        <v>98</v>
      </c>
      <c r="T1169" s="312"/>
      <c r="U1169" s="312"/>
      <c r="V1169" s="312" t="s">
        <v>1226</v>
      </c>
      <c r="W1169" s="167">
        <v>40</v>
      </c>
      <c r="X1169" s="167">
        <f t="shared" si="251"/>
        <v>2</v>
      </c>
      <c r="Y1169" s="261">
        <f t="shared" si="252"/>
        <v>2500</v>
      </c>
      <c r="Z1169" s="261">
        <f t="shared" si="253"/>
        <v>5000</v>
      </c>
      <c r="AA1169" s="261">
        <f t="shared" si="254"/>
        <v>95000</v>
      </c>
      <c r="AB1169" s="167">
        <f t="shared" si="255"/>
        <v>3</v>
      </c>
      <c r="AC1169" s="261">
        <f t="shared" si="256"/>
        <v>2500</v>
      </c>
      <c r="AD1169" s="261">
        <f t="shared" si="257"/>
        <v>7500</v>
      </c>
      <c r="AE1169" s="261">
        <f t="shared" si="258"/>
        <v>92500</v>
      </c>
      <c r="AF1169" s="167" t="b">
        <f t="shared" si="259"/>
        <v>1</v>
      </c>
    </row>
    <row r="1170" spans="1:32" s="167" customFormat="1" ht="78" hidden="1" customHeight="1">
      <c r="A1170" s="297" t="s">
        <v>1119</v>
      </c>
      <c r="B1170" s="867">
        <f t="shared" si="250"/>
        <v>805</v>
      </c>
      <c r="C1170" s="593" t="s">
        <v>1222</v>
      </c>
      <c r="D1170" s="349" t="s">
        <v>1223</v>
      </c>
      <c r="E1170" s="312" t="s">
        <v>1260</v>
      </c>
      <c r="F1170" s="311" t="s">
        <v>198</v>
      </c>
      <c r="G1170" s="311" t="s">
        <v>198</v>
      </c>
      <c r="H1170" s="311" t="s">
        <v>198</v>
      </c>
      <c r="I1170" s="311" t="s">
        <v>198</v>
      </c>
      <c r="J1170" s="859" t="s">
        <v>385</v>
      </c>
      <c r="K1170" s="311" t="s">
        <v>1224</v>
      </c>
      <c r="L1170" s="744" t="s">
        <v>1225</v>
      </c>
      <c r="M1170" s="312" t="s">
        <v>484</v>
      </c>
      <c r="N1170" s="312" t="s">
        <v>186</v>
      </c>
      <c r="O1170" s="312">
        <v>2015</v>
      </c>
      <c r="P1170" s="862">
        <v>1</v>
      </c>
      <c r="Q1170" s="312" t="s">
        <v>1618</v>
      </c>
      <c r="R1170" s="425">
        <v>100000</v>
      </c>
      <c r="S1170" s="312" t="s">
        <v>98</v>
      </c>
      <c r="T1170" s="312"/>
      <c r="U1170" s="312"/>
      <c r="V1170" s="312" t="s">
        <v>1226</v>
      </c>
      <c r="W1170" s="167">
        <v>40</v>
      </c>
      <c r="X1170" s="167">
        <f t="shared" si="251"/>
        <v>2</v>
      </c>
      <c r="Y1170" s="261">
        <f t="shared" si="252"/>
        <v>2500</v>
      </c>
      <c r="Z1170" s="261">
        <f t="shared" si="253"/>
        <v>5000</v>
      </c>
      <c r="AA1170" s="261">
        <f t="shared" si="254"/>
        <v>95000</v>
      </c>
      <c r="AB1170" s="167">
        <f t="shared" si="255"/>
        <v>3</v>
      </c>
      <c r="AC1170" s="261">
        <f t="shared" si="256"/>
        <v>2500</v>
      </c>
      <c r="AD1170" s="261">
        <f t="shared" si="257"/>
        <v>7500</v>
      </c>
      <c r="AE1170" s="261">
        <f t="shared" si="258"/>
        <v>92500</v>
      </c>
      <c r="AF1170" s="167" t="b">
        <f t="shared" si="259"/>
        <v>1</v>
      </c>
    </row>
    <row r="1171" spans="1:32" s="167" customFormat="1" ht="78" hidden="1" customHeight="1">
      <c r="A1171" s="297" t="s">
        <v>1119</v>
      </c>
      <c r="B1171" s="867">
        <f t="shared" si="250"/>
        <v>806</v>
      </c>
      <c r="C1171" s="593" t="s">
        <v>1222</v>
      </c>
      <c r="D1171" s="349" t="s">
        <v>1223</v>
      </c>
      <c r="E1171" s="312" t="s">
        <v>1260</v>
      </c>
      <c r="F1171" s="311" t="s">
        <v>198</v>
      </c>
      <c r="G1171" s="311" t="s">
        <v>198</v>
      </c>
      <c r="H1171" s="311" t="s">
        <v>198</v>
      </c>
      <c r="I1171" s="311" t="s">
        <v>198</v>
      </c>
      <c r="J1171" s="859" t="s">
        <v>385</v>
      </c>
      <c r="K1171" s="311" t="s">
        <v>1224</v>
      </c>
      <c r="L1171" s="744" t="s">
        <v>1225</v>
      </c>
      <c r="M1171" s="312" t="s">
        <v>484</v>
      </c>
      <c r="N1171" s="312" t="s">
        <v>186</v>
      </c>
      <c r="O1171" s="312">
        <v>2015</v>
      </c>
      <c r="P1171" s="862">
        <v>1</v>
      </c>
      <c r="Q1171" s="312" t="s">
        <v>1618</v>
      </c>
      <c r="R1171" s="425">
        <v>100000</v>
      </c>
      <c r="S1171" s="312" t="s">
        <v>98</v>
      </c>
      <c r="T1171" s="312"/>
      <c r="U1171" s="312"/>
      <c r="V1171" s="312" t="s">
        <v>1226</v>
      </c>
      <c r="W1171" s="167">
        <v>40</v>
      </c>
      <c r="X1171" s="167">
        <f t="shared" si="251"/>
        <v>2</v>
      </c>
      <c r="Y1171" s="261">
        <f t="shared" si="252"/>
        <v>2500</v>
      </c>
      <c r="Z1171" s="261">
        <f t="shared" si="253"/>
        <v>5000</v>
      </c>
      <c r="AA1171" s="261">
        <f t="shared" si="254"/>
        <v>95000</v>
      </c>
      <c r="AB1171" s="167">
        <f t="shared" si="255"/>
        <v>3</v>
      </c>
      <c r="AC1171" s="261">
        <f t="shared" si="256"/>
        <v>2500</v>
      </c>
      <c r="AD1171" s="261">
        <f t="shared" si="257"/>
        <v>7500</v>
      </c>
      <c r="AE1171" s="261">
        <f t="shared" si="258"/>
        <v>92500</v>
      </c>
      <c r="AF1171" s="167" t="b">
        <f t="shared" si="259"/>
        <v>1</v>
      </c>
    </row>
    <row r="1172" spans="1:32" s="167" customFormat="1" ht="78" hidden="1" customHeight="1">
      <c r="A1172" s="297" t="s">
        <v>1119</v>
      </c>
      <c r="B1172" s="867">
        <f t="shared" si="250"/>
        <v>807</v>
      </c>
      <c r="C1172" s="593" t="s">
        <v>1222</v>
      </c>
      <c r="D1172" s="349" t="s">
        <v>1223</v>
      </c>
      <c r="E1172" s="312" t="s">
        <v>1260</v>
      </c>
      <c r="F1172" s="311" t="s">
        <v>198</v>
      </c>
      <c r="G1172" s="311" t="s">
        <v>198</v>
      </c>
      <c r="H1172" s="311" t="s">
        <v>198</v>
      </c>
      <c r="I1172" s="311" t="s">
        <v>198</v>
      </c>
      <c r="J1172" s="859" t="s">
        <v>385</v>
      </c>
      <c r="K1172" s="311" t="s">
        <v>1224</v>
      </c>
      <c r="L1172" s="744" t="s">
        <v>1225</v>
      </c>
      <c r="M1172" s="312" t="s">
        <v>484</v>
      </c>
      <c r="N1172" s="312" t="s">
        <v>186</v>
      </c>
      <c r="O1172" s="312">
        <v>2015</v>
      </c>
      <c r="P1172" s="862">
        <v>1</v>
      </c>
      <c r="Q1172" s="312" t="s">
        <v>1618</v>
      </c>
      <c r="R1172" s="425">
        <v>100000</v>
      </c>
      <c r="S1172" s="312" t="s">
        <v>98</v>
      </c>
      <c r="T1172" s="312"/>
      <c r="U1172" s="312"/>
      <c r="V1172" s="312" t="s">
        <v>1226</v>
      </c>
      <c r="W1172" s="167">
        <v>40</v>
      </c>
      <c r="X1172" s="167">
        <f t="shared" si="251"/>
        <v>2</v>
      </c>
      <c r="Y1172" s="261">
        <f t="shared" si="252"/>
        <v>2500</v>
      </c>
      <c r="Z1172" s="261">
        <f t="shared" si="253"/>
        <v>5000</v>
      </c>
      <c r="AA1172" s="261">
        <f t="shared" si="254"/>
        <v>95000</v>
      </c>
      <c r="AB1172" s="167">
        <f t="shared" si="255"/>
        <v>3</v>
      </c>
      <c r="AC1172" s="261">
        <f t="shared" si="256"/>
        <v>2500</v>
      </c>
      <c r="AD1172" s="261">
        <f t="shared" si="257"/>
        <v>7500</v>
      </c>
      <c r="AE1172" s="261">
        <f t="shared" si="258"/>
        <v>92500</v>
      </c>
      <c r="AF1172" s="167" t="b">
        <f t="shared" si="259"/>
        <v>1</v>
      </c>
    </row>
    <row r="1173" spans="1:32" s="167" customFormat="1" ht="78" hidden="1" customHeight="1">
      <c r="A1173" s="297" t="s">
        <v>1119</v>
      </c>
      <c r="B1173" s="867">
        <f t="shared" si="250"/>
        <v>808</v>
      </c>
      <c r="C1173" s="593" t="s">
        <v>1222</v>
      </c>
      <c r="D1173" s="349" t="s">
        <v>1223</v>
      </c>
      <c r="E1173" s="312" t="s">
        <v>1260</v>
      </c>
      <c r="F1173" s="311" t="s">
        <v>198</v>
      </c>
      <c r="G1173" s="311" t="s">
        <v>198</v>
      </c>
      <c r="H1173" s="311" t="s">
        <v>198</v>
      </c>
      <c r="I1173" s="311" t="s">
        <v>198</v>
      </c>
      <c r="J1173" s="859" t="s">
        <v>385</v>
      </c>
      <c r="K1173" s="311" t="s">
        <v>1224</v>
      </c>
      <c r="L1173" s="744" t="s">
        <v>1225</v>
      </c>
      <c r="M1173" s="312" t="s">
        <v>484</v>
      </c>
      <c r="N1173" s="312" t="s">
        <v>186</v>
      </c>
      <c r="O1173" s="312">
        <v>2015</v>
      </c>
      <c r="P1173" s="862">
        <v>1</v>
      </c>
      <c r="Q1173" s="312" t="s">
        <v>1618</v>
      </c>
      <c r="R1173" s="425">
        <v>100000</v>
      </c>
      <c r="S1173" s="312" t="s">
        <v>98</v>
      </c>
      <c r="T1173" s="312"/>
      <c r="U1173" s="312"/>
      <c r="V1173" s="312" t="s">
        <v>1226</v>
      </c>
      <c r="W1173" s="167">
        <v>40</v>
      </c>
      <c r="X1173" s="167">
        <f t="shared" si="251"/>
        <v>2</v>
      </c>
      <c r="Y1173" s="261">
        <f t="shared" si="252"/>
        <v>2500</v>
      </c>
      <c r="Z1173" s="261">
        <f t="shared" si="253"/>
        <v>5000</v>
      </c>
      <c r="AA1173" s="261">
        <f t="shared" si="254"/>
        <v>95000</v>
      </c>
      <c r="AB1173" s="167">
        <f t="shared" si="255"/>
        <v>3</v>
      </c>
      <c r="AC1173" s="261">
        <f t="shared" si="256"/>
        <v>2500</v>
      </c>
      <c r="AD1173" s="261">
        <f t="shared" si="257"/>
        <v>7500</v>
      </c>
      <c r="AE1173" s="261">
        <f t="shared" si="258"/>
        <v>92500</v>
      </c>
      <c r="AF1173" s="167" t="b">
        <f t="shared" si="259"/>
        <v>1</v>
      </c>
    </row>
    <row r="1174" spans="1:32" s="167" customFormat="1" ht="78" hidden="1" customHeight="1">
      <c r="A1174" s="297" t="s">
        <v>1119</v>
      </c>
      <c r="B1174" s="867">
        <f t="shared" si="250"/>
        <v>809</v>
      </c>
      <c r="C1174" s="593" t="s">
        <v>1222</v>
      </c>
      <c r="D1174" s="349" t="s">
        <v>1223</v>
      </c>
      <c r="E1174" s="312" t="s">
        <v>1260</v>
      </c>
      <c r="F1174" s="311" t="s">
        <v>198</v>
      </c>
      <c r="G1174" s="311" t="s">
        <v>198</v>
      </c>
      <c r="H1174" s="311" t="s">
        <v>198</v>
      </c>
      <c r="I1174" s="311" t="s">
        <v>198</v>
      </c>
      <c r="J1174" s="859" t="s">
        <v>385</v>
      </c>
      <c r="K1174" s="311" t="s">
        <v>1224</v>
      </c>
      <c r="L1174" s="744" t="s">
        <v>1225</v>
      </c>
      <c r="M1174" s="312" t="s">
        <v>484</v>
      </c>
      <c r="N1174" s="312" t="s">
        <v>186</v>
      </c>
      <c r="O1174" s="312">
        <v>2015</v>
      </c>
      <c r="P1174" s="862">
        <v>1</v>
      </c>
      <c r="Q1174" s="312" t="s">
        <v>1618</v>
      </c>
      <c r="R1174" s="425">
        <v>100000</v>
      </c>
      <c r="S1174" s="312" t="s">
        <v>98</v>
      </c>
      <c r="T1174" s="312"/>
      <c r="U1174" s="312"/>
      <c r="V1174" s="312" t="s">
        <v>1226</v>
      </c>
      <c r="W1174" s="167">
        <v>40</v>
      </c>
      <c r="X1174" s="167">
        <f t="shared" si="251"/>
        <v>2</v>
      </c>
      <c r="Y1174" s="261">
        <f t="shared" si="252"/>
        <v>2500</v>
      </c>
      <c r="Z1174" s="261">
        <f t="shared" si="253"/>
        <v>5000</v>
      </c>
      <c r="AA1174" s="261">
        <f t="shared" si="254"/>
        <v>95000</v>
      </c>
      <c r="AB1174" s="167">
        <f t="shared" si="255"/>
        <v>3</v>
      </c>
      <c r="AC1174" s="261">
        <f t="shared" si="256"/>
        <v>2500</v>
      </c>
      <c r="AD1174" s="261">
        <f t="shared" si="257"/>
        <v>7500</v>
      </c>
      <c r="AE1174" s="261">
        <f t="shared" si="258"/>
        <v>92500</v>
      </c>
      <c r="AF1174" s="167" t="b">
        <f t="shared" si="259"/>
        <v>1</v>
      </c>
    </row>
    <row r="1175" spans="1:32" s="167" customFormat="1" ht="78" hidden="1" customHeight="1">
      <c r="A1175" s="297" t="s">
        <v>1119</v>
      </c>
      <c r="B1175" s="867">
        <f t="shared" si="250"/>
        <v>810</v>
      </c>
      <c r="C1175" s="593" t="s">
        <v>1222</v>
      </c>
      <c r="D1175" s="349" t="s">
        <v>1223</v>
      </c>
      <c r="E1175" s="312" t="s">
        <v>1260</v>
      </c>
      <c r="F1175" s="311" t="s">
        <v>198</v>
      </c>
      <c r="G1175" s="311" t="s">
        <v>198</v>
      </c>
      <c r="H1175" s="311" t="s">
        <v>198</v>
      </c>
      <c r="I1175" s="311" t="s">
        <v>198</v>
      </c>
      <c r="J1175" s="859" t="s">
        <v>385</v>
      </c>
      <c r="K1175" s="311" t="s">
        <v>1224</v>
      </c>
      <c r="L1175" s="744" t="s">
        <v>1225</v>
      </c>
      <c r="M1175" s="312" t="s">
        <v>484</v>
      </c>
      <c r="N1175" s="312" t="s">
        <v>186</v>
      </c>
      <c r="O1175" s="312">
        <v>2015</v>
      </c>
      <c r="P1175" s="862">
        <v>1</v>
      </c>
      <c r="Q1175" s="312" t="s">
        <v>1618</v>
      </c>
      <c r="R1175" s="425">
        <v>100000</v>
      </c>
      <c r="S1175" s="312" t="s">
        <v>98</v>
      </c>
      <c r="T1175" s="312"/>
      <c r="U1175" s="312"/>
      <c r="V1175" s="312" t="s">
        <v>1226</v>
      </c>
      <c r="W1175" s="167">
        <v>40</v>
      </c>
      <c r="X1175" s="167">
        <f t="shared" si="251"/>
        <v>2</v>
      </c>
      <c r="Y1175" s="261">
        <f t="shared" si="252"/>
        <v>2500</v>
      </c>
      <c r="Z1175" s="261">
        <f t="shared" si="253"/>
        <v>5000</v>
      </c>
      <c r="AA1175" s="261">
        <f t="shared" si="254"/>
        <v>95000</v>
      </c>
      <c r="AB1175" s="167">
        <f t="shared" si="255"/>
        <v>3</v>
      </c>
      <c r="AC1175" s="261">
        <f t="shared" si="256"/>
        <v>2500</v>
      </c>
      <c r="AD1175" s="261">
        <f t="shared" si="257"/>
        <v>7500</v>
      </c>
      <c r="AE1175" s="261">
        <f t="shared" si="258"/>
        <v>92500</v>
      </c>
      <c r="AF1175" s="167" t="b">
        <f t="shared" si="259"/>
        <v>1</v>
      </c>
    </row>
    <row r="1176" spans="1:32" s="167" customFormat="1" ht="78" hidden="1" customHeight="1">
      <c r="A1176" s="297" t="s">
        <v>1119</v>
      </c>
      <c r="B1176" s="867">
        <f t="shared" si="250"/>
        <v>811</v>
      </c>
      <c r="C1176" s="593" t="s">
        <v>1222</v>
      </c>
      <c r="D1176" s="349" t="s">
        <v>1223</v>
      </c>
      <c r="E1176" s="312" t="s">
        <v>1260</v>
      </c>
      <c r="F1176" s="311" t="s">
        <v>198</v>
      </c>
      <c r="G1176" s="311" t="s">
        <v>198</v>
      </c>
      <c r="H1176" s="311" t="s">
        <v>198</v>
      </c>
      <c r="I1176" s="311" t="s">
        <v>198</v>
      </c>
      <c r="J1176" s="859" t="s">
        <v>385</v>
      </c>
      <c r="K1176" s="311" t="s">
        <v>1224</v>
      </c>
      <c r="L1176" s="744" t="s">
        <v>1225</v>
      </c>
      <c r="M1176" s="312" t="s">
        <v>484</v>
      </c>
      <c r="N1176" s="312" t="s">
        <v>186</v>
      </c>
      <c r="O1176" s="312">
        <v>2015</v>
      </c>
      <c r="P1176" s="862">
        <v>1</v>
      </c>
      <c r="Q1176" s="312" t="s">
        <v>1618</v>
      </c>
      <c r="R1176" s="425">
        <v>100000</v>
      </c>
      <c r="S1176" s="312" t="s">
        <v>98</v>
      </c>
      <c r="T1176" s="312"/>
      <c r="U1176" s="312"/>
      <c r="V1176" s="312" t="s">
        <v>1226</v>
      </c>
      <c r="W1176" s="167">
        <v>40</v>
      </c>
      <c r="X1176" s="167">
        <f t="shared" si="251"/>
        <v>2</v>
      </c>
      <c r="Y1176" s="261">
        <f t="shared" si="252"/>
        <v>2500</v>
      </c>
      <c r="Z1176" s="261">
        <f t="shared" si="253"/>
        <v>5000</v>
      </c>
      <c r="AA1176" s="261">
        <f t="shared" si="254"/>
        <v>95000</v>
      </c>
      <c r="AB1176" s="167">
        <f t="shared" si="255"/>
        <v>3</v>
      </c>
      <c r="AC1176" s="261">
        <f t="shared" si="256"/>
        <v>2500</v>
      </c>
      <c r="AD1176" s="261">
        <f t="shared" si="257"/>
        <v>7500</v>
      </c>
      <c r="AE1176" s="261">
        <f t="shared" si="258"/>
        <v>92500</v>
      </c>
      <c r="AF1176" s="167" t="b">
        <f t="shared" si="259"/>
        <v>1</v>
      </c>
    </row>
    <row r="1177" spans="1:32" s="167" customFormat="1" ht="78" hidden="1" customHeight="1">
      <c r="A1177" s="297" t="s">
        <v>1119</v>
      </c>
      <c r="B1177" s="867">
        <f t="shared" si="250"/>
        <v>812</v>
      </c>
      <c r="C1177" s="593" t="s">
        <v>1222</v>
      </c>
      <c r="D1177" s="349" t="s">
        <v>1223</v>
      </c>
      <c r="E1177" s="312" t="s">
        <v>1260</v>
      </c>
      <c r="F1177" s="311" t="s">
        <v>198</v>
      </c>
      <c r="G1177" s="311" t="s">
        <v>198</v>
      </c>
      <c r="H1177" s="311" t="s">
        <v>198</v>
      </c>
      <c r="I1177" s="311" t="s">
        <v>198</v>
      </c>
      <c r="J1177" s="859" t="s">
        <v>385</v>
      </c>
      <c r="K1177" s="311" t="s">
        <v>1224</v>
      </c>
      <c r="L1177" s="744" t="s">
        <v>1225</v>
      </c>
      <c r="M1177" s="312" t="s">
        <v>484</v>
      </c>
      <c r="N1177" s="312" t="s">
        <v>186</v>
      </c>
      <c r="O1177" s="312">
        <v>2015</v>
      </c>
      <c r="P1177" s="862">
        <v>1</v>
      </c>
      <c r="Q1177" s="312" t="s">
        <v>1618</v>
      </c>
      <c r="R1177" s="425">
        <v>100000</v>
      </c>
      <c r="S1177" s="312" t="s">
        <v>98</v>
      </c>
      <c r="T1177" s="312"/>
      <c r="U1177" s="312"/>
      <c r="V1177" s="312" t="s">
        <v>1226</v>
      </c>
      <c r="W1177" s="167">
        <v>40</v>
      </c>
      <c r="X1177" s="167">
        <f t="shared" si="251"/>
        <v>2</v>
      </c>
      <c r="Y1177" s="261">
        <f t="shared" si="252"/>
        <v>2500</v>
      </c>
      <c r="Z1177" s="261">
        <f t="shared" si="253"/>
        <v>5000</v>
      </c>
      <c r="AA1177" s="261">
        <f t="shared" si="254"/>
        <v>95000</v>
      </c>
      <c r="AB1177" s="167">
        <f t="shared" si="255"/>
        <v>3</v>
      </c>
      <c r="AC1177" s="261">
        <f t="shared" si="256"/>
        <v>2500</v>
      </c>
      <c r="AD1177" s="261">
        <f t="shared" si="257"/>
        <v>7500</v>
      </c>
      <c r="AE1177" s="261">
        <f t="shared" si="258"/>
        <v>92500</v>
      </c>
      <c r="AF1177" s="167" t="b">
        <f t="shared" si="259"/>
        <v>1</v>
      </c>
    </row>
    <row r="1178" spans="1:32" s="167" customFormat="1" ht="78" hidden="1" customHeight="1">
      <c r="A1178" s="297" t="s">
        <v>1119</v>
      </c>
      <c r="B1178" s="867">
        <f t="shared" si="250"/>
        <v>813</v>
      </c>
      <c r="C1178" s="593" t="s">
        <v>1222</v>
      </c>
      <c r="D1178" s="349" t="s">
        <v>1223</v>
      </c>
      <c r="E1178" s="312" t="s">
        <v>1260</v>
      </c>
      <c r="F1178" s="311" t="s">
        <v>198</v>
      </c>
      <c r="G1178" s="311" t="s">
        <v>198</v>
      </c>
      <c r="H1178" s="311" t="s">
        <v>198</v>
      </c>
      <c r="I1178" s="311" t="s">
        <v>198</v>
      </c>
      <c r="J1178" s="859" t="s">
        <v>385</v>
      </c>
      <c r="K1178" s="311" t="s">
        <v>1224</v>
      </c>
      <c r="L1178" s="744" t="s">
        <v>1225</v>
      </c>
      <c r="M1178" s="312" t="s">
        <v>484</v>
      </c>
      <c r="N1178" s="312" t="s">
        <v>186</v>
      </c>
      <c r="O1178" s="312">
        <v>2015</v>
      </c>
      <c r="P1178" s="862">
        <v>1</v>
      </c>
      <c r="Q1178" s="312" t="s">
        <v>1618</v>
      </c>
      <c r="R1178" s="425">
        <v>100000</v>
      </c>
      <c r="S1178" s="312" t="s">
        <v>98</v>
      </c>
      <c r="T1178" s="312"/>
      <c r="U1178" s="312"/>
      <c r="V1178" s="312" t="s">
        <v>1226</v>
      </c>
      <c r="W1178" s="167">
        <v>40</v>
      </c>
      <c r="X1178" s="167">
        <f t="shared" si="251"/>
        <v>2</v>
      </c>
      <c r="Y1178" s="261">
        <f t="shared" si="252"/>
        <v>2500</v>
      </c>
      <c r="Z1178" s="261">
        <f t="shared" si="253"/>
        <v>5000</v>
      </c>
      <c r="AA1178" s="261">
        <f t="shared" si="254"/>
        <v>95000</v>
      </c>
      <c r="AB1178" s="167">
        <f t="shared" si="255"/>
        <v>3</v>
      </c>
      <c r="AC1178" s="261">
        <f t="shared" si="256"/>
        <v>2500</v>
      </c>
      <c r="AD1178" s="261">
        <f t="shared" si="257"/>
        <v>7500</v>
      </c>
      <c r="AE1178" s="261">
        <f t="shared" si="258"/>
        <v>92500</v>
      </c>
      <c r="AF1178" s="167" t="b">
        <f t="shared" si="259"/>
        <v>1</v>
      </c>
    </row>
    <row r="1179" spans="1:32" s="167" customFormat="1" ht="78" hidden="1" customHeight="1">
      <c r="A1179" s="297" t="s">
        <v>1119</v>
      </c>
      <c r="B1179" s="867">
        <f t="shared" si="250"/>
        <v>814</v>
      </c>
      <c r="C1179" s="593" t="s">
        <v>1222</v>
      </c>
      <c r="D1179" s="349" t="s">
        <v>1223</v>
      </c>
      <c r="E1179" s="312" t="s">
        <v>1260</v>
      </c>
      <c r="F1179" s="311" t="s">
        <v>198</v>
      </c>
      <c r="G1179" s="311" t="s">
        <v>198</v>
      </c>
      <c r="H1179" s="311" t="s">
        <v>198</v>
      </c>
      <c r="I1179" s="311" t="s">
        <v>198</v>
      </c>
      <c r="J1179" s="859" t="s">
        <v>385</v>
      </c>
      <c r="K1179" s="311" t="s">
        <v>1224</v>
      </c>
      <c r="L1179" s="744" t="s">
        <v>1225</v>
      </c>
      <c r="M1179" s="312" t="s">
        <v>484</v>
      </c>
      <c r="N1179" s="312" t="s">
        <v>186</v>
      </c>
      <c r="O1179" s="312">
        <v>2015</v>
      </c>
      <c r="P1179" s="862">
        <v>1</v>
      </c>
      <c r="Q1179" s="312" t="s">
        <v>1618</v>
      </c>
      <c r="R1179" s="425">
        <v>100000</v>
      </c>
      <c r="S1179" s="312" t="s">
        <v>98</v>
      </c>
      <c r="T1179" s="312"/>
      <c r="U1179" s="312"/>
      <c r="V1179" s="312" t="s">
        <v>1226</v>
      </c>
      <c r="W1179" s="167">
        <v>40</v>
      </c>
      <c r="X1179" s="167">
        <f t="shared" si="251"/>
        <v>2</v>
      </c>
      <c r="Y1179" s="261">
        <f t="shared" si="252"/>
        <v>2500</v>
      </c>
      <c r="Z1179" s="261">
        <f t="shared" si="253"/>
        <v>5000</v>
      </c>
      <c r="AA1179" s="261">
        <f t="shared" si="254"/>
        <v>95000</v>
      </c>
      <c r="AB1179" s="167">
        <f t="shared" si="255"/>
        <v>3</v>
      </c>
      <c r="AC1179" s="261">
        <f t="shared" si="256"/>
        <v>2500</v>
      </c>
      <c r="AD1179" s="261">
        <f t="shared" si="257"/>
        <v>7500</v>
      </c>
      <c r="AE1179" s="261">
        <f t="shared" si="258"/>
        <v>92500</v>
      </c>
      <c r="AF1179" s="167" t="b">
        <f t="shared" si="259"/>
        <v>1</v>
      </c>
    </row>
    <row r="1180" spans="1:32" s="167" customFormat="1" ht="78" hidden="1" customHeight="1">
      <c r="A1180" s="297" t="s">
        <v>1119</v>
      </c>
      <c r="B1180" s="867">
        <f t="shared" si="250"/>
        <v>815</v>
      </c>
      <c r="C1180" s="593" t="s">
        <v>1222</v>
      </c>
      <c r="D1180" s="349" t="s">
        <v>1223</v>
      </c>
      <c r="E1180" s="312" t="s">
        <v>1260</v>
      </c>
      <c r="F1180" s="311" t="s">
        <v>198</v>
      </c>
      <c r="G1180" s="311" t="s">
        <v>198</v>
      </c>
      <c r="H1180" s="311" t="s">
        <v>198</v>
      </c>
      <c r="I1180" s="311" t="s">
        <v>198</v>
      </c>
      <c r="J1180" s="859" t="s">
        <v>385</v>
      </c>
      <c r="K1180" s="311" t="s">
        <v>1224</v>
      </c>
      <c r="L1180" s="744" t="s">
        <v>1225</v>
      </c>
      <c r="M1180" s="312" t="s">
        <v>484</v>
      </c>
      <c r="N1180" s="312" t="s">
        <v>186</v>
      </c>
      <c r="O1180" s="312">
        <v>2015</v>
      </c>
      <c r="P1180" s="862">
        <v>1</v>
      </c>
      <c r="Q1180" s="312" t="s">
        <v>1618</v>
      </c>
      <c r="R1180" s="425">
        <v>100000</v>
      </c>
      <c r="S1180" s="312" t="s">
        <v>98</v>
      </c>
      <c r="T1180" s="312"/>
      <c r="U1180" s="312"/>
      <c r="V1180" s="312" t="s">
        <v>1226</v>
      </c>
      <c r="W1180" s="167">
        <v>40</v>
      </c>
      <c r="X1180" s="167">
        <f t="shared" si="251"/>
        <v>2</v>
      </c>
      <c r="Y1180" s="261">
        <f t="shared" si="252"/>
        <v>2500</v>
      </c>
      <c r="Z1180" s="261">
        <f t="shared" si="253"/>
        <v>5000</v>
      </c>
      <c r="AA1180" s="261">
        <f t="shared" si="254"/>
        <v>95000</v>
      </c>
      <c r="AB1180" s="167">
        <f t="shared" si="255"/>
        <v>3</v>
      </c>
      <c r="AC1180" s="261">
        <f t="shared" si="256"/>
        <v>2500</v>
      </c>
      <c r="AD1180" s="261">
        <f t="shared" si="257"/>
        <v>7500</v>
      </c>
      <c r="AE1180" s="261">
        <f t="shared" si="258"/>
        <v>92500</v>
      </c>
      <c r="AF1180" s="167" t="b">
        <f t="shared" si="259"/>
        <v>1</v>
      </c>
    </row>
    <row r="1181" spans="1:32" s="167" customFormat="1" ht="78" hidden="1" customHeight="1">
      <c r="A1181" s="297" t="s">
        <v>1119</v>
      </c>
      <c r="B1181" s="867">
        <f t="shared" si="250"/>
        <v>816</v>
      </c>
      <c r="C1181" s="593" t="s">
        <v>1222</v>
      </c>
      <c r="D1181" s="349" t="s">
        <v>1223</v>
      </c>
      <c r="E1181" s="312" t="s">
        <v>1260</v>
      </c>
      <c r="F1181" s="311" t="s">
        <v>198</v>
      </c>
      <c r="G1181" s="311" t="s">
        <v>198</v>
      </c>
      <c r="H1181" s="311" t="s">
        <v>198</v>
      </c>
      <c r="I1181" s="311" t="s">
        <v>198</v>
      </c>
      <c r="J1181" s="859" t="s">
        <v>385</v>
      </c>
      <c r="K1181" s="311" t="s">
        <v>1224</v>
      </c>
      <c r="L1181" s="744" t="s">
        <v>1225</v>
      </c>
      <c r="M1181" s="312" t="s">
        <v>484</v>
      </c>
      <c r="N1181" s="312" t="s">
        <v>186</v>
      </c>
      <c r="O1181" s="312">
        <v>2015</v>
      </c>
      <c r="P1181" s="862">
        <v>1</v>
      </c>
      <c r="Q1181" s="312" t="s">
        <v>1618</v>
      </c>
      <c r="R1181" s="425">
        <v>100000</v>
      </c>
      <c r="S1181" s="312" t="s">
        <v>98</v>
      </c>
      <c r="T1181" s="312"/>
      <c r="U1181" s="312"/>
      <c r="V1181" s="312" t="s">
        <v>1226</v>
      </c>
      <c r="W1181" s="167">
        <v>40</v>
      </c>
      <c r="X1181" s="167">
        <f t="shared" si="251"/>
        <v>2</v>
      </c>
      <c r="Y1181" s="261">
        <f t="shared" si="252"/>
        <v>2500</v>
      </c>
      <c r="Z1181" s="261">
        <f t="shared" si="253"/>
        <v>5000</v>
      </c>
      <c r="AA1181" s="261">
        <f t="shared" si="254"/>
        <v>95000</v>
      </c>
      <c r="AB1181" s="167">
        <f t="shared" si="255"/>
        <v>3</v>
      </c>
      <c r="AC1181" s="261">
        <f t="shared" si="256"/>
        <v>2500</v>
      </c>
      <c r="AD1181" s="261">
        <f t="shared" si="257"/>
        <v>7500</v>
      </c>
      <c r="AE1181" s="261">
        <f t="shared" si="258"/>
        <v>92500</v>
      </c>
      <c r="AF1181" s="167" t="b">
        <f t="shared" si="259"/>
        <v>1</v>
      </c>
    </row>
    <row r="1182" spans="1:32" s="167" customFormat="1" ht="78" hidden="1" customHeight="1">
      <c r="A1182" s="297" t="s">
        <v>1119</v>
      </c>
      <c r="B1182" s="867">
        <f t="shared" si="250"/>
        <v>817</v>
      </c>
      <c r="C1182" s="593" t="s">
        <v>1222</v>
      </c>
      <c r="D1182" s="349" t="s">
        <v>1223</v>
      </c>
      <c r="E1182" s="312" t="s">
        <v>1260</v>
      </c>
      <c r="F1182" s="311" t="s">
        <v>198</v>
      </c>
      <c r="G1182" s="311" t="s">
        <v>198</v>
      </c>
      <c r="H1182" s="311" t="s">
        <v>198</v>
      </c>
      <c r="I1182" s="311" t="s">
        <v>198</v>
      </c>
      <c r="J1182" s="859" t="s">
        <v>385</v>
      </c>
      <c r="K1182" s="311" t="s">
        <v>1224</v>
      </c>
      <c r="L1182" s="744" t="s">
        <v>1225</v>
      </c>
      <c r="M1182" s="312" t="s">
        <v>484</v>
      </c>
      <c r="N1182" s="312" t="s">
        <v>186</v>
      </c>
      <c r="O1182" s="312">
        <v>2015</v>
      </c>
      <c r="P1182" s="862">
        <v>1</v>
      </c>
      <c r="Q1182" s="312" t="s">
        <v>1618</v>
      </c>
      <c r="R1182" s="425">
        <v>100000</v>
      </c>
      <c r="S1182" s="312" t="s">
        <v>98</v>
      </c>
      <c r="T1182" s="312"/>
      <c r="U1182" s="312"/>
      <c r="V1182" s="312" t="s">
        <v>1226</v>
      </c>
      <c r="W1182" s="167">
        <v>40</v>
      </c>
      <c r="X1182" s="167">
        <f t="shared" si="251"/>
        <v>2</v>
      </c>
      <c r="Y1182" s="261">
        <f t="shared" si="252"/>
        <v>2500</v>
      </c>
      <c r="Z1182" s="261">
        <f t="shared" si="253"/>
        <v>5000</v>
      </c>
      <c r="AA1182" s="261">
        <f t="shared" si="254"/>
        <v>95000</v>
      </c>
      <c r="AB1182" s="167">
        <f t="shared" si="255"/>
        <v>3</v>
      </c>
      <c r="AC1182" s="261">
        <f t="shared" si="256"/>
        <v>2500</v>
      </c>
      <c r="AD1182" s="261">
        <f t="shared" si="257"/>
        <v>7500</v>
      </c>
      <c r="AE1182" s="261">
        <f t="shared" si="258"/>
        <v>92500</v>
      </c>
      <c r="AF1182" s="167" t="b">
        <f t="shared" si="259"/>
        <v>1</v>
      </c>
    </row>
    <row r="1183" spans="1:32" s="167" customFormat="1" ht="78" hidden="1" customHeight="1">
      <c r="A1183" s="297" t="s">
        <v>1119</v>
      </c>
      <c r="B1183" s="867">
        <f t="shared" si="250"/>
        <v>818</v>
      </c>
      <c r="C1183" s="593" t="s">
        <v>1222</v>
      </c>
      <c r="D1183" s="349" t="s">
        <v>1223</v>
      </c>
      <c r="E1183" s="312" t="s">
        <v>1260</v>
      </c>
      <c r="F1183" s="311" t="s">
        <v>198</v>
      </c>
      <c r="G1183" s="311" t="s">
        <v>198</v>
      </c>
      <c r="H1183" s="311" t="s">
        <v>198</v>
      </c>
      <c r="I1183" s="311" t="s">
        <v>198</v>
      </c>
      <c r="J1183" s="859" t="s">
        <v>385</v>
      </c>
      <c r="K1183" s="311" t="s">
        <v>1224</v>
      </c>
      <c r="L1183" s="744" t="s">
        <v>1225</v>
      </c>
      <c r="M1183" s="312" t="s">
        <v>484</v>
      </c>
      <c r="N1183" s="312" t="s">
        <v>186</v>
      </c>
      <c r="O1183" s="312">
        <v>2015</v>
      </c>
      <c r="P1183" s="862">
        <v>1</v>
      </c>
      <c r="Q1183" s="312" t="s">
        <v>1618</v>
      </c>
      <c r="R1183" s="425">
        <v>100000</v>
      </c>
      <c r="S1183" s="312" t="s">
        <v>98</v>
      </c>
      <c r="T1183" s="312"/>
      <c r="U1183" s="312"/>
      <c r="V1183" s="312" t="s">
        <v>1226</v>
      </c>
      <c r="W1183" s="167">
        <v>40</v>
      </c>
      <c r="X1183" s="167">
        <f t="shared" si="251"/>
        <v>2</v>
      </c>
      <c r="Y1183" s="261">
        <f t="shared" si="252"/>
        <v>2500</v>
      </c>
      <c r="Z1183" s="261">
        <f t="shared" si="253"/>
        <v>5000</v>
      </c>
      <c r="AA1183" s="261">
        <f t="shared" si="254"/>
        <v>95000</v>
      </c>
      <c r="AB1183" s="167">
        <f t="shared" si="255"/>
        <v>3</v>
      </c>
      <c r="AC1183" s="261">
        <f t="shared" si="256"/>
        <v>2500</v>
      </c>
      <c r="AD1183" s="261">
        <f t="shared" si="257"/>
        <v>7500</v>
      </c>
      <c r="AE1183" s="261">
        <f t="shared" si="258"/>
        <v>92500</v>
      </c>
      <c r="AF1183" s="167" t="b">
        <f t="shared" si="259"/>
        <v>1</v>
      </c>
    </row>
    <row r="1184" spans="1:32" s="167" customFormat="1" ht="78" hidden="1" customHeight="1">
      <c r="A1184" s="297" t="s">
        <v>1119</v>
      </c>
      <c r="B1184" s="867">
        <f t="shared" si="250"/>
        <v>819</v>
      </c>
      <c r="C1184" s="593" t="s">
        <v>1222</v>
      </c>
      <c r="D1184" s="349" t="s">
        <v>1223</v>
      </c>
      <c r="E1184" s="312" t="s">
        <v>1260</v>
      </c>
      <c r="F1184" s="311" t="s">
        <v>198</v>
      </c>
      <c r="G1184" s="311" t="s">
        <v>198</v>
      </c>
      <c r="H1184" s="311" t="s">
        <v>198</v>
      </c>
      <c r="I1184" s="311" t="s">
        <v>198</v>
      </c>
      <c r="J1184" s="859" t="s">
        <v>385</v>
      </c>
      <c r="K1184" s="311" t="s">
        <v>1224</v>
      </c>
      <c r="L1184" s="744" t="s">
        <v>1225</v>
      </c>
      <c r="M1184" s="312" t="s">
        <v>484</v>
      </c>
      <c r="N1184" s="312" t="s">
        <v>186</v>
      </c>
      <c r="O1184" s="312">
        <v>2015</v>
      </c>
      <c r="P1184" s="862">
        <v>1</v>
      </c>
      <c r="Q1184" s="312" t="s">
        <v>1618</v>
      </c>
      <c r="R1184" s="425">
        <v>100000</v>
      </c>
      <c r="S1184" s="312" t="s">
        <v>98</v>
      </c>
      <c r="T1184" s="312"/>
      <c r="U1184" s="312"/>
      <c r="V1184" s="312" t="s">
        <v>1226</v>
      </c>
      <c r="W1184" s="167">
        <v>40</v>
      </c>
      <c r="X1184" s="167">
        <f t="shared" si="251"/>
        <v>2</v>
      </c>
      <c r="Y1184" s="261">
        <f t="shared" si="252"/>
        <v>2500</v>
      </c>
      <c r="Z1184" s="261">
        <f t="shared" si="253"/>
        <v>5000</v>
      </c>
      <c r="AA1184" s="261">
        <f t="shared" si="254"/>
        <v>95000</v>
      </c>
      <c r="AB1184" s="167">
        <f t="shared" si="255"/>
        <v>3</v>
      </c>
      <c r="AC1184" s="261">
        <f t="shared" si="256"/>
        <v>2500</v>
      </c>
      <c r="AD1184" s="261">
        <f t="shared" si="257"/>
        <v>7500</v>
      </c>
      <c r="AE1184" s="261">
        <f t="shared" si="258"/>
        <v>92500</v>
      </c>
      <c r="AF1184" s="167" t="b">
        <f t="shared" si="259"/>
        <v>1</v>
      </c>
    </row>
    <row r="1185" spans="1:32" s="167" customFormat="1" ht="78" hidden="1" customHeight="1">
      <c r="A1185" s="297" t="s">
        <v>1119</v>
      </c>
      <c r="B1185" s="867">
        <f t="shared" si="250"/>
        <v>820</v>
      </c>
      <c r="C1185" s="593" t="s">
        <v>1222</v>
      </c>
      <c r="D1185" s="349" t="s">
        <v>1223</v>
      </c>
      <c r="E1185" s="312" t="s">
        <v>1260</v>
      </c>
      <c r="F1185" s="311" t="s">
        <v>198</v>
      </c>
      <c r="G1185" s="311" t="s">
        <v>198</v>
      </c>
      <c r="H1185" s="311" t="s">
        <v>198</v>
      </c>
      <c r="I1185" s="311" t="s">
        <v>198</v>
      </c>
      <c r="J1185" s="859" t="s">
        <v>385</v>
      </c>
      <c r="K1185" s="311" t="s">
        <v>1224</v>
      </c>
      <c r="L1185" s="744" t="s">
        <v>1225</v>
      </c>
      <c r="M1185" s="312" t="s">
        <v>484</v>
      </c>
      <c r="N1185" s="312" t="s">
        <v>186</v>
      </c>
      <c r="O1185" s="312">
        <v>2015</v>
      </c>
      <c r="P1185" s="862">
        <v>1</v>
      </c>
      <c r="Q1185" s="312" t="s">
        <v>1618</v>
      </c>
      <c r="R1185" s="425">
        <v>100000</v>
      </c>
      <c r="S1185" s="312" t="s">
        <v>98</v>
      </c>
      <c r="T1185" s="312"/>
      <c r="U1185" s="312"/>
      <c r="V1185" s="312" t="s">
        <v>1226</v>
      </c>
      <c r="W1185" s="167">
        <v>40</v>
      </c>
      <c r="X1185" s="167">
        <f t="shared" si="251"/>
        <v>2</v>
      </c>
      <c r="Y1185" s="261">
        <f t="shared" si="252"/>
        <v>2500</v>
      </c>
      <c r="Z1185" s="261">
        <f t="shared" si="253"/>
        <v>5000</v>
      </c>
      <c r="AA1185" s="261">
        <f t="shared" si="254"/>
        <v>95000</v>
      </c>
      <c r="AB1185" s="167">
        <f t="shared" si="255"/>
        <v>3</v>
      </c>
      <c r="AC1185" s="261">
        <f t="shared" si="256"/>
        <v>2500</v>
      </c>
      <c r="AD1185" s="261">
        <f t="shared" si="257"/>
        <v>7500</v>
      </c>
      <c r="AE1185" s="261">
        <f t="shared" si="258"/>
        <v>92500</v>
      </c>
      <c r="AF1185" s="167" t="b">
        <f t="shared" si="259"/>
        <v>1</v>
      </c>
    </row>
    <row r="1186" spans="1:32" s="167" customFormat="1" ht="78" hidden="1" customHeight="1">
      <c r="A1186" s="297" t="s">
        <v>1119</v>
      </c>
      <c r="B1186" s="867">
        <f t="shared" si="250"/>
        <v>821</v>
      </c>
      <c r="C1186" s="593" t="s">
        <v>1222</v>
      </c>
      <c r="D1186" s="349" t="s">
        <v>1223</v>
      </c>
      <c r="E1186" s="312" t="s">
        <v>1260</v>
      </c>
      <c r="F1186" s="311" t="s">
        <v>198</v>
      </c>
      <c r="G1186" s="311" t="s">
        <v>198</v>
      </c>
      <c r="H1186" s="311" t="s">
        <v>198</v>
      </c>
      <c r="I1186" s="311" t="s">
        <v>198</v>
      </c>
      <c r="J1186" s="859" t="s">
        <v>385</v>
      </c>
      <c r="K1186" s="311" t="s">
        <v>1224</v>
      </c>
      <c r="L1186" s="744" t="s">
        <v>1225</v>
      </c>
      <c r="M1186" s="312" t="s">
        <v>484</v>
      </c>
      <c r="N1186" s="312" t="s">
        <v>186</v>
      </c>
      <c r="O1186" s="312">
        <v>2015</v>
      </c>
      <c r="P1186" s="862">
        <v>1</v>
      </c>
      <c r="Q1186" s="312" t="s">
        <v>1618</v>
      </c>
      <c r="R1186" s="425">
        <v>100000</v>
      </c>
      <c r="S1186" s="312" t="s">
        <v>98</v>
      </c>
      <c r="T1186" s="312"/>
      <c r="U1186" s="312"/>
      <c r="V1186" s="312" t="s">
        <v>1226</v>
      </c>
      <c r="W1186" s="167">
        <v>40</v>
      </c>
      <c r="X1186" s="167">
        <f t="shared" si="251"/>
        <v>2</v>
      </c>
      <c r="Y1186" s="261">
        <f t="shared" si="252"/>
        <v>2500</v>
      </c>
      <c r="Z1186" s="261">
        <f t="shared" si="253"/>
        <v>5000</v>
      </c>
      <c r="AA1186" s="261">
        <f t="shared" si="254"/>
        <v>95000</v>
      </c>
      <c r="AB1186" s="167">
        <f t="shared" si="255"/>
        <v>3</v>
      </c>
      <c r="AC1186" s="261">
        <f t="shared" si="256"/>
        <v>2500</v>
      </c>
      <c r="AD1186" s="261">
        <f t="shared" si="257"/>
        <v>7500</v>
      </c>
      <c r="AE1186" s="261">
        <f t="shared" si="258"/>
        <v>92500</v>
      </c>
      <c r="AF1186" s="167" t="b">
        <f t="shared" si="259"/>
        <v>1</v>
      </c>
    </row>
    <row r="1187" spans="1:32" s="167" customFormat="1" ht="78" hidden="1" customHeight="1">
      <c r="A1187" s="297" t="s">
        <v>1119</v>
      </c>
      <c r="B1187" s="867">
        <f t="shared" si="250"/>
        <v>822</v>
      </c>
      <c r="C1187" s="593" t="s">
        <v>1222</v>
      </c>
      <c r="D1187" s="349" t="s">
        <v>1223</v>
      </c>
      <c r="E1187" s="312" t="s">
        <v>1260</v>
      </c>
      <c r="F1187" s="311" t="s">
        <v>198</v>
      </c>
      <c r="G1187" s="311" t="s">
        <v>198</v>
      </c>
      <c r="H1187" s="311" t="s">
        <v>198</v>
      </c>
      <c r="I1187" s="311" t="s">
        <v>198</v>
      </c>
      <c r="J1187" s="859" t="s">
        <v>385</v>
      </c>
      <c r="K1187" s="311" t="s">
        <v>1224</v>
      </c>
      <c r="L1187" s="744" t="s">
        <v>1225</v>
      </c>
      <c r="M1187" s="312" t="s">
        <v>484</v>
      </c>
      <c r="N1187" s="312" t="s">
        <v>186</v>
      </c>
      <c r="O1187" s="312">
        <v>2015</v>
      </c>
      <c r="P1187" s="862">
        <v>1</v>
      </c>
      <c r="Q1187" s="312" t="s">
        <v>1618</v>
      </c>
      <c r="R1187" s="425">
        <v>100000</v>
      </c>
      <c r="S1187" s="312" t="s">
        <v>98</v>
      </c>
      <c r="T1187" s="312"/>
      <c r="U1187" s="312"/>
      <c r="V1187" s="312" t="s">
        <v>1226</v>
      </c>
      <c r="W1187" s="167">
        <v>40</v>
      </c>
      <c r="X1187" s="167">
        <f t="shared" si="251"/>
        <v>2</v>
      </c>
      <c r="Y1187" s="261">
        <f t="shared" si="252"/>
        <v>2500</v>
      </c>
      <c r="Z1187" s="261">
        <f t="shared" si="253"/>
        <v>5000</v>
      </c>
      <c r="AA1187" s="261">
        <f t="shared" si="254"/>
        <v>95000</v>
      </c>
      <c r="AB1187" s="167">
        <f t="shared" si="255"/>
        <v>3</v>
      </c>
      <c r="AC1187" s="261">
        <f t="shared" si="256"/>
        <v>2500</v>
      </c>
      <c r="AD1187" s="261">
        <f t="shared" si="257"/>
        <v>7500</v>
      </c>
      <c r="AE1187" s="261">
        <f t="shared" si="258"/>
        <v>92500</v>
      </c>
      <c r="AF1187" s="167" t="b">
        <f t="shared" si="259"/>
        <v>1</v>
      </c>
    </row>
    <row r="1188" spans="1:32" s="167" customFormat="1" ht="78" hidden="1" customHeight="1">
      <c r="A1188" s="297" t="s">
        <v>1119</v>
      </c>
      <c r="B1188" s="867">
        <f t="shared" si="250"/>
        <v>823</v>
      </c>
      <c r="C1188" s="593" t="s">
        <v>1222</v>
      </c>
      <c r="D1188" s="349" t="s">
        <v>1223</v>
      </c>
      <c r="E1188" s="312" t="s">
        <v>1260</v>
      </c>
      <c r="F1188" s="311" t="s">
        <v>198</v>
      </c>
      <c r="G1188" s="311" t="s">
        <v>198</v>
      </c>
      <c r="H1188" s="311" t="s">
        <v>198</v>
      </c>
      <c r="I1188" s="311" t="s">
        <v>198</v>
      </c>
      <c r="J1188" s="859" t="s">
        <v>385</v>
      </c>
      <c r="K1188" s="311" t="s">
        <v>1224</v>
      </c>
      <c r="L1188" s="744" t="s">
        <v>1225</v>
      </c>
      <c r="M1188" s="312" t="s">
        <v>484</v>
      </c>
      <c r="N1188" s="312" t="s">
        <v>186</v>
      </c>
      <c r="O1188" s="312">
        <v>2015</v>
      </c>
      <c r="P1188" s="862">
        <v>1</v>
      </c>
      <c r="Q1188" s="312" t="s">
        <v>1618</v>
      </c>
      <c r="R1188" s="425">
        <v>100000</v>
      </c>
      <c r="S1188" s="312" t="s">
        <v>98</v>
      </c>
      <c r="T1188" s="312"/>
      <c r="U1188" s="312"/>
      <c r="V1188" s="312" t="s">
        <v>1226</v>
      </c>
      <c r="W1188" s="167">
        <v>40</v>
      </c>
      <c r="X1188" s="167">
        <f t="shared" si="251"/>
        <v>2</v>
      </c>
      <c r="Y1188" s="261">
        <f t="shared" si="252"/>
        <v>2500</v>
      </c>
      <c r="Z1188" s="261">
        <f t="shared" si="253"/>
        <v>5000</v>
      </c>
      <c r="AA1188" s="261">
        <f t="shared" si="254"/>
        <v>95000</v>
      </c>
      <c r="AB1188" s="167">
        <f t="shared" si="255"/>
        <v>3</v>
      </c>
      <c r="AC1188" s="261">
        <f t="shared" si="256"/>
        <v>2500</v>
      </c>
      <c r="AD1188" s="261">
        <f t="shared" si="257"/>
        <v>7500</v>
      </c>
      <c r="AE1188" s="261">
        <f t="shared" si="258"/>
        <v>92500</v>
      </c>
      <c r="AF1188" s="167" t="b">
        <f t="shared" si="259"/>
        <v>1</v>
      </c>
    </row>
    <row r="1189" spans="1:32" s="167" customFormat="1" ht="78" hidden="1" customHeight="1">
      <c r="A1189" s="297" t="s">
        <v>1119</v>
      </c>
      <c r="B1189" s="867">
        <f t="shared" si="250"/>
        <v>824</v>
      </c>
      <c r="C1189" s="593" t="s">
        <v>1222</v>
      </c>
      <c r="D1189" s="349" t="s">
        <v>1223</v>
      </c>
      <c r="E1189" s="312" t="s">
        <v>1260</v>
      </c>
      <c r="F1189" s="311" t="s">
        <v>198</v>
      </c>
      <c r="G1189" s="311" t="s">
        <v>198</v>
      </c>
      <c r="H1189" s="311" t="s">
        <v>198</v>
      </c>
      <c r="I1189" s="311" t="s">
        <v>198</v>
      </c>
      <c r="J1189" s="859" t="s">
        <v>385</v>
      </c>
      <c r="K1189" s="311" t="s">
        <v>1224</v>
      </c>
      <c r="L1189" s="744" t="s">
        <v>1225</v>
      </c>
      <c r="M1189" s="312" t="s">
        <v>484</v>
      </c>
      <c r="N1189" s="312" t="s">
        <v>186</v>
      </c>
      <c r="O1189" s="312">
        <v>2015</v>
      </c>
      <c r="P1189" s="862">
        <v>1</v>
      </c>
      <c r="Q1189" s="312" t="s">
        <v>1618</v>
      </c>
      <c r="R1189" s="425">
        <v>100000</v>
      </c>
      <c r="S1189" s="312" t="s">
        <v>98</v>
      </c>
      <c r="T1189" s="312"/>
      <c r="U1189" s="312"/>
      <c r="V1189" s="312" t="s">
        <v>1226</v>
      </c>
      <c r="W1189" s="167">
        <v>40</v>
      </c>
      <c r="X1189" s="167">
        <f t="shared" si="251"/>
        <v>2</v>
      </c>
      <c r="Y1189" s="261">
        <f t="shared" si="252"/>
        <v>2500</v>
      </c>
      <c r="Z1189" s="261">
        <f t="shared" si="253"/>
        <v>5000</v>
      </c>
      <c r="AA1189" s="261">
        <f t="shared" si="254"/>
        <v>95000</v>
      </c>
      <c r="AB1189" s="167">
        <f t="shared" si="255"/>
        <v>3</v>
      </c>
      <c r="AC1189" s="261">
        <f t="shared" si="256"/>
        <v>2500</v>
      </c>
      <c r="AD1189" s="261">
        <f t="shared" si="257"/>
        <v>7500</v>
      </c>
      <c r="AE1189" s="261">
        <f t="shared" si="258"/>
        <v>92500</v>
      </c>
      <c r="AF1189" s="167" t="b">
        <f t="shared" si="259"/>
        <v>1</v>
      </c>
    </row>
    <row r="1190" spans="1:32" s="167" customFormat="1" ht="78" hidden="1" customHeight="1">
      <c r="A1190" s="297" t="s">
        <v>1119</v>
      </c>
      <c r="B1190" s="867">
        <f t="shared" si="250"/>
        <v>825</v>
      </c>
      <c r="C1190" s="593" t="s">
        <v>1222</v>
      </c>
      <c r="D1190" s="349" t="s">
        <v>1223</v>
      </c>
      <c r="E1190" s="312" t="s">
        <v>1260</v>
      </c>
      <c r="F1190" s="311" t="s">
        <v>198</v>
      </c>
      <c r="G1190" s="311" t="s">
        <v>198</v>
      </c>
      <c r="H1190" s="311" t="s">
        <v>198</v>
      </c>
      <c r="I1190" s="311" t="s">
        <v>198</v>
      </c>
      <c r="J1190" s="859" t="s">
        <v>385</v>
      </c>
      <c r="K1190" s="311" t="s">
        <v>1224</v>
      </c>
      <c r="L1190" s="744" t="s">
        <v>1225</v>
      </c>
      <c r="M1190" s="312" t="s">
        <v>484</v>
      </c>
      <c r="N1190" s="312" t="s">
        <v>186</v>
      </c>
      <c r="O1190" s="312">
        <v>2015</v>
      </c>
      <c r="P1190" s="862">
        <v>1</v>
      </c>
      <c r="Q1190" s="312" t="s">
        <v>1618</v>
      </c>
      <c r="R1190" s="425">
        <v>100000</v>
      </c>
      <c r="S1190" s="312" t="s">
        <v>98</v>
      </c>
      <c r="T1190" s="312"/>
      <c r="U1190" s="312"/>
      <c r="V1190" s="312" t="s">
        <v>1226</v>
      </c>
      <c r="W1190" s="167">
        <v>40</v>
      </c>
      <c r="X1190" s="167">
        <f t="shared" si="251"/>
        <v>2</v>
      </c>
      <c r="Y1190" s="261">
        <f t="shared" si="252"/>
        <v>2500</v>
      </c>
      <c r="Z1190" s="261">
        <f t="shared" si="253"/>
        <v>5000</v>
      </c>
      <c r="AA1190" s="261">
        <f t="shared" si="254"/>
        <v>95000</v>
      </c>
      <c r="AB1190" s="167">
        <f t="shared" si="255"/>
        <v>3</v>
      </c>
      <c r="AC1190" s="261">
        <f t="shared" si="256"/>
        <v>2500</v>
      </c>
      <c r="AD1190" s="261">
        <f t="shared" si="257"/>
        <v>7500</v>
      </c>
      <c r="AE1190" s="261">
        <f t="shared" si="258"/>
        <v>92500</v>
      </c>
      <c r="AF1190" s="167" t="b">
        <f t="shared" si="259"/>
        <v>1</v>
      </c>
    </row>
    <row r="1191" spans="1:32" s="167" customFormat="1" ht="78" hidden="1" customHeight="1">
      <c r="A1191" s="297" t="s">
        <v>1119</v>
      </c>
      <c r="B1191" s="867">
        <f t="shared" si="250"/>
        <v>826</v>
      </c>
      <c r="C1191" s="593" t="s">
        <v>1222</v>
      </c>
      <c r="D1191" s="349" t="s">
        <v>1223</v>
      </c>
      <c r="E1191" s="312" t="s">
        <v>1260</v>
      </c>
      <c r="F1191" s="311" t="s">
        <v>198</v>
      </c>
      <c r="G1191" s="311" t="s">
        <v>198</v>
      </c>
      <c r="H1191" s="311" t="s">
        <v>198</v>
      </c>
      <c r="I1191" s="311" t="s">
        <v>198</v>
      </c>
      <c r="J1191" s="859" t="s">
        <v>385</v>
      </c>
      <c r="K1191" s="311" t="s">
        <v>1224</v>
      </c>
      <c r="L1191" s="744" t="s">
        <v>1225</v>
      </c>
      <c r="M1191" s="312" t="s">
        <v>484</v>
      </c>
      <c r="N1191" s="312" t="s">
        <v>186</v>
      </c>
      <c r="O1191" s="312">
        <v>2015</v>
      </c>
      <c r="P1191" s="862">
        <v>1</v>
      </c>
      <c r="Q1191" s="312" t="s">
        <v>1618</v>
      </c>
      <c r="R1191" s="425">
        <v>100000</v>
      </c>
      <c r="S1191" s="312" t="s">
        <v>98</v>
      </c>
      <c r="T1191" s="312"/>
      <c r="U1191" s="312"/>
      <c r="V1191" s="312" t="s">
        <v>1226</v>
      </c>
      <c r="W1191" s="167">
        <v>40</v>
      </c>
      <c r="X1191" s="167">
        <f t="shared" si="251"/>
        <v>2</v>
      </c>
      <c r="Y1191" s="261">
        <f t="shared" si="252"/>
        <v>2500</v>
      </c>
      <c r="Z1191" s="261">
        <f t="shared" si="253"/>
        <v>5000</v>
      </c>
      <c r="AA1191" s="261">
        <f t="shared" si="254"/>
        <v>95000</v>
      </c>
      <c r="AB1191" s="167">
        <f t="shared" si="255"/>
        <v>3</v>
      </c>
      <c r="AC1191" s="261">
        <f t="shared" si="256"/>
        <v>2500</v>
      </c>
      <c r="AD1191" s="261">
        <f t="shared" si="257"/>
        <v>7500</v>
      </c>
      <c r="AE1191" s="261">
        <f t="shared" si="258"/>
        <v>92500</v>
      </c>
      <c r="AF1191" s="167" t="b">
        <f t="shared" si="259"/>
        <v>1</v>
      </c>
    </row>
    <row r="1192" spans="1:32" s="167" customFormat="1" ht="78" hidden="1" customHeight="1">
      <c r="A1192" s="297" t="s">
        <v>1119</v>
      </c>
      <c r="B1192" s="867">
        <f t="shared" si="250"/>
        <v>827</v>
      </c>
      <c r="C1192" s="593" t="s">
        <v>1222</v>
      </c>
      <c r="D1192" s="349" t="s">
        <v>1223</v>
      </c>
      <c r="E1192" s="312" t="s">
        <v>1260</v>
      </c>
      <c r="F1192" s="311" t="s">
        <v>198</v>
      </c>
      <c r="G1192" s="311" t="s">
        <v>198</v>
      </c>
      <c r="H1192" s="311" t="s">
        <v>198</v>
      </c>
      <c r="I1192" s="311" t="s">
        <v>198</v>
      </c>
      <c r="J1192" s="859" t="s">
        <v>385</v>
      </c>
      <c r="K1192" s="311" t="s">
        <v>1224</v>
      </c>
      <c r="L1192" s="744" t="s">
        <v>1225</v>
      </c>
      <c r="M1192" s="312" t="s">
        <v>484</v>
      </c>
      <c r="N1192" s="312" t="s">
        <v>186</v>
      </c>
      <c r="O1192" s="312">
        <v>2015</v>
      </c>
      <c r="P1192" s="862">
        <v>1</v>
      </c>
      <c r="Q1192" s="312" t="s">
        <v>1618</v>
      </c>
      <c r="R1192" s="425">
        <v>100000</v>
      </c>
      <c r="S1192" s="312" t="s">
        <v>98</v>
      </c>
      <c r="T1192" s="312"/>
      <c r="U1192" s="312"/>
      <c r="V1192" s="312" t="s">
        <v>1226</v>
      </c>
      <c r="W1192" s="167">
        <v>40</v>
      </c>
      <c r="X1192" s="167">
        <f t="shared" si="251"/>
        <v>2</v>
      </c>
      <c r="Y1192" s="261">
        <f t="shared" si="252"/>
        <v>2500</v>
      </c>
      <c r="Z1192" s="261">
        <f t="shared" si="253"/>
        <v>5000</v>
      </c>
      <c r="AA1192" s="261">
        <f t="shared" si="254"/>
        <v>95000</v>
      </c>
      <c r="AB1192" s="167">
        <f t="shared" si="255"/>
        <v>3</v>
      </c>
      <c r="AC1192" s="261">
        <f t="shared" si="256"/>
        <v>2500</v>
      </c>
      <c r="AD1192" s="261">
        <f t="shared" si="257"/>
        <v>7500</v>
      </c>
      <c r="AE1192" s="261">
        <f t="shared" si="258"/>
        <v>92500</v>
      </c>
      <c r="AF1192" s="167" t="b">
        <f t="shared" si="259"/>
        <v>1</v>
      </c>
    </row>
    <row r="1193" spans="1:32" s="167" customFormat="1" ht="78" hidden="1" customHeight="1">
      <c r="A1193" s="297" t="s">
        <v>1119</v>
      </c>
      <c r="B1193" s="867">
        <f t="shared" si="250"/>
        <v>828</v>
      </c>
      <c r="C1193" s="593" t="s">
        <v>1222</v>
      </c>
      <c r="D1193" s="349" t="s">
        <v>1223</v>
      </c>
      <c r="E1193" s="312" t="s">
        <v>1260</v>
      </c>
      <c r="F1193" s="311" t="s">
        <v>198</v>
      </c>
      <c r="G1193" s="311" t="s">
        <v>198</v>
      </c>
      <c r="H1193" s="311" t="s">
        <v>198</v>
      </c>
      <c r="I1193" s="311" t="s">
        <v>198</v>
      </c>
      <c r="J1193" s="859" t="s">
        <v>385</v>
      </c>
      <c r="K1193" s="311" t="s">
        <v>1224</v>
      </c>
      <c r="L1193" s="744" t="s">
        <v>1225</v>
      </c>
      <c r="M1193" s="312" t="s">
        <v>484</v>
      </c>
      <c r="N1193" s="312" t="s">
        <v>186</v>
      </c>
      <c r="O1193" s="312">
        <v>2015</v>
      </c>
      <c r="P1193" s="862">
        <v>1</v>
      </c>
      <c r="Q1193" s="312" t="s">
        <v>1618</v>
      </c>
      <c r="R1193" s="425">
        <v>100000</v>
      </c>
      <c r="S1193" s="312" t="s">
        <v>98</v>
      </c>
      <c r="T1193" s="312"/>
      <c r="U1193" s="312"/>
      <c r="V1193" s="312" t="s">
        <v>1226</v>
      </c>
      <c r="W1193" s="167">
        <v>40</v>
      </c>
      <c r="X1193" s="167">
        <f t="shared" si="251"/>
        <v>2</v>
      </c>
      <c r="Y1193" s="261">
        <f t="shared" si="252"/>
        <v>2500</v>
      </c>
      <c r="Z1193" s="261">
        <f t="shared" si="253"/>
        <v>5000</v>
      </c>
      <c r="AA1193" s="261">
        <f t="shared" si="254"/>
        <v>95000</v>
      </c>
      <c r="AB1193" s="167">
        <f t="shared" si="255"/>
        <v>3</v>
      </c>
      <c r="AC1193" s="261">
        <f t="shared" si="256"/>
        <v>2500</v>
      </c>
      <c r="AD1193" s="261">
        <f t="shared" si="257"/>
        <v>7500</v>
      </c>
      <c r="AE1193" s="261">
        <f t="shared" si="258"/>
        <v>92500</v>
      </c>
      <c r="AF1193" s="167" t="b">
        <f t="shared" si="259"/>
        <v>1</v>
      </c>
    </row>
    <row r="1194" spans="1:32" s="167" customFormat="1" ht="78" hidden="1" customHeight="1">
      <c r="A1194" s="297" t="s">
        <v>1119</v>
      </c>
      <c r="B1194" s="867">
        <f t="shared" si="250"/>
        <v>829</v>
      </c>
      <c r="C1194" s="593" t="s">
        <v>1222</v>
      </c>
      <c r="D1194" s="349" t="s">
        <v>1223</v>
      </c>
      <c r="E1194" s="312" t="s">
        <v>1260</v>
      </c>
      <c r="F1194" s="311" t="s">
        <v>198</v>
      </c>
      <c r="G1194" s="311" t="s">
        <v>198</v>
      </c>
      <c r="H1194" s="311" t="s">
        <v>198</v>
      </c>
      <c r="I1194" s="311" t="s">
        <v>198</v>
      </c>
      <c r="J1194" s="859" t="s">
        <v>385</v>
      </c>
      <c r="K1194" s="311" t="s">
        <v>1224</v>
      </c>
      <c r="L1194" s="744" t="s">
        <v>1225</v>
      </c>
      <c r="M1194" s="312" t="s">
        <v>484</v>
      </c>
      <c r="N1194" s="312" t="s">
        <v>186</v>
      </c>
      <c r="O1194" s="312">
        <v>2015</v>
      </c>
      <c r="P1194" s="862">
        <v>1</v>
      </c>
      <c r="Q1194" s="312" t="s">
        <v>1618</v>
      </c>
      <c r="R1194" s="425">
        <v>100000</v>
      </c>
      <c r="S1194" s="312" t="s">
        <v>98</v>
      </c>
      <c r="T1194" s="312"/>
      <c r="U1194" s="312"/>
      <c r="V1194" s="312" t="s">
        <v>1226</v>
      </c>
      <c r="W1194" s="167">
        <v>40</v>
      </c>
      <c r="X1194" s="167">
        <f t="shared" si="251"/>
        <v>2</v>
      </c>
      <c r="Y1194" s="261">
        <f t="shared" si="252"/>
        <v>2500</v>
      </c>
      <c r="Z1194" s="261">
        <f t="shared" si="253"/>
        <v>5000</v>
      </c>
      <c r="AA1194" s="261">
        <f t="shared" si="254"/>
        <v>95000</v>
      </c>
      <c r="AB1194" s="167">
        <f t="shared" si="255"/>
        <v>3</v>
      </c>
      <c r="AC1194" s="261">
        <f t="shared" si="256"/>
        <v>2500</v>
      </c>
      <c r="AD1194" s="261">
        <f t="shared" si="257"/>
        <v>7500</v>
      </c>
      <c r="AE1194" s="261">
        <f t="shared" si="258"/>
        <v>92500</v>
      </c>
      <c r="AF1194" s="167" t="b">
        <f t="shared" si="259"/>
        <v>1</v>
      </c>
    </row>
    <row r="1195" spans="1:32" s="167" customFormat="1" ht="78" hidden="1" customHeight="1">
      <c r="A1195" s="297" t="s">
        <v>1119</v>
      </c>
      <c r="B1195" s="867">
        <f t="shared" si="250"/>
        <v>830</v>
      </c>
      <c r="C1195" s="593" t="s">
        <v>1222</v>
      </c>
      <c r="D1195" s="349" t="s">
        <v>1223</v>
      </c>
      <c r="E1195" s="312" t="s">
        <v>1260</v>
      </c>
      <c r="F1195" s="311" t="s">
        <v>198</v>
      </c>
      <c r="G1195" s="311" t="s">
        <v>198</v>
      </c>
      <c r="H1195" s="311" t="s">
        <v>198</v>
      </c>
      <c r="I1195" s="311" t="s">
        <v>198</v>
      </c>
      <c r="J1195" s="859" t="s">
        <v>385</v>
      </c>
      <c r="K1195" s="311" t="s">
        <v>1224</v>
      </c>
      <c r="L1195" s="744" t="s">
        <v>1225</v>
      </c>
      <c r="M1195" s="312" t="s">
        <v>484</v>
      </c>
      <c r="N1195" s="312" t="s">
        <v>186</v>
      </c>
      <c r="O1195" s="312">
        <v>2015</v>
      </c>
      <c r="P1195" s="862">
        <v>1</v>
      </c>
      <c r="Q1195" s="312" t="s">
        <v>1618</v>
      </c>
      <c r="R1195" s="425">
        <v>100000</v>
      </c>
      <c r="S1195" s="312" t="s">
        <v>98</v>
      </c>
      <c r="T1195" s="312"/>
      <c r="U1195" s="312"/>
      <c r="V1195" s="312" t="s">
        <v>1226</v>
      </c>
      <c r="W1195" s="167">
        <v>40</v>
      </c>
      <c r="X1195" s="167">
        <f t="shared" si="251"/>
        <v>2</v>
      </c>
      <c r="Y1195" s="261">
        <f t="shared" si="252"/>
        <v>2500</v>
      </c>
      <c r="Z1195" s="261">
        <f t="shared" si="253"/>
        <v>5000</v>
      </c>
      <c r="AA1195" s="261">
        <f t="shared" si="254"/>
        <v>95000</v>
      </c>
      <c r="AB1195" s="167">
        <f t="shared" si="255"/>
        <v>3</v>
      </c>
      <c r="AC1195" s="261">
        <f t="shared" si="256"/>
        <v>2500</v>
      </c>
      <c r="AD1195" s="261">
        <f t="shared" si="257"/>
        <v>7500</v>
      </c>
      <c r="AE1195" s="261">
        <f t="shared" si="258"/>
        <v>92500</v>
      </c>
      <c r="AF1195" s="167" t="b">
        <f t="shared" si="259"/>
        <v>1</v>
      </c>
    </row>
    <row r="1196" spans="1:32" s="167" customFormat="1" ht="78" hidden="1" customHeight="1">
      <c r="A1196" s="297" t="s">
        <v>1119</v>
      </c>
      <c r="B1196" s="867">
        <f t="shared" si="250"/>
        <v>831</v>
      </c>
      <c r="C1196" s="593" t="s">
        <v>1222</v>
      </c>
      <c r="D1196" s="349" t="s">
        <v>1223</v>
      </c>
      <c r="E1196" s="312" t="s">
        <v>1260</v>
      </c>
      <c r="F1196" s="311" t="s">
        <v>198</v>
      </c>
      <c r="G1196" s="311" t="s">
        <v>198</v>
      </c>
      <c r="H1196" s="311" t="s">
        <v>198</v>
      </c>
      <c r="I1196" s="311" t="s">
        <v>198</v>
      </c>
      <c r="J1196" s="859" t="s">
        <v>385</v>
      </c>
      <c r="K1196" s="311" t="s">
        <v>1224</v>
      </c>
      <c r="L1196" s="744" t="s">
        <v>1225</v>
      </c>
      <c r="M1196" s="312" t="s">
        <v>484</v>
      </c>
      <c r="N1196" s="312" t="s">
        <v>186</v>
      </c>
      <c r="O1196" s="312">
        <v>2015</v>
      </c>
      <c r="P1196" s="862">
        <v>1</v>
      </c>
      <c r="Q1196" s="312" t="s">
        <v>1618</v>
      </c>
      <c r="R1196" s="425">
        <v>100000</v>
      </c>
      <c r="S1196" s="312" t="s">
        <v>98</v>
      </c>
      <c r="T1196" s="312"/>
      <c r="U1196" s="312"/>
      <c r="V1196" s="312" t="s">
        <v>1226</v>
      </c>
      <c r="W1196" s="167">
        <v>40</v>
      </c>
      <c r="X1196" s="167">
        <f t="shared" si="251"/>
        <v>2</v>
      </c>
      <c r="Y1196" s="261">
        <f t="shared" si="252"/>
        <v>2500</v>
      </c>
      <c r="Z1196" s="261">
        <f t="shared" si="253"/>
        <v>5000</v>
      </c>
      <c r="AA1196" s="261">
        <f t="shared" si="254"/>
        <v>95000</v>
      </c>
      <c r="AB1196" s="167">
        <f t="shared" si="255"/>
        <v>3</v>
      </c>
      <c r="AC1196" s="261">
        <f t="shared" si="256"/>
        <v>2500</v>
      </c>
      <c r="AD1196" s="261">
        <f t="shared" si="257"/>
        <v>7500</v>
      </c>
      <c r="AE1196" s="261">
        <f t="shared" si="258"/>
        <v>92500</v>
      </c>
      <c r="AF1196" s="167" t="b">
        <f t="shared" si="259"/>
        <v>1</v>
      </c>
    </row>
    <row r="1197" spans="1:32" s="167" customFormat="1" ht="78" hidden="1" customHeight="1">
      <c r="A1197" s="297" t="s">
        <v>1119</v>
      </c>
      <c r="B1197" s="867">
        <f t="shared" si="250"/>
        <v>832</v>
      </c>
      <c r="C1197" s="593" t="s">
        <v>1222</v>
      </c>
      <c r="D1197" s="349" t="s">
        <v>1223</v>
      </c>
      <c r="E1197" s="312" t="s">
        <v>1260</v>
      </c>
      <c r="F1197" s="311" t="s">
        <v>198</v>
      </c>
      <c r="G1197" s="311" t="s">
        <v>198</v>
      </c>
      <c r="H1197" s="311" t="s">
        <v>198</v>
      </c>
      <c r="I1197" s="311" t="s">
        <v>198</v>
      </c>
      <c r="J1197" s="859" t="s">
        <v>385</v>
      </c>
      <c r="K1197" s="311" t="s">
        <v>1224</v>
      </c>
      <c r="L1197" s="744" t="s">
        <v>1225</v>
      </c>
      <c r="M1197" s="312" t="s">
        <v>484</v>
      </c>
      <c r="N1197" s="312" t="s">
        <v>186</v>
      </c>
      <c r="O1197" s="312">
        <v>2015</v>
      </c>
      <c r="P1197" s="862">
        <v>1</v>
      </c>
      <c r="Q1197" s="312" t="s">
        <v>1618</v>
      </c>
      <c r="R1197" s="425">
        <v>100000</v>
      </c>
      <c r="S1197" s="312" t="s">
        <v>98</v>
      </c>
      <c r="T1197" s="312"/>
      <c r="U1197" s="312"/>
      <c r="V1197" s="312" t="s">
        <v>1226</v>
      </c>
      <c r="W1197" s="167">
        <v>40</v>
      </c>
      <c r="X1197" s="167">
        <f t="shared" si="251"/>
        <v>2</v>
      </c>
      <c r="Y1197" s="261">
        <f t="shared" si="252"/>
        <v>2500</v>
      </c>
      <c r="Z1197" s="261">
        <f t="shared" si="253"/>
        <v>5000</v>
      </c>
      <c r="AA1197" s="261">
        <f t="shared" si="254"/>
        <v>95000</v>
      </c>
      <c r="AB1197" s="167">
        <f t="shared" si="255"/>
        <v>3</v>
      </c>
      <c r="AC1197" s="261">
        <f t="shared" si="256"/>
        <v>2500</v>
      </c>
      <c r="AD1197" s="261">
        <f t="shared" si="257"/>
        <v>7500</v>
      </c>
      <c r="AE1197" s="261">
        <f t="shared" si="258"/>
        <v>92500</v>
      </c>
      <c r="AF1197" s="167" t="b">
        <f t="shared" si="259"/>
        <v>1</v>
      </c>
    </row>
    <row r="1198" spans="1:32" s="167" customFormat="1" ht="78" hidden="1" customHeight="1">
      <c r="A1198" s="297" t="s">
        <v>1119</v>
      </c>
      <c r="B1198" s="867">
        <f t="shared" si="250"/>
        <v>833</v>
      </c>
      <c r="C1198" s="593" t="s">
        <v>1222</v>
      </c>
      <c r="D1198" s="349" t="s">
        <v>1223</v>
      </c>
      <c r="E1198" s="312" t="s">
        <v>1260</v>
      </c>
      <c r="F1198" s="311" t="s">
        <v>198</v>
      </c>
      <c r="G1198" s="311" t="s">
        <v>198</v>
      </c>
      <c r="H1198" s="311" t="s">
        <v>198</v>
      </c>
      <c r="I1198" s="311" t="s">
        <v>198</v>
      </c>
      <c r="J1198" s="859" t="s">
        <v>385</v>
      </c>
      <c r="K1198" s="311" t="s">
        <v>1224</v>
      </c>
      <c r="L1198" s="744" t="s">
        <v>1225</v>
      </c>
      <c r="M1198" s="312" t="s">
        <v>484</v>
      </c>
      <c r="N1198" s="312" t="s">
        <v>186</v>
      </c>
      <c r="O1198" s="312">
        <v>2015</v>
      </c>
      <c r="P1198" s="862">
        <v>1</v>
      </c>
      <c r="Q1198" s="312" t="s">
        <v>1618</v>
      </c>
      <c r="R1198" s="425">
        <v>100000</v>
      </c>
      <c r="S1198" s="312" t="s">
        <v>98</v>
      </c>
      <c r="T1198" s="312"/>
      <c r="U1198" s="312"/>
      <c r="V1198" s="312" t="s">
        <v>1226</v>
      </c>
      <c r="W1198" s="167">
        <v>40</v>
      </c>
      <c r="X1198" s="167">
        <f t="shared" si="251"/>
        <v>2</v>
      </c>
      <c r="Y1198" s="261">
        <f t="shared" si="252"/>
        <v>2500</v>
      </c>
      <c r="Z1198" s="261">
        <f t="shared" si="253"/>
        <v>5000</v>
      </c>
      <c r="AA1198" s="261">
        <f t="shared" si="254"/>
        <v>95000</v>
      </c>
      <c r="AB1198" s="167">
        <f t="shared" si="255"/>
        <v>3</v>
      </c>
      <c r="AC1198" s="261">
        <f t="shared" si="256"/>
        <v>2500</v>
      </c>
      <c r="AD1198" s="261">
        <f t="shared" si="257"/>
        <v>7500</v>
      </c>
      <c r="AE1198" s="261">
        <f t="shared" si="258"/>
        <v>92500</v>
      </c>
      <c r="AF1198" s="167" t="b">
        <f t="shared" si="259"/>
        <v>1</v>
      </c>
    </row>
    <row r="1199" spans="1:32" s="167" customFormat="1" ht="78" hidden="1" customHeight="1">
      <c r="A1199" s="297" t="s">
        <v>1119</v>
      </c>
      <c r="B1199" s="867">
        <f t="shared" si="250"/>
        <v>834</v>
      </c>
      <c r="C1199" s="593" t="s">
        <v>1222</v>
      </c>
      <c r="D1199" s="349" t="s">
        <v>1223</v>
      </c>
      <c r="E1199" s="312" t="s">
        <v>1260</v>
      </c>
      <c r="F1199" s="311" t="s">
        <v>198</v>
      </c>
      <c r="G1199" s="311" t="s">
        <v>198</v>
      </c>
      <c r="H1199" s="311" t="s">
        <v>198</v>
      </c>
      <c r="I1199" s="311" t="s">
        <v>198</v>
      </c>
      <c r="J1199" s="859" t="s">
        <v>385</v>
      </c>
      <c r="K1199" s="311" t="s">
        <v>1224</v>
      </c>
      <c r="L1199" s="744" t="s">
        <v>1225</v>
      </c>
      <c r="M1199" s="312" t="s">
        <v>484</v>
      </c>
      <c r="N1199" s="312" t="s">
        <v>186</v>
      </c>
      <c r="O1199" s="312">
        <v>2015</v>
      </c>
      <c r="P1199" s="862">
        <v>1</v>
      </c>
      <c r="Q1199" s="312" t="s">
        <v>1618</v>
      </c>
      <c r="R1199" s="425">
        <v>100000</v>
      </c>
      <c r="S1199" s="312" t="s">
        <v>98</v>
      </c>
      <c r="T1199" s="312"/>
      <c r="U1199" s="312"/>
      <c r="V1199" s="312" t="s">
        <v>1226</v>
      </c>
      <c r="W1199" s="167">
        <v>40</v>
      </c>
      <c r="X1199" s="167">
        <f t="shared" si="251"/>
        <v>2</v>
      </c>
      <c r="Y1199" s="261">
        <f t="shared" si="252"/>
        <v>2500</v>
      </c>
      <c r="Z1199" s="261">
        <f t="shared" si="253"/>
        <v>5000</v>
      </c>
      <c r="AA1199" s="261">
        <f t="shared" si="254"/>
        <v>95000</v>
      </c>
      <c r="AB1199" s="167">
        <f t="shared" si="255"/>
        <v>3</v>
      </c>
      <c r="AC1199" s="261">
        <f t="shared" si="256"/>
        <v>2500</v>
      </c>
      <c r="AD1199" s="261">
        <f t="shared" si="257"/>
        <v>7500</v>
      </c>
      <c r="AE1199" s="261">
        <f t="shared" si="258"/>
        <v>92500</v>
      </c>
      <c r="AF1199" s="167" t="b">
        <f t="shared" si="259"/>
        <v>1</v>
      </c>
    </row>
    <row r="1200" spans="1:32" s="167" customFormat="1" ht="78" hidden="1" customHeight="1">
      <c r="A1200" s="297" t="s">
        <v>1119</v>
      </c>
      <c r="B1200" s="867">
        <f t="shared" si="250"/>
        <v>835</v>
      </c>
      <c r="C1200" s="593" t="s">
        <v>1222</v>
      </c>
      <c r="D1200" s="349" t="s">
        <v>1223</v>
      </c>
      <c r="E1200" s="312" t="s">
        <v>1260</v>
      </c>
      <c r="F1200" s="311" t="s">
        <v>198</v>
      </c>
      <c r="G1200" s="311" t="s">
        <v>198</v>
      </c>
      <c r="H1200" s="311" t="s">
        <v>198</v>
      </c>
      <c r="I1200" s="311" t="s">
        <v>198</v>
      </c>
      <c r="J1200" s="859" t="s">
        <v>385</v>
      </c>
      <c r="K1200" s="311" t="s">
        <v>1224</v>
      </c>
      <c r="L1200" s="744" t="s">
        <v>1225</v>
      </c>
      <c r="M1200" s="312" t="s">
        <v>484</v>
      </c>
      <c r="N1200" s="312" t="s">
        <v>186</v>
      </c>
      <c r="O1200" s="312">
        <v>2015</v>
      </c>
      <c r="P1200" s="862">
        <v>1</v>
      </c>
      <c r="Q1200" s="312" t="s">
        <v>1618</v>
      </c>
      <c r="R1200" s="425">
        <v>100000</v>
      </c>
      <c r="S1200" s="312" t="s">
        <v>98</v>
      </c>
      <c r="T1200" s="312"/>
      <c r="U1200" s="312"/>
      <c r="V1200" s="312" t="s">
        <v>1226</v>
      </c>
      <c r="W1200" s="167">
        <v>40</v>
      </c>
      <c r="X1200" s="167">
        <f t="shared" si="251"/>
        <v>2</v>
      </c>
      <c r="Y1200" s="261">
        <f t="shared" si="252"/>
        <v>2500</v>
      </c>
      <c r="Z1200" s="261">
        <f t="shared" si="253"/>
        <v>5000</v>
      </c>
      <c r="AA1200" s="261">
        <f t="shared" si="254"/>
        <v>95000</v>
      </c>
      <c r="AB1200" s="167">
        <f t="shared" si="255"/>
        <v>3</v>
      </c>
      <c r="AC1200" s="261">
        <f t="shared" si="256"/>
        <v>2500</v>
      </c>
      <c r="AD1200" s="261">
        <f t="shared" si="257"/>
        <v>7500</v>
      </c>
      <c r="AE1200" s="261">
        <f t="shared" si="258"/>
        <v>92500</v>
      </c>
      <c r="AF1200" s="167" t="b">
        <f t="shared" si="259"/>
        <v>1</v>
      </c>
    </row>
    <row r="1201" spans="1:32" s="167" customFormat="1" ht="78" hidden="1" customHeight="1">
      <c r="A1201" s="297" t="s">
        <v>1119</v>
      </c>
      <c r="B1201" s="867">
        <f t="shared" si="250"/>
        <v>836</v>
      </c>
      <c r="C1201" s="593" t="s">
        <v>1222</v>
      </c>
      <c r="D1201" s="349" t="s">
        <v>1223</v>
      </c>
      <c r="E1201" s="312" t="s">
        <v>1260</v>
      </c>
      <c r="F1201" s="311" t="s">
        <v>198</v>
      </c>
      <c r="G1201" s="311" t="s">
        <v>198</v>
      </c>
      <c r="H1201" s="311" t="s">
        <v>198</v>
      </c>
      <c r="I1201" s="311" t="s">
        <v>198</v>
      </c>
      <c r="J1201" s="859" t="s">
        <v>385</v>
      </c>
      <c r="K1201" s="311" t="s">
        <v>1224</v>
      </c>
      <c r="L1201" s="744" t="s">
        <v>1225</v>
      </c>
      <c r="M1201" s="312" t="s">
        <v>484</v>
      </c>
      <c r="N1201" s="312" t="s">
        <v>186</v>
      </c>
      <c r="O1201" s="312">
        <v>2015</v>
      </c>
      <c r="P1201" s="862">
        <v>1</v>
      </c>
      <c r="Q1201" s="312" t="s">
        <v>1618</v>
      </c>
      <c r="R1201" s="425">
        <v>100000</v>
      </c>
      <c r="S1201" s="312" t="s">
        <v>98</v>
      </c>
      <c r="T1201" s="312"/>
      <c r="U1201" s="312"/>
      <c r="V1201" s="312" t="s">
        <v>1226</v>
      </c>
      <c r="W1201" s="167">
        <v>40</v>
      </c>
      <c r="X1201" s="167">
        <f t="shared" si="251"/>
        <v>2</v>
      </c>
      <c r="Y1201" s="261">
        <f t="shared" si="252"/>
        <v>2500</v>
      </c>
      <c r="Z1201" s="261">
        <f t="shared" si="253"/>
        <v>5000</v>
      </c>
      <c r="AA1201" s="261">
        <f t="shared" si="254"/>
        <v>95000</v>
      </c>
      <c r="AB1201" s="167">
        <f t="shared" si="255"/>
        <v>3</v>
      </c>
      <c r="AC1201" s="261">
        <f t="shared" si="256"/>
        <v>2500</v>
      </c>
      <c r="AD1201" s="261">
        <f t="shared" si="257"/>
        <v>7500</v>
      </c>
      <c r="AE1201" s="261">
        <f t="shared" si="258"/>
        <v>92500</v>
      </c>
      <c r="AF1201" s="167" t="b">
        <f t="shared" si="259"/>
        <v>1</v>
      </c>
    </row>
    <row r="1202" spans="1:32" s="167" customFormat="1" ht="78" hidden="1" customHeight="1">
      <c r="A1202" s="297" t="s">
        <v>1119</v>
      </c>
      <c r="B1202" s="867">
        <f t="shared" si="250"/>
        <v>837</v>
      </c>
      <c r="C1202" s="593" t="s">
        <v>1222</v>
      </c>
      <c r="D1202" s="349" t="s">
        <v>1223</v>
      </c>
      <c r="E1202" s="312" t="s">
        <v>1260</v>
      </c>
      <c r="F1202" s="311" t="s">
        <v>198</v>
      </c>
      <c r="G1202" s="311" t="s">
        <v>198</v>
      </c>
      <c r="H1202" s="311" t="s">
        <v>198</v>
      </c>
      <c r="I1202" s="311" t="s">
        <v>198</v>
      </c>
      <c r="J1202" s="859" t="s">
        <v>385</v>
      </c>
      <c r="K1202" s="311" t="s">
        <v>1224</v>
      </c>
      <c r="L1202" s="744" t="s">
        <v>1225</v>
      </c>
      <c r="M1202" s="312" t="s">
        <v>484</v>
      </c>
      <c r="N1202" s="312" t="s">
        <v>186</v>
      </c>
      <c r="O1202" s="312">
        <v>2015</v>
      </c>
      <c r="P1202" s="862">
        <v>1</v>
      </c>
      <c r="Q1202" s="312" t="s">
        <v>1618</v>
      </c>
      <c r="R1202" s="425">
        <v>100000</v>
      </c>
      <c r="S1202" s="312" t="s">
        <v>98</v>
      </c>
      <c r="T1202" s="312"/>
      <c r="U1202" s="312"/>
      <c r="V1202" s="312" t="s">
        <v>1226</v>
      </c>
      <c r="W1202" s="167">
        <v>40</v>
      </c>
      <c r="X1202" s="167">
        <f t="shared" si="251"/>
        <v>2</v>
      </c>
      <c r="Y1202" s="261">
        <f t="shared" si="252"/>
        <v>2500</v>
      </c>
      <c r="Z1202" s="261">
        <f t="shared" si="253"/>
        <v>5000</v>
      </c>
      <c r="AA1202" s="261">
        <f t="shared" si="254"/>
        <v>95000</v>
      </c>
      <c r="AB1202" s="167">
        <f t="shared" si="255"/>
        <v>3</v>
      </c>
      <c r="AC1202" s="261">
        <f t="shared" si="256"/>
        <v>2500</v>
      </c>
      <c r="AD1202" s="261">
        <f t="shared" si="257"/>
        <v>7500</v>
      </c>
      <c r="AE1202" s="261">
        <f t="shared" si="258"/>
        <v>92500</v>
      </c>
      <c r="AF1202" s="167" t="b">
        <f t="shared" si="259"/>
        <v>1</v>
      </c>
    </row>
    <row r="1203" spans="1:32" s="167" customFormat="1" ht="78" hidden="1" customHeight="1">
      <c r="A1203" s="297" t="s">
        <v>1119</v>
      </c>
      <c r="B1203" s="867">
        <f t="shared" si="250"/>
        <v>838</v>
      </c>
      <c r="C1203" s="593" t="s">
        <v>1222</v>
      </c>
      <c r="D1203" s="349" t="s">
        <v>1223</v>
      </c>
      <c r="E1203" s="312" t="s">
        <v>1260</v>
      </c>
      <c r="F1203" s="311" t="s">
        <v>198</v>
      </c>
      <c r="G1203" s="311" t="s">
        <v>198</v>
      </c>
      <c r="H1203" s="311" t="s">
        <v>198</v>
      </c>
      <c r="I1203" s="311" t="s">
        <v>198</v>
      </c>
      <c r="J1203" s="859" t="s">
        <v>385</v>
      </c>
      <c r="K1203" s="311" t="s">
        <v>1224</v>
      </c>
      <c r="L1203" s="744" t="s">
        <v>1225</v>
      </c>
      <c r="M1203" s="312" t="s">
        <v>484</v>
      </c>
      <c r="N1203" s="312" t="s">
        <v>186</v>
      </c>
      <c r="O1203" s="312">
        <v>2015</v>
      </c>
      <c r="P1203" s="862">
        <v>1</v>
      </c>
      <c r="Q1203" s="312" t="s">
        <v>1618</v>
      </c>
      <c r="R1203" s="425">
        <v>100000</v>
      </c>
      <c r="S1203" s="312" t="s">
        <v>98</v>
      </c>
      <c r="T1203" s="312"/>
      <c r="U1203" s="312"/>
      <c r="V1203" s="312" t="s">
        <v>1226</v>
      </c>
      <c r="W1203" s="167">
        <v>40</v>
      </c>
      <c r="X1203" s="167">
        <f t="shared" si="251"/>
        <v>2</v>
      </c>
      <c r="Y1203" s="261">
        <f t="shared" si="252"/>
        <v>2500</v>
      </c>
      <c r="Z1203" s="261">
        <f t="shared" si="253"/>
        <v>5000</v>
      </c>
      <c r="AA1203" s="261">
        <f t="shared" si="254"/>
        <v>95000</v>
      </c>
      <c r="AB1203" s="167">
        <f t="shared" si="255"/>
        <v>3</v>
      </c>
      <c r="AC1203" s="261">
        <f t="shared" si="256"/>
        <v>2500</v>
      </c>
      <c r="AD1203" s="261">
        <f t="shared" si="257"/>
        <v>7500</v>
      </c>
      <c r="AE1203" s="261">
        <f t="shared" si="258"/>
        <v>92500</v>
      </c>
      <c r="AF1203" s="167" t="b">
        <f t="shared" si="259"/>
        <v>1</v>
      </c>
    </row>
    <row r="1204" spans="1:32" s="167" customFormat="1" ht="78" hidden="1" customHeight="1">
      <c r="A1204" s="297" t="s">
        <v>1119</v>
      </c>
      <c r="B1204" s="867">
        <f t="shared" si="250"/>
        <v>839</v>
      </c>
      <c r="C1204" s="593" t="s">
        <v>1222</v>
      </c>
      <c r="D1204" s="349" t="s">
        <v>1223</v>
      </c>
      <c r="E1204" s="312" t="s">
        <v>1260</v>
      </c>
      <c r="F1204" s="311" t="s">
        <v>198</v>
      </c>
      <c r="G1204" s="311" t="s">
        <v>198</v>
      </c>
      <c r="H1204" s="311" t="s">
        <v>198</v>
      </c>
      <c r="I1204" s="311" t="s">
        <v>198</v>
      </c>
      <c r="J1204" s="859" t="s">
        <v>385</v>
      </c>
      <c r="K1204" s="311" t="s">
        <v>1224</v>
      </c>
      <c r="L1204" s="744" t="s">
        <v>1225</v>
      </c>
      <c r="M1204" s="312" t="s">
        <v>484</v>
      </c>
      <c r="N1204" s="312" t="s">
        <v>186</v>
      </c>
      <c r="O1204" s="312">
        <v>2015</v>
      </c>
      <c r="P1204" s="862">
        <v>1</v>
      </c>
      <c r="Q1204" s="312" t="s">
        <v>1618</v>
      </c>
      <c r="R1204" s="425">
        <v>100000</v>
      </c>
      <c r="S1204" s="312" t="s">
        <v>98</v>
      </c>
      <c r="T1204" s="312"/>
      <c r="U1204" s="312"/>
      <c r="V1204" s="312" t="s">
        <v>1226</v>
      </c>
      <c r="W1204" s="167">
        <v>40</v>
      </c>
      <c r="X1204" s="167">
        <f t="shared" si="251"/>
        <v>2</v>
      </c>
      <c r="Y1204" s="261">
        <f t="shared" si="252"/>
        <v>2500</v>
      </c>
      <c r="Z1204" s="261">
        <f t="shared" si="253"/>
        <v>5000</v>
      </c>
      <c r="AA1204" s="261">
        <f t="shared" si="254"/>
        <v>95000</v>
      </c>
      <c r="AB1204" s="167">
        <f t="shared" si="255"/>
        <v>3</v>
      </c>
      <c r="AC1204" s="261">
        <f t="shared" si="256"/>
        <v>2500</v>
      </c>
      <c r="AD1204" s="261">
        <f t="shared" si="257"/>
        <v>7500</v>
      </c>
      <c r="AE1204" s="261">
        <f t="shared" si="258"/>
        <v>92500</v>
      </c>
      <c r="AF1204" s="167" t="b">
        <f t="shared" si="259"/>
        <v>1</v>
      </c>
    </row>
    <row r="1205" spans="1:32" s="167" customFormat="1" ht="78" hidden="1" customHeight="1">
      <c r="A1205" s="297" t="s">
        <v>1119</v>
      </c>
      <c r="B1205" s="867">
        <f t="shared" si="250"/>
        <v>840</v>
      </c>
      <c r="C1205" s="593" t="s">
        <v>1222</v>
      </c>
      <c r="D1205" s="349" t="s">
        <v>1223</v>
      </c>
      <c r="E1205" s="312" t="s">
        <v>1260</v>
      </c>
      <c r="F1205" s="311" t="s">
        <v>198</v>
      </c>
      <c r="G1205" s="311" t="s">
        <v>198</v>
      </c>
      <c r="H1205" s="311" t="s">
        <v>198</v>
      </c>
      <c r="I1205" s="311" t="s">
        <v>198</v>
      </c>
      <c r="J1205" s="859" t="s">
        <v>385</v>
      </c>
      <c r="K1205" s="311" t="s">
        <v>1224</v>
      </c>
      <c r="L1205" s="744" t="s">
        <v>1225</v>
      </c>
      <c r="M1205" s="312" t="s">
        <v>484</v>
      </c>
      <c r="N1205" s="312" t="s">
        <v>186</v>
      </c>
      <c r="O1205" s="312">
        <v>2015</v>
      </c>
      <c r="P1205" s="862">
        <v>1</v>
      </c>
      <c r="Q1205" s="312" t="s">
        <v>1618</v>
      </c>
      <c r="R1205" s="425">
        <v>100000</v>
      </c>
      <c r="S1205" s="312" t="s">
        <v>98</v>
      </c>
      <c r="T1205" s="312"/>
      <c r="U1205" s="312"/>
      <c r="V1205" s="312" t="s">
        <v>1226</v>
      </c>
      <c r="W1205" s="167">
        <v>40</v>
      </c>
      <c r="X1205" s="167">
        <f t="shared" si="251"/>
        <v>2</v>
      </c>
      <c r="Y1205" s="261">
        <f t="shared" si="252"/>
        <v>2500</v>
      </c>
      <c r="Z1205" s="261">
        <f t="shared" si="253"/>
        <v>5000</v>
      </c>
      <c r="AA1205" s="261">
        <f t="shared" si="254"/>
        <v>95000</v>
      </c>
      <c r="AB1205" s="167">
        <f t="shared" si="255"/>
        <v>3</v>
      </c>
      <c r="AC1205" s="261">
        <f t="shared" si="256"/>
        <v>2500</v>
      </c>
      <c r="AD1205" s="261">
        <f t="shared" si="257"/>
        <v>7500</v>
      </c>
      <c r="AE1205" s="261">
        <f t="shared" si="258"/>
        <v>92500</v>
      </c>
      <c r="AF1205" s="167" t="b">
        <f t="shared" si="259"/>
        <v>1</v>
      </c>
    </row>
    <row r="1206" spans="1:32" s="167" customFormat="1" ht="78" hidden="1" customHeight="1">
      <c r="A1206" s="297" t="s">
        <v>1119</v>
      </c>
      <c r="B1206" s="867">
        <f t="shared" si="250"/>
        <v>841</v>
      </c>
      <c r="C1206" s="593" t="s">
        <v>1222</v>
      </c>
      <c r="D1206" s="349" t="s">
        <v>1223</v>
      </c>
      <c r="E1206" s="312" t="s">
        <v>1260</v>
      </c>
      <c r="F1206" s="311" t="s">
        <v>198</v>
      </c>
      <c r="G1206" s="311" t="s">
        <v>198</v>
      </c>
      <c r="H1206" s="311" t="s">
        <v>198</v>
      </c>
      <c r="I1206" s="311" t="s">
        <v>198</v>
      </c>
      <c r="J1206" s="859" t="s">
        <v>385</v>
      </c>
      <c r="K1206" s="311" t="s">
        <v>1224</v>
      </c>
      <c r="L1206" s="744" t="s">
        <v>1225</v>
      </c>
      <c r="M1206" s="312" t="s">
        <v>484</v>
      </c>
      <c r="N1206" s="312" t="s">
        <v>186</v>
      </c>
      <c r="O1206" s="312">
        <v>2015</v>
      </c>
      <c r="P1206" s="862">
        <v>1</v>
      </c>
      <c r="Q1206" s="312" t="s">
        <v>1618</v>
      </c>
      <c r="R1206" s="425">
        <v>100000</v>
      </c>
      <c r="S1206" s="312" t="s">
        <v>98</v>
      </c>
      <c r="T1206" s="312"/>
      <c r="U1206" s="312"/>
      <c r="V1206" s="312" t="s">
        <v>1226</v>
      </c>
      <c r="W1206" s="167">
        <v>40</v>
      </c>
      <c r="X1206" s="167">
        <f t="shared" si="251"/>
        <v>2</v>
      </c>
      <c r="Y1206" s="261">
        <f t="shared" si="252"/>
        <v>2500</v>
      </c>
      <c r="Z1206" s="261">
        <f t="shared" si="253"/>
        <v>5000</v>
      </c>
      <c r="AA1206" s="261">
        <f t="shared" si="254"/>
        <v>95000</v>
      </c>
      <c r="AB1206" s="167">
        <f t="shared" si="255"/>
        <v>3</v>
      </c>
      <c r="AC1206" s="261">
        <f t="shared" si="256"/>
        <v>2500</v>
      </c>
      <c r="AD1206" s="261">
        <f t="shared" si="257"/>
        <v>7500</v>
      </c>
      <c r="AE1206" s="261">
        <f t="shared" si="258"/>
        <v>92500</v>
      </c>
      <c r="AF1206" s="167" t="b">
        <f t="shared" si="259"/>
        <v>1</v>
      </c>
    </row>
    <row r="1207" spans="1:32" s="167" customFormat="1" ht="78" hidden="1" customHeight="1">
      <c r="A1207" s="297" t="s">
        <v>1119</v>
      </c>
      <c r="B1207" s="867">
        <f t="shared" si="250"/>
        <v>842</v>
      </c>
      <c r="C1207" s="593" t="s">
        <v>1222</v>
      </c>
      <c r="D1207" s="349" t="s">
        <v>1223</v>
      </c>
      <c r="E1207" s="312" t="s">
        <v>1260</v>
      </c>
      <c r="F1207" s="311" t="s">
        <v>198</v>
      </c>
      <c r="G1207" s="311" t="s">
        <v>198</v>
      </c>
      <c r="H1207" s="311" t="s">
        <v>198</v>
      </c>
      <c r="I1207" s="311" t="s">
        <v>198</v>
      </c>
      <c r="J1207" s="859" t="s">
        <v>385</v>
      </c>
      <c r="K1207" s="311" t="s">
        <v>1224</v>
      </c>
      <c r="L1207" s="744" t="s">
        <v>1225</v>
      </c>
      <c r="M1207" s="312" t="s">
        <v>484</v>
      </c>
      <c r="N1207" s="312" t="s">
        <v>186</v>
      </c>
      <c r="O1207" s="312">
        <v>2015</v>
      </c>
      <c r="P1207" s="862">
        <v>1</v>
      </c>
      <c r="Q1207" s="312" t="s">
        <v>1618</v>
      </c>
      <c r="R1207" s="425">
        <v>100000</v>
      </c>
      <c r="S1207" s="312" t="s">
        <v>98</v>
      </c>
      <c r="T1207" s="312"/>
      <c r="U1207" s="312"/>
      <c r="V1207" s="312" t="s">
        <v>1226</v>
      </c>
      <c r="W1207" s="167">
        <v>40</v>
      </c>
      <c r="X1207" s="167">
        <f t="shared" si="251"/>
        <v>2</v>
      </c>
      <c r="Y1207" s="261">
        <f t="shared" si="252"/>
        <v>2500</v>
      </c>
      <c r="Z1207" s="261">
        <f t="shared" si="253"/>
        <v>5000</v>
      </c>
      <c r="AA1207" s="261">
        <f t="shared" si="254"/>
        <v>95000</v>
      </c>
      <c r="AB1207" s="167">
        <f t="shared" si="255"/>
        <v>3</v>
      </c>
      <c r="AC1207" s="261">
        <f t="shared" si="256"/>
        <v>2500</v>
      </c>
      <c r="AD1207" s="261">
        <f t="shared" si="257"/>
        <v>7500</v>
      </c>
      <c r="AE1207" s="261">
        <f t="shared" si="258"/>
        <v>92500</v>
      </c>
      <c r="AF1207" s="167" t="b">
        <f t="shared" si="259"/>
        <v>1</v>
      </c>
    </row>
    <row r="1208" spans="1:32" s="167" customFormat="1" ht="78" hidden="1" customHeight="1">
      <c r="A1208" s="297" t="s">
        <v>1119</v>
      </c>
      <c r="B1208" s="867">
        <f t="shared" si="250"/>
        <v>843</v>
      </c>
      <c r="C1208" s="593" t="s">
        <v>1222</v>
      </c>
      <c r="D1208" s="349" t="s">
        <v>1223</v>
      </c>
      <c r="E1208" s="312" t="s">
        <v>1260</v>
      </c>
      <c r="F1208" s="311" t="s">
        <v>198</v>
      </c>
      <c r="G1208" s="311" t="s">
        <v>198</v>
      </c>
      <c r="H1208" s="311" t="s">
        <v>198</v>
      </c>
      <c r="I1208" s="311" t="s">
        <v>198</v>
      </c>
      <c r="J1208" s="859" t="s">
        <v>385</v>
      </c>
      <c r="K1208" s="311" t="s">
        <v>1224</v>
      </c>
      <c r="L1208" s="744" t="s">
        <v>1225</v>
      </c>
      <c r="M1208" s="312" t="s">
        <v>484</v>
      </c>
      <c r="N1208" s="312" t="s">
        <v>186</v>
      </c>
      <c r="O1208" s="312">
        <v>2015</v>
      </c>
      <c r="P1208" s="862">
        <v>1</v>
      </c>
      <c r="Q1208" s="312" t="s">
        <v>1618</v>
      </c>
      <c r="R1208" s="425">
        <v>100000</v>
      </c>
      <c r="S1208" s="312" t="s">
        <v>98</v>
      </c>
      <c r="T1208" s="312"/>
      <c r="U1208" s="312"/>
      <c r="V1208" s="312" t="s">
        <v>1226</v>
      </c>
      <c r="W1208" s="167">
        <v>40</v>
      </c>
      <c r="X1208" s="167">
        <f t="shared" si="251"/>
        <v>2</v>
      </c>
      <c r="Y1208" s="261">
        <f t="shared" si="252"/>
        <v>2500</v>
      </c>
      <c r="Z1208" s="261">
        <f t="shared" si="253"/>
        <v>5000</v>
      </c>
      <c r="AA1208" s="261">
        <f t="shared" si="254"/>
        <v>95000</v>
      </c>
      <c r="AB1208" s="167">
        <f t="shared" si="255"/>
        <v>3</v>
      </c>
      <c r="AC1208" s="261">
        <f t="shared" si="256"/>
        <v>2500</v>
      </c>
      <c r="AD1208" s="261">
        <f t="shared" si="257"/>
        <v>7500</v>
      </c>
      <c r="AE1208" s="261">
        <f t="shared" si="258"/>
        <v>92500</v>
      </c>
      <c r="AF1208" s="167" t="b">
        <f t="shared" si="259"/>
        <v>1</v>
      </c>
    </row>
    <row r="1209" spans="1:32" s="167" customFormat="1" ht="78" hidden="1" customHeight="1">
      <c r="A1209" s="297" t="s">
        <v>1119</v>
      </c>
      <c r="B1209" s="867">
        <f t="shared" si="250"/>
        <v>844</v>
      </c>
      <c r="C1209" s="593" t="s">
        <v>1222</v>
      </c>
      <c r="D1209" s="349" t="s">
        <v>1223</v>
      </c>
      <c r="E1209" s="312" t="s">
        <v>1260</v>
      </c>
      <c r="F1209" s="311" t="s">
        <v>198</v>
      </c>
      <c r="G1209" s="311" t="s">
        <v>198</v>
      </c>
      <c r="H1209" s="311" t="s">
        <v>198</v>
      </c>
      <c r="I1209" s="311" t="s">
        <v>198</v>
      </c>
      <c r="J1209" s="859" t="s">
        <v>385</v>
      </c>
      <c r="K1209" s="311" t="s">
        <v>1224</v>
      </c>
      <c r="L1209" s="744" t="s">
        <v>1225</v>
      </c>
      <c r="M1209" s="312" t="s">
        <v>484</v>
      </c>
      <c r="N1209" s="312" t="s">
        <v>186</v>
      </c>
      <c r="O1209" s="312">
        <v>2015</v>
      </c>
      <c r="P1209" s="862">
        <v>1</v>
      </c>
      <c r="Q1209" s="312" t="s">
        <v>1618</v>
      </c>
      <c r="R1209" s="425">
        <v>100000</v>
      </c>
      <c r="S1209" s="312" t="s">
        <v>98</v>
      </c>
      <c r="T1209" s="312"/>
      <c r="U1209" s="312"/>
      <c r="V1209" s="312" t="s">
        <v>1226</v>
      </c>
      <c r="W1209" s="167">
        <v>40</v>
      </c>
      <c r="X1209" s="167">
        <f t="shared" si="251"/>
        <v>2</v>
      </c>
      <c r="Y1209" s="261">
        <f t="shared" si="252"/>
        <v>2500</v>
      </c>
      <c r="Z1209" s="261">
        <f t="shared" si="253"/>
        <v>5000</v>
      </c>
      <c r="AA1209" s="261">
        <f t="shared" si="254"/>
        <v>95000</v>
      </c>
      <c r="AB1209" s="167">
        <f t="shared" si="255"/>
        <v>3</v>
      </c>
      <c r="AC1209" s="261">
        <f t="shared" si="256"/>
        <v>2500</v>
      </c>
      <c r="AD1209" s="261">
        <f t="shared" si="257"/>
        <v>7500</v>
      </c>
      <c r="AE1209" s="261">
        <f t="shared" si="258"/>
        <v>92500</v>
      </c>
      <c r="AF1209" s="167" t="b">
        <f t="shared" si="259"/>
        <v>1</v>
      </c>
    </row>
    <row r="1210" spans="1:32" s="167" customFormat="1" ht="78" hidden="1" customHeight="1">
      <c r="A1210" s="297" t="s">
        <v>1119</v>
      </c>
      <c r="B1210" s="867">
        <f t="shared" si="250"/>
        <v>845</v>
      </c>
      <c r="C1210" s="593" t="s">
        <v>1222</v>
      </c>
      <c r="D1210" s="349" t="s">
        <v>1223</v>
      </c>
      <c r="E1210" s="312" t="s">
        <v>1260</v>
      </c>
      <c r="F1210" s="311" t="s">
        <v>198</v>
      </c>
      <c r="G1210" s="311" t="s">
        <v>198</v>
      </c>
      <c r="H1210" s="311" t="s">
        <v>198</v>
      </c>
      <c r="I1210" s="311" t="s">
        <v>198</v>
      </c>
      <c r="J1210" s="859" t="s">
        <v>385</v>
      </c>
      <c r="K1210" s="311" t="s">
        <v>1224</v>
      </c>
      <c r="L1210" s="744" t="s">
        <v>1225</v>
      </c>
      <c r="M1210" s="312" t="s">
        <v>484</v>
      </c>
      <c r="N1210" s="312" t="s">
        <v>186</v>
      </c>
      <c r="O1210" s="312">
        <v>2015</v>
      </c>
      <c r="P1210" s="862">
        <v>1</v>
      </c>
      <c r="Q1210" s="312" t="s">
        <v>1618</v>
      </c>
      <c r="R1210" s="425">
        <v>100000</v>
      </c>
      <c r="S1210" s="312" t="s">
        <v>98</v>
      </c>
      <c r="T1210" s="312"/>
      <c r="U1210" s="312"/>
      <c r="V1210" s="312" t="s">
        <v>1226</v>
      </c>
      <c r="W1210" s="167">
        <v>40</v>
      </c>
      <c r="X1210" s="167">
        <f t="shared" si="251"/>
        <v>2</v>
      </c>
      <c r="Y1210" s="261">
        <f t="shared" si="252"/>
        <v>2500</v>
      </c>
      <c r="Z1210" s="261">
        <f t="shared" si="253"/>
        <v>5000</v>
      </c>
      <c r="AA1210" s="261">
        <f t="shared" si="254"/>
        <v>95000</v>
      </c>
      <c r="AB1210" s="167">
        <f t="shared" si="255"/>
        <v>3</v>
      </c>
      <c r="AC1210" s="261">
        <f t="shared" si="256"/>
        <v>2500</v>
      </c>
      <c r="AD1210" s="261">
        <f t="shared" si="257"/>
        <v>7500</v>
      </c>
      <c r="AE1210" s="261">
        <f t="shared" si="258"/>
        <v>92500</v>
      </c>
      <c r="AF1210" s="167" t="b">
        <f t="shared" si="259"/>
        <v>1</v>
      </c>
    </row>
    <row r="1211" spans="1:32" s="167" customFormat="1" ht="78" hidden="1" customHeight="1">
      <c r="A1211" s="297" t="s">
        <v>1119</v>
      </c>
      <c r="B1211" s="867">
        <f t="shared" si="250"/>
        <v>846</v>
      </c>
      <c r="C1211" s="593" t="s">
        <v>1222</v>
      </c>
      <c r="D1211" s="349" t="s">
        <v>1223</v>
      </c>
      <c r="E1211" s="312" t="s">
        <v>1260</v>
      </c>
      <c r="F1211" s="311" t="s">
        <v>198</v>
      </c>
      <c r="G1211" s="311" t="s">
        <v>198</v>
      </c>
      <c r="H1211" s="311" t="s">
        <v>198</v>
      </c>
      <c r="I1211" s="311" t="s">
        <v>198</v>
      </c>
      <c r="J1211" s="859" t="s">
        <v>385</v>
      </c>
      <c r="K1211" s="311" t="s">
        <v>1224</v>
      </c>
      <c r="L1211" s="744" t="s">
        <v>1225</v>
      </c>
      <c r="M1211" s="312" t="s">
        <v>484</v>
      </c>
      <c r="N1211" s="312" t="s">
        <v>186</v>
      </c>
      <c r="O1211" s="312">
        <v>2015</v>
      </c>
      <c r="P1211" s="862">
        <v>1</v>
      </c>
      <c r="Q1211" s="312" t="s">
        <v>1618</v>
      </c>
      <c r="R1211" s="425">
        <v>100000</v>
      </c>
      <c r="S1211" s="312" t="s">
        <v>98</v>
      </c>
      <c r="T1211" s="312"/>
      <c r="U1211" s="312"/>
      <c r="V1211" s="312" t="s">
        <v>1226</v>
      </c>
      <c r="W1211" s="167">
        <v>40</v>
      </c>
      <c r="X1211" s="167">
        <f t="shared" si="251"/>
        <v>2</v>
      </c>
      <c r="Y1211" s="261">
        <f t="shared" si="252"/>
        <v>2500</v>
      </c>
      <c r="Z1211" s="261">
        <f t="shared" si="253"/>
        <v>5000</v>
      </c>
      <c r="AA1211" s="261">
        <f t="shared" si="254"/>
        <v>95000</v>
      </c>
      <c r="AB1211" s="167">
        <f t="shared" si="255"/>
        <v>3</v>
      </c>
      <c r="AC1211" s="261">
        <f t="shared" si="256"/>
        <v>2500</v>
      </c>
      <c r="AD1211" s="261">
        <f t="shared" si="257"/>
        <v>7500</v>
      </c>
      <c r="AE1211" s="261">
        <f t="shared" si="258"/>
        <v>92500</v>
      </c>
      <c r="AF1211" s="167" t="b">
        <f t="shared" si="259"/>
        <v>1</v>
      </c>
    </row>
    <row r="1212" spans="1:32" s="167" customFormat="1" ht="78" hidden="1" customHeight="1">
      <c r="A1212" s="297" t="s">
        <v>1119</v>
      </c>
      <c r="B1212" s="867">
        <f t="shared" si="250"/>
        <v>847</v>
      </c>
      <c r="C1212" s="593" t="s">
        <v>1222</v>
      </c>
      <c r="D1212" s="349" t="s">
        <v>1223</v>
      </c>
      <c r="E1212" s="312" t="s">
        <v>1260</v>
      </c>
      <c r="F1212" s="311" t="s">
        <v>198</v>
      </c>
      <c r="G1212" s="311" t="s">
        <v>198</v>
      </c>
      <c r="H1212" s="311" t="s">
        <v>198</v>
      </c>
      <c r="I1212" s="311" t="s">
        <v>198</v>
      </c>
      <c r="J1212" s="859" t="s">
        <v>385</v>
      </c>
      <c r="K1212" s="311" t="s">
        <v>1224</v>
      </c>
      <c r="L1212" s="744" t="s">
        <v>1225</v>
      </c>
      <c r="M1212" s="312" t="s">
        <v>484</v>
      </c>
      <c r="N1212" s="312" t="s">
        <v>186</v>
      </c>
      <c r="O1212" s="312">
        <v>2015</v>
      </c>
      <c r="P1212" s="862">
        <v>1</v>
      </c>
      <c r="Q1212" s="312" t="s">
        <v>1618</v>
      </c>
      <c r="R1212" s="425">
        <v>100000</v>
      </c>
      <c r="S1212" s="312" t="s">
        <v>98</v>
      </c>
      <c r="T1212" s="312"/>
      <c r="U1212" s="312"/>
      <c r="V1212" s="312" t="s">
        <v>1226</v>
      </c>
      <c r="W1212" s="167">
        <v>40</v>
      </c>
      <c r="X1212" s="167">
        <f t="shared" si="251"/>
        <v>2</v>
      </c>
      <c r="Y1212" s="261">
        <f t="shared" si="252"/>
        <v>2500</v>
      </c>
      <c r="Z1212" s="261">
        <f t="shared" si="253"/>
        <v>5000</v>
      </c>
      <c r="AA1212" s="261">
        <f t="shared" si="254"/>
        <v>95000</v>
      </c>
      <c r="AB1212" s="167">
        <f t="shared" si="255"/>
        <v>3</v>
      </c>
      <c r="AC1212" s="261">
        <f t="shared" si="256"/>
        <v>2500</v>
      </c>
      <c r="AD1212" s="261">
        <f t="shared" si="257"/>
        <v>7500</v>
      </c>
      <c r="AE1212" s="261">
        <f t="shared" si="258"/>
        <v>92500</v>
      </c>
      <c r="AF1212" s="167" t="b">
        <f t="shared" si="259"/>
        <v>1</v>
      </c>
    </row>
    <row r="1213" spans="1:32" s="167" customFormat="1" ht="78" hidden="1" customHeight="1">
      <c r="A1213" s="297" t="s">
        <v>1119</v>
      </c>
      <c r="B1213" s="867">
        <f t="shared" si="250"/>
        <v>848</v>
      </c>
      <c r="C1213" s="593" t="s">
        <v>1222</v>
      </c>
      <c r="D1213" s="349" t="s">
        <v>1223</v>
      </c>
      <c r="E1213" s="312" t="s">
        <v>1260</v>
      </c>
      <c r="F1213" s="311" t="s">
        <v>198</v>
      </c>
      <c r="G1213" s="311" t="s">
        <v>198</v>
      </c>
      <c r="H1213" s="311" t="s">
        <v>198</v>
      </c>
      <c r="I1213" s="311" t="s">
        <v>198</v>
      </c>
      <c r="J1213" s="859" t="s">
        <v>385</v>
      </c>
      <c r="K1213" s="311" t="s">
        <v>1224</v>
      </c>
      <c r="L1213" s="744" t="s">
        <v>1225</v>
      </c>
      <c r="M1213" s="312" t="s">
        <v>484</v>
      </c>
      <c r="N1213" s="312" t="s">
        <v>186</v>
      </c>
      <c r="O1213" s="312">
        <v>2015</v>
      </c>
      <c r="P1213" s="862">
        <v>1</v>
      </c>
      <c r="Q1213" s="312" t="s">
        <v>1618</v>
      </c>
      <c r="R1213" s="425">
        <v>100000</v>
      </c>
      <c r="S1213" s="312" t="s">
        <v>98</v>
      </c>
      <c r="T1213" s="312"/>
      <c r="U1213" s="312"/>
      <c r="V1213" s="312" t="s">
        <v>1226</v>
      </c>
      <c r="W1213" s="167">
        <v>40</v>
      </c>
      <c r="X1213" s="167">
        <f t="shared" si="251"/>
        <v>2</v>
      </c>
      <c r="Y1213" s="261">
        <f t="shared" si="252"/>
        <v>2500</v>
      </c>
      <c r="Z1213" s="261">
        <f t="shared" si="253"/>
        <v>5000</v>
      </c>
      <c r="AA1213" s="261">
        <f t="shared" si="254"/>
        <v>95000</v>
      </c>
      <c r="AB1213" s="167">
        <f t="shared" si="255"/>
        <v>3</v>
      </c>
      <c r="AC1213" s="261">
        <f t="shared" si="256"/>
        <v>2500</v>
      </c>
      <c r="AD1213" s="261">
        <f t="shared" si="257"/>
        <v>7500</v>
      </c>
      <c r="AE1213" s="261">
        <f t="shared" si="258"/>
        <v>92500</v>
      </c>
      <c r="AF1213" s="167" t="b">
        <f t="shared" si="259"/>
        <v>1</v>
      </c>
    </row>
    <row r="1214" spans="1:32" s="167" customFormat="1" ht="78" hidden="1" customHeight="1">
      <c r="A1214" s="297" t="s">
        <v>1119</v>
      </c>
      <c r="B1214" s="867">
        <f t="shared" ref="B1214:B1277" si="260">B1213+1</f>
        <v>849</v>
      </c>
      <c r="C1214" s="593" t="s">
        <v>1222</v>
      </c>
      <c r="D1214" s="349" t="s">
        <v>1223</v>
      </c>
      <c r="E1214" s="312" t="s">
        <v>1260</v>
      </c>
      <c r="F1214" s="311" t="s">
        <v>198</v>
      </c>
      <c r="G1214" s="311" t="s">
        <v>198</v>
      </c>
      <c r="H1214" s="311" t="s">
        <v>198</v>
      </c>
      <c r="I1214" s="311" t="s">
        <v>198</v>
      </c>
      <c r="J1214" s="859" t="s">
        <v>385</v>
      </c>
      <c r="K1214" s="311" t="s">
        <v>1224</v>
      </c>
      <c r="L1214" s="744" t="s">
        <v>1225</v>
      </c>
      <c r="M1214" s="312" t="s">
        <v>484</v>
      </c>
      <c r="N1214" s="312" t="s">
        <v>186</v>
      </c>
      <c r="O1214" s="312">
        <v>2015</v>
      </c>
      <c r="P1214" s="862">
        <v>1</v>
      </c>
      <c r="Q1214" s="312" t="s">
        <v>1618</v>
      </c>
      <c r="R1214" s="425">
        <v>100000</v>
      </c>
      <c r="S1214" s="312" t="s">
        <v>98</v>
      </c>
      <c r="T1214" s="312"/>
      <c r="U1214" s="312"/>
      <c r="V1214" s="312" t="s">
        <v>1226</v>
      </c>
      <c r="W1214" s="167">
        <v>40</v>
      </c>
      <c r="X1214" s="167">
        <f t="shared" si="251"/>
        <v>2</v>
      </c>
      <c r="Y1214" s="261">
        <f t="shared" si="252"/>
        <v>2500</v>
      </c>
      <c r="Z1214" s="261">
        <f t="shared" si="253"/>
        <v>5000</v>
      </c>
      <c r="AA1214" s="261">
        <f t="shared" si="254"/>
        <v>95000</v>
      </c>
      <c r="AB1214" s="167">
        <f t="shared" si="255"/>
        <v>3</v>
      </c>
      <c r="AC1214" s="261">
        <f t="shared" si="256"/>
        <v>2500</v>
      </c>
      <c r="AD1214" s="261">
        <f t="shared" si="257"/>
        <v>7500</v>
      </c>
      <c r="AE1214" s="261">
        <f t="shared" si="258"/>
        <v>92500</v>
      </c>
      <c r="AF1214" s="167" t="b">
        <f t="shared" si="259"/>
        <v>1</v>
      </c>
    </row>
    <row r="1215" spans="1:32" s="167" customFormat="1" ht="78" hidden="1" customHeight="1">
      <c r="A1215" s="297" t="s">
        <v>1119</v>
      </c>
      <c r="B1215" s="867">
        <f t="shared" si="260"/>
        <v>850</v>
      </c>
      <c r="C1215" s="593" t="s">
        <v>1222</v>
      </c>
      <c r="D1215" s="349" t="s">
        <v>1223</v>
      </c>
      <c r="E1215" s="312" t="s">
        <v>1260</v>
      </c>
      <c r="F1215" s="311" t="s">
        <v>198</v>
      </c>
      <c r="G1215" s="311" t="s">
        <v>198</v>
      </c>
      <c r="H1215" s="311" t="s">
        <v>198</v>
      </c>
      <c r="I1215" s="311" t="s">
        <v>198</v>
      </c>
      <c r="J1215" s="859" t="s">
        <v>385</v>
      </c>
      <c r="K1215" s="311" t="s">
        <v>1224</v>
      </c>
      <c r="L1215" s="744" t="s">
        <v>1225</v>
      </c>
      <c r="M1215" s="312" t="s">
        <v>484</v>
      </c>
      <c r="N1215" s="312" t="s">
        <v>186</v>
      </c>
      <c r="O1215" s="312">
        <v>2015</v>
      </c>
      <c r="P1215" s="862">
        <v>1</v>
      </c>
      <c r="Q1215" s="312" t="s">
        <v>1618</v>
      </c>
      <c r="R1215" s="425">
        <v>100000</v>
      </c>
      <c r="S1215" s="312" t="s">
        <v>98</v>
      </c>
      <c r="T1215" s="312"/>
      <c r="U1215" s="312"/>
      <c r="V1215" s="312" t="s">
        <v>1226</v>
      </c>
      <c r="W1215" s="167">
        <v>40</v>
      </c>
      <c r="X1215" s="167">
        <f t="shared" si="251"/>
        <v>2</v>
      </c>
      <c r="Y1215" s="261">
        <f t="shared" si="252"/>
        <v>2500</v>
      </c>
      <c r="Z1215" s="261">
        <f t="shared" si="253"/>
        <v>5000</v>
      </c>
      <c r="AA1215" s="261">
        <f t="shared" si="254"/>
        <v>95000</v>
      </c>
      <c r="AB1215" s="167">
        <f t="shared" si="255"/>
        <v>3</v>
      </c>
      <c r="AC1215" s="261">
        <f t="shared" si="256"/>
        <v>2500</v>
      </c>
      <c r="AD1215" s="261">
        <f t="shared" si="257"/>
        <v>7500</v>
      </c>
      <c r="AE1215" s="261">
        <f t="shared" si="258"/>
        <v>92500</v>
      </c>
      <c r="AF1215" s="167" t="b">
        <f t="shared" si="259"/>
        <v>1</v>
      </c>
    </row>
    <row r="1216" spans="1:32" s="167" customFormat="1" ht="78" hidden="1" customHeight="1">
      <c r="A1216" s="297" t="s">
        <v>1119</v>
      </c>
      <c r="B1216" s="867">
        <f t="shared" si="260"/>
        <v>851</v>
      </c>
      <c r="C1216" s="593" t="s">
        <v>1222</v>
      </c>
      <c r="D1216" s="349" t="s">
        <v>1223</v>
      </c>
      <c r="E1216" s="312" t="s">
        <v>1260</v>
      </c>
      <c r="F1216" s="311" t="s">
        <v>198</v>
      </c>
      <c r="G1216" s="311" t="s">
        <v>198</v>
      </c>
      <c r="H1216" s="311" t="s">
        <v>198</v>
      </c>
      <c r="I1216" s="311" t="s">
        <v>198</v>
      </c>
      <c r="J1216" s="859" t="s">
        <v>385</v>
      </c>
      <c r="K1216" s="311" t="s">
        <v>1224</v>
      </c>
      <c r="L1216" s="744" t="s">
        <v>1225</v>
      </c>
      <c r="M1216" s="312" t="s">
        <v>484</v>
      </c>
      <c r="N1216" s="312" t="s">
        <v>186</v>
      </c>
      <c r="O1216" s="312">
        <v>2015</v>
      </c>
      <c r="P1216" s="862">
        <v>1</v>
      </c>
      <c r="Q1216" s="312" t="s">
        <v>1618</v>
      </c>
      <c r="R1216" s="425">
        <v>100000</v>
      </c>
      <c r="S1216" s="312" t="s">
        <v>98</v>
      </c>
      <c r="T1216" s="312"/>
      <c r="U1216" s="312"/>
      <c r="V1216" s="312" t="s">
        <v>1226</v>
      </c>
      <c r="W1216" s="167">
        <v>40</v>
      </c>
      <c r="X1216" s="167">
        <f t="shared" si="251"/>
        <v>2</v>
      </c>
      <c r="Y1216" s="261">
        <f t="shared" si="252"/>
        <v>2500</v>
      </c>
      <c r="Z1216" s="261">
        <f t="shared" si="253"/>
        <v>5000</v>
      </c>
      <c r="AA1216" s="261">
        <f t="shared" si="254"/>
        <v>95000</v>
      </c>
      <c r="AB1216" s="167">
        <f t="shared" si="255"/>
        <v>3</v>
      </c>
      <c r="AC1216" s="261">
        <f t="shared" si="256"/>
        <v>2500</v>
      </c>
      <c r="AD1216" s="261">
        <f t="shared" si="257"/>
        <v>7500</v>
      </c>
      <c r="AE1216" s="261">
        <f t="shared" si="258"/>
        <v>92500</v>
      </c>
      <c r="AF1216" s="167" t="b">
        <f t="shared" si="259"/>
        <v>1</v>
      </c>
    </row>
    <row r="1217" spans="1:32" s="167" customFormat="1" ht="78" hidden="1" customHeight="1">
      <c r="A1217" s="297" t="s">
        <v>1119</v>
      </c>
      <c r="B1217" s="867">
        <f t="shared" si="260"/>
        <v>852</v>
      </c>
      <c r="C1217" s="593" t="s">
        <v>1222</v>
      </c>
      <c r="D1217" s="349" t="s">
        <v>1223</v>
      </c>
      <c r="E1217" s="312" t="s">
        <v>1260</v>
      </c>
      <c r="F1217" s="311" t="s">
        <v>198</v>
      </c>
      <c r="G1217" s="311" t="s">
        <v>198</v>
      </c>
      <c r="H1217" s="311" t="s">
        <v>198</v>
      </c>
      <c r="I1217" s="311" t="s">
        <v>198</v>
      </c>
      <c r="J1217" s="859" t="s">
        <v>385</v>
      </c>
      <c r="K1217" s="311" t="s">
        <v>1224</v>
      </c>
      <c r="L1217" s="744" t="s">
        <v>1225</v>
      </c>
      <c r="M1217" s="312" t="s">
        <v>484</v>
      </c>
      <c r="N1217" s="312" t="s">
        <v>186</v>
      </c>
      <c r="O1217" s="312">
        <v>2015</v>
      </c>
      <c r="P1217" s="862">
        <v>1</v>
      </c>
      <c r="Q1217" s="312" t="s">
        <v>1618</v>
      </c>
      <c r="R1217" s="425">
        <v>100000</v>
      </c>
      <c r="S1217" s="312" t="s">
        <v>98</v>
      </c>
      <c r="T1217" s="312"/>
      <c r="U1217" s="312"/>
      <c r="V1217" s="312" t="s">
        <v>1226</v>
      </c>
      <c r="W1217" s="167">
        <v>40</v>
      </c>
      <c r="X1217" s="167">
        <f t="shared" si="251"/>
        <v>2</v>
      </c>
      <c r="Y1217" s="261">
        <f t="shared" si="252"/>
        <v>2500</v>
      </c>
      <c r="Z1217" s="261">
        <f t="shared" si="253"/>
        <v>5000</v>
      </c>
      <c r="AA1217" s="261">
        <f t="shared" si="254"/>
        <v>95000</v>
      </c>
      <c r="AB1217" s="167">
        <f t="shared" si="255"/>
        <v>3</v>
      </c>
      <c r="AC1217" s="261">
        <f t="shared" si="256"/>
        <v>2500</v>
      </c>
      <c r="AD1217" s="261">
        <f t="shared" si="257"/>
        <v>7500</v>
      </c>
      <c r="AE1217" s="261">
        <f t="shared" si="258"/>
        <v>92500</v>
      </c>
      <c r="AF1217" s="167" t="b">
        <f t="shared" si="259"/>
        <v>1</v>
      </c>
    </row>
    <row r="1218" spans="1:32" s="167" customFormat="1" ht="78" hidden="1" customHeight="1">
      <c r="A1218" s="297" t="s">
        <v>1119</v>
      </c>
      <c r="B1218" s="867">
        <f t="shared" si="260"/>
        <v>853</v>
      </c>
      <c r="C1218" s="593" t="s">
        <v>1222</v>
      </c>
      <c r="D1218" s="349" t="s">
        <v>1223</v>
      </c>
      <c r="E1218" s="312" t="s">
        <v>1260</v>
      </c>
      <c r="F1218" s="311" t="s">
        <v>198</v>
      </c>
      <c r="G1218" s="311" t="s">
        <v>198</v>
      </c>
      <c r="H1218" s="311" t="s">
        <v>198</v>
      </c>
      <c r="I1218" s="311" t="s">
        <v>198</v>
      </c>
      <c r="J1218" s="859" t="s">
        <v>385</v>
      </c>
      <c r="K1218" s="311" t="s">
        <v>1224</v>
      </c>
      <c r="L1218" s="744" t="s">
        <v>1225</v>
      </c>
      <c r="M1218" s="312" t="s">
        <v>484</v>
      </c>
      <c r="N1218" s="312" t="s">
        <v>186</v>
      </c>
      <c r="O1218" s="312">
        <v>2015</v>
      </c>
      <c r="P1218" s="862">
        <v>1</v>
      </c>
      <c r="Q1218" s="312" t="s">
        <v>1618</v>
      </c>
      <c r="R1218" s="425">
        <v>100000</v>
      </c>
      <c r="S1218" s="312" t="s">
        <v>98</v>
      </c>
      <c r="T1218" s="312"/>
      <c r="U1218" s="312"/>
      <c r="V1218" s="312" t="s">
        <v>1226</v>
      </c>
      <c r="W1218" s="167">
        <v>40</v>
      </c>
      <c r="X1218" s="167">
        <f t="shared" ref="X1218:X1281" si="261">2016-O1218+1</f>
        <v>2</v>
      </c>
      <c r="Y1218" s="261">
        <f t="shared" ref="Y1218:Y1281" si="262">R1218/W1218</f>
        <v>2500</v>
      </c>
      <c r="Z1218" s="261">
        <f t="shared" ref="Z1218:Z1281" si="263">X1218*Y1218</f>
        <v>5000</v>
      </c>
      <c r="AA1218" s="261">
        <f t="shared" ref="AA1218:AA1281" si="264">R1218-Z1218</f>
        <v>95000</v>
      </c>
      <c r="AB1218" s="167">
        <f t="shared" ref="AB1218:AB1281" si="265">2017-O1218+1</f>
        <v>3</v>
      </c>
      <c r="AC1218" s="261">
        <f t="shared" ref="AC1218:AC1281" si="266">R1218/W1218</f>
        <v>2500</v>
      </c>
      <c r="AD1218" s="261">
        <f t="shared" ref="AD1218:AD1281" si="267">AB1218*AC1218</f>
        <v>7500</v>
      </c>
      <c r="AE1218" s="261">
        <f t="shared" ref="AE1218:AE1281" si="268">R1218-AD1218</f>
        <v>92500</v>
      </c>
      <c r="AF1218" s="167" t="b">
        <f t="shared" ref="AF1218:AF1281" si="269">AD1218+AE1218=R1218</f>
        <v>1</v>
      </c>
    </row>
    <row r="1219" spans="1:32" s="167" customFormat="1" ht="78" hidden="1" customHeight="1">
      <c r="A1219" s="297" t="s">
        <v>1119</v>
      </c>
      <c r="B1219" s="867">
        <f t="shared" si="260"/>
        <v>854</v>
      </c>
      <c r="C1219" s="593" t="s">
        <v>1222</v>
      </c>
      <c r="D1219" s="349" t="s">
        <v>1223</v>
      </c>
      <c r="E1219" s="312" t="s">
        <v>1260</v>
      </c>
      <c r="F1219" s="311" t="s">
        <v>198</v>
      </c>
      <c r="G1219" s="311" t="s">
        <v>198</v>
      </c>
      <c r="H1219" s="311" t="s">
        <v>198</v>
      </c>
      <c r="I1219" s="311" t="s">
        <v>198</v>
      </c>
      <c r="J1219" s="859" t="s">
        <v>385</v>
      </c>
      <c r="K1219" s="311" t="s">
        <v>1224</v>
      </c>
      <c r="L1219" s="744" t="s">
        <v>1225</v>
      </c>
      <c r="M1219" s="312" t="s">
        <v>484</v>
      </c>
      <c r="N1219" s="312" t="s">
        <v>186</v>
      </c>
      <c r="O1219" s="312">
        <v>2015</v>
      </c>
      <c r="P1219" s="862">
        <v>1</v>
      </c>
      <c r="Q1219" s="312" t="s">
        <v>1618</v>
      </c>
      <c r="R1219" s="425">
        <v>100000</v>
      </c>
      <c r="S1219" s="312" t="s">
        <v>98</v>
      </c>
      <c r="T1219" s="312"/>
      <c r="U1219" s="312"/>
      <c r="V1219" s="312" t="s">
        <v>1226</v>
      </c>
      <c r="W1219" s="167">
        <v>40</v>
      </c>
      <c r="X1219" s="167">
        <f t="shared" si="261"/>
        <v>2</v>
      </c>
      <c r="Y1219" s="261">
        <f t="shared" si="262"/>
        <v>2500</v>
      </c>
      <c r="Z1219" s="261">
        <f t="shared" si="263"/>
        <v>5000</v>
      </c>
      <c r="AA1219" s="261">
        <f t="shared" si="264"/>
        <v>95000</v>
      </c>
      <c r="AB1219" s="167">
        <f t="shared" si="265"/>
        <v>3</v>
      </c>
      <c r="AC1219" s="261">
        <f t="shared" si="266"/>
        <v>2500</v>
      </c>
      <c r="AD1219" s="261">
        <f t="shared" si="267"/>
        <v>7500</v>
      </c>
      <c r="AE1219" s="261">
        <f t="shared" si="268"/>
        <v>92500</v>
      </c>
      <c r="AF1219" s="167" t="b">
        <f t="shared" si="269"/>
        <v>1</v>
      </c>
    </row>
    <row r="1220" spans="1:32" s="167" customFormat="1" ht="78" hidden="1" customHeight="1">
      <c r="A1220" s="297" t="s">
        <v>1119</v>
      </c>
      <c r="B1220" s="867">
        <f t="shared" si="260"/>
        <v>855</v>
      </c>
      <c r="C1220" s="593" t="s">
        <v>1222</v>
      </c>
      <c r="D1220" s="349" t="s">
        <v>1223</v>
      </c>
      <c r="E1220" s="312" t="s">
        <v>1260</v>
      </c>
      <c r="F1220" s="311" t="s">
        <v>198</v>
      </c>
      <c r="G1220" s="311" t="s">
        <v>198</v>
      </c>
      <c r="H1220" s="311" t="s">
        <v>198</v>
      </c>
      <c r="I1220" s="311" t="s">
        <v>198</v>
      </c>
      <c r="J1220" s="859" t="s">
        <v>385</v>
      </c>
      <c r="K1220" s="311" t="s">
        <v>1224</v>
      </c>
      <c r="L1220" s="744" t="s">
        <v>1225</v>
      </c>
      <c r="M1220" s="312" t="s">
        <v>484</v>
      </c>
      <c r="N1220" s="312" t="s">
        <v>186</v>
      </c>
      <c r="O1220" s="312">
        <v>2015</v>
      </c>
      <c r="P1220" s="862">
        <v>1</v>
      </c>
      <c r="Q1220" s="312" t="s">
        <v>1618</v>
      </c>
      <c r="R1220" s="425">
        <v>100000</v>
      </c>
      <c r="S1220" s="312" t="s">
        <v>98</v>
      </c>
      <c r="T1220" s="312"/>
      <c r="U1220" s="312"/>
      <c r="V1220" s="312" t="s">
        <v>1226</v>
      </c>
      <c r="W1220" s="167">
        <v>40</v>
      </c>
      <c r="X1220" s="167">
        <f t="shared" si="261"/>
        <v>2</v>
      </c>
      <c r="Y1220" s="261">
        <f t="shared" si="262"/>
        <v>2500</v>
      </c>
      <c r="Z1220" s="261">
        <f t="shared" si="263"/>
        <v>5000</v>
      </c>
      <c r="AA1220" s="261">
        <f t="shared" si="264"/>
        <v>95000</v>
      </c>
      <c r="AB1220" s="167">
        <f t="shared" si="265"/>
        <v>3</v>
      </c>
      <c r="AC1220" s="261">
        <f t="shared" si="266"/>
        <v>2500</v>
      </c>
      <c r="AD1220" s="261">
        <f t="shared" si="267"/>
        <v>7500</v>
      </c>
      <c r="AE1220" s="261">
        <f t="shared" si="268"/>
        <v>92500</v>
      </c>
      <c r="AF1220" s="167" t="b">
        <f t="shared" si="269"/>
        <v>1</v>
      </c>
    </row>
    <row r="1221" spans="1:32" s="167" customFormat="1" ht="78" hidden="1" customHeight="1">
      <c r="A1221" s="297" t="s">
        <v>1119</v>
      </c>
      <c r="B1221" s="867">
        <f t="shared" si="260"/>
        <v>856</v>
      </c>
      <c r="C1221" s="593" t="s">
        <v>1222</v>
      </c>
      <c r="D1221" s="349" t="s">
        <v>1223</v>
      </c>
      <c r="E1221" s="312" t="s">
        <v>1260</v>
      </c>
      <c r="F1221" s="311" t="s">
        <v>198</v>
      </c>
      <c r="G1221" s="311" t="s">
        <v>198</v>
      </c>
      <c r="H1221" s="311" t="s">
        <v>198</v>
      </c>
      <c r="I1221" s="311" t="s">
        <v>198</v>
      </c>
      <c r="J1221" s="859" t="s">
        <v>385</v>
      </c>
      <c r="K1221" s="311" t="s">
        <v>1224</v>
      </c>
      <c r="L1221" s="744" t="s">
        <v>1225</v>
      </c>
      <c r="M1221" s="312" t="s">
        <v>484</v>
      </c>
      <c r="N1221" s="312" t="s">
        <v>186</v>
      </c>
      <c r="O1221" s="312">
        <v>2015</v>
      </c>
      <c r="P1221" s="862">
        <v>1</v>
      </c>
      <c r="Q1221" s="312" t="s">
        <v>1618</v>
      </c>
      <c r="R1221" s="425">
        <v>100000</v>
      </c>
      <c r="S1221" s="312" t="s">
        <v>98</v>
      </c>
      <c r="T1221" s="312"/>
      <c r="U1221" s="312"/>
      <c r="V1221" s="312" t="s">
        <v>1226</v>
      </c>
      <c r="W1221" s="167">
        <v>40</v>
      </c>
      <c r="X1221" s="167">
        <f t="shared" si="261"/>
        <v>2</v>
      </c>
      <c r="Y1221" s="261">
        <f t="shared" si="262"/>
        <v>2500</v>
      </c>
      <c r="Z1221" s="261">
        <f t="shared" si="263"/>
        <v>5000</v>
      </c>
      <c r="AA1221" s="261">
        <f t="shared" si="264"/>
        <v>95000</v>
      </c>
      <c r="AB1221" s="167">
        <f t="shared" si="265"/>
        <v>3</v>
      </c>
      <c r="AC1221" s="261">
        <f t="shared" si="266"/>
        <v>2500</v>
      </c>
      <c r="AD1221" s="261">
        <f t="shared" si="267"/>
        <v>7500</v>
      </c>
      <c r="AE1221" s="261">
        <f t="shared" si="268"/>
        <v>92500</v>
      </c>
      <c r="AF1221" s="167" t="b">
        <f t="shared" si="269"/>
        <v>1</v>
      </c>
    </row>
    <row r="1222" spans="1:32" s="167" customFormat="1" ht="78" hidden="1" customHeight="1">
      <c r="A1222" s="297" t="s">
        <v>1119</v>
      </c>
      <c r="B1222" s="867">
        <f t="shared" si="260"/>
        <v>857</v>
      </c>
      <c r="C1222" s="593" t="s">
        <v>1222</v>
      </c>
      <c r="D1222" s="349" t="s">
        <v>1223</v>
      </c>
      <c r="E1222" s="312" t="s">
        <v>1260</v>
      </c>
      <c r="F1222" s="311" t="s">
        <v>198</v>
      </c>
      <c r="G1222" s="311" t="s">
        <v>198</v>
      </c>
      <c r="H1222" s="311" t="s">
        <v>198</v>
      </c>
      <c r="I1222" s="311" t="s">
        <v>198</v>
      </c>
      <c r="J1222" s="859" t="s">
        <v>385</v>
      </c>
      <c r="K1222" s="311" t="s">
        <v>1224</v>
      </c>
      <c r="L1222" s="744" t="s">
        <v>1225</v>
      </c>
      <c r="M1222" s="312" t="s">
        <v>484</v>
      </c>
      <c r="N1222" s="312" t="s">
        <v>186</v>
      </c>
      <c r="O1222" s="312">
        <v>2015</v>
      </c>
      <c r="P1222" s="862">
        <v>1</v>
      </c>
      <c r="Q1222" s="312" t="s">
        <v>1618</v>
      </c>
      <c r="R1222" s="425">
        <v>100000</v>
      </c>
      <c r="S1222" s="312" t="s">
        <v>98</v>
      </c>
      <c r="T1222" s="312"/>
      <c r="U1222" s="312"/>
      <c r="V1222" s="312" t="s">
        <v>1226</v>
      </c>
      <c r="W1222" s="167">
        <v>40</v>
      </c>
      <c r="X1222" s="167">
        <f t="shared" si="261"/>
        <v>2</v>
      </c>
      <c r="Y1222" s="261">
        <f t="shared" si="262"/>
        <v>2500</v>
      </c>
      <c r="Z1222" s="261">
        <f t="shared" si="263"/>
        <v>5000</v>
      </c>
      <c r="AA1222" s="261">
        <f t="shared" si="264"/>
        <v>95000</v>
      </c>
      <c r="AB1222" s="167">
        <f t="shared" si="265"/>
        <v>3</v>
      </c>
      <c r="AC1222" s="261">
        <f t="shared" si="266"/>
        <v>2500</v>
      </c>
      <c r="AD1222" s="261">
        <f t="shared" si="267"/>
        <v>7500</v>
      </c>
      <c r="AE1222" s="261">
        <f t="shared" si="268"/>
        <v>92500</v>
      </c>
      <c r="AF1222" s="167" t="b">
        <f t="shared" si="269"/>
        <v>1</v>
      </c>
    </row>
    <row r="1223" spans="1:32" s="167" customFormat="1" ht="78" hidden="1" customHeight="1">
      <c r="A1223" s="297" t="s">
        <v>1119</v>
      </c>
      <c r="B1223" s="867">
        <f t="shared" si="260"/>
        <v>858</v>
      </c>
      <c r="C1223" s="593" t="s">
        <v>1222</v>
      </c>
      <c r="D1223" s="349" t="s">
        <v>1223</v>
      </c>
      <c r="E1223" s="312" t="s">
        <v>1260</v>
      </c>
      <c r="F1223" s="311" t="s">
        <v>198</v>
      </c>
      <c r="G1223" s="311" t="s">
        <v>198</v>
      </c>
      <c r="H1223" s="311" t="s">
        <v>198</v>
      </c>
      <c r="I1223" s="311" t="s">
        <v>198</v>
      </c>
      <c r="J1223" s="859" t="s">
        <v>385</v>
      </c>
      <c r="K1223" s="311" t="s">
        <v>1224</v>
      </c>
      <c r="L1223" s="744" t="s">
        <v>1225</v>
      </c>
      <c r="M1223" s="312" t="s">
        <v>484</v>
      </c>
      <c r="N1223" s="312" t="s">
        <v>186</v>
      </c>
      <c r="O1223" s="312">
        <v>2015</v>
      </c>
      <c r="P1223" s="862">
        <v>1</v>
      </c>
      <c r="Q1223" s="312" t="s">
        <v>1618</v>
      </c>
      <c r="R1223" s="425">
        <v>100000</v>
      </c>
      <c r="S1223" s="312" t="s">
        <v>98</v>
      </c>
      <c r="T1223" s="312"/>
      <c r="U1223" s="312"/>
      <c r="V1223" s="312" t="s">
        <v>1226</v>
      </c>
      <c r="W1223" s="167">
        <v>40</v>
      </c>
      <c r="X1223" s="167">
        <f t="shared" si="261"/>
        <v>2</v>
      </c>
      <c r="Y1223" s="261">
        <f t="shared" si="262"/>
        <v>2500</v>
      </c>
      <c r="Z1223" s="261">
        <f t="shared" si="263"/>
        <v>5000</v>
      </c>
      <c r="AA1223" s="261">
        <f t="shared" si="264"/>
        <v>95000</v>
      </c>
      <c r="AB1223" s="167">
        <f t="shared" si="265"/>
        <v>3</v>
      </c>
      <c r="AC1223" s="261">
        <f t="shared" si="266"/>
        <v>2500</v>
      </c>
      <c r="AD1223" s="261">
        <f t="shared" si="267"/>
        <v>7500</v>
      </c>
      <c r="AE1223" s="261">
        <f t="shared" si="268"/>
        <v>92500</v>
      </c>
      <c r="AF1223" s="167" t="b">
        <f t="shared" si="269"/>
        <v>1</v>
      </c>
    </row>
    <row r="1224" spans="1:32" s="167" customFormat="1" ht="78" hidden="1" customHeight="1">
      <c r="A1224" s="297" t="s">
        <v>1119</v>
      </c>
      <c r="B1224" s="867">
        <f t="shared" si="260"/>
        <v>859</v>
      </c>
      <c r="C1224" s="593" t="s">
        <v>1222</v>
      </c>
      <c r="D1224" s="349" t="s">
        <v>1223</v>
      </c>
      <c r="E1224" s="312" t="s">
        <v>1260</v>
      </c>
      <c r="F1224" s="311" t="s">
        <v>198</v>
      </c>
      <c r="G1224" s="311" t="s">
        <v>198</v>
      </c>
      <c r="H1224" s="311" t="s">
        <v>198</v>
      </c>
      <c r="I1224" s="311" t="s">
        <v>198</v>
      </c>
      <c r="J1224" s="859" t="s">
        <v>385</v>
      </c>
      <c r="K1224" s="311" t="s">
        <v>1224</v>
      </c>
      <c r="L1224" s="744" t="s">
        <v>1225</v>
      </c>
      <c r="M1224" s="312" t="s">
        <v>484</v>
      </c>
      <c r="N1224" s="312" t="s">
        <v>186</v>
      </c>
      <c r="O1224" s="312">
        <v>2015</v>
      </c>
      <c r="P1224" s="862">
        <v>1</v>
      </c>
      <c r="Q1224" s="312" t="s">
        <v>1618</v>
      </c>
      <c r="R1224" s="425">
        <v>100000</v>
      </c>
      <c r="S1224" s="312" t="s">
        <v>98</v>
      </c>
      <c r="T1224" s="312"/>
      <c r="U1224" s="312"/>
      <c r="V1224" s="312" t="s">
        <v>1226</v>
      </c>
      <c r="W1224" s="167">
        <v>40</v>
      </c>
      <c r="X1224" s="167">
        <f t="shared" si="261"/>
        <v>2</v>
      </c>
      <c r="Y1224" s="261">
        <f t="shared" si="262"/>
        <v>2500</v>
      </c>
      <c r="Z1224" s="261">
        <f t="shared" si="263"/>
        <v>5000</v>
      </c>
      <c r="AA1224" s="261">
        <f t="shared" si="264"/>
        <v>95000</v>
      </c>
      <c r="AB1224" s="167">
        <f t="shared" si="265"/>
        <v>3</v>
      </c>
      <c r="AC1224" s="261">
        <f t="shared" si="266"/>
        <v>2500</v>
      </c>
      <c r="AD1224" s="261">
        <f t="shared" si="267"/>
        <v>7500</v>
      </c>
      <c r="AE1224" s="261">
        <f t="shared" si="268"/>
        <v>92500</v>
      </c>
      <c r="AF1224" s="167" t="b">
        <f t="shared" si="269"/>
        <v>1</v>
      </c>
    </row>
    <row r="1225" spans="1:32" s="167" customFormat="1" ht="78" hidden="1" customHeight="1">
      <c r="A1225" s="297" t="s">
        <v>1119</v>
      </c>
      <c r="B1225" s="867">
        <f t="shared" si="260"/>
        <v>860</v>
      </c>
      <c r="C1225" s="593" t="s">
        <v>1222</v>
      </c>
      <c r="D1225" s="349" t="s">
        <v>1223</v>
      </c>
      <c r="E1225" s="312" t="s">
        <v>1260</v>
      </c>
      <c r="F1225" s="311" t="s">
        <v>198</v>
      </c>
      <c r="G1225" s="311" t="s">
        <v>198</v>
      </c>
      <c r="H1225" s="311" t="s">
        <v>198</v>
      </c>
      <c r="I1225" s="311" t="s">
        <v>198</v>
      </c>
      <c r="J1225" s="859" t="s">
        <v>385</v>
      </c>
      <c r="K1225" s="311" t="s">
        <v>1224</v>
      </c>
      <c r="L1225" s="744" t="s">
        <v>1225</v>
      </c>
      <c r="M1225" s="312" t="s">
        <v>484</v>
      </c>
      <c r="N1225" s="312" t="s">
        <v>186</v>
      </c>
      <c r="O1225" s="312">
        <v>2015</v>
      </c>
      <c r="P1225" s="862">
        <v>1</v>
      </c>
      <c r="Q1225" s="312" t="s">
        <v>1618</v>
      </c>
      <c r="R1225" s="425">
        <v>100000</v>
      </c>
      <c r="S1225" s="312" t="s">
        <v>98</v>
      </c>
      <c r="T1225" s="312"/>
      <c r="U1225" s="312"/>
      <c r="V1225" s="312" t="s">
        <v>1226</v>
      </c>
      <c r="W1225" s="167">
        <v>40</v>
      </c>
      <c r="X1225" s="167">
        <f t="shared" si="261"/>
        <v>2</v>
      </c>
      <c r="Y1225" s="261">
        <f t="shared" si="262"/>
        <v>2500</v>
      </c>
      <c r="Z1225" s="261">
        <f t="shared" si="263"/>
        <v>5000</v>
      </c>
      <c r="AA1225" s="261">
        <f t="shared" si="264"/>
        <v>95000</v>
      </c>
      <c r="AB1225" s="167">
        <f t="shared" si="265"/>
        <v>3</v>
      </c>
      <c r="AC1225" s="261">
        <f t="shared" si="266"/>
        <v>2500</v>
      </c>
      <c r="AD1225" s="261">
        <f t="shared" si="267"/>
        <v>7500</v>
      </c>
      <c r="AE1225" s="261">
        <f t="shared" si="268"/>
        <v>92500</v>
      </c>
      <c r="AF1225" s="167" t="b">
        <f t="shared" si="269"/>
        <v>1</v>
      </c>
    </row>
    <row r="1226" spans="1:32" s="167" customFormat="1" ht="78" hidden="1" customHeight="1">
      <c r="A1226" s="297" t="s">
        <v>1119</v>
      </c>
      <c r="B1226" s="867">
        <f t="shared" si="260"/>
        <v>861</v>
      </c>
      <c r="C1226" s="593" t="s">
        <v>1222</v>
      </c>
      <c r="D1226" s="349" t="s">
        <v>1223</v>
      </c>
      <c r="E1226" s="312" t="s">
        <v>1260</v>
      </c>
      <c r="F1226" s="311" t="s">
        <v>198</v>
      </c>
      <c r="G1226" s="311" t="s">
        <v>198</v>
      </c>
      <c r="H1226" s="311" t="s">
        <v>198</v>
      </c>
      <c r="I1226" s="311" t="s">
        <v>198</v>
      </c>
      <c r="J1226" s="859" t="s">
        <v>385</v>
      </c>
      <c r="K1226" s="311" t="s">
        <v>1224</v>
      </c>
      <c r="L1226" s="744" t="s">
        <v>1225</v>
      </c>
      <c r="M1226" s="312" t="s">
        <v>484</v>
      </c>
      <c r="N1226" s="312" t="s">
        <v>186</v>
      </c>
      <c r="O1226" s="312">
        <v>2015</v>
      </c>
      <c r="P1226" s="862">
        <v>1</v>
      </c>
      <c r="Q1226" s="312" t="s">
        <v>1618</v>
      </c>
      <c r="R1226" s="425">
        <v>100000</v>
      </c>
      <c r="S1226" s="312" t="s">
        <v>98</v>
      </c>
      <c r="T1226" s="312"/>
      <c r="U1226" s="312"/>
      <c r="V1226" s="312" t="s">
        <v>1226</v>
      </c>
      <c r="W1226" s="167">
        <v>40</v>
      </c>
      <c r="X1226" s="167">
        <f t="shared" si="261"/>
        <v>2</v>
      </c>
      <c r="Y1226" s="261">
        <f t="shared" si="262"/>
        <v>2500</v>
      </c>
      <c r="Z1226" s="261">
        <f t="shared" si="263"/>
        <v>5000</v>
      </c>
      <c r="AA1226" s="261">
        <f t="shared" si="264"/>
        <v>95000</v>
      </c>
      <c r="AB1226" s="167">
        <f t="shared" si="265"/>
        <v>3</v>
      </c>
      <c r="AC1226" s="261">
        <f t="shared" si="266"/>
        <v>2500</v>
      </c>
      <c r="AD1226" s="261">
        <f t="shared" si="267"/>
        <v>7500</v>
      </c>
      <c r="AE1226" s="261">
        <f t="shared" si="268"/>
        <v>92500</v>
      </c>
      <c r="AF1226" s="167" t="b">
        <f t="shared" si="269"/>
        <v>1</v>
      </c>
    </row>
    <row r="1227" spans="1:32" s="167" customFormat="1" ht="78" hidden="1" customHeight="1">
      <c r="A1227" s="297" t="s">
        <v>1119</v>
      </c>
      <c r="B1227" s="867">
        <f t="shared" si="260"/>
        <v>862</v>
      </c>
      <c r="C1227" s="593" t="s">
        <v>1222</v>
      </c>
      <c r="D1227" s="349" t="s">
        <v>1223</v>
      </c>
      <c r="E1227" s="312" t="s">
        <v>1260</v>
      </c>
      <c r="F1227" s="311" t="s">
        <v>198</v>
      </c>
      <c r="G1227" s="311" t="s">
        <v>198</v>
      </c>
      <c r="H1227" s="311" t="s">
        <v>198</v>
      </c>
      <c r="I1227" s="311" t="s">
        <v>198</v>
      </c>
      <c r="J1227" s="859" t="s">
        <v>385</v>
      </c>
      <c r="K1227" s="311" t="s">
        <v>1224</v>
      </c>
      <c r="L1227" s="744" t="s">
        <v>1225</v>
      </c>
      <c r="M1227" s="312" t="s">
        <v>484</v>
      </c>
      <c r="N1227" s="312" t="s">
        <v>186</v>
      </c>
      <c r="O1227" s="312">
        <v>2015</v>
      </c>
      <c r="P1227" s="862">
        <v>1</v>
      </c>
      <c r="Q1227" s="312" t="s">
        <v>1618</v>
      </c>
      <c r="R1227" s="425">
        <v>100000</v>
      </c>
      <c r="S1227" s="312" t="s">
        <v>98</v>
      </c>
      <c r="T1227" s="312"/>
      <c r="U1227" s="312"/>
      <c r="V1227" s="312" t="s">
        <v>1226</v>
      </c>
      <c r="W1227" s="167">
        <v>40</v>
      </c>
      <c r="X1227" s="167">
        <f t="shared" si="261"/>
        <v>2</v>
      </c>
      <c r="Y1227" s="261">
        <f t="shared" si="262"/>
        <v>2500</v>
      </c>
      <c r="Z1227" s="261">
        <f t="shared" si="263"/>
        <v>5000</v>
      </c>
      <c r="AA1227" s="261">
        <f t="shared" si="264"/>
        <v>95000</v>
      </c>
      <c r="AB1227" s="167">
        <f t="shared" si="265"/>
        <v>3</v>
      </c>
      <c r="AC1227" s="261">
        <f t="shared" si="266"/>
        <v>2500</v>
      </c>
      <c r="AD1227" s="261">
        <f t="shared" si="267"/>
        <v>7500</v>
      </c>
      <c r="AE1227" s="261">
        <f t="shared" si="268"/>
        <v>92500</v>
      </c>
      <c r="AF1227" s="167" t="b">
        <f t="shared" si="269"/>
        <v>1</v>
      </c>
    </row>
    <row r="1228" spans="1:32" s="167" customFormat="1" ht="78" hidden="1" customHeight="1">
      <c r="A1228" s="297" t="s">
        <v>1119</v>
      </c>
      <c r="B1228" s="867">
        <f t="shared" si="260"/>
        <v>863</v>
      </c>
      <c r="C1228" s="593" t="s">
        <v>1222</v>
      </c>
      <c r="D1228" s="349" t="s">
        <v>1223</v>
      </c>
      <c r="E1228" s="312" t="s">
        <v>1260</v>
      </c>
      <c r="F1228" s="311" t="s">
        <v>198</v>
      </c>
      <c r="G1228" s="311" t="s">
        <v>198</v>
      </c>
      <c r="H1228" s="311" t="s">
        <v>198</v>
      </c>
      <c r="I1228" s="311" t="s">
        <v>198</v>
      </c>
      <c r="J1228" s="859" t="s">
        <v>385</v>
      </c>
      <c r="K1228" s="311" t="s">
        <v>1224</v>
      </c>
      <c r="L1228" s="744" t="s">
        <v>1225</v>
      </c>
      <c r="M1228" s="312" t="s">
        <v>484</v>
      </c>
      <c r="N1228" s="312" t="s">
        <v>186</v>
      </c>
      <c r="O1228" s="312">
        <v>2015</v>
      </c>
      <c r="P1228" s="862">
        <v>1</v>
      </c>
      <c r="Q1228" s="312" t="s">
        <v>1618</v>
      </c>
      <c r="R1228" s="425">
        <v>100000</v>
      </c>
      <c r="S1228" s="312" t="s">
        <v>98</v>
      </c>
      <c r="T1228" s="312"/>
      <c r="U1228" s="312"/>
      <c r="V1228" s="312" t="s">
        <v>1226</v>
      </c>
      <c r="W1228" s="167">
        <v>40</v>
      </c>
      <c r="X1228" s="167">
        <f t="shared" si="261"/>
        <v>2</v>
      </c>
      <c r="Y1228" s="261">
        <f t="shared" si="262"/>
        <v>2500</v>
      </c>
      <c r="Z1228" s="261">
        <f t="shared" si="263"/>
        <v>5000</v>
      </c>
      <c r="AA1228" s="261">
        <f t="shared" si="264"/>
        <v>95000</v>
      </c>
      <c r="AB1228" s="167">
        <f t="shared" si="265"/>
        <v>3</v>
      </c>
      <c r="AC1228" s="261">
        <f t="shared" si="266"/>
        <v>2500</v>
      </c>
      <c r="AD1228" s="261">
        <f t="shared" si="267"/>
        <v>7500</v>
      </c>
      <c r="AE1228" s="261">
        <f t="shared" si="268"/>
        <v>92500</v>
      </c>
      <c r="AF1228" s="167" t="b">
        <f t="shared" si="269"/>
        <v>1</v>
      </c>
    </row>
    <row r="1229" spans="1:32" s="167" customFormat="1" ht="78" hidden="1" customHeight="1">
      <c r="A1229" s="297" t="s">
        <v>1119</v>
      </c>
      <c r="B1229" s="867">
        <f t="shared" si="260"/>
        <v>864</v>
      </c>
      <c r="C1229" s="593" t="s">
        <v>1222</v>
      </c>
      <c r="D1229" s="349" t="s">
        <v>1223</v>
      </c>
      <c r="E1229" s="312" t="s">
        <v>1260</v>
      </c>
      <c r="F1229" s="311" t="s">
        <v>198</v>
      </c>
      <c r="G1229" s="311" t="s">
        <v>198</v>
      </c>
      <c r="H1229" s="311" t="s">
        <v>198</v>
      </c>
      <c r="I1229" s="311" t="s">
        <v>198</v>
      </c>
      <c r="J1229" s="859" t="s">
        <v>385</v>
      </c>
      <c r="K1229" s="311" t="s">
        <v>1224</v>
      </c>
      <c r="L1229" s="744" t="s">
        <v>1225</v>
      </c>
      <c r="M1229" s="312" t="s">
        <v>484</v>
      </c>
      <c r="N1229" s="312" t="s">
        <v>186</v>
      </c>
      <c r="O1229" s="312">
        <v>2015</v>
      </c>
      <c r="P1229" s="862">
        <v>1</v>
      </c>
      <c r="Q1229" s="312" t="s">
        <v>1618</v>
      </c>
      <c r="R1229" s="425">
        <v>100000</v>
      </c>
      <c r="S1229" s="312" t="s">
        <v>98</v>
      </c>
      <c r="T1229" s="312"/>
      <c r="U1229" s="312"/>
      <c r="V1229" s="312" t="s">
        <v>1226</v>
      </c>
      <c r="W1229" s="167">
        <v>40</v>
      </c>
      <c r="X1229" s="167">
        <f t="shared" si="261"/>
        <v>2</v>
      </c>
      <c r="Y1229" s="261">
        <f t="shared" si="262"/>
        <v>2500</v>
      </c>
      <c r="Z1229" s="261">
        <f t="shared" si="263"/>
        <v>5000</v>
      </c>
      <c r="AA1229" s="261">
        <f t="shared" si="264"/>
        <v>95000</v>
      </c>
      <c r="AB1229" s="167">
        <f t="shared" si="265"/>
        <v>3</v>
      </c>
      <c r="AC1229" s="261">
        <f t="shared" si="266"/>
        <v>2500</v>
      </c>
      <c r="AD1229" s="261">
        <f t="shared" si="267"/>
        <v>7500</v>
      </c>
      <c r="AE1229" s="261">
        <f t="shared" si="268"/>
        <v>92500</v>
      </c>
      <c r="AF1229" s="167" t="b">
        <f t="shared" si="269"/>
        <v>1</v>
      </c>
    </row>
    <row r="1230" spans="1:32" s="167" customFormat="1" ht="78" hidden="1" customHeight="1">
      <c r="A1230" s="297" t="s">
        <v>1119</v>
      </c>
      <c r="B1230" s="867">
        <f t="shared" si="260"/>
        <v>865</v>
      </c>
      <c r="C1230" s="593" t="s">
        <v>1222</v>
      </c>
      <c r="D1230" s="349" t="s">
        <v>1223</v>
      </c>
      <c r="E1230" s="312" t="s">
        <v>1260</v>
      </c>
      <c r="F1230" s="311" t="s">
        <v>198</v>
      </c>
      <c r="G1230" s="311" t="s">
        <v>198</v>
      </c>
      <c r="H1230" s="311" t="s">
        <v>198</v>
      </c>
      <c r="I1230" s="311" t="s">
        <v>198</v>
      </c>
      <c r="J1230" s="859" t="s">
        <v>385</v>
      </c>
      <c r="K1230" s="311" t="s">
        <v>1224</v>
      </c>
      <c r="L1230" s="744" t="s">
        <v>1225</v>
      </c>
      <c r="M1230" s="312" t="s">
        <v>484</v>
      </c>
      <c r="N1230" s="312" t="s">
        <v>186</v>
      </c>
      <c r="O1230" s="312">
        <v>2015</v>
      </c>
      <c r="P1230" s="862">
        <v>1</v>
      </c>
      <c r="Q1230" s="312" t="s">
        <v>1618</v>
      </c>
      <c r="R1230" s="425">
        <v>100000</v>
      </c>
      <c r="S1230" s="312" t="s">
        <v>98</v>
      </c>
      <c r="T1230" s="312"/>
      <c r="U1230" s="312"/>
      <c r="V1230" s="312" t="s">
        <v>1226</v>
      </c>
      <c r="W1230" s="167">
        <v>40</v>
      </c>
      <c r="X1230" s="167">
        <f t="shared" si="261"/>
        <v>2</v>
      </c>
      <c r="Y1230" s="261">
        <f t="shared" si="262"/>
        <v>2500</v>
      </c>
      <c r="Z1230" s="261">
        <f t="shared" si="263"/>
        <v>5000</v>
      </c>
      <c r="AA1230" s="261">
        <f t="shared" si="264"/>
        <v>95000</v>
      </c>
      <c r="AB1230" s="167">
        <f t="shared" si="265"/>
        <v>3</v>
      </c>
      <c r="AC1230" s="261">
        <f t="shared" si="266"/>
        <v>2500</v>
      </c>
      <c r="AD1230" s="261">
        <f t="shared" si="267"/>
        <v>7500</v>
      </c>
      <c r="AE1230" s="261">
        <f t="shared" si="268"/>
        <v>92500</v>
      </c>
      <c r="AF1230" s="167" t="b">
        <f t="shared" si="269"/>
        <v>1</v>
      </c>
    </row>
    <row r="1231" spans="1:32" s="167" customFormat="1" ht="78" hidden="1" customHeight="1">
      <c r="A1231" s="297" t="s">
        <v>1119</v>
      </c>
      <c r="B1231" s="867">
        <f t="shared" si="260"/>
        <v>866</v>
      </c>
      <c r="C1231" s="593" t="s">
        <v>1222</v>
      </c>
      <c r="D1231" s="349" t="s">
        <v>1223</v>
      </c>
      <c r="E1231" s="312" t="s">
        <v>1260</v>
      </c>
      <c r="F1231" s="311" t="s">
        <v>198</v>
      </c>
      <c r="G1231" s="311" t="s">
        <v>198</v>
      </c>
      <c r="H1231" s="311" t="s">
        <v>198</v>
      </c>
      <c r="I1231" s="311" t="s">
        <v>198</v>
      </c>
      <c r="J1231" s="859" t="s">
        <v>385</v>
      </c>
      <c r="K1231" s="311" t="s">
        <v>1224</v>
      </c>
      <c r="L1231" s="744" t="s">
        <v>1225</v>
      </c>
      <c r="M1231" s="312" t="s">
        <v>484</v>
      </c>
      <c r="N1231" s="312" t="s">
        <v>186</v>
      </c>
      <c r="O1231" s="312">
        <v>2015</v>
      </c>
      <c r="P1231" s="862">
        <v>1</v>
      </c>
      <c r="Q1231" s="312" t="s">
        <v>1618</v>
      </c>
      <c r="R1231" s="425">
        <v>100000</v>
      </c>
      <c r="S1231" s="312" t="s">
        <v>98</v>
      </c>
      <c r="T1231" s="312"/>
      <c r="U1231" s="312"/>
      <c r="V1231" s="312" t="s">
        <v>1226</v>
      </c>
      <c r="W1231" s="167">
        <v>40</v>
      </c>
      <c r="X1231" s="167">
        <f t="shared" si="261"/>
        <v>2</v>
      </c>
      <c r="Y1231" s="261">
        <f t="shared" si="262"/>
        <v>2500</v>
      </c>
      <c r="Z1231" s="261">
        <f t="shared" si="263"/>
        <v>5000</v>
      </c>
      <c r="AA1231" s="261">
        <f t="shared" si="264"/>
        <v>95000</v>
      </c>
      <c r="AB1231" s="167">
        <f t="shared" si="265"/>
        <v>3</v>
      </c>
      <c r="AC1231" s="261">
        <f t="shared" si="266"/>
        <v>2500</v>
      </c>
      <c r="AD1231" s="261">
        <f t="shared" si="267"/>
        <v>7500</v>
      </c>
      <c r="AE1231" s="261">
        <f t="shared" si="268"/>
        <v>92500</v>
      </c>
      <c r="AF1231" s="167" t="b">
        <f t="shared" si="269"/>
        <v>1</v>
      </c>
    </row>
    <row r="1232" spans="1:32" s="167" customFormat="1" ht="78" hidden="1" customHeight="1">
      <c r="A1232" s="297" t="s">
        <v>1119</v>
      </c>
      <c r="B1232" s="867">
        <f t="shared" si="260"/>
        <v>867</v>
      </c>
      <c r="C1232" s="593" t="s">
        <v>1222</v>
      </c>
      <c r="D1232" s="349" t="s">
        <v>1223</v>
      </c>
      <c r="E1232" s="312" t="s">
        <v>1260</v>
      </c>
      <c r="F1232" s="311" t="s">
        <v>198</v>
      </c>
      <c r="G1232" s="311" t="s">
        <v>198</v>
      </c>
      <c r="H1232" s="311" t="s">
        <v>198</v>
      </c>
      <c r="I1232" s="311" t="s">
        <v>198</v>
      </c>
      <c r="J1232" s="859" t="s">
        <v>385</v>
      </c>
      <c r="K1232" s="311" t="s">
        <v>1224</v>
      </c>
      <c r="L1232" s="744" t="s">
        <v>1225</v>
      </c>
      <c r="M1232" s="312" t="s">
        <v>484</v>
      </c>
      <c r="N1232" s="312" t="s">
        <v>186</v>
      </c>
      <c r="O1232" s="312">
        <v>2015</v>
      </c>
      <c r="P1232" s="862">
        <v>1</v>
      </c>
      <c r="Q1232" s="312" t="s">
        <v>1618</v>
      </c>
      <c r="R1232" s="425">
        <v>100000</v>
      </c>
      <c r="S1232" s="312" t="s">
        <v>98</v>
      </c>
      <c r="T1232" s="312"/>
      <c r="U1232" s="312"/>
      <c r="V1232" s="312" t="s">
        <v>1226</v>
      </c>
      <c r="W1232" s="167">
        <v>40</v>
      </c>
      <c r="X1232" s="167">
        <f t="shared" si="261"/>
        <v>2</v>
      </c>
      <c r="Y1232" s="261">
        <f t="shared" si="262"/>
        <v>2500</v>
      </c>
      <c r="Z1232" s="261">
        <f t="shared" si="263"/>
        <v>5000</v>
      </c>
      <c r="AA1232" s="261">
        <f t="shared" si="264"/>
        <v>95000</v>
      </c>
      <c r="AB1232" s="167">
        <f t="shared" si="265"/>
        <v>3</v>
      </c>
      <c r="AC1232" s="261">
        <f t="shared" si="266"/>
        <v>2500</v>
      </c>
      <c r="AD1232" s="261">
        <f t="shared" si="267"/>
        <v>7500</v>
      </c>
      <c r="AE1232" s="261">
        <f t="shared" si="268"/>
        <v>92500</v>
      </c>
      <c r="AF1232" s="167" t="b">
        <f t="shared" si="269"/>
        <v>1</v>
      </c>
    </row>
    <row r="1233" spans="1:32" s="167" customFormat="1" ht="78" hidden="1" customHeight="1">
      <c r="A1233" s="297" t="s">
        <v>1119</v>
      </c>
      <c r="B1233" s="867">
        <f t="shared" si="260"/>
        <v>868</v>
      </c>
      <c r="C1233" s="593" t="s">
        <v>1222</v>
      </c>
      <c r="D1233" s="349" t="s">
        <v>1223</v>
      </c>
      <c r="E1233" s="312" t="s">
        <v>1260</v>
      </c>
      <c r="F1233" s="311" t="s">
        <v>198</v>
      </c>
      <c r="G1233" s="311" t="s">
        <v>198</v>
      </c>
      <c r="H1233" s="311" t="s">
        <v>198</v>
      </c>
      <c r="I1233" s="311" t="s">
        <v>198</v>
      </c>
      <c r="J1233" s="859" t="s">
        <v>385</v>
      </c>
      <c r="K1233" s="311" t="s">
        <v>1224</v>
      </c>
      <c r="L1233" s="744" t="s">
        <v>1225</v>
      </c>
      <c r="M1233" s="312" t="s">
        <v>484</v>
      </c>
      <c r="N1233" s="312" t="s">
        <v>186</v>
      </c>
      <c r="O1233" s="312">
        <v>2015</v>
      </c>
      <c r="P1233" s="862">
        <v>1</v>
      </c>
      <c r="Q1233" s="312" t="s">
        <v>1618</v>
      </c>
      <c r="R1233" s="425">
        <v>100000</v>
      </c>
      <c r="S1233" s="312" t="s">
        <v>98</v>
      </c>
      <c r="T1233" s="312"/>
      <c r="U1233" s="312"/>
      <c r="V1233" s="312" t="s">
        <v>1226</v>
      </c>
      <c r="W1233" s="167">
        <v>40</v>
      </c>
      <c r="X1233" s="167">
        <f t="shared" si="261"/>
        <v>2</v>
      </c>
      <c r="Y1233" s="261">
        <f t="shared" si="262"/>
        <v>2500</v>
      </c>
      <c r="Z1233" s="261">
        <f t="shared" si="263"/>
        <v>5000</v>
      </c>
      <c r="AA1233" s="261">
        <f t="shared" si="264"/>
        <v>95000</v>
      </c>
      <c r="AB1233" s="167">
        <f t="shared" si="265"/>
        <v>3</v>
      </c>
      <c r="AC1233" s="261">
        <f t="shared" si="266"/>
        <v>2500</v>
      </c>
      <c r="AD1233" s="261">
        <f t="shared" si="267"/>
        <v>7500</v>
      </c>
      <c r="AE1233" s="261">
        <f t="shared" si="268"/>
        <v>92500</v>
      </c>
      <c r="AF1233" s="167" t="b">
        <f t="shared" si="269"/>
        <v>1</v>
      </c>
    </row>
    <row r="1234" spans="1:32" s="167" customFormat="1" ht="78" hidden="1" customHeight="1">
      <c r="A1234" s="297" t="s">
        <v>1119</v>
      </c>
      <c r="B1234" s="867">
        <f t="shared" si="260"/>
        <v>869</v>
      </c>
      <c r="C1234" s="593" t="s">
        <v>1222</v>
      </c>
      <c r="D1234" s="349" t="s">
        <v>1223</v>
      </c>
      <c r="E1234" s="312" t="s">
        <v>1260</v>
      </c>
      <c r="F1234" s="311" t="s">
        <v>198</v>
      </c>
      <c r="G1234" s="311" t="s">
        <v>198</v>
      </c>
      <c r="H1234" s="311" t="s">
        <v>198</v>
      </c>
      <c r="I1234" s="311" t="s">
        <v>198</v>
      </c>
      <c r="J1234" s="859" t="s">
        <v>385</v>
      </c>
      <c r="K1234" s="311" t="s">
        <v>1224</v>
      </c>
      <c r="L1234" s="744" t="s">
        <v>1225</v>
      </c>
      <c r="M1234" s="312" t="s">
        <v>484</v>
      </c>
      <c r="N1234" s="312" t="s">
        <v>186</v>
      </c>
      <c r="O1234" s="312">
        <v>2015</v>
      </c>
      <c r="P1234" s="862">
        <v>1</v>
      </c>
      <c r="Q1234" s="312" t="s">
        <v>1618</v>
      </c>
      <c r="R1234" s="425">
        <v>100000</v>
      </c>
      <c r="S1234" s="312" t="s">
        <v>98</v>
      </c>
      <c r="T1234" s="312"/>
      <c r="U1234" s="312"/>
      <c r="V1234" s="312" t="s">
        <v>1226</v>
      </c>
      <c r="W1234" s="167">
        <v>40</v>
      </c>
      <c r="X1234" s="167">
        <f t="shared" si="261"/>
        <v>2</v>
      </c>
      <c r="Y1234" s="261">
        <f t="shared" si="262"/>
        <v>2500</v>
      </c>
      <c r="Z1234" s="261">
        <f t="shared" si="263"/>
        <v>5000</v>
      </c>
      <c r="AA1234" s="261">
        <f t="shared" si="264"/>
        <v>95000</v>
      </c>
      <c r="AB1234" s="167">
        <f t="shared" si="265"/>
        <v>3</v>
      </c>
      <c r="AC1234" s="261">
        <f t="shared" si="266"/>
        <v>2500</v>
      </c>
      <c r="AD1234" s="261">
        <f t="shared" si="267"/>
        <v>7500</v>
      </c>
      <c r="AE1234" s="261">
        <f t="shared" si="268"/>
        <v>92500</v>
      </c>
      <c r="AF1234" s="167" t="b">
        <f t="shared" si="269"/>
        <v>1</v>
      </c>
    </row>
    <row r="1235" spans="1:32" s="167" customFormat="1" ht="78" hidden="1" customHeight="1">
      <c r="A1235" s="297" t="s">
        <v>1119</v>
      </c>
      <c r="B1235" s="867">
        <f t="shared" si="260"/>
        <v>870</v>
      </c>
      <c r="C1235" s="593" t="s">
        <v>1222</v>
      </c>
      <c r="D1235" s="349" t="s">
        <v>1223</v>
      </c>
      <c r="E1235" s="312" t="s">
        <v>1260</v>
      </c>
      <c r="F1235" s="311" t="s">
        <v>198</v>
      </c>
      <c r="G1235" s="311" t="s">
        <v>198</v>
      </c>
      <c r="H1235" s="311" t="s">
        <v>198</v>
      </c>
      <c r="I1235" s="311" t="s">
        <v>198</v>
      </c>
      <c r="J1235" s="859" t="s">
        <v>385</v>
      </c>
      <c r="K1235" s="311" t="s">
        <v>1224</v>
      </c>
      <c r="L1235" s="744" t="s">
        <v>1225</v>
      </c>
      <c r="M1235" s="312" t="s">
        <v>484</v>
      </c>
      <c r="N1235" s="312" t="s">
        <v>186</v>
      </c>
      <c r="O1235" s="312">
        <v>2015</v>
      </c>
      <c r="P1235" s="862">
        <v>1</v>
      </c>
      <c r="Q1235" s="312" t="s">
        <v>1618</v>
      </c>
      <c r="R1235" s="425">
        <v>100000</v>
      </c>
      <c r="S1235" s="312" t="s">
        <v>98</v>
      </c>
      <c r="T1235" s="312"/>
      <c r="U1235" s="312"/>
      <c r="V1235" s="312" t="s">
        <v>1226</v>
      </c>
      <c r="W1235" s="167">
        <v>40</v>
      </c>
      <c r="X1235" s="167">
        <f t="shared" si="261"/>
        <v>2</v>
      </c>
      <c r="Y1235" s="261">
        <f t="shared" si="262"/>
        <v>2500</v>
      </c>
      <c r="Z1235" s="261">
        <f t="shared" si="263"/>
        <v>5000</v>
      </c>
      <c r="AA1235" s="261">
        <f t="shared" si="264"/>
        <v>95000</v>
      </c>
      <c r="AB1235" s="167">
        <f t="shared" si="265"/>
        <v>3</v>
      </c>
      <c r="AC1235" s="261">
        <f t="shared" si="266"/>
        <v>2500</v>
      </c>
      <c r="AD1235" s="261">
        <f t="shared" si="267"/>
        <v>7500</v>
      </c>
      <c r="AE1235" s="261">
        <f t="shared" si="268"/>
        <v>92500</v>
      </c>
      <c r="AF1235" s="167" t="b">
        <f t="shared" si="269"/>
        <v>1</v>
      </c>
    </row>
    <row r="1236" spans="1:32" s="167" customFormat="1" ht="78" hidden="1" customHeight="1">
      <c r="A1236" s="297" t="s">
        <v>1119</v>
      </c>
      <c r="B1236" s="867">
        <f t="shared" si="260"/>
        <v>871</v>
      </c>
      <c r="C1236" s="593" t="s">
        <v>1222</v>
      </c>
      <c r="D1236" s="349" t="s">
        <v>1223</v>
      </c>
      <c r="E1236" s="312" t="s">
        <v>1260</v>
      </c>
      <c r="F1236" s="311" t="s">
        <v>198</v>
      </c>
      <c r="G1236" s="311" t="s">
        <v>198</v>
      </c>
      <c r="H1236" s="311" t="s">
        <v>198</v>
      </c>
      <c r="I1236" s="311" t="s">
        <v>198</v>
      </c>
      <c r="J1236" s="859" t="s">
        <v>385</v>
      </c>
      <c r="K1236" s="311" t="s">
        <v>1224</v>
      </c>
      <c r="L1236" s="744" t="s">
        <v>1225</v>
      </c>
      <c r="M1236" s="312" t="s">
        <v>484</v>
      </c>
      <c r="N1236" s="312" t="s">
        <v>186</v>
      </c>
      <c r="O1236" s="312">
        <v>2015</v>
      </c>
      <c r="P1236" s="862">
        <v>1</v>
      </c>
      <c r="Q1236" s="312" t="s">
        <v>1618</v>
      </c>
      <c r="R1236" s="425">
        <v>100000</v>
      </c>
      <c r="S1236" s="312" t="s">
        <v>98</v>
      </c>
      <c r="T1236" s="312"/>
      <c r="U1236" s="312"/>
      <c r="V1236" s="312" t="s">
        <v>1226</v>
      </c>
      <c r="W1236" s="167">
        <v>40</v>
      </c>
      <c r="X1236" s="167">
        <f t="shared" si="261"/>
        <v>2</v>
      </c>
      <c r="Y1236" s="261">
        <f t="shared" si="262"/>
        <v>2500</v>
      </c>
      <c r="Z1236" s="261">
        <f t="shared" si="263"/>
        <v>5000</v>
      </c>
      <c r="AA1236" s="261">
        <f t="shared" si="264"/>
        <v>95000</v>
      </c>
      <c r="AB1236" s="167">
        <f t="shared" si="265"/>
        <v>3</v>
      </c>
      <c r="AC1236" s="261">
        <f t="shared" si="266"/>
        <v>2500</v>
      </c>
      <c r="AD1236" s="261">
        <f t="shared" si="267"/>
        <v>7500</v>
      </c>
      <c r="AE1236" s="261">
        <f t="shared" si="268"/>
        <v>92500</v>
      </c>
      <c r="AF1236" s="167" t="b">
        <f t="shared" si="269"/>
        <v>1</v>
      </c>
    </row>
    <row r="1237" spans="1:32" s="167" customFormat="1" ht="78" hidden="1" customHeight="1">
      <c r="A1237" s="297" t="s">
        <v>1119</v>
      </c>
      <c r="B1237" s="867">
        <f t="shared" si="260"/>
        <v>872</v>
      </c>
      <c r="C1237" s="593" t="s">
        <v>1222</v>
      </c>
      <c r="D1237" s="349" t="s">
        <v>1223</v>
      </c>
      <c r="E1237" s="312" t="s">
        <v>1260</v>
      </c>
      <c r="F1237" s="311" t="s">
        <v>198</v>
      </c>
      <c r="G1237" s="311" t="s">
        <v>198</v>
      </c>
      <c r="H1237" s="311" t="s">
        <v>198</v>
      </c>
      <c r="I1237" s="311" t="s">
        <v>198</v>
      </c>
      <c r="J1237" s="859" t="s">
        <v>385</v>
      </c>
      <c r="K1237" s="311" t="s">
        <v>1224</v>
      </c>
      <c r="L1237" s="744" t="s">
        <v>1225</v>
      </c>
      <c r="M1237" s="312" t="s">
        <v>484</v>
      </c>
      <c r="N1237" s="312" t="s">
        <v>186</v>
      </c>
      <c r="O1237" s="312">
        <v>2015</v>
      </c>
      <c r="P1237" s="862">
        <v>1</v>
      </c>
      <c r="Q1237" s="312" t="s">
        <v>1618</v>
      </c>
      <c r="R1237" s="425">
        <v>100000</v>
      </c>
      <c r="S1237" s="312" t="s">
        <v>98</v>
      </c>
      <c r="T1237" s="312"/>
      <c r="U1237" s="312"/>
      <c r="V1237" s="312" t="s">
        <v>1226</v>
      </c>
      <c r="W1237" s="167">
        <v>40</v>
      </c>
      <c r="X1237" s="167">
        <f t="shared" si="261"/>
        <v>2</v>
      </c>
      <c r="Y1237" s="261">
        <f t="shared" si="262"/>
        <v>2500</v>
      </c>
      <c r="Z1237" s="261">
        <f t="shared" si="263"/>
        <v>5000</v>
      </c>
      <c r="AA1237" s="261">
        <f t="shared" si="264"/>
        <v>95000</v>
      </c>
      <c r="AB1237" s="167">
        <f t="shared" si="265"/>
        <v>3</v>
      </c>
      <c r="AC1237" s="261">
        <f t="shared" si="266"/>
        <v>2500</v>
      </c>
      <c r="AD1237" s="261">
        <f t="shared" si="267"/>
        <v>7500</v>
      </c>
      <c r="AE1237" s="261">
        <f t="shared" si="268"/>
        <v>92500</v>
      </c>
      <c r="AF1237" s="167" t="b">
        <f t="shared" si="269"/>
        <v>1</v>
      </c>
    </row>
    <row r="1238" spans="1:32" s="167" customFormat="1" ht="78" hidden="1" customHeight="1">
      <c r="A1238" s="297" t="s">
        <v>1119</v>
      </c>
      <c r="B1238" s="867">
        <f t="shared" si="260"/>
        <v>873</v>
      </c>
      <c r="C1238" s="593" t="s">
        <v>1222</v>
      </c>
      <c r="D1238" s="349" t="s">
        <v>1223</v>
      </c>
      <c r="E1238" s="312" t="s">
        <v>1260</v>
      </c>
      <c r="F1238" s="311" t="s">
        <v>198</v>
      </c>
      <c r="G1238" s="311" t="s">
        <v>198</v>
      </c>
      <c r="H1238" s="311" t="s">
        <v>198</v>
      </c>
      <c r="I1238" s="311" t="s">
        <v>198</v>
      </c>
      <c r="J1238" s="859" t="s">
        <v>385</v>
      </c>
      <c r="K1238" s="311" t="s">
        <v>1224</v>
      </c>
      <c r="L1238" s="744" t="s">
        <v>1225</v>
      </c>
      <c r="M1238" s="312" t="s">
        <v>484</v>
      </c>
      <c r="N1238" s="312" t="s">
        <v>186</v>
      </c>
      <c r="O1238" s="312">
        <v>2015</v>
      </c>
      <c r="P1238" s="862">
        <v>1</v>
      </c>
      <c r="Q1238" s="312" t="s">
        <v>1618</v>
      </c>
      <c r="R1238" s="425">
        <v>100000</v>
      </c>
      <c r="S1238" s="312" t="s">
        <v>98</v>
      </c>
      <c r="T1238" s="312"/>
      <c r="U1238" s="312"/>
      <c r="V1238" s="312" t="s">
        <v>1226</v>
      </c>
      <c r="W1238" s="167">
        <v>40</v>
      </c>
      <c r="X1238" s="167">
        <f t="shared" si="261"/>
        <v>2</v>
      </c>
      <c r="Y1238" s="261">
        <f t="shared" si="262"/>
        <v>2500</v>
      </c>
      <c r="Z1238" s="261">
        <f t="shared" si="263"/>
        <v>5000</v>
      </c>
      <c r="AA1238" s="261">
        <f t="shared" si="264"/>
        <v>95000</v>
      </c>
      <c r="AB1238" s="167">
        <f t="shared" si="265"/>
        <v>3</v>
      </c>
      <c r="AC1238" s="261">
        <f t="shared" si="266"/>
        <v>2500</v>
      </c>
      <c r="AD1238" s="261">
        <f t="shared" si="267"/>
        <v>7500</v>
      </c>
      <c r="AE1238" s="261">
        <f t="shared" si="268"/>
        <v>92500</v>
      </c>
      <c r="AF1238" s="167" t="b">
        <f t="shared" si="269"/>
        <v>1</v>
      </c>
    </row>
    <row r="1239" spans="1:32" s="167" customFormat="1" ht="78" hidden="1" customHeight="1">
      <c r="A1239" s="297" t="s">
        <v>1119</v>
      </c>
      <c r="B1239" s="867">
        <f t="shared" si="260"/>
        <v>874</v>
      </c>
      <c r="C1239" s="593" t="s">
        <v>1222</v>
      </c>
      <c r="D1239" s="349" t="s">
        <v>1223</v>
      </c>
      <c r="E1239" s="312" t="s">
        <v>1260</v>
      </c>
      <c r="F1239" s="311" t="s">
        <v>198</v>
      </c>
      <c r="G1239" s="311" t="s">
        <v>198</v>
      </c>
      <c r="H1239" s="311" t="s">
        <v>198</v>
      </c>
      <c r="I1239" s="311" t="s">
        <v>198</v>
      </c>
      <c r="J1239" s="859" t="s">
        <v>385</v>
      </c>
      <c r="K1239" s="311" t="s">
        <v>1224</v>
      </c>
      <c r="L1239" s="744" t="s">
        <v>1225</v>
      </c>
      <c r="M1239" s="312" t="s">
        <v>484</v>
      </c>
      <c r="N1239" s="312" t="s">
        <v>186</v>
      </c>
      <c r="O1239" s="312">
        <v>2015</v>
      </c>
      <c r="P1239" s="862">
        <v>1</v>
      </c>
      <c r="Q1239" s="312" t="s">
        <v>1618</v>
      </c>
      <c r="R1239" s="425">
        <v>100000</v>
      </c>
      <c r="S1239" s="312" t="s">
        <v>98</v>
      </c>
      <c r="T1239" s="312"/>
      <c r="U1239" s="312"/>
      <c r="V1239" s="312" t="s">
        <v>1226</v>
      </c>
      <c r="W1239" s="167">
        <v>40</v>
      </c>
      <c r="X1239" s="167">
        <f t="shared" si="261"/>
        <v>2</v>
      </c>
      <c r="Y1239" s="261">
        <f t="shared" si="262"/>
        <v>2500</v>
      </c>
      <c r="Z1239" s="261">
        <f t="shared" si="263"/>
        <v>5000</v>
      </c>
      <c r="AA1239" s="261">
        <f t="shared" si="264"/>
        <v>95000</v>
      </c>
      <c r="AB1239" s="167">
        <f t="shared" si="265"/>
        <v>3</v>
      </c>
      <c r="AC1239" s="261">
        <f t="shared" si="266"/>
        <v>2500</v>
      </c>
      <c r="AD1239" s="261">
        <f t="shared" si="267"/>
        <v>7500</v>
      </c>
      <c r="AE1239" s="261">
        <f t="shared" si="268"/>
        <v>92500</v>
      </c>
      <c r="AF1239" s="167" t="b">
        <f t="shared" si="269"/>
        <v>1</v>
      </c>
    </row>
    <row r="1240" spans="1:32" s="167" customFormat="1" ht="78" hidden="1" customHeight="1">
      <c r="A1240" s="297" t="s">
        <v>1119</v>
      </c>
      <c r="B1240" s="867">
        <f t="shared" si="260"/>
        <v>875</v>
      </c>
      <c r="C1240" s="593" t="s">
        <v>1222</v>
      </c>
      <c r="D1240" s="349" t="s">
        <v>1223</v>
      </c>
      <c r="E1240" s="312" t="s">
        <v>1260</v>
      </c>
      <c r="F1240" s="311" t="s">
        <v>198</v>
      </c>
      <c r="G1240" s="311" t="s">
        <v>198</v>
      </c>
      <c r="H1240" s="311" t="s">
        <v>198</v>
      </c>
      <c r="I1240" s="311" t="s">
        <v>198</v>
      </c>
      <c r="J1240" s="859" t="s">
        <v>385</v>
      </c>
      <c r="K1240" s="311" t="s">
        <v>1224</v>
      </c>
      <c r="L1240" s="744" t="s">
        <v>1225</v>
      </c>
      <c r="M1240" s="312" t="s">
        <v>484</v>
      </c>
      <c r="N1240" s="312" t="s">
        <v>186</v>
      </c>
      <c r="O1240" s="312">
        <v>2015</v>
      </c>
      <c r="P1240" s="862">
        <v>1</v>
      </c>
      <c r="Q1240" s="312" t="s">
        <v>1618</v>
      </c>
      <c r="R1240" s="425">
        <v>100000</v>
      </c>
      <c r="S1240" s="312" t="s">
        <v>98</v>
      </c>
      <c r="T1240" s="312"/>
      <c r="U1240" s="312"/>
      <c r="V1240" s="312" t="s">
        <v>1226</v>
      </c>
      <c r="W1240" s="167">
        <v>40</v>
      </c>
      <c r="X1240" s="167">
        <f t="shared" si="261"/>
        <v>2</v>
      </c>
      <c r="Y1240" s="261">
        <f t="shared" si="262"/>
        <v>2500</v>
      </c>
      <c r="Z1240" s="261">
        <f t="shared" si="263"/>
        <v>5000</v>
      </c>
      <c r="AA1240" s="261">
        <f t="shared" si="264"/>
        <v>95000</v>
      </c>
      <c r="AB1240" s="167">
        <f t="shared" si="265"/>
        <v>3</v>
      </c>
      <c r="AC1240" s="261">
        <f t="shared" si="266"/>
        <v>2500</v>
      </c>
      <c r="AD1240" s="261">
        <f t="shared" si="267"/>
        <v>7500</v>
      </c>
      <c r="AE1240" s="261">
        <f t="shared" si="268"/>
        <v>92500</v>
      </c>
      <c r="AF1240" s="167" t="b">
        <f t="shared" si="269"/>
        <v>1</v>
      </c>
    </row>
    <row r="1241" spans="1:32" s="167" customFormat="1" ht="78" hidden="1" customHeight="1">
      <c r="A1241" s="297" t="s">
        <v>1119</v>
      </c>
      <c r="B1241" s="867">
        <f t="shared" si="260"/>
        <v>876</v>
      </c>
      <c r="C1241" s="593" t="s">
        <v>1222</v>
      </c>
      <c r="D1241" s="349" t="s">
        <v>1223</v>
      </c>
      <c r="E1241" s="312" t="s">
        <v>1260</v>
      </c>
      <c r="F1241" s="311" t="s">
        <v>198</v>
      </c>
      <c r="G1241" s="311" t="s">
        <v>198</v>
      </c>
      <c r="H1241" s="311" t="s">
        <v>198</v>
      </c>
      <c r="I1241" s="311" t="s">
        <v>198</v>
      </c>
      <c r="J1241" s="859" t="s">
        <v>385</v>
      </c>
      <c r="K1241" s="311" t="s">
        <v>1224</v>
      </c>
      <c r="L1241" s="744" t="s">
        <v>1225</v>
      </c>
      <c r="M1241" s="312" t="s">
        <v>484</v>
      </c>
      <c r="N1241" s="312" t="s">
        <v>186</v>
      </c>
      <c r="O1241" s="312">
        <v>2015</v>
      </c>
      <c r="P1241" s="862">
        <v>1</v>
      </c>
      <c r="Q1241" s="312" t="s">
        <v>1618</v>
      </c>
      <c r="R1241" s="425">
        <v>100000</v>
      </c>
      <c r="S1241" s="312" t="s">
        <v>98</v>
      </c>
      <c r="T1241" s="312"/>
      <c r="U1241" s="312"/>
      <c r="V1241" s="312" t="s">
        <v>1226</v>
      </c>
      <c r="W1241" s="167">
        <v>40</v>
      </c>
      <c r="X1241" s="167">
        <f t="shared" si="261"/>
        <v>2</v>
      </c>
      <c r="Y1241" s="261">
        <f t="shared" si="262"/>
        <v>2500</v>
      </c>
      <c r="Z1241" s="261">
        <f t="shared" si="263"/>
        <v>5000</v>
      </c>
      <c r="AA1241" s="261">
        <f t="shared" si="264"/>
        <v>95000</v>
      </c>
      <c r="AB1241" s="167">
        <f t="shared" si="265"/>
        <v>3</v>
      </c>
      <c r="AC1241" s="261">
        <f t="shared" si="266"/>
        <v>2500</v>
      </c>
      <c r="AD1241" s="261">
        <f t="shared" si="267"/>
        <v>7500</v>
      </c>
      <c r="AE1241" s="261">
        <f t="shared" si="268"/>
        <v>92500</v>
      </c>
      <c r="AF1241" s="167" t="b">
        <f t="shared" si="269"/>
        <v>1</v>
      </c>
    </row>
    <row r="1242" spans="1:32" s="167" customFormat="1" ht="78" hidden="1" customHeight="1">
      <c r="A1242" s="297" t="s">
        <v>1119</v>
      </c>
      <c r="B1242" s="867">
        <f t="shared" si="260"/>
        <v>877</v>
      </c>
      <c r="C1242" s="593" t="s">
        <v>1222</v>
      </c>
      <c r="D1242" s="349" t="s">
        <v>1223</v>
      </c>
      <c r="E1242" s="312" t="s">
        <v>1260</v>
      </c>
      <c r="F1242" s="311" t="s">
        <v>198</v>
      </c>
      <c r="G1242" s="311" t="s">
        <v>198</v>
      </c>
      <c r="H1242" s="311" t="s">
        <v>198</v>
      </c>
      <c r="I1242" s="311" t="s">
        <v>198</v>
      </c>
      <c r="J1242" s="859" t="s">
        <v>385</v>
      </c>
      <c r="K1242" s="311" t="s">
        <v>1224</v>
      </c>
      <c r="L1242" s="744" t="s">
        <v>1225</v>
      </c>
      <c r="M1242" s="312" t="s">
        <v>484</v>
      </c>
      <c r="N1242" s="312" t="s">
        <v>186</v>
      </c>
      <c r="O1242" s="312">
        <v>2015</v>
      </c>
      <c r="P1242" s="862">
        <v>1</v>
      </c>
      <c r="Q1242" s="312" t="s">
        <v>1618</v>
      </c>
      <c r="R1242" s="425">
        <v>100000</v>
      </c>
      <c r="S1242" s="312" t="s">
        <v>98</v>
      </c>
      <c r="T1242" s="312"/>
      <c r="U1242" s="312"/>
      <c r="V1242" s="312" t="s">
        <v>1226</v>
      </c>
      <c r="W1242" s="167">
        <v>40</v>
      </c>
      <c r="X1242" s="167">
        <f t="shared" si="261"/>
        <v>2</v>
      </c>
      <c r="Y1242" s="261">
        <f t="shared" si="262"/>
        <v>2500</v>
      </c>
      <c r="Z1242" s="261">
        <f t="shared" si="263"/>
        <v>5000</v>
      </c>
      <c r="AA1242" s="261">
        <f t="shared" si="264"/>
        <v>95000</v>
      </c>
      <c r="AB1242" s="167">
        <f t="shared" si="265"/>
        <v>3</v>
      </c>
      <c r="AC1242" s="261">
        <f t="shared" si="266"/>
        <v>2500</v>
      </c>
      <c r="AD1242" s="261">
        <f t="shared" si="267"/>
        <v>7500</v>
      </c>
      <c r="AE1242" s="261">
        <f t="shared" si="268"/>
        <v>92500</v>
      </c>
      <c r="AF1242" s="167" t="b">
        <f t="shared" si="269"/>
        <v>1</v>
      </c>
    </row>
    <row r="1243" spans="1:32" s="167" customFormat="1" ht="78" hidden="1" customHeight="1">
      <c r="A1243" s="297" t="s">
        <v>1119</v>
      </c>
      <c r="B1243" s="867">
        <f t="shared" si="260"/>
        <v>878</v>
      </c>
      <c r="C1243" s="593" t="s">
        <v>1222</v>
      </c>
      <c r="D1243" s="349" t="s">
        <v>1223</v>
      </c>
      <c r="E1243" s="312" t="s">
        <v>1260</v>
      </c>
      <c r="F1243" s="311" t="s">
        <v>198</v>
      </c>
      <c r="G1243" s="311" t="s">
        <v>198</v>
      </c>
      <c r="H1243" s="311" t="s">
        <v>198</v>
      </c>
      <c r="I1243" s="311" t="s">
        <v>198</v>
      </c>
      <c r="J1243" s="859" t="s">
        <v>385</v>
      </c>
      <c r="K1243" s="311" t="s">
        <v>1224</v>
      </c>
      <c r="L1243" s="744" t="s">
        <v>1225</v>
      </c>
      <c r="M1243" s="312" t="s">
        <v>484</v>
      </c>
      <c r="N1243" s="312" t="s">
        <v>186</v>
      </c>
      <c r="O1243" s="312">
        <v>2015</v>
      </c>
      <c r="P1243" s="862">
        <v>1</v>
      </c>
      <c r="Q1243" s="312" t="s">
        <v>1618</v>
      </c>
      <c r="R1243" s="425">
        <v>100000</v>
      </c>
      <c r="S1243" s="312" t="s">
        <v>98</v>
      </c>
      <c r="T1243" s="312"/>
      <c r="U1243" s="312"/>
      <c r="V1243" s="312" t="s">
        <v>1226</v>
      </c>
      <c r="W1243" s="167">
        <v>40</v>
      </c>
      <c r="X1243" s="167">
        <f t="shared" si="261"/>
        <v>2</v>
      </c>
      <c r="Y1243" s="261">
        <f t="shared" si="262"/>
        <v>2500</v>
      </c>
      <c r="Z1243" s="261">
        <f t="shared" si="263"/>
        <v>5000</v>
      </c>
      <c r="AA1243" s="261">
        <f t="shared" si="264"/>
        <v>95000</v>
      </c>
      <c r="AB1243" s="167">
        <f t="shared" si="265"/>
        <v>3</v>
      </c>
      <c r="AC1243" s="261">
        <f t="shared" si="266"/>
        <v>2500</v>
      </c>
      <c r="AD1243" s="261">
        <f t="shared" si="267"/>
        <v>7500</v>
      </c>
      <c r="AE1243" s="261">
        <f t="shared" si="268"/>
        <v>92500</v>
      </c>
      <c r="AF1243" s="167" t="b">
        <f t="shared" si="269"/>
        <v>1</v>
      </c>
    </row>
    <row r="1244" spans="1:32" s="167" customFormat="1" ht="78" hidden="1" customHeight="1">
      <c r="A1244" s="297" t="s">
        <v>1119</v>
      </c>
      <c r="B1244" s="867">
        <f t="shared" si="260"/>
        <v>879</v>
      </c>
      <c r="C1244" s="593" t="s">
        <v>1222</v>
      </c>
      <c r="D1244" s="349" t="s">
        <v>1223</v>
      </c>
      <c r="E1244" s="312" t="s">
        <v>1260</v>
      </c>
      <c r="F1244" s="311" t="s">
        <v>198</v>
      </c>
      <c r="G1244" s="311" t="s">
        <v>198</v>
      </c>
      <c r="H1244" s="311" t="s">
        <v>198</v>
      </c>
      <c r="I1244" s="311" t="s">
        <v>198</v>
      </c>
      <c r="J1244" s="859" t="s">
        <v>385</v>
      </c>
      <c r="K1244" s="311" t="s">
        <v>1224</v>
      </c>
      <c r="L1244" s="744" t="s">
        <v>1225</v>
      </c>
      <c r="M1244" s="312" t="s">
        <v>484</v>
      </c>
      <c r="N1244" s="312" t="s">
        <v>186</v>
      </c>
      <c r="O1244" s="312">
        <v>2015</v>
      </c>
      <c r="P1244" s="862">
        <v>1</v>
      </c>
      <c r="Q1244" s="312" t="s">
        <v>1618</v>
      </c>
      <c r="R1244" s="425">
        <v>100000</v>
      </c>
      <c r="S1244" s="312" t="s">
        <v>98</v>
      </c>
      <c r="T1244" s="312"/>
      <c r="U1244" s="312"/>
      <c r="V1244" s="312" t="s">
        <v>1226</v>
      </c>
      <c r="W1244" s="167">
        <v>40</v>
      </c>
      <c r="X1244" s="167">
        <f t="shared" si="261"/>
        <v>2</v>
      </c>
      <c r="Y1244" s="261">
        <f t="shared" si="262"/>
        <v>2500</v>
      </c>
      <c r="Z1244" s="261">
        <f t="shared" si="263"/>
        <v>5000</v>
      </c>
      <c r="AA1244" s="261">
        <f t="shared" si="264"/>
        <v>95000</v>
      </c>
      <c r="AB1244" s="167">
        <f t="shared" si="265"/>
        <v>3</v>
      </c>
      <c r="AC1244" s="261">
        <f t="shared" si="266"/>
        <v>2500</v>
      </c>
      <c r="AD1244" s="261">
        <f t="shared" si="267"/>
        <v>7500</v>
      </c>
      <c r="AE1244" s="261">
        <f t="shared" si="268"/>
        <v>92500</v>
      </c>
      <c r="AF1244" s="167" t="b">
        <f t="shared" si="269"/>
        <v>1</v>
      </c>
    </row>
    <row r="1245" spans="1:32" s="167" customFormat="1" ht="78" hidden="1" customHeight="1">
      <c r="A1245" s="297" t="s">
        <v>1119</v>
      </c>
      <c r="B1245" s="867">
        <f t="shared" si="260"/>
        <v>880</v>
      </c>
      <c r="C1245" s="593" t="s">
        <v>1222</v>
      </c>
      <c r="D1245" s="349" t="s">
        <v>1223</v>
      </c>
      <c r="E1245" s="312" t="s">
        <v>1260</v>
      </c>
      <c r="F1245" s="311" t="s">
        <v>198</v>
      </c>
      <c r="G1245" s="311" t="s">
        <v>198</v>
      </c>
      <c r="H1245" s="311" t="s">
        <v>198</v>
      </c>
      <c r="I1245" s="311" t="s">
        <v>198</v>
      </c>
      <c r="J1245" s="859" t="s">
        <v>385</v>
      </c>
      <c r="K1245" s="311" t="s">
        <v>1224</v>
      </c>
      <c r="L1245" s="744" t="s">
        <v>1225</v>
      </c>
      <c r="M1245" s="312" t="s">
        <v>484</v>
      </c>
      <c r="N1245" s="312" t="s">
        <v>186</v>
      </c>
      <c r="O1245" s="312">
        <v>2015</v>
      </c>
      <c r="P1245" s="862">
        <v>1</v>
      </c>
      <c r="Q1245" s="312" t="s">
        <v>1618</v>
      </c>
      <c r="R1245" s="425">
        <v>100000</v>
      </c>
      <c r="S1245" s="312" t="s">
        <v>98</v>
      </c>
      <c r="T1245" s="312"/>
      <c r="U1245" s="312"/>
      <c r="V1245" s="312" t="s">
        <v>1226</v>
      </c>
      <c r="W1245" s="167">
        <v>40</v>
      </c>
      <c r="X1245" s="167">
        <f t="shared" si="261"/>
        <v>2</v>
      </c>
      <c r="Y1245" s="261">
        <f t="shared" si="262"/>
        <v>2500</v>
      </c>
      <c r="Z1245" s="261">
        <f t="shared" si="263"/>
        <v>5000</v>
      </c>
      <c r="AA1245" s="261">
        <f t="shared" si="264"/>
        <v>95000</v>
      </c>
      <c r="AB1245" s="167">
        <f t="shared" si="265"/>
        <v>3</v>
      </c>
      <c r="AC1245" s="261">
        <f t="shared" si="266"/>
        <v>2500</v>
      </c>
      <c r="AD1245" s="261">
        <f t="shared" si="267"/>
        <v>7500</v>
      </c>
      <c r="AE1245" s="261">
        <f t="shared" si="268"/>
        <v>92500</v>
      </c>
      <c r="AF1245" s="167" t="b">
        <f t="shared" si="269"/>
        <v>1</v>
      </c>
    </row>
    <row r="1246" spans="1:32" s="167" customFormat="1" ht="78" hidden="1" customHeight="1">
      <c r="A1246" s="297" t="s">
        <v>1119</v>
      </c>
      <c r="B1246" s="867">
        <f t="shared" si="260"/>
        <v>881</v>
      </c>
      <c r="C1246" s="593" t="s">
        <v>1222</v>
      </c>
      <c r="D1246" s="349" t="s">
        <v>1223</v>
      </c>
      <c r="E1246" s="312" t="s">
        <v>1260</v>
      </c>
      <c r="F1246" s="311" t="s">
        <v>198</v>
      </c>
      <c r="G1246" s="311" t="s">
        <v>198</v>
      </c>
      <c r="H1246" s="311" t="s">
        <v>198</v>
      </c>
      <c r="I1246" s="311" t="s">
        <v>198</v>
      </c>
      <c r="J1246" s="859" t="s">
        <v>385</v>
      </c>
      <c r="K1246" s="311" t="s">
        <v>1224</v>
      </c>
      <c r="L1246" s="744" t="s">
        <v>1225</v>
      </c>
      <c r="M1246" s="312" t="s">
        <v>484</v>
      </c>
      <c r="N1246" s="312" t="s">
        <v>186</v>
      </c>
      <c r="O1246" s="312">
        <v>2015</v>
      </c>
      <c r="P1246" s="862">
        <v>1</v>
      </c>
      <c r="Q1246" s="312" t="s">
        <v>1618</v>
      </c>
      <c r="R1246" s="425">
        <v>100000</v>
      </c>
      <c r="S1246" s="312" t="s">
        <v>98</v>
      </c>
      <c r="T1246" s="312"/>
      <c r="U1246" s="312"/>
      <c r="V1246" s="312" t="s">
        <v>1226</v>
      </c>
      <c r="W1246" s="167">
        <v>40</v>
      </c>
      <c r="X1246" s="167">
        <f t="shared" si="261"/>
        <v>2</v>
      </c>
      <c r="Y1246" s="261">
        <f t="shared" si="262"/>
        <v>2500</v>
      </c>
      <c r="Z1246" s="261">
        <f t="shared" si="263"/>
        <v>5000</v>
      </c>
      <c r="AA1246" s="261">
        <f t="shared" si="264"/>
        <v>95000</v>
      </c>
      <c r="AB1246" s="167">
        <f t="shared" si="265"/>
        <v>3</v>
      </c>
      <c r="AC1246" s="261">
        <f t="shared" si="266"/>
        <v>2500</v>
      </c>
      <c r="AD1246" s="261">
        <f t="shared" si="267"/>
        <v>7500</v>
      </c>
      <c r="AE1246" s="261">
        <f t="shared" si="268"/>
        <v>92500</v>
      </c>
      <c r="AF1246" s="167" t="b">
        <f t="shared" si="269"/>
        <v>1</v>
      </c>
    </row>
    <row r="1247" spans="1:32" s="167" customFormat="1" ht="78" hidden="1" customHeight="1">
      <c r="A1247" s="297" t="s">
        <v>1119</v>
      </c>
      <c r="B1247" s="867">
        <f t="shared" si="260"/>
        <v>882</v>
      </c>
      <c r="C1247" s="593" t="s">
        <v>1222</v>
      </c>
      <c r="D1247" s="349" t="s">
        <v>1223</v>
      </c>
      <c r="E1247" s="312" t="s">
        <v>1260</v>
      </c>
      <c r="F1247" s="311" t="s">
        <v>198</v>
      </c>
      <c r="G1247" s="311" t="s">
        <v>198</v>
      </c>
      <c r="H1247" s="311" t="s">
        <v>198</v>
      </c>
      <c r="I1247" s="311" t="s">
        <v>198</v>
      </c>
      <c r="J1247" s="859" t="s">
        <v>385</v>
      </c>
      <c r="K1247" s="311" t="s">
        <v>1224</v>
      </c>
      <c r="L1247" s="744" t="s">
        <v>1225</v>
      </c>
      <c r="M1247" s="312" t="s">
        <v>484</v>
      </c>
      <c r="N1247" s="312" t="s">
        <v>186</v>
      </c>
      <c r="O1247" s="312">
        <v>2015</v>
      </c>
      <c r="P1247" s="862">
        <v>1</v>
      </c>
      <c r="Q1247" s="312" t="s">
        <v>1618</v>
      </c>
      <c r="R1247" s="425">
        <v>100000</v>
      </c>
      <c r="S1247" s="312" t="s">
        <v>98</v>
      </c>
      <c r="T1247" s="312"/>
      <c r="U1247" s="312"/>
      <c r="V1247" s="312" t="s">
        <v>1226</v>
      </c>
      <c r="W1247" s="167">
        <v>40</v>
      </c>
      <c r="X1247" s="167">
        <f t="shared" si="261"/>
        <v>2</v>
      </c>
      <c r="Y1247" s="261">
        <f t="shared" si="262"/>
        <v>2500</v>
      </c>
      <c r="Z1247" s="261">
        <f t="shared" si="263"/>
        <v>5000</v>
      </c>
      <c r="AA1247" s="261">
        <f t="shared" si="264"/>
        <v>95000</v>
      </c>
      <c r="AB1247" s="167">
        <f t="shared" si="265"/>
        <v>3</v>
      </c>
      <c r="AC1247" s="261">
        <f t="shared" si="266"/>
        <v>2500</v>
      </c>
      <c r="AD1247" s="261">
        <f t="shared" si="267"/>
        <v>7500</v>
      </c>
      <c r="AE1247" s="261">
        <f t="shared" si="268"/>
        <v>92500</v>
      </c>
      <c r="AF1247" s="167" t="b">
        <f t="shared" si="269"/>
        <v>1</v>
      </c>
    </row>
    <row r="1248" spans="1:32" s="167" customFormat="1" ht="78" hidden="1" customHeight="1">
      <c r="A1248" s="297" t="s">
        <v>1119</v>
      </c>
      <c r="B1248" s="867">
        <f t="shared" si="260"/>
        <v>883</v>
      </c>
      <c r="C1248" s="593" t="s">
        <v>1222</v>
      </c>
      <c r="D1248" s="349" t="s">
        <v>1223</v>
      </c>
      <c r="E1248" s="312" t="s">
        <v>1260</v>
      </c>
      <c r="F1248" s="311" t="s">
        <v>198</v>
      </c>
      <c r="G1248" s="311" t="s">
        <v>198</v>
      </c>
      <c r="H1248" s="311" t="s">
        <v>198</v>
      </c>
      <c r="I1248" s="311" t="s">
        <v>198</v>
      </c>
      <c r="J1248" s="859" t="s">
        <v>385</v>
      </c>
      <c r="K1248" s="311" t="s">
        <v>1224</v>
      </c>
      <c r="L1248" s="744" t="s">
        <v>1225</v>
      </c>
      <c r="M1248" s="312" t="s">
        <v>484</v>
      </c>
      <c r="N1248" s="312" t="s">
        <v>186</v>
      </c>
      <c r="O1248" s="312">
        <v>2015</v>
      </c>
      <c r="P1248" s="862">
        <v>1</v>
      </c>
      <c r="Q1248" s="312" t="s">
        <v>1618</v>
      </c>
      <c r="R1248" s="425">
        <v>100000</v>
      </c>
      <c r="S1248" s="312" t="s">
        <v>98</v>
      </c>
      <c r="T1248" s="312"/>
      <c r="U1248" s="312"/>
      <c r="V1248" s="312" t="s">
        <v>1226</v>
      </c>
      <c r="W1248" s="167">
        <v>40</v>
      </c>
      <c r="X1248" s="167">
        <f t="shared" si="261"/>
        <v>2</v>
      </c>
      <c r="Y1248" s="261">
        <f t="shared" si="262"/>
        <v>2500</v>
      </c>
      <c r="Z1248" s="261">
        <f t="shared" si="263"/>
        <v>5000</v>
      </c>
      <c r="AA1248" s="261">
        <f t="shared" si="264"/>
        <v>95000</v>
      </c>
      <c r="AB1248" s="167">
        <f t="shared" si="265"/>
        <v>3</v>
      </c>
      <c r="AC1248" s="261">
        <f t="shared" si="266"/>
        <v>2500</v>
      </c>
      <c r="AD1248" s="261">
        <f t="shared" si="267"/>
        <v>7500</v>
      </c>
      <c r="AE1248" s="261">
        <f t="shared" si="268"/>
        <v>92500</v>
      </c>
      <c r="AF1248" s="167" t="b">
        <f t="shared" si="269"/>
        <v>1</v>
      </c>
    </row>
    <row r="1249" spans="1:32" s="167" customFormat="1" ht="78" hidden="1" customHeight="1">
      <c r="A1249" s="297" t="s">
        <v>1119</v>
      </c>
      <c r="B1249" s="867">
        <f t="shared" si="260"/>
        <v>884</v>
      </c>
      <c r="C1249" s="593" t="s">
        <v>1222</v>
      </c>
      <c r="D1249" s="349" t="s">
        <v>1223</v>
      </c>
      <c r="E1249" s="312" t="s">
        <v>1260</v>
      </c>
      <c r="F1249" s="311" t="s">
        <v>198</v>
      </c>
      <c r="G1249" s="311" t="s">
        <v>198</v>
      </c>
      <c r="H1249" s="311" t="s">
        <v>198</v>
      </c>
      <c r="I1249" s="311" t="s">
        <v>198</v>
      </c>
      <c r="J1249" s="859" t="s">
        <v>385</v>
      </c>
      <c r="K1249" s="311" t="s">
        <v>1224</v>
      </c>
      <c r="L1249" s="744" t="s">
        <v>1225</v>
      </c>
      <c r="M1249" s="312" t="s">
        <v>484</v>
      </c>
      <c r="N1249" s="312" t="s">
        <v>186</v>
      </c>
      <c r="O1249" s="312">
        <v>2015</v>
      </c>
      <c r="P1249" s="862">
        <v>1</v>
      </c>
      <c r="Q1249" s="312" t="s">
        <v>1618</v>
      </c>
      <c r="R1249" s="425">
        <v>100000</v>
      </c>
      <c r="S1249" s="312" t="s">
        <v>98</v>
      </c>
      <c r="T1249" s="312"/>
      <c r="U1249" s="312"/>
      <c r="V1249" s="312" t="s">
        <v>1226</v>
      </c>
      <c r="W1249" s="167">
        <v>40</v>
      </c>
      <c r="X1249" s="167">
        <f t="shared" si="261"/>
        <v>2</v>
      </c>
      <c r="Y1249" s="261">
        <f t="shared" si="262"/>
        <v>2500</v>
      </c>
      <c r="Z1249" s="261">
        <f t="shared" si="263"/>
        <v>5000</v>
      </c>
      <c r="AA1249" s="261">
        <f t="shared" si="264"/>
        <v>95000</v>
      </c>
      <c r="AB1249" s="167">
        <f t="shared" si="265"/>
        <v>3</v>
      </c>
      <c r="AC1249" s="261">
        <f t="shared" si="266"/>
        <v>2500</v>
      </c>
      <c r="AD1249" s="261">
        <f t="shared" si="267"/>
        <v>7500</v>
      </c>
      <c r="AE1249" s="261">
        <f t="shared" si="268"/>
        <v>92500</v>
      </c>
      <c r="AF1249" s="167" t="b">
        <f t="shared" si="269"/>
        <v>1</v>
      </c>
    </row>
    <row r="1250" spans="1:32" s="167" customFormat="1" ht="78" hidden="1" customHeight="1">
      <c r="A1250" s="297" t="s">
        <v>1119</v>
      </c>
      <c r="B1250" s="867">
        <f t="shared" si="260"/>
        <v>885</v>
      </c>
      <c r="C1250" s="593" t="s">
        <v>1222</v>
      </c>
      <c r="D1250" s="349" t="s">
        <v>1223</v>
      </c>
      <c r="E1250" s="312" t="s">
        <v>1260</v>
      </c>
      <c r="F1250" s="311" t="s">
        <v>198</v>
      </c>
      <c r="G1250" s="311" t="s">
        <v>198</v>
      </c>
      <c r="H1250" s="311" t="s">
        <v>198</v>
      </c>
      <c r="I1250" s="311" t="s">
        <v>198</v>
      </c>
      <c r="J1250" s="859" t="s">
        <v>385</v>
      </c>
      <c r="K1250" s="311" t="s">
        <v>1224</v>
      </c>
      <c r="L1250" s="744" t="s">
        <v>1225</v>
      </c>
      <c r="M1250" s="312" t="s">
        <v>484</v>
      </c>
      <c r="N1250" s="312" t="s">
        <v>186</v>
      </c>
      <c r="O1250" s="312">
        <v>2015</v>
      </c>
      <c r="P1250" s="862">
        <v>1</v>
      </c>
      <c r="Q1250" s="312" t="s">
        <v>1618</v>
      </c>
      <c r="R1250" s="425">
        <v>100000</v>
      </c>
      <c r="S1250" s="312" t="s">
        <v>98</v>
      </c>
      <c r="T1250" s="312"/>
      <c r="U1250" s="312"/>
      <c r="V1250" s="312" t="s">
        <v>1226</v>
      </c>
      <c r="W1250" s="167">
        <v>40</v>
      </c>
      <c r="X1250" s="167">
        <f t="shared" si="261"/>
        <v>2</v>
      </c>
      <c r="Y1250" s="261">
        <f t="shared" si="262"/>
        <v>2500</v>
      </c>
      <c r="Z1250" s="261">
        <f t="shared" si="263"/>
        <v>5000</v>
      </c>
      <c r="AA1250" s="261">
        <f t="shared" si="264"/>
        <v>95000</v>
      </c>
      <c r="AB1250" s="167">
        <f t="shared" si="265"/>
        <v>3</v>
      </c>
      <c r="AC1250" s="261">
        <f t="shared" si="266"/>
        <v>2500</v>
      </c>
      <c r="AD1250" s="261">
        <f t="shared" si="267"/>
        <v>7500</v>
      </c>
      <c r="AE1250" s="261">
        <f t="shared" si="268"/>
        <v>92500</v>
      </c>
      <c r="AF1250" s="167" t="b">
        <f t="shared" si="269"/>
        <v>1</v>
      </c>
    </row>
    <row r="1251" spans="1:32" s="167" customFormat="1" ht="78" hidden="1" customHeight="1">
      <c r="A1251" s="297" t="s">
        <v>1119</v>
      </c>
      <c r="B1251" s="867">
        <f t="shared" si="260"/>
        <v>886</v>
      </c>
      <c r="C1251" s="593" t="s">
        <v>1222</v>
      </c>
      <c r="D1251" s="349" t="s">
        <v>1223</v>
      </c>
      <c r="E1251" s="312" t="s">
        <v>1260</v>
      </c>
      <c r="F1251" s="311" t="s">
        <v>198</v>
      </c>
      <c r="G1251" s="311" t="s">
        <v>198</v>
      </c>
      <c r="H1251" s="311" t="s">
        <v>198</v>
      </c>
      <c r="I1251" s="311" t="s">
        <v>198</v>
      </c>
      <c r="J1251" s="859" t="s">
        <v>385</v>
      </c>
      <c r="K1251" s="311" t="s">
        <v>1224</v>
      </c>
      <c r="L1251" s="744" t="s">
        <v>1225</v>
      </c>
      <c r="M1251" s="312" t="s">
        <v>484</v>
      </c>
      <c r="N1251" s="312" t="s">
        <v>186</v>
      </c>
      <c r="O1251" s="312">
        <v>2015</v>
      </c>
      <c r="P1251" s="862">
        <v>1</v>
      </c>
      <c r="Q1251" s="312" t="s">
        <v>1618</v>
      </c>
      <c r="R1251" s="425">
        <v>100000</v>
      </c>
      <c r="S1251" s="312" t="s">
        <v>98</v>
      </c>
      <c r="T1251" s="312"/>
      <c r="U1251" s="312"/>
      <c r="V1251" s="312" t="s">
        <v>1226</v>
      </c>
      <c r="W1251" s="167">
        <v>40</v>
      </c>
      <c r="X1251" s="167">
        <f t="shared" si="261"/>
        <v>2</v>
      </c>
      <c r="Y1251" s="261">
        <f t="shared" si="262"/>
        <v>2500</v>
      </c>
      <c r="Z1251" s="261">
        <f t="shared" si="263"/>
        <v>5000</v>
      </c>
      <c r="AA1251" s="261">
        <f t="shared" si="264"/>
        <v>95000</v>
      </c>
      <c r="AB1251" s="167">
        <f t="shared" si="265"/>
        <v>3</v>
      </c>
      <c r="AC1251" s="261">
        <f t="shared" si="266"/>
        <v>2500</v>
      </c>
      <c r="AD1251" s="261">
        <f t="shared" si="267"/>
        <v>7500</v>
      </c>
      <c r="AE1251" s="261">
        <f t="shared" si="268"/>
        <v>92500</v>
      </c>
      <c r="AF1251" s="167" t="b">
        <f t="shared" si="269"/>
        <v>1</v>
      </c>
    </row>
    <row r="1252" spans="1:32" s="167" customFormat="1" ht="78" hidden="1" customHeight="1">
      <c r="A1252" s="297" t="s">
        <v>1119</v>
      </c>
      <c r="B1252" s="867">
        <f t="shared" si="260"/>
        <v>887</v>
      </c>
      <c r="C1252" s="593" t="s">
        <v>1222</v>
      </c>
      <c r="D1252" s="349" t="s">
        <v>1223</v>
      </c>
      <c r="E1252" s="312" t="s">
        <v>1260</v>
      </c>
      <c r="F1252" s="311" t="s">
        <v>198</v>
      </c>
      <c r="G1252" s="311" t="s">
        <v>198</v>
      </c>
      <c r="H1252" s="311" t="s">
        <v>198</v>
      </c>
      <c r="I1252" s="311" t="s">
        <v>198</v>
      </c>
      <c r="J1252" s="859" t="s">
        <v>385</v>
      </c>
      <c r="K1252" s="311" t="s">
        <v>1224</v>
      </c>
      <c r="L1252" s="744" t="s">
        <v>1225</v>
      </c>
      <c r="M1252" s="312" t="s">
        <v>484</v>
      </c>
      <c r="N1252" s="312" t="s">
        <v>186</v>
      </c>
      <c r="O1252" s="312">
        <v>2015</v>
      </c>
      <c r="P1252" s="862">
        <v>1</v>
      </c>
      <c r="Q1252" s="312" t="s">
        <v>1618</v>
      </c>
      <c r="R1252" s="425">
        <v>100000</v>
      </c>
      <c r="S1252" s="312" t="s">
        <v>98</v>
      </c>
      <c r="T1252" s="312"/>
      <c r="U1252" s="312"/>
      <c r="V1252" s="312" t="s">
        <v>1226</v>
      </c>
      <c r="W1252" s="167">
        <v>40</v>
      </c>
      <c r="X1252" s="167">
        <f t="shared" si="261"/>
        <v>2</v>
      </c>
      <c r="Y1252" s="261">
        <f t="shared" si="262"/>
        <v>2500</v>
      </c>
      <c r="Z1252" s="261">
        <f t="shared" si="263"/>
        <v>5000</v>
      </c>
      <c r="AA1252" s="261">
        <f t="shared" si="264"/>
        <v>95000</v>
      </c>
      <c r="AB1252" s="167">
        <f t="shared" si="265"/>
        <v>3</v>
      </c>
      <c r="AC1252" s="261">
        <f t="shared" si="266"/>
        <v>2500</v>
      </c>
      <c r="AD1252" s="261">
        <f t="shared" si="267"/>
        <v>7500</v>
      </c>
      <c r="AE1252" s="261">
        <f t="shared" si="268"/>
        <v>92500</v>
      </c>
      <c r="AF1252" s="167" t="b">
        <f t="shared" si="269"/>
        <v>1</v>
      </c>
    </row>
    <row r="1253" spans="1:32" s="167" customFormat="1" ht="78" hidden="1" customHeight="1">
      <c r="A1253" s="297" t="s">
        <v>1119</v>
      </c>
      <c r="B1253" s="867">
        <f t="shared" si="260"/>
        <v>888</v>
      </c>
      <c r="C1253" s="593" t="s">
        <v>1222</v>
      </c>
      <c r="D1253" s="349" t="s">
        <v>1223</v>
      </c>
      <c r="E1253" s="312" t="s">
        <v>1260</v>
      </c>
      <c r="F1253" s="311" t="s">
        <v>198</v>
      </c>
      <c r="G1253" s="311" t="s">
        <v>198</v>
      </c>
      <c r="H1253" s="311" t="s">
        <v>198</v>
      </c>
      <c r="I1253" s="311" t="s">
        <v>198</v>
      </c>
      <c r="J1253" s="859" t="s">
        <v>385</v>
      </c>
      <c r="K1253" s="311" t="s">
        <v>1224</v>
      </c>
      <c r="L1253" s="744" t="s">
        <v>1225</v>
      </c>
      <c r="M1253" s="312" t="s">
        <v>484</v>
      </c>
      <c r="N1253" s="312" t="s">
        <v>186</v>
      </c>
      <c r="O1253" s="312">
        <v>2015</v>
      </c>
      <c r="P1253" s="862">
        <v>1</v>
      </c>
      <c r="Q1253" s="312" t="s">
        <v>1618</v>
      </c>
      <c r="R1253" s="425">
        <v>100000</v>
      </c>
      <c r="S1253" s="312" t="s">
        <v>98</v>
      </c>
      <c r="T1253" s="312"/>
      <c r="U1253" s="312"/>
      <c r="V1253" s="312" t="s">
        <v>1226</v>
      </c>
      <c r="W1253" s="167">
        <v>40</v>
      </c>
      <c r="X1253" s="167">
        <f t="shared" si="261"/>
        <v>2</v>
      </c>
      <c r="Y1253" s="261">
        <f t="shared" si="262"/>
        <v>2500</v>
      </c>
      <c r="Z1253" s="261">
        <f t="shared" si="263"/>
        <v>5000</v>
      </c>
      <c r="AA1253" s="261">
        <f t="shared" si="264"/>
        <v>95000</v>
      </c>
      <c r="AB1253" s="167">
        <f t="shared" si="265"/>
        <v>3</v>
      </c>
      <c r="AC1253" s="261">
        <f t="shared" si="266"/>
        <v>2500</v>
      </c>
      <c r="AD1253" s="261">
        <f t="shared" si="267"/>
        <v>7500</v>
      </c>
      <c r="AE1253" s="261">
        <f t="shared" si="268"/>
        <v>92500</v>
      </c>
      <c r="AF1253" s="167" t="b">
        <f t="shared" si="269"/>
        <v>1</v>
      </c>
    </row>
    <row r="1254" spans="1:32" s="167" customFormat="1" ht="78" hidden="1" customHeight="1">
      <c r="A1254" s="297" t="s">
        <v>1119</v>
      </c>
      <c r="B1254" s="867">
        <f t="shared" si="260"/>
        <v>889</v>
      </c>
      <c r="C1254" s="593" t="s">
        <v>1222</v>
      </c>
      <c r="D1254" s="349" t="s">
        <v>1223</v>
      </c>
      <c r="E1254" s="312" t="s">
        <v>1260</v>
      </c>
      <c r="F1254" s="311" t="s">
        <v>198</v>
      </c>
      <c r="G1254" s="311" t="s">
        <v>198</v>
      </c>
      <c r="H1254" s="311" t="s">
        <v>198</v>
      </c>
      <c r="I1254" s="311" t="s">
        <v>198</v>
      </c>
      <c r="J1254" s="859" t="s">
        <v>385</v>
      </c>
      <c r="K1254" s="311" t="s">
        <v>1224</v>
      </c>
      <c r="L1254" s="744" t="s">
        <v>1225</v>
      </c>
      <c r="M1254" s="312" t="s">
        <v>484</v>
      </c>
      <c r="N1254" s="312" t="s">
        <v>186</v>
      </c>
      <c r="O1254" s="312">
        <v>2015</v>
      </c>
      <c r="P1254" s="862">
        <v>1</v>
      </c>
      <c r="Q1254" s="312" t="s">
        <v>1618</v>
      </c>
      <c r="R1254" s="425">
        <v>100000</v>
      </c>
      <c r="S1254" s="312" t="s">
        <v>98</v>
      </c>
      <c r="T1254" s="312"/>
      <c r="U1254" s="312"/>
      <c r="V1254" s="312" t="s">
        <v>1226</v>
      </c>
      <c r="W1254" s="167">
        <v>40</v>
      </c>
      <c r="X1254" s="167">
        <f t="shared" si="261"/>
        <v>2</v>
      </c>
      <c r="Y1254" s="261">
        <f t="shared" si="262"/>
        <v>2500</v>
      </c>
      <c r="Z1254" s="261">
        <f t="shared" si="263"/>
        <v>5000</v>
      </c>
      <c r="AA1254" s="261">
        <f t="shared" si="264"/>
        <v>95000</v>
      </c>
      <c r="AB1254" s="167">
        <f t="shared" si="265"/>
        <v>3</v>
      </c>
      <c r="AC1254" s="261">
        <f t="shared" si="266"/>
        <v>2500</v>
      </c>
      <c r="AD1254" s="261">
        <f t="shared" si="267"/>
        <v>7500</v>
      </c>
      <c r="AE1254" s="261">
        <f t="shared" si="268"/>
        <v>92500</v>
      </c>
      <c r="AF1254" s="167" t="b">
        <f t="shared" si="269"/>
        <v>1</v>
      </c>
    </row>
    <row r="1255" spans="1:32" s="167" customFormat="1" ht="78" hidden="1" customHeight="1">
      <c r="A1255" s="297" t="s">
        <v>1119</v>
      </c>
      <c r="B1255" s="867">
        <f t="shared" si="260"/>
        <v>890</v>
      </c>
      <c r="C1255" s="593" t="s">
        <v>1222</v>
      </c>
      <c r="D1255" s="349" t="s">
        <v>1223</v>
      </c>
      <c r="E1255" s="312" t="s">
        <v>1260</v>
      </c>
      <c r="F1255" s="311" t="s">
        <v>198</v>
      </c>
      <c r="G1255" s="311" t="s">
        <v>198</v>
      </c>
      <c r="H1255" s="311" t="s">
        <v>198</v>
      </c>
      <c r="I1255" s="311" t="s">
        <v>198</v>
      </c>
      <c r="J1255" s="859" t="s">
        <v>385</v>
      </c>
      <c r="K1255" s="311" t="s">
        <v>1224</v>
      </c>
      <c r="L1255" s="744" t="s">
        <v>1225</v>
      </c>
      <c r="M1255" s="312" t="s">
        <v>484</v>
      </c>
      <c r="N1255" s="312" t="s">
        <v>186</v>
      </c>
      <c r="O1255" s="312">
        <v>2015</v>
      </c>
      <c r="P1255" s="862">
        <v>1</v>
      </c>
      <c r="Q1255" s="312" t="s">
        <v>1618</v>
      </c>
      <c r="R1255" s="425">
        <v>100000</v>
      </c>
      <c r="S1255" s="312" t="s">
        <v>98</v>
      </c>
      <c r="T1255" s="312"/>
      <c r="U1255" s="312"/>
      <c r="V1255" s="312" t="s">
        <v>1226</v>
      </c>
      <c r="W1255" s="167">
        <v>40</v>
      </c>
      <c r="X1255" s="167">
        <f t="shared" si="261"/>
        <v>2</v>
      </c>
      <c r="Y1255" s="261">
        <f t="shared" si="262"/>
        <v>2500</v>
      </c>
      <c r="Z1255" s="261">
        <f t="shared" si="263"/>
        <v>5000</v>
      </c>
      <c r="AA1255" s="261">
        <f t="shared" si="264"/>
        <v>95000</v>
      </c>
      <c r="AB1255" s="167">
        <f t="shared" si="265"/>
        <v>3</v>
      </c>
      <c r="AC1255" s="261">
        <f t="shared" si="266"/>
        <v>2500</v>
      </c>
      <c r="AD1255" s="261">
        <f t="shared" si="267"/>
        <v>7500</v>
      </c>
      <c r="AE1255" s="261">
        <f t="shared" si="268"/>
        <v>92500</v>
      </c>
      <c r="AF1255" s="167" t="b">
        <f t="shared" si="269"/>
        <v>1</v>
      </c>
    </row>
    <row r="1256" spans="1:32" s="167" customFormat="1" ht="78" hidden="1" customHeight="1">
      <c r="A1256" s="297" t="s">
        <v>1119</v>
      </c>
      <c r="B1256" s="867">
        <f t="shared" si="260"/>
        <v>891</v>
      </c>
      <c r="C1256" s="593" t="s">
        <v>1222</v>
      </c>
      <c r="D1256" s="349" t="s">
        <v>1223</v>
      </c>
      <c r="E1256" s="312" t="s">
        <v>1260</v>
      </c>
      <c r="F1256" s="311" t="s">
        <v>198</v>
      </c>
      <c r="G1256" s="311" t="s">
        <v>198</v>
      </c>
      <c r="H1256" s="311" t="s">
        <v>198</v>
      </c>
      <c r="I1256" s="311" t="s">
        <v>198</v>
      </c>
      <c r="J1256" s="859" t="s">
        <v>385</v>
      </c>
      <c r="K1256" s="311" t="s">
        <v>1224</v>
      </c>
      <c r="L1256" s="744" t="s">
        <v>1225</v>
      </c>
      <c r="M1256" s="312" t="s">
        <v>484</v>
      </c>
      <c r="N1256" s="312" t="s">
        <v>186</v>
      </c>
      <c r="O1256" s="312">
        <v>2015</v>
      </c>
      <c r="P1256" s="862">
        <v>1</v>
      </c>
      <c r="Q1256" s="312" t="s">
        <v>1618</v>
      </c>
      <c r="R1256" s="425">
        <v>100000</v>
      </c>
      <c r="S1256" s="312" t="s">
        <v>98</v>
      </c>
      <c r="T1256" s="312"/>
      <c r="U1256" s="312"/>
      <c r="V1256" s="312" t="s">
        <v>1226</v>
      </c>
      <c r="W1256" s="167">
        <v>40</v>
      </c>
      <c r="X1256" s="167">
        <f t="shared" si="261"/>
        <v>2</v>
      </c>
      <c r="Y1256" s="261">
        <f t="shared" si="262"/>
        <v>2500</v>
      </c>
      <c r="Z1256" s="261">
        <f t="shared" si="263"/>
        <v>5000</v>
      </c>
      <c r="AA1256" s="261">
        <f t="shared" si="264"/>
        <v>95000</v>
      </c>
      <c r="AB1256" s="167">
        <f t="shared" si="265"/>
        <v>3</v>
      </c>
      <c r="AC1256" s="261">
        <f t="shared" si="266"/>
        <v>2500</v>
      </c>
      <c r="AD1256" s="261">
        <f t="shared" si="267"/>
        <v>7500</v>
      </c>
      <c r="AE1256" s="261">
        <f t="shared" si="268"/>
        <v>92500</v>
      </c>
      <c r="AF1256" s="167" t="b">
        <f t="shared" si="269"/>
        <v>1</v>
      </c>
    </row>
    <row r="1257" spans="1:32" s="167" customFormat="1" ht="78" hidden="1" customHeight="1">
      <c r="A1257" s="297" t="s">
        <v>1119</v>
      </c>
      <c r="B1257" s="867">
        <f t="shared" si="260"/>
        <v>892</v>
      </c>
      <c r="C1257" s="593" t="s">
        <v>1222</v>
      </c>
      <c r="D1257" s="349" t="s">
        <v>1223</v>
      </c>
      <c r="E1257" s="312" t="s">
        <v>1260</v>
      </c>
      <c r="F1257" s="311" t="s">
        <v>198</v>
      </c>
      <c r="G1257" s="311" t="s">
        <v>198</v>
      </c>
      <c r="H1257" s="311" t="s">
        <v>198</v>
      </c>
      <c r="I1257" s="311" t="s">
        <v>198</v>
      </c>
      <c r="J1257" s="859" t="s">
        <v>385</v>
      </c>
      <c r="K1257" s="311" t="s">
        <v>1224</v>
      </c>
      <c r="L1257" s="744" t="s">
        <v>1225</v>
      </c>
      <c r="M1257" s="312" t="s">
        <v>484</v>
      </c>
      <c r="N1257" s="312" t="s">
        <v>186</v>
      </c>
      <c r="O1257" s="312">
        <v>2015</v>
      </c>
      <c r="P1257" s="862">
        <v>1</v>
      </c>
      <c r="Q1257" s="312" t="s">
        <v>1618</v>
      </c>
      <c r="R1257" s="425">
        <v>100000</v>
      </c>
      <c r="S1257" s="312" t="s">
        <v>98</v>
      </c>
      <c r="T1257" s="312"/>
      <c r="U1257" s="312"/>
      <c r="V1257" s="312" t="s">
        <v>1226</v>
      </c>
      <c r="W1257" s="167">
        <v>40</v>
      </c>
      <c r="X1257" s="167">
        <f t="shared" si="261"/>
        <v>2</v>
      </c>
      <c r="Y1257" s="261">
        <f t="shared" si="262"/>
        <v>2500</v>
      </c>
      <c r="Z1257" s="261">
        <f t="shared" si="263"/>
        <v>5000</v>
      </c>
      <c r="AA1257" s="261">
        <f t="shared" si="264"/>
        <v>95000</v>
      </c>
      <c r="AB1257" s="167">
        <f t="shared" si="265"/>
        <v>3</v>
      </c>
      <c r="AC1257" s="261">
        <f t="shared" si="266"/>
        <v>2500</v>
      </c>
      <c r="AD1257" s="261">
        <f t="shared" si="267"/>
        <v>7500</v>
      </c>
      <c r="AE1257" s="261">
        <f t="shared" si="268"/>
        <v>92500</v>
      </c>
      <c r="AF1257" s="167" t="b">
        <f t="shared" si="269"/>
        <v>1</v>
      </c>
    </row>
    <row r="1258" spans="1:32" s="167" customFormat="1" ht="78" hidden="1" customHeight="1">
      <c r="A1258" s="297" t="s">
        <v>1119</v>
      </c>
      <c r="B1258" s="867">
        <f t="shared" si="260"/>
        <v>893</v>
      </c>
      <c r="C1258" s="593" t="s">
        <v>1222</v>
      </c>
      <c r="D1258" s="349" t="s">
        <v>1223</v>
      </c>
      <c r="E1258" s="312" t="s">
        <v>1260</v>
      </c>
      <c r="F1258" s="311" t="s">
        <v>198</v>
      </c>
      <c r="G1258" s="311" t="s">
        <v>198</v>
      </c>
      <c r="H1258" s="311" t="s">
        <v>198</v>
      </c>
      <c r="I1258" s="311" t="s">
        <v>198</v>
      </c>
      <c r="J1258" s="859" t="s">
        <v>385</v>
      </c>
      <c r="K1258" s="311" t="s">
        <v>1224</v>
      </c>
      <c r="L1258" s="744" t="s">
        <v>1225</v>
      </c>
      <c r="M1258" s="312" t="s">
        <v>484</v>
      </c>
      <c r="N1258" s="312" t="s">
        <v>186</v>
      </c>
      <c r="O1258" s="312">
        <v>2015</v>
      </c>
      <c r="P1258" s="862">
        <v>1</v>
      </c>
      <c r="Q1258" s="312" t="s">
        <v>1618</v>
      </c>
      <c r="R1258" s="425">
        <v>100000</v>
      </c>
      <c r="S1258" s="312" t="s">
        <v>98</v>
      </c>
      <c r="T1258" s="312"/>
      <c r="U1258" s="312"/>
      <c r="V1258" s="312" t="s">
        <v>1226</v>
      </c>
      <c r="W1258" s="167">
        <v>40</v>
      </c>
      <c r="X1258" s="167">
        <f t="shared" si="261"/>
        <v>2</v>
      </c>
      <c r="Y1258" s="261">
        <f t="shared" si="262"/>
        <v>2500</v>
      </c>
      <c r="Z1258" s="261">
        <f t="shared" si="263"/>
        <v>5000</v>
      </c>
      <c r="AA1258" s="261">
        <f t="shared" si="264"/>
        <v>95000</v>
      </c>
      <c r="AB1258" s="167">
        <f t="shared" si="265"/>
        <v>3</v>
      </c>
      <c r="AC1258" s="261">
        <f t="shared" si="266"/>
        <v>2500</v>
      </c>
      <c r="AD1258" s="261">
        <f t="shared" si="267"/>
        <v>7500</v>
      </c>
      <c r="AE1258" s="261">
        <f t="shared" si="268"/>
        <v>92500</v>
      </c>
      <c r="AF1258" s="167" t="b">
        <f t="shared" si="269"/>
        <v>1</v>
      </c>
    </row>
    <row r="1259" spans="1:32" s="167" customFormat="1" ht="78" hidden="1" customHeight="1">
      <c r="A1259" s="297" t="s">
        <v>1119</v>
      </c>
      <c r="B1259" s="867">
        <f t="shared" si="260"/>
        <v>894</v>
      </c>
      <c r="C1259" s="593" t="s">
        <v>1222</v>
      </c>
      <c r="D1259" s="349" t="s">
        <v>1223</v>
      </c>
      <c r="E1259" s="312" t="s">
        <v>1260</v>
      </c>
      <c r="F1259" s="311" t="s">
        <v>198</v>
      </c>
      <c r="G1259" s="311" t="s">
        <v>198</v>
      </c>
      <c r="H1259" s="311" t="s">
        <v>198</v>
      </c>
      <c r="I1259" s="311" t="s">
        <v>198</v>
      </c>
      <c r="J1259" s="859" t="s">
        <v>385</v>
      </c>
      <c r="K1259" s="311" t="s">
        <v>1224</v>
      </c>
      <c r="L1259" s="744" t="s">
        <v>1225</v>
      </c>
      <c r="M1259" s="312" t="s">
        <v>484</v>
      </c>
      <c r="N1259" s="312" t="s">
        <v>186</v>
      </c>
      <c r="O1259" s="312">
        <v>2015</v>
      </c>
      <c r="P1259" s="862">
        <v>1</v>
      </c>
      <c r="Q1259" s="312" t="s">
        <v>1618</v>
      </c>
      <c r="R1259" s="425">
        <v>100000</v>
      </c>
      <c r="S1259" s="312" t="s">
        <v>98</v>
      </c>
      <c r="T1259" s="312"/>
      <c r="U1259" s="312"/>
      <c r="V1259" s="312" t="s">
        <v>1226</v>
      </c>
      <c r="W1259" s="167">
        <v>40</v>
      </c>
      <c r="X1259" s="167">
        <f t="shared" si="261"/>
        <v>2</v>
      </c>
      <c r="Y1259" s="261">
        <f t="shared" si="262"/>
        <v>2500</v>
      </c>
      <c r="Z1259" s="261">
        <f t="shared" si="263"/>
        <v>5000</v>
      </c>
      <c r="AA1259" s="261">
        <f t="shared" si="264"/>
        <v>95000</v>
      </c>
      <c r="AB1259" s="167">
        <f t="shared" si="265"/>
        <v>3</v>
      </c>
      <c r="AC1259" s="261">
        <f t="shared" si="266"/>
        <v>2500</v>
      </c>
      <c r="AD1259" s="261">
        <f t="shared" si="267"/>
        <v>7500</v>
      </c>
      <c r="AE1259" s="261">
        <f t="shared" si="268"/>
        <v>92500</v>
      </c>
      <c r="AF1259" s="167" t="b">
        <f t="shared" si="269"/>
        <v>1</v>
      </c>
    </row>
    <row r="1260" spans="1:32" s="167" customFormat="1" ht="78" hidden="1" customHeight="1">
      <c r="A1260" s="297" t="s">
        <v>1119</v>
      </c>
      <c r="B1260" s="867">
        <f t="shared" si="260"/>
        <v>895</v>
      </c>
      <c r="C1260" s="593" t="s">
        <v>1222</v>
      </c>
      <c r="D1260" s="349" t="s">
        <v>1223</v>
      </c>
      <c r="E1260" s="312" t="s">
        <v>1260</v>
      </c>
      <c r="F1260" s="311" t="s">
        <v>198</v>
      </c>
      <c r="G1260" s="311" t="s">
        <v>198</v>
      </c>
      <c r="H1260" s="311" t="s">
        <v>198</v>
      </c>
      <c r="I1260" s="311" t="s">
        <v>198</v>
      </c>
      <c r="J1260" s="859" t="s">
        <v>385</v>
      </c>
      <c r="K1260" s="311" t="s">
        <v>1224</v>
      </c>
      <c r="L1260" s="744" t="s">
        <v>1225</v>
      </c>
      <c r="M1260" s="312" t="s">
        <v>484</v>
      </c>
      <c r="N1260" s="312" t="s">
        <v>186</v>
      </c>
      <c r="O1260" s="312">
        <v>2015</v>
      </c>
      <c r="P1260" s="862">
        <v>1</v>
      </c>
      <c r="Q1260" s="312" t="s">
        <v>1618</v>
      </c>
      <c r="R1260" s="425">
        <v>100000</v>
      </c>
      <c r="S1260" s="312" t="s">
        <v>98</v>
      </c>
      <c r="T1260" s="312"/>
      <c r="U1260" s="312"/>
      <c r="V1260" s="312" t="s">
        <v>1226</v>
      </c>
      <c r="W1260" s="167">
        <v>40</v>
      </c>
      <c r="X1260" s="167">
        <f t="shared" si="261"/>
        <v>2</v>
      </c>
      <c r="Y1260" s="261">
        <f t="shared" si="262"/>
        <v>2500</v>
      </c>
      <c r="Z1260" s="261">
        <f t="shared" si="263"/>
        <v>5000</v>
      </c>
      <c r="AA1260" s="261">
        <f t="shared" si="264"/>
        <v>95000</v>
      </c>
      <c r="AB1260" s="167">
        <f t="shared" si="265"/>
        <v>3</v>
      </c>
      <c r="AC1260" s="261">
        <f t="shared" si="266"/>
        <v>2500</v>
      </c>
      <c r="AD1260" s="261">
        <f t="shared" si="267"/>
        <v>7500</v>
      </c>
      <c r="AE1260" s="261">
        <f t="shared" si="268"/>
        <v>92500</v>
      </c>
      <c r="AF1260" s="167" t="b">
        <f t="shared" si="269"/>
        <v>1</v>
      </c>
    </row>
    <row r="1261" spans="1:32" s="167" customFormat="1" ht="78" hidden="1" customHeight="1">
      <c r="A1261" s="297" t="s">
        <v>1119</v>
      </c>
      <c r="B1261" s="867">
        <f t="shared" si="260"/>
        <v>896</v>
      </c>
      <c r="C1261" s="593" t="s">
        <v>1222</v>
      </c>
      <c r="D1261" s="349" t="s">
        <v>1223</v>
      </c>
      <c r="E1261" s="312" t="s">
        <v>1260</v>
      </c>
      <c r="F1261" s="311" t="s">
        <v>198</v>
      </c>
      <c r="G1261" s="311" t="s">
        <v>198</v>
      </c>
      <c r="H1261" s="311" t="s">
        <v>198</v>
      </c>
      <c r="I1261" s="311" t="s">
        <v>198</v>
      </c>
      <c r="J1261" s="859" t="s">
        <v>385</v>
      </c>
      <c r="K1261" s="311" t="s">
        <v>1224</v>
      </c>
      <c r="L1261" s="744" t="s">
        <v>1225</v>
      </c>
      <c r="M1261" s="312" t="s">
        <v>484</v>
      </c>
      <c r="N1261" s="312" t="s">
        <v>186</v>
      </c>
      <c r="O1261" s="312">
        <v>2015</v>
      </c>
      <c r="P1261" s="862">
        <v>1</v>
      </c>
      <c r="Q1261" s="312" t="s">
        <v>1618</v>
      </c>
      <c r="R1261" s="425">
        <v>100000</v>
      </c>
      <c r="S1261" s="312" t="s">
        <v>98</v>
      </c>
      <c r="T1261" s="312"/>
      <c r="U1261" s="312"/>
      <c r="V1261" s="312" t="s">
        <v>1226</v>
      </c>
      <c r="W1261" s="167">
        <v>40</v>
      </c>
      <c r="X1261" s="167">
        <f t="shared" si="261"/>
        <v>2</v>
      </c>
      <c r="Y1261" s="261">
        <f t="shared" si="262"/>
        <v>2500</v>
      </c>
      <c r="Z1261" s="261">
        <f t="shared" si="263"/>
        <v>5000</v>
      </c>
      <c r="AA1261" s="261">
        <f t="shared" si="264"/>
        <v>95000</v>
      </c>
      <c r="AB1261" s="167">
        <f t="shared" si="265"/>
        <v>3</v>
      </c>
      <c r="AC1261" s="261">
        <f t="shared" si="266"/>
        <v>2500</v>
      </c>
      <c r="AD1261" s="261">
        <f t="shared" si="267"/>
        <v>7500</v>
      </c>
      <c r="AE1261" s="261">
        <f t="shared" si="268"/>
        <v>92500</v>
      </c>
      <c r="AF1261" s="167" t="b">
        <f t="shared" si="269"/>
        <v>1</v>
      </c>
    </row>
    <row r="1262" spans="1:32" s="167" customFormat="1" ht="78" hidden="1" customHeight="1">
      <c r="A1262" s="297" t="s">
        <v>1119</v>
      </c>
      <c r="B1262" s="867">
        <f t="shared" si="260"/>
        <v>897</v>
      </c>
      <c r="C1262" s="593" t="s">
        <v>1222</v>
      </c>
      <c r="D1262" s="349" t="s">
        <v>1223</v>
      </c>
      <c r="E1262" s="312" t="s">
        <v>1260</v>
      </c>
      <c r="F1262" s="311" t="s">
        <v>198</v>
      </c>
      <c r="G1262" s="311" t="s">
        <v>198</v>
      </c>
      <c r="H1262" s="311" t="s">
        <v>198</v>
      </c>
      <c r="I1262" s="311" t="s">
        <v>198</v>
      </c>
      <c r="J1262" s="859" t="s">
        <v>385</v>
      </c>
      <c r="K1262" s="311" t="s">
        <v>1224</v>
      </c>
      <c r="L1262" s="744" t="s">
        <v>1225</v>
      </c>
      <c r="M1262" s="312" t="s">
        <v>484</v>
      </c>
      <c r="N1262" s="312" t="s">
        <v>186</v>
      </c>
      <c r="O1262" s="312">
        <v>2015</v>
      </c>
      <c r="P1262" s="862">
        <v>1</v>
      </c>
      <c r="Q1262" s="312" t="s">
        <v>1618</v>
      </c>
      <c r="R1262" s="425">
        <v>100000</v>
      </c>
      <c r="S1262" s="312" t="s">
        <v>98</v>
      </c>
      <c r="T1262" s="312"/>
      <c r="U1262" s="312"/>
      <c r="V1262" s="312" t="s">
        <v>1226</v>
      </c>
      <c r="W1262" s="167">
        <v>40</v>
      </c>
      <c r="X1262" s="167">
        <f t="shared" si="261"/>
        <v>2</v>
      </c>
      <c r="Y1262" s="261">
        <f t="shared" si="262"/>
        <v>2500</v>
      </c>
      <c r="Z1262" s="261">
        <f t="shared" si="263"/>
        <v>5000</v>
      </c>
      <c r="AA1262" s="261">
        <f t="shared" si="264"/>
        <v>95000</v>
      </c>
      <c r="AB1262" s="167">
        <f t="shared" si="265"/>
        <v>3</v>
      </c>
      <c r="AC1262" s="261">
        <f t="shared" si="266"/>
        <v>2500</v>
      </c>
      <c r="AD1262" s="261">
        <f t="shared" si="267"/>
        <v>7500</v>
      </c>
      <c r="AE1262" s="261">
        <f t="shared" si="268"/>
        <v>92500</v>
      </c>
      <c r="AF1262" s="167" t="b">
        <f t="shared" si="269"/>
        <v>1</v>
      </c>
    </row>
    <row r="1263" spans="1:32" s="167" customFormat="1" ht="78" hidden="1" customHeight="1">
      <c r="A1263" s="297" t="s">
        <v>1119</v>
      </c>
      <c r="B1263" s="867">
        <f t="shared" si="260"/>
        <v>898</v>
      </c>
      <c r="C1263" s="593" t="s">
        <v>1222</v>
      </c>
      <c r="D1263" s="349" t="s">
        <v>1223</v>
      </c>
      <c r="E1263" s="312" t="s">
        <v>1260</v>
      </c>
      <c r="F1263" s="311" t="s">
        <v>198</v>
      </c>
      <c r="G1263" s="311" t="s">
        <v>198</v>
      </c>
      <c r="H1263" s="311" t="s">
        <v>198</v>
      </c>
      <c r="I1263" s="311" t="s">
        <v>198</v>
      </c>
      <c r="J1263" s="859" t="s">
        <v>385</v>
      </c>
      <c r="K1263" s="311" t="s">
        <v>1224</v>
      </c>
      <c r="L1263" s="744" t="s">
        <v>1225</v>
      </c>
      <c r="M1263" s="312" t="s">
        <v>484</v>
      </c>
      <c r="N1263" s="312" t="s">
        <v>186</v>
      </c>
      <c r="O1263" s="312">
        <v>2015</v>
      </c>
      <c r="P1263" s="862">
        <v>1</v>
      </c>
      <c r="Q1263" s="312" t="s">
        <v>1618</v>
      </c>
      <c r="R1263" s="425">
        <v>100000</v>
      </c>
      <c r="S1263" s="312" t="s">
        <v>98</v>
      </c>
      <c r="T1263" s="312"/>
      <c r="U1263" s="312"/>
      <c r="V1263" s="312" t="s">
        <v>1226</v>
      </c>
      <c r="W1263" s="167">
        <v>40</v>
      </c>
      <c r="X1263" s="167">
        <f t="shared" si="261"/>
        <v>2</v>
      </c>
      <c r="Y1263" s="261">
        <f t="shared" si="262"/>
        <v>2500</v>
      </c>
      <c r="Z1263" s="261">
        <f t="shared" si="263"/>
        <v>5000</v>
      </c>
      <c r="AA1263" s="261">
        <f t="shared" si="264"/>
        <v>95000</v>
      </c>
      <c r="AB1263" s="167">
        <f t="shared" si="265"/>
        <v>3</v>
      </c>
      <c r="AC1263" s="261">
        <f t="shared" si="266"/>
        <v>2500</v>
      </c>
      <c r="AD1263" s="261">
        <f t="shared" si="267"/>
        <v>7500</v>
      </c>
      <c r="AE1263" s="261">
        <f t="shared" si="268"/>
        <v>92500</v>
      </c>
      <c r="AF1263" s="167" t="b">
        <f t="shared" si="269"/>
        <v>1</v>
      </c>
    </row>
    <row r="1264" spans="1:32" s="167" customFormat="1" ht="78" hidden="1" customHeight="1">
      <c r="A1264" s="297" t="s">
        <v>1119</v>
      </c>
      <c r="B1264" s="867">
        <f t="shared" si="260"/>
        <v>899</v>
      </c>
      <c r="C1264" s="593" t="s">
        <v>1222</v>
      </c>
      <c r="D1264" s="349" t="s">
        <v>1223</v>
      </c>
      <c r="E1264" s="312" t="s">
        <v>1260</v>
      </c>
      <c r="F1264" s="311" t="s">
        <v>198</v>
      </c>
      <c r="G1264" s="311" t="s">
        <v>198</v>
      </c>
      <c r="H1264" s="311" t="s">
        <v>198</v>
      </c>
      <c r="I1264" s="311" t="s">
        <v>198</v>
      </c>
      <c r="J1264" s="859" t="s">
        <v>385</v>
      </c>
      <c r="K1264" s="311" t="s">
        <v>1224</v>
      </c>
      <c r="L1264" s="744" t="s">
        <v>1225</v>
      </c>
      <c r="M1264" s="312" t="s">
        <v>484</v>
      </c>
      <c r="N1264" s="312" t="s">
        <v>186</v>
      </c>
      <c r="O1264" s="312">
        <v>2015</v>
      </c>
      <c r="P1264" s="862">
        <v>1</v>
      </c>
      <c r="Q1264" s="312" t="s">
        <v>1618</v>
      </c>
      <c r="R1264" s="425">
        <v>100000</v>
      </c>
      <c r="S1264" s="312" t="s">
        <v>98</v>
      </c>
      <c r="T1264" s="312"/>
      <c r="U1264" s="312"/>
      <c r="V1264" s="312" t="s">
        <v>1226</v>
      </c>
      <c r="W1264" s="167">
        <v>40</v>
      </c>
      <c r="X1264" s="167">
        <f t="shared" si="261"/>
        <v>2</v>
      </c>
      <c r="Y1264" s="261">
        <f t="shared" si="262"/>
        <v>2500</v>
      </c>
      <c r="Z1264" s="261">
        <f t="shared" si="263"/>
        <v>5000</v>
      </c>
      <c r="AA1264" s="261">
        <f t="shared" si="264"/>
        <v>95000</v>
      </c>
      <c r="AB1264" s="167">
        <f t="shared" si="265"/>
        <v>3</v>
      </c>
      <c r="AC1264" s="261">
        <f t="shared" si="266"/>
        <v>2500</v>
      </c>
      <c r="AD1264" s="261">
        <f t="shared" si="267"/>
        <v>7500</v>
      </c>
      <c r="AE1264" s="261">
        <f t="shared" si="268"/>
        <v>92500</v>
      </c>
      <c r="AF1264" s="167" t="b">
        <f t="shared" si="269"/>
        <v>1</v>
      </c>
    </row>
    <row r="1265" spans="1:32" s="167" customFormat="1" ht="78" hidden="1" customHeight="1">
      <c r="A1265" s="297" t="s">
        <v>1119</v>
      </c>
      <c r="B1265" s="867">
        <f t="shared" si="260"/>
        <v>900</v>
      </c>
      <c r="C1265" s="593" t="s">
        <v>1222</v>
      </c>
      <c r="D1265" s="349" t="s">
        <v>1223</v>
      </c>
      <c r="E1265" s="312" t="s">
        <v>1260</v>
      </c>
      <c r="F1265" s="311" t="s">
        <v>198</v>
      </c>
      <c r="G1265" s="311" t="s">
        <v>198</v>
      </c>
      <c r="H1265" s="311" t="s">
        <v>198</v>
      </c>
      <c r="I1265" s="311" t="s">
        <v>198</v>
      </c>
      <c r="J1265" s="859" t="s">
        <v>385</v>
      </c>
      <c r="K1265" s="311" t="s">
        <v>1224</v>
      </c>
      <c r="L1265" s="744" t="s">
        <v>1225</v>
      </c>
      <c r="M1265" s="312" t="s">
        <v>484</v>
      </c>
      <c r="N1265" s="312" t="s">
        <v>186</v>
      </c>
      <c r="O1265" s="312">
        <v>2015</v>
      </c>
      <c r="P1265" s="862">
        <v>1</v>
      </c>
      <c r="Q1265" s="312" t="s">
        <v>1618</v>
      </c>
      <c r="R1265" s="425">
        <v>100000</v>
      </c>
      <c r="S1265" s="312" t="s">
        <v>98</v>
      </c>
      <c r="T1265" s="312"/>
      <c r="U1265" s="312"/>
      <c r="V1265" s="312" t="s">
        <v>1226</v>
      </c>
      <c r="W1265" s="167">
        <v>40</v>
      </c>
      <c r="X1265" s="167">
        <f t="shared" si="261"/>
        <v>2</v>
      </c>
      <c r="Y1265" s="261">
        <f t="shared" si="262"/>
        <v>2500</v>
      </c>
      <c r="Z1265" s="261">
        <f t="shared" si="263"/>
        <v>5000</v>
      </c>
      <c r="AA1265" s="261">
        <f t="shared" si="264"/>
        <v>95000</v>
      </c>
      <c r="AB1265" s="167">
        <f t="shared" si="265"/>
        <v>3</v>
      </c>
      <c r="AC1265" s="261">
        <f t="shared" si="266"/>
        <v>2500</v>
      </c>
      <c r="AD1265" s="261">
        <f t="shared" si="267"/>
        <v>7500</v>
      </c>
      <c r="AE1265" s="261">
        <f t="shared" si="268"/>
        <v>92500</v>
      </c>
      <c r="AF1265" s="167" t="b">
        <f t="shared" si="269"/>
        <v>1</v>
      </c>
    </row>
    <row r="1266" spans="1:32" s="167" customFormat="1" ht="78" hidden="1" customHeight="1">
      <c r="A1266" s="297" t="s">
        <v>1119</v>
      </c>
      <c r="B1266" s="867">
        <f t="shared" si="260"/>
        <v>901</v>
      </c>
      <c r="C1266" s="593" t="s">
        <v>1222</v>
      </c>
      <c r="D1266" s="349" t="s">
        <v>1223</v>
      </c>
      <c r="E1266" s="312" t="s">
        <v>1260</v>
      </c>
      <c r="F1266" s="311" t="s">
        <v>198</v>
      </c>
      <c r="G1266" s="311" t="s">
        <v>198</v>
      </c>
      <c r="H1266" s="311" t="s">
        <v>198</v>
      </c>
      <c r="I1266" s="311" t="s">
        <v>198</v>
      </c>
      <c r="J1266" s="859" t="s">
        <v>385</v>
      </c>
      <c r="K1266" s="311" t="s">
        <v>1224</v>
      </c>
      <c r="L1266" s="744" t="s">
        <v>1225</v>
      </c>
      <c r="M1266" s="312" t="s">
        <v>484</v>
      </c>
      <c r="N1266" s="312" t="s">
        <v>186</v>
      </c>
      <c r="O1266" s="312">
        <v>2015</v>
      </c>
      <c r="P1266" s="862">
        <v>1</v>
      </c>
      <c r="Q1266" s="312" t="s">
        <v>1618</v>
      </c>
      <c r="R1266" s="425">
        <v>100000</v>
      </c>
      <c r="S1266" s="312" t="s">
        <v>98</v>
      </c>
      <c r="T1266" s="312"/>
      <c r="U1266" s="312"/>
      <c r="V1266" s="312" t="s">
        <v>1226</v>
      </c>
      <c r="W1266" s="167">
        <v>40</v>
      </c>
      <c r="X1266" s="167">
        <f t="shared" si="261"/>
        <v>2</v>
      </c>
      <c r="Y1266" s="261">
        <f t="shared" si="262"/>
        <v>2500</v>
      </c>
      <c r="Z1266" s="261">
        <f t="shared" si="263"/>
        <v>5000</v>
      </c>
      <c r="AA1266" s="261">
        <f t="shared" si="264"/>
        <v>95000</v>
      </c>
      <c r="AB1266" s="167">
        <f t="shared" si="265"/>
        <v>3</v>
      </c>
      <c r="AC1266" s="261">
        <f t="shared" si="266"/>
        <v>2500</v>
      </c>
      <c r="AD1266" s="261">
        <f t="shared" si="267"/>
        <v>7500</v>
      </c>
      <c r="AE1266" s="261">
        <f t="shared" si="268"/>
        <v>92500</v>
      </c>
      <c r="AF1266" s="167" t="b">
        <f t="shared" si="269"/>
        <v>1</v>
      </c>
    </row>
    <row r="1267" spans="1:32" s="167" customFormat="1" ht="78" hidden="1" customHeight="1">
      <c r="A1267" s="297" t="s">
        <v>1119</v>
      </c>
      <c r="B1267" s="867">
        <f t="shared" si="260"/>
        <v>902</v>
      </c>
      <c r="C1267" s="593" t="s">
        <v>1222</v>
      </c>
      <c r="D1267" s="349" t="s">
        <v>1223</v>
      </c>
      <c r="E1267" s="312" t="s">
        <v>1260</v>
      </c>
      <c r="F1267" s="311" t="s">
        <v>198</v>
      </c>
      <c r="G1267" s="311" t="s">
        <v>198</v>
      </c>
      <c r="H1267" s="311" t="s">
        <v>198</v>
      </c>
      <c r="I1267" s="311" t="s">
        <v>198</v>
      </c>
      <c r="J1267" s="859" t="s">
        <v>385</v>
      </c>
      <c r="K1267" s="311" t="s">
        <v>1224</v>
      </c>
      <c r="L1267" s="744" t="s">
        <v>1225</v>
      </c>
      <c r="M1267" s="312" t="s">
        <v>484</v>
      </c>
      <c r="N1267" s="312" t="s">
        <v>186</v>
      </c>
      <c r="O1267" s="312">
        <v>2015</v>
      </c>
      <c r="P1267" s="862">
        <v>1</v>
      </c>
      <c r="Q1267" s="312" t="s">
        <v>1618</v>
      </c>
      <c r="R1267" s="425">
        <v>100000</v>
      </c>
      <c r="S1267" s="312" t="s">
        <v>98</v>
      </c>
      <c r="T1267" s="312"/>
      <c r="U1267" s="312"/>
      <c r="V1267" s="312" t="s">
        <v>1226</v>
      </c>
      <c r="W1267" s="167">
        <v>40</v>
      </c>
      <c r="X1267" s="167">
        <f t="shared" si="261"/>
        <v>2</v>
      </c>
      <c r="Y1267" s="261">
        <f t="shared" si="262"/>
        <v>2500</v>
      </c>
      <c r="Z1267" s="261">
        <f t="shared" si="263"/>
        <v>5000</v>
      </c>
      <c r="AA1267" s="261">
        <f t="shared" si="264"/>
        <v>95000</v>
      </c>
      <c r="AB1267" s="167">
        <f t="shared" si="265"/>
        <v>3</v>
      </c>
      <c r="AC1267" s="261">
        <f t="shared" si="266"/>
        <v>2500</v>
      </c>
      <c r="AD1267" s="261">
        <f t="shared" si="267"/>
        <v>7500</v>
      </c>
      <c r="AE1267" s="261">
        <f t="shared" si="268"/>
        <v>92500</v>
      </c>
      <c r="AF1267" s="167" t="b">
        <f t="shared" si="269"/>
        <v>1</v>
      </c>
    </row>
    <row r="1268" spans="1:32" s="167" customFormat="1" ht="78" hidden="1" customHeight="1">
      <c r="A1268" s="297" t="s">
        <v>1119</v>
      </c>
      <c r="B1268" s="867">
        <f t="shared" si="260"/>
        <v>903</v>
      </c>
      <c r="C1268" s="593" t="s">
        <v>1222</v>
      </c>
      <c r="D1268" s="349" t="s">
        <v>1223</v>
      </c>
      <c r="E1268" s="312" t="s">
        <v>1260</v>
      </c>
      <c r="F1268" s="311" t="s">
        <v>198</v>
      </c>
      <c r="G1268" s="311" t="s">
        <v>198</v>
      </c>
      <c r="H1268" s="311" t="s">
        <v>198</v>
      </c>
      <c r="I1268" s="311" t="s">
        <v>198</v>
      </c>
      <c r="J1268" s="859" t="s">
        <v>385</v>
      </c>
      <c r="K1268" s="311" t="s">
        <v>1224</v>
      </c>
      <c r="L1268" s="744" t="s">
        <v>1225</v>
      </c>
      <c r="M1268" s="312" t="s">
        <v>484</v>
      </c>
      <c r="N1268" s="312" t="s">
        <v>186</v>
      </c>
      <c r="O1268" s="312">
        <v>2015</v>
      </c>
      <c r="P1268" s="862">
        <v>1</v>
      </c>
      <c r="Q1268" s="312" t="s">
        <v>1618</v>
      </c>
      <c r="R1268" s="425">
        <v>100000</v>
      </c>
      <c r="S1268" s="312" t="s">
        <v>98</v>
      </c>
      <c r="T1268" s="312"/>
      <c r="U1268" s="312"/>
      <c r="V1268" s="312" t="s">
        <v>1226</v>
      </c>
      <c r="W1268" s="167">
        <v>40</v>
      </c>
      <c r="X1268" s="167">
        <f t="shared" si="261"/>
        <v>2</v>
      </c>
      <c r="Y1268" s="261">
        <f t="shared" si="262"/>
        <v>2500</v>
      </c>
      <c r="Z1268" s="261">
        <f t="shared" si="263"/>
        <v>5000</v>
      </c>
      <c r="AA1268" s="261">
        <f t="shared" si="264"/>
        <v>95000</v>
      </c>
      <c r="AB1268" s="167">
        <f t="shared" si="265"/>
        <v>3</v>
      </c>
      <c r="AC1268" s="261">
        <f t="shared" si="266"/>
        <v>2500</v>
      </c>
      <c r="AD1268" s="261">
        <f t="shared" si="267"/>
        <v>7500</v>
      </c>
      <c r="AE1268" s="261">
        <f t="shared" si="268"/>
        <v>92500</v>
      </c>
      <c r="AF1268" s="167" t="b">
        <f t="shared" si="269"/>
        <v>1</v>
      </c>
    </row>
    <row r="1269" spans="1:32" s="167" customFormat="1" ht="78" hidden="1" customHeight="1">
      <c r="A1269" s="297" t="s">
        <v>1119</v>
      </c>
      <c r="B1269" s="867">
        <f t="shared" si="260"/>
        <v>904</v>
      </c>
      <c r="C1269" s="593" t="s">
        <v>1222</v>
      </c>
      <c r="D1269" s="349" t="s">
        <v>1223</v>
      </c>
      <c r="E1269" s="312" t="s">
        <v>1260</v>
      </c>
      <c r="F1269" s="311" t="s">
        <v>198</v>
      </c>
      <c r="G1269" s="311" t="s">
        <v>198</v>
      </c>
      <c r="H1269" s="311" t="s">
        <v>198</v>
      </c>
      <c r="I1269" s="311" t="s">
        <v>198</v>
      </c>
      <c r="J1269" s="859" t="s">
        <v>385</v>
      </c>
      <c r="K1269" s="311" t="s">
        <v>1224</v>
      </c>
      <c r="L1269" s="744" t="s">
        <v>1225</v>
      </c>
      <c r="M1269" s="312" t="s">
        <v>484</v>
      </c>
      <c r="N1269" s="312" t="s">
        <v>186</v>
      </c>
      <c r="O1269" s="312">
        <v>2015</v>
      </c>
      <c r="P1269" s="862">
        <v>1</v>
      </c>
      <c r="Q1269" s="312" t="s">
        <v>1618</v>
      </c>
      <c r="R1269" s="425">
        <v>100000</v>
      </c>
      <c r="S1269" s="312" t="s">
        <v>98</v>
      </c>
      <c r="T1269" s="312"/>
      <c r="U1269" s="312"/>
      <c r="V1269" s="312" t="s">
        <v>1226</v>
      </c>
      <c r="W1269" s="167">
        <v>40</v>
      </c>
      <c r="X1269" s="167">
        <f t="shared" si="261"/>
        <v>2</v>
      </c>
      <c r="Y1269" s="261">
        <f t="shared" si="262"/>
        <v>2500</v>
      </c>
      <c r="Z1269" s="261">
        <f t="shared" si="263"/>
        <v>5000</v>
      </c>
      <c r="AA1269" s="261">
        <f t="shared" si="264"/>
        <v>95000</v>
      </c>
      <c r="AB1269" s="167">
        <f t="shared" si="265"/>
        <v>3</v>
      </c>
      <c r="AC1269" s="261">
        <f t="shared" si="266"/>
        <v>2500</v>
      </c>
      <c r="AD1269" s="261">
        <f t="shared" si="267"/>
        <v>7500</v>
      </c>
      <c r="AE1269" s="261">
        <f t="shared" si="268"/>
        <v>92500</v>
      </c>
      <c r="AF1269" s="167" t="b">
        <f t="shared" si="269"/>
        <v>1</v>
      </c>
    </row>
    <row r="1270" spans="1:32" s="167" customFormat="1" ht="78" hidden="1" customHeight="1">
      <c r="A1270" s="297" t="s">
        <v>1119</v>
      </c>
      <c r="B1270" s="867">
        <f t="shared" si="260"/>
        <v>905</v>
      </c>
      <c r="C1270" s="593" t="s">
        <v>1222</v>
      </c>
      <c r="D1270" s="349" t="s">
        <v>1223</v>
      </c>
      <c r="E1270" s="312" t="s">
        <v>1260</v>
      </c>
      <c r="F1270" s="311" t="s">
        <v>198</v>
      </c>
      <c r="G1270" s="311" t="s">
        <v>198</v>
      </c>
      <c r="H1270" s="311" t="s">
        <v>198</v>
      </c>
      <c r="I1270" s="311" t="s">
        <v>198</v>
      </c>
      <c r="J1270" s="859" t="s">
        <v>385</v>
      </c>
      <c r="K1270" s="311" t="s">
        <v>1224</v>
      </c>
      <c r="L1270" s="744" t="s">
        <v>1225</v>
      </c>
      <c r="M1270" s="312" t="s">
        <v>484</v>
      </c>
      <c r="N1270" s="312" t="s">
        <v>186</v>
      </c>
      <c r="O1270" s="312">
        <v>2015</v>
      </c>
      <c r="P1270" s="862">
        <v>1</v>
      </c>
      <c r="Q1270" s="312" t="s">
        <v>1618</v>
      </c>
      <c r="R1270" s="425">
        <v>100000</v>
      </c>
      <c r="S1270" s="312" t="s">
        <v>98</v>
      </c>
      <c r="T1270" s="312"/>
      <c r="U1270" s="312"/>
      <c r="V1270" s="312" t="s">
        <v>1226</v>
      </c>
      <c r="W1270" s="167">
        <v>40</v>
      </c>
      <c r="X1270" s="167">
        <f t="shared" si="261"/>
        <v>2</v>
      </c>
      <c r="Y1270" s="261">
        <f t="shared" si="262"/>
        <v>2500</v>
      </c>
      <c r="Z1270" s="261">
        <f t="shared" si="263"/>
        <v>5000</v>
      </c>
      <c r="AA1270" s="261">
        <f t="shared" si="264"/>
        <v>95000</v>
      </c>
      <c r="AB1270" s="167">
        <f t="shared" si="265"/>
        <v>3</v>
      </c>
      <c r="AC1270" s="261">
        <f t="shared" si="266"/>
        <v>2500</v>
      </c>
      <c r="AD1270" s="261">
        <f t="shared" si="267"/>
        <v>7500</v>
      </c>
      <c r="AE1270" s="261">
        <f t="shared" si="268"/>
        <v>92500</v>
      </c>
      <c r="AF1270" s="167" t="b">
        <f t="shared" si="269"/>
        <v>1</v>
      </c>
    </row>
    <row r="1271" spans="1:32" s="167" customFormat="1" ht="78" hidden="1" customHeight="1">
      <c r="A1271" s="297" t="s">
        <v>1119</v>
      </c>
      <c r="B1271" s="867">
        <f t="shared" si="260"/>
        <v>906</v>
      </c>
      <c r="C1271" s="593" t="s">
        <v>1222</v>
      </c>
      <c r="D1271" s="349" t="s">
        <v>1223</v>
      </c>
      <c r="E1271" s="312" t="s">
        <v>1260</v>
      </c>
      <c r="F1271" s="311" t="s">
        <v>198</v>
      </c>
      <c r="G1271" s="311" t="s">
        <v>198</v>
      </c>
      <c r="H1271" s="311" t="s">
        <v>198</v>
      </c>
      <c r="I1271" s="311" t="s">
        <v>198</v>
      </c>
      <c r="J1271" s="859" t="s">
        <v>385</v>
      </c>
      <c r="K1271" s="311" t="s">
        <v>1224</v>
      </c>
      <c r="L1271" s="744" t="s">
        <v>1225</v>
      </c>
      <c r="M1271" s="312" t="s">
        <v>484</v>
      </c>
      <c r="N1271" s="312" t="s">
        <v>186</v>
      </c>
      <c r="O1271" s="312">
        <v>2015</v>
      </c>
      <c r="P1271" s="862">
        <v>1</v>
      </c>
      <c r="Q1271" s="312" t="s">
        <v>1618</v>
      </c>
      <c r="R1271" s="425">
        <v>100000</v>
      </c>
      <c r="S1271" s="312" t="s">
        <v>98</v>
      </c>
      <c r="T1271" s="312"/>
      <c r="U1271" s="312"/>
      <c r="V1271" s="312" t="s">
        <v>1226</v>
      </c>
      <c r="W1271" s="167">
        <v>40</v>
      </c>
      <c r="X1271" s="167">
        <f t="shared" si="261"/>
        <v>2</v>
      </c>
      <c r="Y1271" s="261">
        <f t="shared" si="262"/>
        <v>2500</v>
      </c>
      <c r="Z1271" s="261">
        <f t="shared" si="263"/>
        <v>5000</v>
      </c>
      <c r="AA1271" s="261">
        <f t="shared" si="264"/>
        <v>95000</v>
      </c>
      <c r="AB1271" s="167">
        <f t="shared" si="265"/>
        <v>3</v>
      </c>
      <c r="AC1271" s="261">
        <f t="shared" si="266"/>
        <v>2500</v>
      </c>
      <c r="AD1271" s="261">
        <f t="shared" si="267"/>
        <v>7500</v>
      </c>
      <c r="AE1271" s="261">
        <f t="shared" si="268"/>
        <v>92500</v>
      </c>
      <c r="AF1271" s="167" t="b">
        <f t="shared" si="269"/>
        <v>1</v>
      </c>
    </row>
    <row r="1272" spans="1:32" s="167" customFormat="1" ht="78" hidden="1" customHeight="1">
      <c r="A1272" s="297" t="s">
        <v>1119</v>
      </c>
      <c r="B1272" s="867">
        <f t="shared" si="260"/>
        <v>907</v>
      </c>
      <c r="C1272" s="593" t="s">
        <v>1222</v>
      </c>
      <c r="D1272" s="349" t="s">
        <v>1223</v>
      </c>
      <c r="E1272" s="312" t="s">
        <v>1260</v>
      </c>
      <c r="F1272" s="311" t="s">
        <v>198</v>
      </c>
      <c r="G1272" s="311" t="s">
        <v>198</v>
      </c>
      <c r="H1272" s="311" t="s">
        <v>198</v>
      </c>
      <c r="I1272" s="311" t="s">
        <v>198</v>
      </c>
      <c r="J1272" s="859" t="s">
        <v>385</v>
      </c>
      <c r="K1272" s="311" t="s">
        <v>1224</v>
      </c>
      <c r="L1272" s="744" t="s">
        <v>1225</v>
      </c>
      <c r="M1272" s="312" t="s">
        <v>484</v>
      </c>
      <c r="N1272" s="312" t="s">
        <v>186</v>
      </c>
      <c r="O1272" s="312">
        <v>2015</v>
      </c>
      <c r="P1272" s="862">
        <v>1</v>
      </c>
      <c r="Q1272" s="312" t="s">
        <v>1618</v>
      </c>
      <c r="R1272" s="425">
        <v>100000</v>
      </c>
      <c r="S1272" s="312" t="s">
        <v>98</v>
      </c>
      <c r="T1272" s="312"/>
      <c r="U1272" s="312"/>
      <c r="V1272" s="312" t="s">
        <v>1226</v>
      </c>
      <c r="W1272" s="167">
        <v>40</v>
      </c>
      <c r="X1272" s="167">
        <f t="shared" si="261"/>
        <v>2</v>
      </c>
      <c r="Y1272" s="261">
        <f t="shared" si="262"/>
        <v>2500</v>
      </c>
      <c r="Z1272" s="261">
        <f t="shared" si="263"/>
        <v>5000</v>
      </c>
      <c r="AA1272" s="261">
        <f t="shared" si="264"/>
        <v>95000</v>
      </c>
      <c r="AB1272" s="167">
        <f t="shared" si="265"/>
        <v>3</v>
      </c>
      <c r="AC1272" s="261">
        <f t="shared" si="266"/>
        <v>2500</v>
      </c>
      <c r="AD1272" s="261">
        <f t="shared" si="267"/>
        <v>7500</v>
      </c>
      <c r="AE1272" s="261">
        <f t="shared" si="268"/>
        <v>92500</v>
      </c>
      <c r="AF1272" s="167" t="b">
        <f t="shared" si="269"/>
        <v>1</v>
      </c>
    </row>
    <row r="1273" spans="1:32" s="167" customFormat="1" ht="78" hidden="1" customHeight="1">
      <c r="A1273" s="297" t="s">
        <v>1119</v>
      </c>
      <c r="B1273" s="867">
        <f t="shared" si="260"/>
        <v>908</v>
      </c>
      <c r="C1273" s="593" t="s">
        <v>1222</v>
      </c>
      <c r="D1273" s="349" t="s">
        <v>1223</v>
      </c>
      <c r="E1273" s="312" t="s">
        <v>1260</v>
      </c>
      <c r="F1273" s="311" t="s">
        <v>198</v>
      </c>
      <c r="G1273" s="311" t="s">
        <v>198</v>
      </c>
      <c r="H1273" s="311" t="s">
        <v>198</v>
      </c>
      <c r="I1273" s="311" t="s">
        <v>198</v>
      </c>
      <c r="J1273" s="859" t="s">
        <v>385</v>
      </c>
      <c r="K1273" s="311" t="s">
        <v>1224</v>
      </c>
      <c r="L1273" s="744" t="s">
        <v>1225</v>
      </c>
      <c r="M1273" s="312" t="s">
        <v>484</v>
      </c>
      <c r="N1273" s="312" t="s">
        <v>186</v>
      </c>
      <c r="O1273" s="312">
        <v>2015</v>
      </c>
      <c r="P1273" s="862">
        <v>1</v>
      </c>
      <c r="Q1273" s="312" t="s">
        <v>1618</v>
      </c>
      <c r="R1273" s="425">
        <v>100000</v>
      </c>
      <c r="S1273" s="312" t="s">
        <v>98</v>
      </c>
      <c r="T1273" s="312"/>
      <c r="U1273" s="312"/>
      <c r="V1273" s="312" t="s">
        <v>1226</v>
      </c>
      <c r="W1273" s="167">
        <v>40</v>
      </c>
      <c r="X1273" s="167">
        <f t="shared" si="261"/>
        <v>2</v>
      </c>
      <c r="Y1273" s="261">
        <f t="shared" si="262"/>
        <v>2500</v>
      </c>
      <c r="Z1273" s="261">
        <f t="shared" si="263"/>
        <v>5000</v>
      </c>
      <c r="AA1273" s="261">
        <f t="shared" si="264"/>
        <v>95000</v>
      </c>
      <c r="AB1273" s="167">
        <f t="shared" si="265"/>
        <v>3</v>
      </c>
      <c r="AC1273" s="261">
        <f t="shared" si="266"/>
        <v>2500</v>
      </c>
      <c r="AD1273" s="261">
        <f t="shared" si="267"/>
        <v>7500</v>
      </c>
      <c r="AE1273" s="261">
        <f t="shared" si="268"/>
        <v>92500</v>
      </c>
      <c r="AF1273" s="167" t="b">
        <f t="shared" si="269"/>
        <v>1</v>
      </c>
    </row>
    <row r="1274" spans="1:32" s="167" customFormat="1" ht="78" hidden="1" customHeight="1">
      <c r="A1274" s="297" t="s">
        <v>1119</v>
      </c>
      <c r="B1274" s="867">
        <f t="shared" si="260"/>
        <v>909</v>
      </c>
      <c r="C1274" s="593" t="s">
        <v>1222</v>
      </c>
      <c r="D1274" s="349" t="s">
        <v>1223</v>
      </c>
      <c r="E1274" s="312" t="s">
        <v>1260</v>
      </c>
      <c r="F1274" s="311" t="s">
        <v>198</v>
      </c>
      <c r="G1274" s="311" t="s">
        <v>198</v>
      </c>
      <c r="H1274" s="311" t="s">
        <v>198</v>
      </c>
      <c r="I1274" s="311" t="s">
        <v>198</v>
      </c>
      <c r="J1274" s="859" t="s">
        <v>385</v>
      </c>
      <c r="K1274" s="311" t="s">
        <v>1224</v>
      </c>
      <c r="L1274" s="744" t="s">
        <v>1225</v>
      </c>
      <c r="M1274" s="312" t="s">
        <v>484</v>
      </c>
      <c r="N1274" s="312" t="s">
        <v>186</v>
      </c>
      <c r="O1274" s="312">
        <v>2015</v>
      </c>
      <c r="P1274" s="862">
        <v>1</v>
      </c>
      <c r="Q1274" s="312" t="s">
        <v>1618</v>
      </c>
      <c r="R1274" s="425">
        <v>100000</v>
      </c>
      <c r="S1274" s="312" t="s">
        <v>98</v>
      </c>
      <c r="T1274" s="312"/>
      <c r="U1274" s="312"/>
      <c r="V1274" s="312" t="s">
        <v>1226</v>
      </c>
      <c r="W1274" s="167">
        <v>40</v>
      </c>
      <c r="X1274" s="167">
        <f t="shared" si="261"/>
        <v>2</v>
      </c>
      <c r="Y1274" s="261">
        <f t="shared" si="262"/>
        <v>2500</v>
      </c>
      <c r="Z1274" s="261">
        <f t="shared" si="263"/>
        <v>5000</v>
      </c>
      <c r="AA1274" s="261">
        <f t="shared" si="264"/>
        <v>95000</v>
      </c>
      <c r="AB1274" s="167">
        <f t="shared" si="265"/>
        <v>3</v>
      </c>
      <c r="AC1274" s="261">
        <f t="shared" si="266"/>
        <v>2500</v>
      </c>
      <c r="AD1274" s="261">
        <f t="shared" si="267"/>
        <v>7500</v>
      </c>
      <c r="AE1274" s="261">
        <f t="shared" si="268"/>
        <v>92500</v>
      </c>
      <c r="AF1274" s="167" t="b">
        <f t="shared" si="269"/>
        <v>1</v>
      </c>
    </row>
    <row r="1275" spans="1:32" s="167" customFormat="1" ht="78" hidden="1" customHeight="1">
      <c r="A1275" s="297" t="s">
        <v>1119</v>
      </c>
      <c r="B1275" s="867">
        <f t="shared" si="260"/>
        <v>910</v>
      </c>
      <c r="C1275" s="593" t="s">
        <v>1222</v>
      </c>
      <c r="D1275" s="349" t="s">
        <v>1223</v>
      </c>
      <c r="E1275" s="312" t="s">
        <v>1260</v>
      </c>
      <c r="F1275" s="311" t="s">
        <v>198</v>
      </c>
      <c r="G1275" s="311" t="s">
        <v>198</v>
      </c>
      <c r="H1275" s="311" t="s">
        <v>198</v>
      </c>
      <c r="I1275" s="311" t="s">
        <v>198</v>
      </c>
      <c r="J1275" s="859" t="s">
        <v>385</v>
      </c>
      <c r="K1275" s="311" t="s">
        <v>1224</v>
      </c>
      <c r="L1275" s="744" t="s">
        <v>1225</v>
      </c>
      <c r="M1275" s="312" t="s">
        <v>484</v>
      </c>
      <c r="N1275" s="312" t="s">
        <v>186</v>
      </c>
      <c r="O1275" s="312">
        <v>2015</v>
      </c>
      <c r="P1275" s="862">
        <v>1</v>
      </c>
      <c r="Q1275" s="312" t="s">
        <v>1618</v>
      </c>
      <c r="R1275" s="425">
        <v>100000</v>
      </c>
      <c r="S1275" s="312" t="s">
        <v>98</v>
      </c>
      <c r="T1275" s="312"/>
      <c r="U1275" s="312"/>
      <c r="V1275" s="312" t="s">
        <v>1226</v>
      </c>
      <c r="W1275" s="167">
        <v>40</v>
      </c>
      <c r="X1275" s="167">
        <f t="shared" si="261"/>
        <v>2</v>
      </c>
      <c r="Y1275" s="261">
        <f t="shared" si="262"/>
        <v>2500</v>
      </c>
      <c r="Z1275" s="261">
        <f t="shared" si="263"/>
        <v>5000</v>
      </c>
      <c r="AA1275" s="261">
        <f t="shared" si="264"/>
        <v>95000</v>
      </c>
      <c r="AB1275" s="167">
        <f t="shared" si="265"/>
        <v>3</v>
      </c>
      <c r="AC1275" s="261">
        <f t="shared" si="266"/>
        <v>2500</v>
      </c>
      <c r="AD1275" s="261">
        <f t="shared" si="267"/>
        <v>7500</v>
      </c>
      <c r="AE1275" s="261">
        <f t="shared" si="268"/>
        <v>92500</v>
      </c>
      <c r="AF1275" s="167" t="b">
        <f t="shared" si="269"/>
        <v>1</v>
      </c>
    </row>
    <row r="1276" spans="1:32" s="167" customFormat="1" ht="78" hidden="1" customHeight="1">
      <c r="A1276" s="297" t="s">
        <v>1119</v>
      </c>
      <c r="B1276" s="867">
        <f t="shared" si="260"/>
        <v>911</v>
      </c>
      <c r="C1276" s="593" t="s">
        <v>1222</v>
      </c>
      <c r="D1276" s="349" t="s">
        <v>1223</v>
      </c>
      <c r="E1276" s="312" t="s">
        <v>1260</v>
      </c>
      <c r="F1276" s="311" t="s">
        <v>198</v>
      </c>
      <c r="G1276" s="311" t="s">
        <v>198</v>
      </c>
      <c r="H1276" s="311" t="s">
        <v>198</v>
      </c>
      <c r="I1276" s="311" t="s">
        <v>198</v>
      </c>
      <c r="J1276" s="859" t="s">
        <v>385</v>
      </c>
      <c r="K1276" s="311" t="s">
        <v>1224</v>
      </c>
      <c r="L1276" s="744" t="s">
        <v>1225</v>
      </c>
      <c r="M1276" s="312" t="s">
        <v>484</v>
      </c>
      <c r="N1276" s="312" t="s">
        <v>186</v>
      </c>
      <c r="O1276" s="312">
        <v>2015</v>
      </c>
      <c r="P1276" s="862">
        <v>1</v>
      </c>
      <c r="Q1276" s="312" t="s">
        <v>1618</v>
      </c>
      <c r="R1276" s="425">
        <v>100000</v>
      </c>
      <c r="S1276" s="312" t="s">
        <v>98</v>
      </c>
      <c r="T1276" s="312"/>
      <c r="U1276" s="312"/>
      <c r="V1276" s="312" t="s">
        <v>1226</v>
      </c>
      <c r="W1276" s="167">
        <v>40</v>
      </c>
      <c r="X1276" s="167">
        <f t="shared" si="261"/>
        <v>2</v>
      </c>
      <c r="Y1276" s="261">
        <f t="shared" si="262"/>
        <v>2500</v>
      </c>
      <c r="Z1276" s="261">
        <f t="shared" si="263"/>
        <v>5000</v>
      </c>
      <c r="AA1276" s="261">
        <f t="shared" si="264"/>
        <v>95000</v>
      </c>
      <c r="AB1276" s="167">
        <f t="shared" si="265"/>
        <v>3</v>
      </c>
      <c r="AC1276" s="261">
        <f t="shared" si="266"/>
        <v>2500</v>
      </c>
      <c r="AD1276" s="261">
        <f t="shared" si="267"/>
        <v>7500</v>
      </c>
      <c r="AE1276" s="261">
        <f t="shared" si="268"/>
        <v>92500</v>
      </c>
      <c r="AF1276" s="167" t="b">
        <f t="shared" si="269"/>
        <v>1</v>
      </c>
    </row>
    <row r="1277" spans="1:32" s="167" customFormat="1" ht="78" hidden="1" customHeight="1">
      <c r="A1277" s="297" t="s">
        <v>1119</v>
      </c>
      <c r="B1277" s="867">
        <f t="shared" si="260"/>
        <v>912</v>
      </c>
      <c r="C1277" s="593" t="s">
        <v>1222</v>
      </c>
      <c r="D1277" s="349" t="s">
        <v>1223</v>
      </c>
      <c r="E1277" s="312" t="s">
        <v>1260</v>
      </c>
      <c r="F1277" s="311" t="s">
        <v>198</v>
      </c>
      <c r="G1277" s="311" t="s">
        <v>198</v>
      </c>
      <c r="H1277" s="311" t="s">
        <v>198</v>
      </c>
      <c r="I1277" s="311" t="s">
        <v>198</v>
      </c>
      <c r="J1277" s="859" t="s">
        <v>385</v>
      </c>
      <c r="K1277" s="311" t="s">
        <v>1224</v>
      </c>
      <c r="L1277" s="744" t="s">
        <v>1225</v>
      </c>
      <c r="M1277" s="312" t="s">
        <v>484</v>
      </c>
      <c r="N1277" s="312" t="s">
        <v>186</v>
      </c>
      <c r="O1277" s="312">
        <v>2015</v>
      </c>
      <c r="P1277" s="862">
        <v>1</v>
      </c>
      <c r="Q1277" s="312" t="s">
        <v>1618</v>
      </c>
      <c r="R1277" s="425">
        <v>100000</v>
      </c>
      <c r="S1277" s="312" t="s">
        <v>98</v>
      </c>
      <c r="T1277" s="312"/>
      <c r="U1277" s="312"/>
      <c r="V1277" s="312" t="s">
        <v>1226</v>
      </c>
      <c r="W1277" s="167">
        <v>40</v>
      </c>
      <c r="X1277" s="167">
        <f t="shared" si="261"/>
        <v>2</v>
      </c>
      <c r="Y1277" s="261">
        <f t="shared" si="262"/>
        <v>2500</v>
      </c>
      <c r="Z1277" s="261">
        <f t="shared" si="263"/>
        <v>5000</v>
      </c>
      <c r="AA1277" s="261">
        <f t="shared" si="264"/>
        <v>95000</v>
      </c>
      <c r="AB1277" s="167">
        <f t="shared" si="265"/>
        <v>3</v>
      </c>
      <c r="AC1277" s="261">
        <f t="shared" si="266"/>
        <v>2500</v>
      </c>
      <c r="AD1277" s="261">
        <f t="shared" si="267"/>
        <v>7500</v>
      </c>
      <c r="AE1277" s="261">
        <f t="shared" si="268"/>
        <v>92500</v>
      </c>
      <c r="AF1277" s="167" t="b">
        <f t="shared" si="269"/>
        <v>1</v>
      </c>
    </row>
    <row r="1278" spans="1:32" s="167" customFormat="1" ht="78" hidden="1" customHeight="1">
      <c r="A1278" s="297" t="s">
        <v>1119</v>
      </c>
      <c r="B1278" s="867">
        <f t="shared" ref="B1278:B1341" si="270">B1277+1</f>
        <v>913</v>
      </c>
      <c r="C1278" s="593" t="s">
        <v>1222</v>
      </c>
      <c r="D1278" s="349" t="s">
        <v>1223</v>
      </c>
      <c r="E1278" s="312" t="s">
        <v>1260</v>
      </c>
      <c r="F1278" s="311" t="s">
        <v>198</v>
      </c>
      <c r="G1278" s="311" t="s">
        <v>198</v>
      </c>
      <c r="H1278" s="311" t="s">
        <v>198</v>
      </c>
      <c r="I1278" s="311" t="s">
        <v>198</v>
      </c>
      <c r="J1278" s="859" t="s">
        <v>385</v>
      </c>
      <c r="K1278" s="311" t="s">
        <v>1224</v>
      </c>
      <c r="L1278" s="744" t="s">
        <v>1225</v>
      </c>
      <c r="M1278" s="312" t="s">
        <v>484</v>
      </c>
      <c r="N1278" s="312" t="s">
        <v>186</v>
      </c>
      <c r="O1278" s="312">
        <v>2015</v>
      </c>
      <c r="P1278" s="862">
        <v>1</v>
      </c>
      <c r="Q1278" s="312" t="s">
        <v>1618</v>
      </c>
      <c r="R1278" s="425">
        <v>100000</v>
      </c>
      <c r="S1278" s="312" t="s">
        <v>98</v>
      </c>
      <c r="T1278" s="312"/>
      <c r="U1278" s="312"/>
      <c r="V1278" s="312" t="s">
        <v>1226</v>
      </c>
      <c r="W1278" s="167">
        <v>40</v>
      </c>
      <c r="X1278" s="167">
        <f t="shared" si="261"/>
        <v>2</v>
      </c>
      <c r="Y1278" s="261">
        <f t="shared" si="262"/>
        <v>2500</v>
      </c>
      <c r="Z1278" s="261">
        <f t="shared" si="263"/>
        <v>5000</v>
      </c>
      <c r="AA1278" s="261">
        <f t="shared" si="264"/>
        <v>95000</v>
      </c>
      <c r="AB1278" s="167">
        <f t="shared" si="265"/>
        <v>3</v>
      </c>
      <c r="AC1278" s="261">
        <f t="shared" si="266"/>
        <v>2500</v>
      </c>
      <c r="AD1278" s="261">
        <f t="shared" si="267"/>
        <v>7500</v>
      </c>
      <c r="AE1278" s="261">
        <f t="shared" si="268"/>
        <v>92500</v>
      </c>
      <c r="AF1278" s="167" t="b">
        <f t="shared" si="269"/>
        <v>1</v>
      </c>
    </row>
    <row r="1279" spans="1:32" s="167" customFormat="1" ht="78" hidden="1" customHeight="1">
      <c r="A1279" s="297" t="s">
        <v>1119</v>
      </c>
      <c r="B1279" s="867">
        <f t="shared" si="270"/>
        <v>914</v>
      </c>
      <c r="C1279" s="593" t="s">
        <v>1222</v>
      </c>
      <c r="D1279" s="349" t="s">
        <v>1223</v>
      </c>
      <c r="E1279" s="312" t="s">
        <v>1260</v>
      </c>
      <c r="F1279" s="311" t="s">
        <v>198</v>
      </c>
      <c r="G1279" s="311" t="s">
        <v>198</v>
      </c>
      <c r="H1279" s="311" t="s">
        <v>198</v>
      </c>
      <c r="I1279" s="311" t="s">
        <v>198</v>
      </c>
      <c r="J1279" s="859" t="s">
        <v>385</v>
      </c>
      <c r="K1279" s="311" t="s">
        <v>1224</v>
      </c>
      <c r="L1279" s="744" t="s">
        <v>1225</v>
      </c>
      <c r="M1279" s="312" t="s">
        <v>484</v>
      </c>
      <c r="N1279" s="312" t="s">
        <v>186</v>
      </c>
      <c r="O1279" s="312">
        <v>2015</v>
      </c>
      <c r="P1279" s="862">
        <v>1</v>
      </c>
      <c r="Q1279" s="312" t="s">
        <v>1618</v>
      </c>
      <c r="R1279" s="425">
        <v>100000</v>
      </c>
      <c r="S1279" s="312" t="s">
        <v>98</v>
      </c>
      <c r="T1279" s="312"/>
      <c r="U1279" s="312"/>
      <c r="V1279" s="312" t="s">
        <v>1226</v>
      </c>
      <c r="W1279" s="167">
        <v>40</v>
      </c>
      <c r="X1279" s="167">
        <f t="shared" si="261"/>
        <v>2</v>
      </c>
      <c r="Y1279" s="261">
        <f t="shared" si="262"/>
        <v>2500</v>
      </c>
      <c r="Z1279" s="261">
        <f t="shared" si="263"/>
        <v>5000</v>
      </c>
      <c r="AA1279" s="261">
        <f t="shared" si="264"/>
        <v>95000</v>
      </c>
      <c r="AB1279" s="167">
        <f t="shared" si="265"/>
        <v>3</v>
      </c>
      <c r="AC1279" s="261">
        <f t="shared" si="266"/>
        <v>2500</v>
      </c>
      <c r="AD1279" s="261">
        <f t="shared" si="267"/>
        <v>7500</v>
      </c>
      <c r="AE1279" s="261">
        <f t="shared" si="268"/>
        <v>92500</v>
      </c>
      <c r="AF1279" s="167" t="b">
        <f t="shared" si="269"/>
        <v>1</v>
      </c>
    </row>
    <row r="1280" spans="1:32" s="167" customFormat="1" ht="78" hidden="1" customHeight="1">
      <c r="A1280" s="297" t="s">
        <v>1119</v>
      </c>
      <c r="B1280" s="867">
        <f t="shared" si="270"/>
        <v>915</v>
      </c>
      <c r="C1280" s="593" t="s">
        <v>1222</v>
      </c>
      <c r="D1280" s="349" t="s">
        <v>1223</v>
      </c>
      <c r="E1280" s="312" t="s">
        <v>1260</v>
      </c>
      <c r="F1280" s="311" t="s">
        <v>198</v>
      </c>
      <c r="G1280" s="311" t="s">
        <v>198</v>
      </c>
      <c r="H1280" s="311" t="s">
        <v>198</v>
      </c>
      <c r="I1280" s="311" t="s">
        <v>198</v>
      </c>
      <c r="J1280" s="859" t="s">
        <v>385</v>
      </c>
      <c r="K1280" s="311" t="s">
        <v>1224</v>
      </c>
      <c r="L1280" s="744" t="s">
        <v>1225</v>
      </c>
      <c r="M1280" s="312" t="s">
        <v>484</v>
      </c>
      <c r="N1280" s="312" t="s">
        <v>186</v>
      </c>
      <c r="O1280" s="312">
        <v>2015</v>
      </c>
      <c r="P1280" s="862">
        <v>1</v>
      </c>
      <c r="Q1280" s="312" t="s">
        <v>1618</v>
      </c>
      <c r="R1280" s="425">
        <v>100000</v>
      </c>
      <c r="S1280" s="312" t="s">
        <v>98</v>
      </c>
      <c r="T1280" s="312"/>
      <c r="U1280" s="312"/>
      <c r="V1280" s="312" t="s">
        <v>1226</v>
      </c>
      <c r="W1280" s="167">
        <v>40</v>
      </c>
      <c r="X1280" s="167">
        <f t="shared" si="261"/>
        <v>2</v>
      </c>
      <c r="Y1280" s="261">
        <f t="shared" si="262"/>
        <v>2500</v>
      </c>
      <c r="Z1280" s="261">
        <f t="shared" si="263"/>
        <v>5000</v>
      </c>
      <c r="AA1280" s="261">
        <f t="shared" si="264"/>
        <v>95000</v>
      </c>
      <c r="AB1280" s="167">
        <f t="shared" si="265"/>
        <v>3</v>
      </c>
      <c r="AC1280" s="261">
        <f t="shared" si="266"/>
        <v>2500</v>
      </c>
      <c r="AD1280" s="261">
        <f t="shared" si="267"/>
        <v>7500</v>
      </c>
      <c r="AE1280" s="261">
        <f t="shared" si="268"/>
        <v>92500</v>
      </c>
      <c r="AF1280" s="167" t="b">
        <f t="shared" si="269"/>
        <v>1</v>
      </c>
    </row>
    <row r="1281" spans="1:32" s="167" customFormat="1" ht="78" hidden="1" customHeight="1">
      <c r="A1281" s="297" t="s">
        <v>1119</v>
      </c>
      <c r="B1281" s="867">
        <f t="shared" si="270"/>
        <v>916</v>
      </c>
      <c r="C1281" s="593" t="s">
        <v>1222</v>
      </c>
      <c r="D1281" s="349" t="s">
        <v>1223</v>
      </c>
      <c r="E1281" s="312" t="s">
        <v>1260</v>
      </c>
      <c r="F1281" s="311" t="s">
        <v>198</v>
      </c>
      <c r="G1281" s="311" t="s">
        <v>198</v>
      </c>
      <c r="H1281" s="311" t="s">
        <v>198</v>
      </c>
      <c r="I1281" s="311" t="s">
        <v>198</v>
      </c>
      <c r="J1281" s="859" t="s">
        <v>385</v>
      </c>
      <c r="K1281" s="311" t="s">
        <v>1224</v>
      </c>
      <c r="L1281" s="744" t="s">
        <v>1225</v>
      </c>
      <c r="M1281" s="312" t="s">
        <v>484</v>
      </c>
      <c r="N1281" s="312" t="s">
        <v>186</v>
      </c>
      <c r="O1281" s="312">
        <v>2015</v>
      </c>
      <c r="P1281" s="862">
        <v>1</v>
      </c>
      <c r="Q1281" s="312" t="s">
        <v>1618</v>
      </c>
      <c r="R1281" s="425">
        <v>100000</v>
      </c>
      <c r="S1281" s="312" t="s">
        <v>98</v>
      </c>
      <c r="T1281" s="312"/>
      <c r="U1281" s="312"/>
      <c r="V1281" s="312" t="s">
        <v>1226</v>
      </c>
      <c r="W1281" s="167">
        <v>40</v>
      </c>
      <c r="X1281" s="167">
        <f t="shared" si="261"/>
        <v>2</v>
      </c>
      <c r="Y1281" s="261">
        <f t="shared" si="262"/>
        <v>2500</v>
      </c>
      <c r="Z1281" s="261">
        <f t="shared" si="263"/>
        <v>5000</v>
      </c>
      <c r="AA1281" s="261">
        <f t="shared" si="264"/>
        <v>95000</v>
      </c>
      <c r="AB1281" s="167">
        <f t="shared" si="265"/>
        <v>3</v>
      </c>
      <c r="AC1281" s="261">
        <f t="shared" si="266"/>
        <v>2500</v>
      </c>
      <c r="AD1281" s="261">
        <f t="shared" si="267"/>
        <v>7500</v>
      </c>
      <c r="AE1281" s="261">
        <f t="shared" si="268"/>
        <v>92500</v>
      </c>
      <c r="AF1281" s="167" t="b">
        <f t="shared" si="269"/>
        <v>1</v>
      </c>
    </row>
    <row r="1282" spans="1:32" s="167" customFormat="1" ht="78" hidden="1" customHeight="1">
      <c r="A1282" s="297" t="s">
        <v>1119</v>
      </c>
      <c r="B1282" s="867">
        <f t="shared" si="270"/>
        <v>917</v>
      </c>
      <c r="C1282" s="593" t="s">
        <v>1222</v>
      </c>
      <c r="D1282" s="349" t="s">
        <v>1223</v>
      </c>
      <c r="E1282" s="312" t="s">
        <v>1260</v>
      </c>
      <c r="F1282" s="311" t="s">
        <v>198</v>
      </c>
      <c r="G1282" s="311" t="s">
        <v>198</v>
      </c>
      <c r="H1282" s="311" t="s">
        <v>198</v>
      </c>
      <c r="I1282" s="311" t="s">
        <v>198</v>
      </c>
      <c r="J1282" s="859" t="s">
        <v>385</v>
      </c>
      <c r="K1282" s="311" t="s">
        <v>1224</v>
      </c>
      <c r="L1282" s="744" t="s">
        <v>1225</v>
      </c>
      <c r="M1282" s="312" t="s">
        <v>484</v>
      </c>
      <c r="N1282" s="312" t="s">
        <v>186</v>
      </c>
      <c r="O1282" s="312">
        <v>2015</v>
      </c>
      <c r="P1282" s="862">
        <v>1</v>
      </c>
      <c r="Q1282" s="312" t="s">
        <v>1618</v>
      </c>
      <c r="R1282" s="425">
        <v>100000</v>
      </c>
      <c r="S1282" s="312" t="s">
        <v>98</v>
      </c>
      <c r="T1282" s="312"/>
      <c r="U1282" s="312"/>
      <c r="V1282" s="312" t="s">
        <v>1226</v>
      </c>
      <c r="W1282" s="167">
        <v>40</v>
      </c>
      <c r="X1282" s="167">
        <f t="shared" ref="X1282:X1345" si="271">2016-O1282+1</f>
        <v>2</v>
      </c>
      <c r="Y1282" s="261">
        <f t="shared" ref="Y1282:Y1345" si="272">R1282/W1282</f>
        <v>2500</v>
      </c>
      <c r="Z1282" s="261">
        <f t="shared" ref="Z1282:Z1345" si="273">X1282*Y1282</f>
        <v>5000</v>
      </c>
      <c r="AA1282" s="261">
        <f t="shared" ref="AA1282:AA1345" si="274">R1282-Z1282</f>
        <v>95000</v>
      </c>
      <c r="AB1282" s="167">
        <f t="shared" ref="AB1282:AB1345" si="275">2017-O1282+1</f>
        <v>3</v>
      </c>
      <c r="AC1282" s="261">
        <f t="shared" ref="AC1282:AC1345" si="276">R1282/W1282</f>
        <v>2500</v>
      </c>
      <c r="AD1282" s="261">
        <f t="shared" ref="AD1282:AD1345" si="277">AB1282*AC1282</f>
        <v>7500</v>
      </c>
      <c r="AE1282" s="261">
        <f t="shared" ref="AE1282:AE1345" si="278">R1282-AD1282</f>
        <v>92500</v>
      </c>
      <c r="AF1282" s="167" t="b">
        <f t="shared" ref="AF1282:AF1345" si="279">AD1282+AE1282=R1282</f>
        <v>1</v>
      </c>
    </row>
    <row r="1283" spans="1:32" s="167" customFormat="1" ht="78" hidden="1" customHeight="1">
      <c r="A1283" s="297" t="s">
        <v>1119</v>
      </c>
      <c r="B1283" s="867">
        <f t="shared" si="270"/>
        <v>918</v>
      </c>
      <c r="C1283" s="593" t="s">
        <v>1222</v>
      </c>
      <c r="D1283" s="349" t="s">
        <v>1223</v>
      </c>
      <c r="E1283" s="312" t="s">
        <v>1260</v>
      </c>
      <c r="F1283" s="311" t="s">
        <v>198</v>
      </c>
      <c r="G1283" s="311" t="s">
        <v>198</v>
      </c>
      <c r="H1283" s="311" t="s">
        <v>198</v>
      </c>
      <c r="I1283" s="311" t="s">
        <v>198</v>
      </c>
      <c r="J1283" s="859" t="s">
        <v>385</v>
      </c>
      <c r="K1283" s="311" t="s">
        <v>1224</v>
      </c>
      <c r="L1283" s="744" t="s">
        <v>1225</v>
      </c>
      <c r="M1283" s="312" t="s">
        <v>484</v>
      </c>
      <c r="N1283" s="312" t="s">
        <v>186</v>
      </c>
      <c r="O1283" s="312">
        <v>2015</v>
      </c>
      <c r="P1283" s="862">
        <v>1</v>
      </c>
      <c r="Q1283" s="312" t="s">
        <v>1618</v>
      </c>
      <c r="R1283" s="425">
        <v>100000</v>
      </c>
      <c r="S1283" s="312" t="s">
        <v>98</v>
      </c>
      <c r="T1283" s="312"/>
      <c r="U1283" s="312"/>
      <c r="V1283" s="312" t="s">
        <v>1226</v>
      </c>
      <c r="W1283" s="167">
        <v>40</v>
      </c>
      <c r="X1283" s="167">
        <f t="shared" si="271"/>
        <v>2</v>
      </c>
      <c r="Y1283" s="261">
        <f t="shared" si="272"/>
        <v>2500</v>
      </c>
      <c r="Z1283" s="261">
        <f t="shared" si="273"/>
        <v>5000</v>
      </c>
      <c r="AA1283" s="261">
        <f t="shared" si="274"/>
        <v>95000</v>
      </c>
      <c r="AB1283" s="167">
        <f t="shared" si="275"/>
        <v>3</v>
      </c>
      <c r="AC1283" s="261">
        <f t="shared" si="276"/>
        <v>2500</v>
      </c>
      <c r="AD1283" s="261">
        <f t="shared" si="277"/>
        <v>7500</v>
      </c>
      <c r="AE1283" s="261">
        <f t="shared" si="278"/>
        <v>92500</v>
      </c>
      <c r="AF1283" s="167" t="b">
        <f t="shared" si="279"/>
        <v>1</v>
      </c>
    </row>
    <row r="1284" spans="1:32" s="167" customFormat="1" ht="78" hidden="1" customHeight="1">
      <c r="A1284" s="297" t="s">
        <v>1119</v>
      </c>
      <c r="B1284" s="867">
        <f t="shared" si="270"/>
        <v>919</v>
      </c>
      <c r="C1284" s="593" t="s">
        <v>1222</v>
      </c>
      <c r="D1284" s="349" t="s">
        <v>1223</v>
      </c>
      <c r="E1284" s="312" t="s">
        <v>1260</v>
      </c>
      <c r="F1284" s="311" t="s">
        <v>198</v>
      </c>
      <c r="G1284" s="311" t="s">
        <v>198</v>
      </c>
      <c r="H1284" s="311" t="s">
        <v>198</v>
      </c>
      <c r="I1284" s="311" t="s">
        <v>198</v>
      </c>
      <c r="J1284" s="859" t="s">
        <v>385</v>
      </c>
      <c r="K1284" s="311" t="s">
        <v>1224</v>
      </c>
      <c r="L1284" s="744" t="s">
        <v>1225</v>
      </c>
      <c r="M1284" s="312" t="s">
        <v>484</v>
      </c>
      <c r="N1284" s="312" t="s">
        <v>186</v>
      </c>
      <c r="O1284" s="312">
        <v>2015</v>
      </c>
      <c r="P1284" s="862">
        <v>1</v>
      </c>
      <c r="Q1284" s="312" t="s">
        <v>1618</v>
      </c>
      <c r="R1284" s="425">
        <v>100000</v>
      </c>
      <c r="S1284" s="312" t="s">
        <v>98</v>
      </c>
      <c r="T1284" s="312"/>
      <c r="U1284" s="312"/>
      <c r="V1284" s="312" t="s">
        <v>1226</v>
      </c>
      <c r="W1284" s="167">
        <v>40</v>
      </c>
      <c r="X1284" s="167">
        <f t="shared" si="271"/>
        <v>2</v>
      </c>
      <c r="Y1284" s="261">
        <f t="shared" si="272"/>
        <v>2500</v>
      </c>
      <c r="Z1284" s="261">
        <f t="shared" si="273"/>
        <v>5000</v>
      </c>
      <c r="AA1284" s="261">
        <f t="shared" si="274"/>
        <v>95000</v>
      </c>
      <c r="AB1284" s="167">
        <f t="shared" si="275"/>
        <v>3</v>
      </c>
      <c r="AC1284" s="261">
        <f t="shared" si="276"/>
        <v>2500</v>
      </c>
      <c r="AD1284" s="261">
        <f t="shared" si="277"/>
        <v>7500</v>
      </c>
      <c r="AE1284" s="261">
        <f t="shared" si="278"/>
        <v>92500</v>
      </c>
      <c r="AF1284" s="167" t="b">
        <f t="shared" si="279"/>
        <v>1</v>
      </c>
    </row>
    <row r="1285" spans="1:32" s="167" customFormat="1" ht="78" hidden="1" customHeight="1">
      <c r="A1285" s="297" t="s">
        <v>1119</v>
      </c>
      <c r="B1285" s="867">
        <f t="shared" si="270"/>
        <v>920</v>
      </c>
      <c r="C1285" s="593" t="s">
        <v>1222</v>
      </c>
      <c r="D1285" s="349" t="s">
        <v>1223</v>
      </c>
      <c r="E1285" s="312" t="s">
        <v>1260</v>
      </c>
      <c r="F1285" s="311" t="s">
        <v>198</v>
      </c>
      <c r="G1285" s="311" t="s">
        <v>198</v>
      </c>
      <c r="H1285" s="311" t="s">
        <v>198</v>
      </c>
      <c r="I1285" s="311" t="s">
        <v>198</v>
      </c>
      <c r="J1285" s="859" t="s">
        <v>385</v>
      </c>
      <c r="K1285" s="311" t="s">
        <v>1224</v>
      </c>
      <c r="L1285" s="744" t="s">
        <v>1225</v>
      </c>
      <c r="M1285" s="312" t="s">
        <v>484</v>
      </c>
      <c r="N1285" s="312" t="s">
        <v>186</v>
      </c>
      <c r="O1285" s="312">
        <v>2015</v>
      </c>
      <c r="P1285" s="862">
        <v>1</v>
      </c>
      <c r="Q1285" s="312" t="s">
        <v>1618</v>
      </c>
      <c r="R1285" s="425">
        <v>100000</v>
      </c>
      <c r="S1285" s="312" t="s">
        <v>98</v>
      </c>
      <c r="T1285" s="312"/>
      <c r="U1285" s="312"/>
      <c r="V1285" s="312" t="s">
        <v>1226</v>
      </c>
      <c r="W1285" s="167">
        <v>40</v>
      </c>
      <c r="X1285" s="167">
        <f t="shared" si="271"/>
        <v>2</v>
      </c>
      <c r="Y1285" s="261">
        <f t="shared" si="272"/>
        <v>2500</v>
      </c>
      <c r="Z1285" s="261">
        <f t="shared" si="273"/>
        <v>5000</v>
      </c>
      <c r="AA1285" s="261">
        <f t="shared" si="274"/>
        <v>95000</v>
      </c>
      <c r="AB1285" s="167">
        <f t="shared" si="275"/>
        <v>3</v>
      </c>
      <c r="AC1285" s="261">
        <f t="shared" si="276"/>
        <v>2500</v>
      </c>
      <c r="AD1285" s="261">
        <f t="shared" si="277"/>
        <v>7500</v>
      </c>
      <c r="AE1285" s="261">
        <f t="shared" si="278"/>
        <v>92500</v>
      </c>
      <c r="AF1285" s="167" t="b">
        <f t="shared" si="279"/>
        <v>1</v>
      </c>
    </row>
    <row r="1286" spans="1:32" s="167" customFormat="1" ht="78" hidden="1" customHeight="1">
      <c r="A1286" s="297" t="s">
        <v>1119</v>
      </c>
      <c r="B1286" s="867">
        <f t="shared" si="270"/>
        <v>921</v>
      </c>
      <c r="C1286" s="593" t="s">
        <v>1222</v>
      </c>
      <c r="D1286" s="349" t="s">
        <v>1223</v>
      </c>
      <c r="E1286" s="312" t="s">
        <v>1260</v>
      </c>
      <c r="F1286" s="311" t="s">
        <v>198</v>
      </c>
      <c r="G1286" s="311" t="s">
        <v>198</v>
      </c>
      <c r="H1286" s="311" t="s">
        <v>198</v>
      </c>
      <c r="I1286" s="311" t="s">
        <v>198</v>
      </c>
      <c r="J1286" s="859" t="s">
        <v>385</v>
      </c>
      <c r="K1286" s="311" t="s">
        <v>1224</v>
      </c>
      <c r="L1286" s="744" t="s">
        <v>1225</v>
      </c>
      <c r="M1286" s="312" t="s">
        <v>484</v>
      </c>
      <c r="N1286" s="312" t="s">
        <v>186</v>
      </c>
      <c r="O1286" s="312">
        <v>2015</v>
      </c>
      <c r="P1286" s="862">
        <v>1</v>
      </c>
      <c r="Q1286" s="312" t="s">
        <v>1618</v>
      </c>
      <c r="R1286" s="425">
        <v>100000</v>
      </c>
      <c r="S1286" s="312" t="s">
        <v>98</v>
      </c>
      <c r="T1286" s="312"/>
      <c r="U1286" s="312"/>
      <c r="V1286" s="312" t="s">
        <v>1226</v>
      </c>
      <c r="W1286" s="167">
        <v>40</v>
      </c>
      <c r="X1286" s="167">
        <f t="shared" si="271"/>
        <v>2</v>
      </c>
      <c r="Y1286" s="261">
        <f t="shared" si="272"/>
        <v>2500</v>
      </c>
      <c r="Z1286" s="261">
        <f t="shared" si="273"/>
        <v>5000</v>
      </c>
      <c r="AA1286" s="261">
        <f t="shared" si="274"/>
        <v>95000</v>
      </c>
      <c r="AB1286" s="167">
        <f t="shared" si="275"/>
        <v>3</v>
      </c>
      <c r="AC1286" s="261">
        <f t="shared" si="276"/>
        <v>2500</v>
      </c>
      <c r="AD1286" s="261">
        <f t="shared" si="277"/>
        <v>7500</v>
      </c>
      <c r="AE1286" s="261">
        <f t="shared" si="278"/>
        <v>92500</v>
      </c>
      <c r="AF1286" s="167" t="b">
        <f t="shared" si="279"/>
        <v>1</v>
      </c>
    </row>
    <row r="1287" spans="1:32" s="167" customFormat="1" ht="78" hidden="1" customHeight="1">
      <c r="A1287" s="297" t="s">
        <v>1119</v>
      </c>
      <c r="B1287" s="867">
        <f t="shared" si="270"/>
        <v>922</v>
      </c>
      <c r="C1287" s="593" t="s">
        <v>1222</v>
      </c>
      <c r="D1287" s="349" t="s">
        <v>1223</v>
      </c>
      <c r="E1287" s="312" t="s">
        <v>1260</v>
      </c>
      <c r="F1287" s="311" t="s">
        <v>198</v>
      </c>
      <c r="G1287" s="311" t="s">
        <v>198</v>
      </c>
      <c r="H1287" s="311" t="s">
        <v>198</v>
      </c>
      <c r="I1287" s="311" t="s">
        <v>198</v>
      </c>
      <c r="J1287" s="859" t="s">
        <v>385</v>
      </c>
      <c r="K1287" s="311" t="s">
        <v>1224</v>
      </c>
      <c r="L1287" s="744" t="s">
        <v>1225</v>
      </c>
      <c r="M1287" s="312" t="s">
        <v>484</v>
      </c>
      <c r="N1287" s="312" t="s">
        <v>186</v>
      </c>
      <c r="O1287" s="312">
        <v>2015</v>
      </c>
      <c r="P1287" s="862">
        <v>1</v>
      </c>
      <c r="Q1287" s="312" t="s">
        <v>1618</v>
      </c>
      <c r="R1287" s="425">
        <v>100000</v>
      </c>
      <c r="S1287" s="312" t="s">
        <v>98</v>
      </c>
      <c r="T1287" s="312"/>
      <c r="U1287" s="312"/>
      <c r="V1287" s="312" t="s">
        <v>1226</v>
      </c>
      <c r="W1287" s="167">
        <v>40</v>
      </c>
      <c r="X1287" s="167">
        <f t="shared" si="271"/>
        <v>2</v>
      </c>
      <c r="Y1287" s="261">
        <f t="shared" si="272"/>
        <v>2500</v>
      </c>
      <c r="Z1287" s="261">
        <f t="shared" si="273"/>
        <v>5000</v>
      </c>
      <c r="AA1287" s="261">
        <f t="shared" si="274"/>
        <v>95000</v>
      </c>
      <c r="AB1287" s="167">
        <f t="shared" si="275"/>
        <v>3</v>
      </c>
      <c r="AC1287" s="261">
        <f t="shared" si="276"/>
        <v>2500</v>
      </c>
      <c r="AD1287" s="261">
        <f t="shared" si="277"/>
        <v>7500</v>
      </c>
      <c r="AE1287" s="261">
        <f t="shared" si="278"/>
        <v>92500</v>
      </c>
      <c r="AF1287" s="167" t="b">
        <f t="shared" si="279"/>
        <v>1</v>
      </c>
    </row>
    <row r="1288" spans="1:32" s="167" customFormat="1" ht="78" hidden="1" customHeight="1">
      <c r="A1288" s="297" t="s">
        <v>1119</v>
      </c>
      <c r="B1288" s="867">
        <f t="shared" si="270"/>
        <v>923</v>
      </c>
      <c r="C1288" s="593" t="s">
        <v>1222</v>
      </c>
      <c r="D1288" s="349" t="s">
        <v>1223</v>
      </c>
      <c r="E1288" s="312" t="s">
        <v>1260</v>
      </c>
      <c r="F1288" s="311" t="s">
        <v>198</v>
      </c>
      <c r="G1288" s="311" t="s">
        <v>198</v>
      </c>
      <c r="H1288" s="311" t="s">
        <v>198</v>
      </c>
      <c r="I1288" s="311" t="s">
        <v>198</v>
      </c>
      <c r="J1288" s="859" t="s">
        <v>385</v>
      </c>
      <c r="K1288" s="311" t="s">
        <v>1224</v>
      </c>
      <c r="L1288" s="744" t="s">
        <v>1225</v>
      </c>
      <c r="M1288" s="312" t="s">
        <v>484</v>
      </c>
      <c r="N1288" s="312" t="s">
        <v>186</v>
      </c>
      <c r="O1288" s="312">
        <v>2015</v>
      </c>
      <c r="P1288" s="862">
        <v>1</v>
      </c>
      <c r="Q1288" s="312" t="s">
        <v>1618</v>
      </c>
      <c r="R1288" s="425">
        <v>100000</v>
      </c>
      <c r="S1288" s="312" t="s">
        <v>98</v>
      </c>
      <c r="T1288" s="312"/>
      <c r="U1288" s="312"/>
      <c r="V1288" s="312" t="s">
        <v>1226</v>
      </c>
      <c r="W1288" s="167">
        <v>40</v>
      </c>
      <c r="X1288" s="167">
        <f t="shared" si="271"/>
        <v>2</v>
      </c>
      <c r="Y1288" s="261">
        <f t="shared" si="272"/>
        <v>2500</v>
      </c>
      <c r="Z1288" s="261">
        <f t="shared" si="273"/>
        <v>5000</v>
      </c>
      <c r="AA1288" s="261">
        <f t="shared" si="274"/>
        <v>95000</v>
      </c>
      <c r="AB1288" s="167">
        <f t="shared" si="275"/>
        <v>3</v>
      </c>
      <c r="AC1288" s="261">
        <f t="shared" si="276"/>
        <v>2500</v>
      </c>
      <c r="AD1288" s="261">
        <f t="shared" si="277"/>
        <v>7500</v>
      </c>
      <c r="AE1288" s="261">
        <f t="shared" si="278"/>
        <v>92500</v>
      </c>
      <c r="AF1288" s="167" t="b">
        <f t="shared" si="279"/>
        <v>1</v>
      </c>
    </row>
    <row r="1289" spans="1:32" s="167" customFormat="1" ht="78" hidden="1" customHeight="1">
      <c r="A1289" s="297" t="s">
        <v>1119</v>
      </c>
      <c r="B1289" s="867">
        <f t="shared" si="270"/>
        <v>924</v>
      </c>
      <c r="C1289" s="593" t="s">
        <v>1222</v>
      </c>
      <c r="D1289" s="349" t="s">
        <v>1223</v>
      </c>
      <c r="E1289" s="312" t="s">
        <v>1260</v>
      </c>
      <c r="F1289" s="311" t="s">
        <v>198</v>
      </c>
      <c r="G1289" s="311" t="s">
        <v>198</v>
      </c>
      <c r="H1289" s="311" t="s">
        <v>198</v>
      </c>
      <c r="I1289" s="311" t="s">
        <v>198</v>
      </c>
      <c r="J1289" s="859" t="s">
        <v>385</v>
      </c>
      <c r="K1289" s="311" t="s">
        <v>1224</v>
      </c>
      <c r="L1289" s="744" t="s">
        <v>1225</v>
      </c>
      <c r="M1289" s="312" t="s">
        <v>484</v>
      </c>
      <c r="N1289" s="312" t="s">
        <v>186</v>
      </c>
      <c r="O1289" s="312">
        <v>2015</v>
      </c>
      <c r="P1289" s="862">
        <v>1</v>
      </c>
      <c r="Q1289" s="312" t="s">
        <v>1618</v>
      </c>
      <c r="R1289" s="425">
        <v>100000</v>
      </c>
      <c r="S1289" s="312" t="s">
        <v>98</v>
      </c>
      <c r="T1289" s="312"/>
      <c r="U1289" s="312"/>
      <c r="V1289" s="312" t="s">
        <v>1226</v>
      </c>
      <c r="W1289" s="167">
        <v>40</v>
      </c>
      <c r="X1289" s="167">
        <f t="shared" si="271"/>
        <v>2</v>
      </c>
      <c r="Y1289" s="261">
        <f t="shared" si="272"/>
        <v>2500</v>
      </c>
      <c r="Z1289" s="261">
        <f t="shared" si="273"/>
        <v>5000</v>
      </c>
      <c r="AA1289" s="261">
        <f t="shared" si="274"/>
        <v>95000</v>
      </c>
      <c r="AB1289" s="167">
        <f t="shared" si="275"/>
        <v>3</v>
      </c>
      <c r="AC1289" s="261">
        <f t="shared" si="276"/>
        <v>2500</v>
      </c>
      <c r="AD1289" s="261">
        <f t="shared" si="277"/>
        <v>7500</v>
      </c>
      <c r="AE1289" s="261">
        <f t="shared" si="278"/>
        <v>92500</v>
      </c>
      <c r="AF1289" s="167" t="b">
        <f t="shared" si="279"/>
        <v>1</v>
      </c>
    </row>
    <row r="1290" spans="1:32" s="167" customFormat="1" ht="78" hidden="1" customHeight="1">
      <c r="A1290" s="297" t="s">
        <v>1119</v>
      </c>
      <c r="B1290" s="867">
        <f t="shared" si="270"/>
        <v>925</v>
      </c>
      <c r="C1290" s="593" t="s">
        <v>1222</v>
      </c>
      <c r="D1290" s="349" t="s">
        <v>1223</v>
      </c>
      <c r="E1290" s="312" t="s">
        <v>1260</v>
      </c>
      <c r="F1290" s="311" t="s">
        <v>198</v>
      </c>
      <c r="G1290" s="311" t="s">
        <v>198</v>
      </c>
      <c r="H1290" s="311" t="s">
        <v>198</v>
      </c>
      <c r="I1290" s="311" t="s">
        <v>198</v>
      </c>
      <c r="J1290" s="859" t="s">
        <v>385</v>
      </c>
      <c r="K1290" s="311" t="s">
        <v>1224</v>
      </c>
      <c r="L1290" s="744" t="s">
        <v>1225</v>
      </c>
      <c r="M1290" s="312" t="s">
        <v>484</v>
      </c>
      <c r="N1290" s="312" t="s">
        <v>186</v>
      </c>
      <c r="O1290" s="312">
        <v>2015</v>
      </c>
      <c r="P1290" s="862">
        <v>1</v>
      </c>
      <c r="Q1290" s="312" t="s">
        <v>1618</v>
      </c>
      <c r="R1290" s="425">
        <v>100000</v>
      </c>
      <c r="S1290" s="312" t="s">
        <v>98</v>
      </c>
      <c r="T1290" s="312"/>
      <c r="U1290" s="312"/>
      <c r="V1290" s="312" t="s">
        <v>1226</v>
      </c>
      <c r="W1290" s="167">
        <v>40</v>
      </c>
      <c r="X1290" s="167">
        <f t="shared" si="271"/>
        <v>2</v>
      </c>
      <c r="Y1290" s="261">
        <f t="shared" si="272"/>
        <v>2500</v>
      </c>
      <c r="Z1290" s="261">
        <f t="shared" si="273"/>
        <v>5000</v>
      </c>
      <c r="AA1290" s="261">
        <f t="shared" si="274"/>
        <v>95000</v>
      </c>
      <c r="AB1290" s="167">
        <f t="shared" si="275"/>
        <v>3</v>
      </c>
      <c r="AC1290" s="261">
        <f t="shared" si="276"/>
        <v>2500</v>
      </c>
      <c r="AD1290" s="261">
        <f t="shared" si="277"/>
        <v>7500</v>
      </c>
      <c r="AE1290" s="261">
        <f t="shared" si="278"/>
        <v>92500</v>
      </c>
      <c r="AF1290" s="167" t="b">
        <f t="shared" si="279"/>
        <v>1</v>
      </c>
    </row>
    <row r="1291" spans="1:32" s="167" customFormat="1" ht="78" hidden="1" customHeight="1">
      <c r="A1291" s="297" t="s">
        <v>1119</v>
      </c>
      <c r="B1291" s="867">
        <f t="shared" si="270"/>
        <v>926</v>
      </c>
      <c r="C1291" s="593" t="s">
        <v>1222</v>
      </c>
      <c r="D1291" s="349" t="s">
        <v>1223</v>
      </c>
      <c r="E1291" s="312" t="s">
        <v>1260</v>
      </c>
      <c r="F1291" s="311" t="s">
        <v>198</v>
      </c>
      <c r="G1291" s="311" t="s">
        <v>198</v>
      </c>
      <c r="H1291" s="311" t="s">
        <v>198</v>
      </c>
      <c r="I1291" s="311" t="s">
        <v>198</v>
      </c>
      <c r="J1291" s="859" t="s">
        <v>385</v>
      </c>
      <c r="K1291" s="311" t="s">
        <v>1224</v>
      </c>
      <c r="L1291" s="744" t="s">
        <v>1225</v>
      </c>
      <c r="M1291" s="312" t="s">
        <v>484</v>
      </c>
      <c r="N1291" s="312" t="s">
        <v>186</v>
      </c>
      <c r="O1291" s="312">
        <v>2015</v>
      </c>
      <c r="P1291" s="862">
        <v>1</v>
      </c>
      <c r="Q1291" s="312" t="s">
        <v>1618</v>
      </c>
      <c r="R1291" s="425">
        <v>100000</v>
      </c>
      <c r="S1291" s="312" t="s">
        <v>98</v>
      </c>
      <c r="T1291" s="312"/>
      <c r="U1291" s="312"/>
      <c r="V1291" s="312" t="s">
        <v>1226</v>
      </c>
      <c r="W1291" s="167">
        <v>40</v>
      </c>
      <c r="X1291" s="167">
        <f t="shared" si="271"/>
        <v>2</v>
      </c>
      <c r="Y1291" s="261">
        <f t="shared" si="272"/>
        <v>2500</v>
      </c>
      <c r="Z1291" s="261">
        <f t="shared" si="273"/>
        <v>5000</v>
      </c>
      <c r="AA1291" s="261">
        <f t="shared" si="274"/>
        <v>95000</v>
      </c>
      <c r="AB1291" s="167">
        <f t="shared" si="275"/>
        <v>3</v>
      </c>
      <c r="AC1291" s="261">
        <f t="shared" si="276"/>
        <v>2500</v>
      </c>
      <c r="AD1291" s="261">
        <f t="shared" si="277"/>
        <v>7500</v>
      </c>
      <c r="AE1291" s="261">
        <f t="shared" si="278"/>
        <v>92500</v>
      </c>
      <c r="AF1291" s="167" t="b">
        <f t="shared" si="279"/>
        <v>1</v>
      </c>
    </row>
    <row r="1292" spans="1:32" s="167" customFormat="1" ht="78" hidden="1" customHeight="1">
      <c r="A1292" s="297" t="s">
        <v>1119</v>
      </c>
      <c r="B1292" s="867">
        <f t="shared" si="270"/>
        <v>927</v>
      </c>
      <c r="C1292" s="593" t="s">
        <v>1222</v>
      </c>
      <c r="D1292" s="349" t="s">
        <v>1223</v>
      </c>
      <c r="E1292" s="312" t="s">
        <v>1260</v>
      </c>
      <c r="F1292" s="311" t="s">
        <v>198</v>
      </c>
      <c r="G1292" s="311" t="s">
        <v>198</v>
      </c>
      <c r="H1292" s="311" t="s">
        <v>198</v>
      </c>
      <c r="I1292" s="311" t="s">
        <v>198</v>
      </c>
      <c r="J1292" s="859" t="s">
        <v>385</v>
      </c>
      <c r="K1292" s="311" t="s">
        <v>1224</v>
      </c>
      <c r="L1292" s="744" t="s">
        <v>1225</v>
      </c>
      <c r="M1292" s="312" t="s">
        <v>484</v>
      </c>
      <c r="N1292" s="312" t="s">
        <v>186</v>
      </c>
      <c r="O1292" s="312">
        <v>2015</v>
      </c>
      <c r="P1292" s="862">
        <v>1</v>
      </c>
      <c r="Q1292" s="312" t="s">
        <v>1618</v>
      </c>
      <c r="R1292" s="425">
        <v>100000</v>
      </c>
      <c r="S1292" s="312" t="s">
        <v>98</v>
      </c>
      <c r="T1292" s="312"/>
      <c r="U1292" s="312"/>
      <c r="V1292" s="312" t="s">
        <v>1226</v>
      </c>
      <c r="W1292" s="167">
        <v>40</v>
      </c>
      <c r="X1292" s="167">
        <f t="shared" si="271"/>
        <v>2</v>
      </c>
      <c r="Y1292" s="261">
        <f t="shared" si="272"/>
        <v>2500</v>
      </c>
      <c r="Z1292" s="261">
        <f t="shared" si="273"/>
        <v>5000</v>
      </c>
      <c r="AA1292" s="261">
        <f t="shared" si="274"/>
        <v>95000</v>
      </c>
      <c r="AB1292" s="167">
        <f t="shared" si="275"/>
        <v>3</v>
      </c>
      <c r="AC1292" s="261">
        <f t="shared" si="276"/>
        <v>2500</v>
      </c>
      <c r="AD1292" s="261">
        <f t="shared" si="277"/>
        <v>7500</v>
      </c>
      <c r="AE1292" s="261">
        <f t="shared" si="278"/>
        <v>92500</v>
      </c>
      <c r="AF1292" s="167" t="b">
        <f t="shared" si="279"/>
        <v>1</v>
      </c>
    </row>
    <row r="1293" spans="1:32" s="167" customFormat="1" ht="78" hidden="1" customHeight="1">
      <c r="A1293" s="297" t="s">
        <v>1119</v>
      </c>
      <c r="B1293" s="867">
        <f t="shared" si="270"/>
        <v>928</v>
      </c>
      <c r="C1293" s="593" t="s">
        <v>1222</v>
      </c>
      <c r="D1293" s="349" t="s">
        <v>1223</v>
      </c>
      <c r="E1293" s="312" t="s">
        <v>1260</v>
      </c>
      <c r="F1293" s="311" t="s">
        <v>198</v>
      </c>
      <c r="G1293" s="311" t="s">
        <v>198</v>
      </c>
      <c r="H1293" s="311" t="s">
        <v>198</v>
      </c>
      <c r="I1293" s="311" t="s">
        <v>198</v>
      </c>
      <c r="J1293" s="859" t="s">
        <v>385</v>
      </c>
      <c r="K1293" s="311" t="s">
        <v>1224</v>
      </c>
      <c r="L1293" s="744" t="s">
        <v>1225</v>
      </c>
      <c r="M1293" s="312" t="s">
        <v>484</v>
      </c>
      <c r="N1293" s="312" t="s">
        <v>186</v>
      </c>
      <c r="O1293" s="312">
        <v>2015</v>
      </c>
      <c r="P1293" s="862">
        <v>1</v>
      </c>
      <c r="Q1293" s="312" t="s">
        <v>1618</v>
      </c>
      <c r="R1293" s="425">
        <v>100000</v>
      </c>
      <c r="S1293" s="312" t="s">
        <v>98</v>
      </c>
      <c r="T1293" s="312"/>
      <c r="U1293" s="312"/>
      <c r="V1293" s="312" t="s">
        <v>1226</v>
      </c>
      <c r="W1293" s="167">
        <v>40</v>
      </c>
      <c r="X1293" s="167">
        <f t="shared" si="271"/>
        <v>2</v>
      </c>
      <c r="Y1293" s="261">
        <f t="shared" si="272"/>
        <v>2500</v>
      </c>
      <c r="Z1293" s="261">
        <f t="shared" si="273"/>
        <v>5000</v>
      </c>
      <c r="AA1293" s="261">
        <f t="shared" si="274"/>
        <v>95000</v>
      </c>
      <c r="AB1293" s="167">
        <f t="shared" si="275"/>
        <v>3</v>
      </c>
      <c r="AC1293" s="261">
        <f t="shared" si="276"/>
        <v>2500</v>
      </c>
      <c r="AD1293" s="261">
        <f t="shared" si="277"/>
        <v>7500</v>
      </c>
      <c r="AE1293" s="261">
        <f t="shared" si="278"/>
        <v>92500</v>
      </c>
      <c r="AF1293" s="167" t="b">
        <f t="shared" si="279"/>
        <v>1</v>
      </c>
    </row>
    <row r="1294" spans="1:32" s="167" customFormat="1" ht="78" hidden="1" customHeight="1">
      <c r="A1294" s="297" t="s">
        <v>1119</v>
      </c>
      <c r="B1294" s="867">
        <f t="shared" si="270"/>
        <v>929</v>
      </c>
      <c r="C1294" s="593" t="s">
        <v>1222</v>
      </c>
      <c r="D1294" s="349" t="s">
        <v>1223</v>
      </c>
      <c r="E1294" s="312" t="s">
        <v>1260</v>
      </c>
      <c r="F1294" s="311" t="s">
        <v>198</v>
      </c>
      <c r="G1294" s="311" t="s">
        <v>198</v>
      </c>
      <c r="H1294" s="311" t="s">
        <v>198</v>
      </c>
      <c r="I1294" s="311" t="s">
        <v>198</v>
      </c>
      <c r="J1294" s="859" t="s">
        <v>385</v>
      </c>
      <c r="K1294" s="311" t="s">
        <v>1224</v>
      </c>
      <c r="L1294" s="744" t="s">
        <v>1225</v>
      </c>
      <c r="M1294" s="312" t="s">
        <v>484</v>
      </c>
      <c r="N1294" s="312" t="s">
        <v>186</v>
      </c>
      <c r="O1294" s="312">
        <v>2015</v>
      </c>
      <c r="P1294" s="862">
        <v>1</v>
      </c>
      <c r="Q1294" s="312" t="s">
        <v>1618</v>
      </c>
      <c r="R1294" s="425">
        <v>100000</v>
      </c>
      <c r="S1294" s="312" t="s">
        <v>98</v>
      </c>
      <c r="T1294" s="312"/>
      <c r="U1294" s="312"/>
      <c r="V1294" s="312" t="s">
        <v>1226</v>
      </c>
      <c r="W1294" s="167">
        <v>40</v>
      </c>
      <c r="X1294" s="167">
        <f t="shared" si="271"/>
        <v>2</v>
      </c>
      <c r="Y1294" s="261">
        <f t="shared" si="272"/>
        <v>2500</v>
      </c>
      <c r="Z1294" s="261">
        <f t="shared" si="273"/>
        <v>5000</v>
      </c>
      <c r="AA1294" s="261">
        <f t="shared" si="274"/>
        <v>95000</v>
      </c>
      <c r="AB1294" s="167">
        <f t="shared" si="275"/>
        <v>3</v>
      </c>
      <c r="AC1294" s="261">
        <f t="shared" si="276"/>
        <v>2500</v>
      </c>
      <c r="AD1294" s="261">
        <f t="shared" si="277"/>
        <v>7500</v>
      </c>
      <c r="AE1294" s="261">
        <f t="shared" si="278"/>
        <v>92500</v>
      </c>
      <c r="AF1294" s="167" t="b">
        <f t="shared" si="279"/>
        <v>1</v>
      </c>
    </row>
    <row r="1295" spans="1:32" s="167" customFormat="1" ht="78" hidden="1" customHeight="1">
      <c r="A1295" s="297" t="s">
        <v>1119</v>
      </c>
      <c r="B1295" s="867">
        <f t="shared" si="270"/>
        <v>930</v>
      </c>
      <c r="C1295" s="593" t="s">
        <v>1222</v>
      </c>
      <c r="D1295" s="349" t="s">
        <v>1223</v>
      </c>
      <c r="E1295" s="312" t="s">
        <v>1260</v>
      </c>
      <c r="F1295" s="311" t="s">
        <v>198</v>
      </c>
      <c r="G1295" s="311" t="s">
        <v>198</v>
      </c>
      <c r="H1295" s="311" t="s">
        <v>198</v>
      </c>
      <c r="I1295" s="311" t="s">
        <v>198</v>
      </c>
      <c r="J1295" s="859" t="s">
        <v>385</v>
      </c>
      <c r="K1295" s="311" t="s">
        <v>1224</v>
      </c>
      <c r="L1295" s="744" t="s">
        <v>1225</v>
      </c>
      <c r="M1295" s="312" t="s">
        <v>484</v>
      </c>
      <c r="N1295" s="312" t="s">
        <v>186</v>
      </c>
      <c r="O1295" s="312">
        <v>2015</v>
      </c>
      <c r="P1295" s="862">
        <v>1</v>
      </c>
      <c r="Q1295" s="312" t="s">
        <v>1618</v>
      </c>
      <c r="R1295" s="425">
        <v>100000</v>
      </c>
      <c r="S1295" s="312" t="s">
        <v>98</v>
      </c>
      <c r="T1295" s="312"/>
      <c r="U1295" s="312"/>
      <c r="V1295" s="312" t="s">
        <v>1226</v>
      </c>
      <c r="W1295" s="167">
        <v>40</v>
      </c>
      <c r="X1295" s="167">
        <f t="shared" si="271"/>
        <v>2</v>
      </c>
      <c r="Y1295" s="261">
        <f t="shared" si="272"/>
        <v>2500</v>
      </c>
      <c r="Z1295" s="261">
        <f t="shared" si="273"/>
        <v>5000</v>
      </c>
      <c r="AA1295" s="261">
        <f t="shared" si="274"/>
        <v>95000</v>
      </c>
      <c r="AB1295" s="167">
        <f t="shared" si="275"/>
        <v>3</v>
      </c>
      <c r="AC1295" s="261">
        <f t="shared" si="276"/>
        <v>2500</v>
      </c>
      <c r="AD1295" s="261">
        <f t="shared" si="277"/>
        <v>7500</v>
      </c>
      <c r="AE1295" s="261">
        <f t="shared" si="278"/>
        <v>92500</v>
      </c>
      <c r="AF1295" s="167" t="b">
        <f t="shared" si="279"/>
        <v>1</v>
      </c>
    </row>
    <row r="1296" spans="1:32" s="167" customFormat="1" ht="78" hidden="1" customHeight="1">
      <c r="A1296" s="297" t="s">
        <v>1119</v>
      </c>
      <c r="B1296" s="867">
        <f t="shared" si="270"/>
        <v>931</v>
      </c>
      <c r="C1296" s="593" t="s">
        <v>1222</v>
      </c>
      <c r="D1296" s="349" t="s">
        <v>1223</v>
      </c>
      <c r="E1296" s="312" t="s">
        <v>1260</v>
      </c>
      <c r="F1296" s="311" t="s">
        <v>198</v>
      </c>
      <c r="G1296" s="311" t="s">
        <v>198</v>
      </c>
      <c r="H1296" s="311" t="s">
        <v>198</v>
      </c>
      <c r="I1296" s="311" t="s">
        <v>198</v>
      </c>
      <c r="J1296" s="859" t="s">
        <v>385</v>
      </c>
      <c r="K1296" s="311" t="s">
        <v>1224</v>
      </c>
      <c r="L1296" s="744" t="s">
        <v>1225</v>
      </c>
      <c r="M1296" s="312" t="s">
        <v>484</v>
      </c>
      <c r="N1296" s="312" t="s">
        <v>186</v>
      </c>
      <c r="O1296" s="312">
        <v>2015</v>
      </c>
      <c r="P1296" s="862">
        <v>1</v>
      </c>
      <c r="Q1296" s="312" t="s">
        <v>1618</v>
      </c>
      <c r="R1296" s="425">
        <v>100000</v>
      </c>
      <c r="S1296" s="312" t="s">
        <v>98</v>
      </c>
      <c r="T1296" s="312"/>
      <c r="U1296" s="312"/>
      <c r="V1296" s="312" t="s">
        <v>1226</v>
      </c>
      <c r="W1296" s="167">
        <v>40</v>
      </c>
      <c r="X1296" s="167">
        <f t="shared" si="271"/>
        <v>2</v>
      </c>
      <c r="Y1296" s="261">
        <f t="shared" si="272"/>
        <v>2500</v>
      </c>
      <c r="Z1296" s="261">
        <f t="shared" si="273"/>
        <v>5000</v>
      </c>
      <c r="AA1296" s="261">
        <f t="shared" si="274"/>
        <v>95000</v>
      </c>
      <c r="AB1296" s="167">
        <f t="shared" si="275"/>
        <v>3</v>
      </c>
      <c r="AC1296" s="261">
        <f t="shared" si="276"/>
        <v>2500</v>
      </c>
      <c r="AD1296" s="261">
        <f t="shared" si="277"/>
        <v>7500</v>
      </c>
      <c r="AE1296" s="261">
        <f t="shared" si="278"/>
        <v>92500</v>
      </c>
      <c r="AF1296" s="167" t="b">
        <f t="shared" si="279"/>
        <v>1</v>
      </c>
    </row>
    <row r="1297" spans="1:32" s="167" customFormat="1" ht="78" hidden="1" customHeight="1">
      <c r="A1297" s="297" t="s">
        <v>1119</v>
      </c>
      <c r="B1297" s="867">
        <f t="shared" si="270"/>
        <v>932</v>
      </c>
      <c r="C1297" s="593" t="s">
        <v>1222</v>
      </c>
      <c r="D1297" s="349" t="s">
        <v>1223</v>
      </c>
      <c r="E1297" s="312" t="s">
        <v>1260</v>
      </c>
      <c r="F1297" s="311" t="s">
        <v>198</v>
      </c>
      <c r="G1297" s="311" t="s">
        <v>198</v>
      </c>
      <c r="H1297" s="311" t="s">
        <v>198</v>
      </c>
      <c r="I1297" s="311" t="s">
        <v>198</v>
      </c>
      <c r="J1297" s="859" t="s">
        <v>385</v>
      </c>
      <c r="K1297" s="311" t="s">
        <v>1224</v>
      </c>
      <c r="L1297" s="744" t="s">
        <v>1225</v>
      </c>
      <c r="M1297" s="312" t="s">
        <v>484</v>
      </c>
      <c r="N1297" s="312" t="s">
        <v>186</v>
      </c>
      <c r="O1297" s="312">
        <v>2015</v>
      </c>
      <c r="P1297" s="862">
        <v>1</v>
      </c>
      <c r="Q1297" s="312" t="s">
        <v>1618</v>
      </c>
      <c r="R1297" s="425">
        <v>100000</v>
      </c>
      <c r="S1297" s="312" t="s">
        <v>98</v>
      </c>
      <c r="T1297" s="312"/>
      <c r="U1297" s="312"/>
      <c r="V1297" s="312" t="s">
        <v>1226</v>
      </c>
      <c r="W1297" s="167">
        <v>40</v>
      </c>
      <c r="X1297" s="167">
        <f t="shared" si="271"/>
        <v>2</v>
      </c>
      <c r="Y1297" s="261">
        <f t="shared" si="272"/>
        <v>2500</v>
      </c>
      <c r="Z1297" s="261">
        <f t="shared" si="273"/>
        <v>5000</v>
      </c>
      <c r="AA1297" s="261">
        <f t="shared" si="274"/>
        <v>95000</v>
      </c>
      <c r="AB1297" s="167">
        <f t="shared" si="275"/>
        <v>3</v>
      </c>
      <c r="AC1297" s="261">
        <f t="shared" si="276"/>
        <v>2500</v>
      </c>
      <c r="AD1297" s="261">
        <f t="shared" si="277"/>
        <v>7500</v>
      </c>
      <c r="AE1297" s="261">
        <f t="shared" si="278"/>
        <v>92500</v>
      </c>
      <c r="AF1297" s="167" t="b">
        <f t="shared" si="279"/>
        <v>1</v>
      </c>
    </row>
    <row r="1298" spans="1:32" s="167" customFormat="1" ht="78" hidden="1" customHeight="1">
      <c r="A1298" s="297" t="s">
        <v>1119</v>
      </c>
      <c r="B1298" s="867">
        <f t="shared" si="270"/>
        <v>933</v>
      </c>
      <c r="C1298" s="593" t="s">
        <v>1222</v>
      </c>
      <c r="D1298" s="349" t="s">
        <v>1223</v>
      </c>
      <c r="E1298" s="312" t="s">
        <v>1260</v>
      </c>
      <c r="F1298" s="311" t="s">
        <v>198</v>
      </c>
      <c r="G1298" s="311" t="s">
        <v>198</v>
      </c>
      <c r="H1298" s="311" t="s">
        <v>198</v>
      </c>
      <c r="I1298" s="311" t="s">
        <v>198</v>
      </c>
      <c r="J1298" s="859" t="s">
        <v>385</v>
      </c>
      <c r="K1298" s="311" t="s">
        <v>1224</v>
      </c>
      <c r="L1298" s="744" t="s">
        <v>1225</v>
      </c>
      <c r="M1298" s="312" t="s">
        <v>484</v>
      </c>
      <c r="N1298" s="312" t="s">
        <v>186</v>
      </c>
      <c r="O1298" s="312">
        <v>2015</v>
      </c>
      <c r="P1298" s="862">
        <v>1</v>
      </c>
      <c r="Q1298" s="312" t="s">
        <v>1618</v>
      </c>
      <c r="R1298" s="425">
        <v>100000</v>
      </c>
      <c r="S1298" s="312" t="s">
        <v>98</v>
      </c>
      <c r="T1298" s="312"/>
      <c r="U1298" s="312"/>
      <c r="V1298" s="312" t="s">
        <v>1226</v>
      </c>
      <c r="W1298" s="167">
        <v>40</v>
      </c>
      <c r="X1298" s="167">
        <f t="shared" si="271"/>
        <v>2</v>
      </c>
      <c r="Y1298" s="261">
        <f t="shared" si="272"/>
        <v>2500</v>
      </c>
      <c r="Z1298" s="261">
        <f t="shared" si="273"/>
        <v>5000</v>
      </c>
      <c r="AA1298" s="261">
        <f t="shared" si="274"/>
        <v>95000</v>
      </c>
      <c r="AB1298" s="167">
        <f t="shared" si="275"/>
        <v>3</v>
      </c>
      <c r="AC1298" s="261">
        <f t="shared" si="276"/>
        <v>2500</v>
      </c>
      <c r="AD1298" s="261">
        <f t="shared" si="277"/>
        <v>7500</v>
      </c>
      <c r="AE1298" s="261">
        <f t="shared" si="278"/>
        <v>92500</v>
      </c>
      <c r="AF1298" s="167" t="b">
        <f t="shared" si="279"/>
        <v>1</v>
      </c>
    </row>
    <row r="1299" spans="1:32" s="167" customFormat="1" ht="78" hidden="1" customHeight="1">
      <c r="A1299" s="297" t="s">
        <v>1119</v>
      </c>
      <c r="B1299" s="867">
        <f t="shared" si="270"/>
        <v>934</v>
      </c>
      <c r="C1299" s="593" t="s">
        <v>1222</v>
      </c>
      <c r="D1299" s="349" t="s">
        <v>1223</v>
      </c>
      <c r="E1299" s="312" t="s">
        <v>1260</v>
      </c>
      <c r="F1299" s="311" t="s">
        <v>198</v>
      </c>
      <c r="G1299" s="311" t="s">
        <v>198</v>
      </c>
      <c r="H1299" s="311" t="s">
        <v>198</v>
      </c>
      <c r="I1299" s="311" t="s">
        <v>198</v>
      </c>
      <c r="J1299" s="859" t="s">
        <v>385</v>
      </c>
      <c r="K1299" s="311" t="s">
        <v>1224</v>
      </c>
      <c r="L1299" s="744" t="s">
        <v>1225</v>
      </c>
      <c r="M1299" s="312" t="s">
        <v>484</v>
      </c>
      <c r="N1299" s="312" t="s">
        <v>186</v>
      </c>
      <c r="O1299" s="312">
        <v>2015</v>
      </c>
      <c r="P1299" s="862">
        <v>1</v>
      </c>
      <c r="Q1299" s="312" t="s">
        <v>1618</v>
      </c>
      <c r="R1299" s="425">
        <v>100000</v>
      </c>
      <c r="S1299" s="312" t="s">
        <v>98</v>
      </c>
      <c r="T1299" s="312"/>
      <c r="U1299" s="312"/>
      <c r="V1299" s="312" t="s">
        <v>1226</v>
      </c>
      <c r="W1299" s="167">
        <v>40</v>
      </c>
      <c r="X1299" s="167">
        <f t="shared" si="271"/>
        <v>2</v>
      </c>
      <c r="Y1299" s="261">
        <f t="shared" si="272"/>
        <v>2500</v>
      </c>
      <c r="Z1299" s="261">
        <f t="shared" si="273"/>
        <v>5000</v>
      </c>
      <c r="AA1299" s="261">
        <f t="shared" si="274"/>
        <v>95000</v>
      </c>
      <c r="AB1299" s="167">
        <f t="shared" si="275"/>
        <v>3</v>
      </c>
      <c r="AC1299" s="261">
        <f t="shared" si="276"/>
        <v>2500</v>
      </c>
      <c r="AD1299" s="261">
        <f t="shared" si="277"/>
        <v>7500</v>
      </c>
      <c r="AE1299" s="261">
        <f t="shared" si="278"/>
        <v>92500</v>
      </c>
      <c r="AF1299" s="167" t="b">
        <f t="shared" si="279"/>
        <v>1</v>
      </c>
    </row>
    <row r="1300" spans="1:32" s="167" customFormat="1" ht="78" hidden="1" customHeight="1">
      <c r="A1300" s="297" t="s">
        <v>1119</v>
      </c>
      <c r="B1300" s="867">
        <f t="shared" si="270"/>
        <v>935</v>
      </c>
      <c r="C1300" s="593" t="s">
        <v>1222</v>
      </c>
      <c r="D1300" s="349" t="s">
        <v>1223</v>
      </c>
      <c r="E1300" s="312" t="s">
        <v>1260</v>
      </c>
      <c r="F1300" s="311" t="s">
        <v>198</v>
      </c>
      <c r="G1300" s="311" t="s">
        <v>198</v>
      </c>
      <c r="H1300" s="311" t="s">
        <v>198</v>
      </c>
      <c r="I1300" s="311" t="s">
        <v>198</v>
      </c>
      <c r="J1300" s="859" t="s">
        <v>385</v>
      </c>
      <c r="K1300" s="311" t="s">
        <v>1224</v>
      </c>
      <c r="L1300" s="744" t="s">
        <v>1225</v>
      </c>
      <c r="M1300" s="312" t="s">
        <v>484</v>
      </c>
      <c r="N1300" s="312" t="s">
        <v>186</v>
      </c>
      <c r="O1300" s="312">
        <v>2015</v>
      </c>
      <c r="P1300" s="862">
        <v>1</v>
      </c>
      <c r="Q1300" s="312" t="s">
        <v>1618</v>
      </c>
      <c r="R1300" s="425">
        <v>100000</v>
      </c>
      <c r="S1300" s="312" t="s">
        <v>98</v>
      </c>
      <c r="T1300" s="312"/>
      <c r="U1300" s="312"/>
      <c r="V1300" s="312" t="s">
        <v>1226</v>
      </c>
      <c r="W1300" s="167">
        <v>40</v>
      </c>
      <c r="X1300" s="167">
        <f t="shared" si="271"/>
        <v>2</v>
      </c>
      <c r="Y1300" s="261">
        <f t="shared" si="272"/>
        <v>2500</v>
      </c>
      <c r="Z1300" s="261">
        <f t="shared" si="273"/>
        <v>5000</v>
      </c>
      <c r="AA1300" s="261">
        <f t="shared" si="274"/>
        <v>95000</v>
      </c>
      <c r="AB1300" s="167">
        <f t="shared" si="275"/>
        <v>3</v>
      </c>
      <c r="AC1300" s="261">
        <f t="shared" si="276"/>
        <v>2500</v>
      </c>
      <c r="AD1300" s="261">
        <f t="shared" si="277"/>
        <v>7500</v>
      </c>
      <c r="AE1300" s="261">
        <f t="shared" si="278"/>
        <v>92500</v>
      </c>
      <c r="AF1300" s="167" t="b">
        <f t="shared" si="279"/>
        <v>1</v>
      </c>
    </row>
    <row r="1301" spans="1:32" s="167" customFormat="1" ht="78" hidden="1" customHeight="1">
      <c r="A1301" s="297" t="s">
        <v>1119</v>
      </c>
      <c r="B1301" s="867">
        <f t="shared" si="270"/>
        <v>936</v>
      </c>
      <c r="C1301" s="593" t="s">
        <v>1222</v>
      </c>
      <c r="D1301" s="349" t="s">
        <v>1223</v>
      </c>
      <c r="E1301" s="312" t="s">
        <v>1260</v>
      </c>
      <c r="F1301" s="311" t="s">
        <v>198</v>
      </c>
      <c r="G1301" s="311" t="s">
        <v>198</v>
      </c>
      <c r="H1301" s="311" t="s">
        <v>198</v>
      </c>
      <c r="I1301" s="311" t="s">
        <v>198</v>
      </c>
      <c r="J1301" s="859" t="s">
        <v>385</v>
      </c>
      <c r="K1301" s="311" t="s">
        <v>1224</v>
      </c>
      <c r="L1301" s="744" t="s">
        <v>1225</v>
      </c>
      <c r="M1301" s="312" t="s">
        <v>484</v>
      </c>
      <c r="N1301" s="312" t="s">
        <v>186</v>
      </c>
      <c r="O1301" s="312">
        <v>2015</v>
      </c>
      <c r="P1301" s="862">
        <v>1</v>
      </c>
      <c r="Q1301" s="312" t="s">
        <v>1618</v>
      </c>
      <c r="R1301" s="425">
        <v>100000</v>
      </c>
      <c r="S1301" s="312" t="s">
        <v>98</v>
      </c>
      <c r="T1301" s="312"/>
      <c r="U1301" s="312"/>
      <c r="V1301" s="312" t="s">
        <v>1226</v>
      </c>
      <c r="W1301" s="167">
        <v>40</v>
      </c>
      <c r="X1301" s="167">
        <f t="shared" si="271"/>
        <v>2</v>
      </c>
      <c r="Y1301" s="261">
        <f t="shared" si="272"/>
        <v>2500</v>
      </c>
      <c r="Z1301" s="261">
        <f t="shared" si="273"/>
        <v>5000</v>
      </c>
      <c r="AA1301" s="261">
        <f t="shared" si="274"/>
        <v>95000</v>
      </c>
      <c r="AB1301" s="167">
        <f t="shared" si="275"/>
        <v>3</v>
      </c>
      <c r="AC1301" s="261">
        <f t="shared" si="276"/>
        <v>2500</v>
      </c>
      <c r="AD1301" s="261">
        <f t="shared" si="277"/>
        <v>7500</v>
      </c>
      <c r="AE1301" s="261">
        <f t="shared" si="278"/>
        <v>92500</v>
      </c>
      <c r="AF1301" s="167" t="b">
        <f t="shared" si="279"/>
        <v>1</v>
      </c>
    </row>
    <row r="1302" spans="1:32" s="167" customFormat="1" ht="78" hidden="1" customHeight="1">
      <c r="A1302" s="297" t="s">
        <v>1119</v>
      </c>
      <c r="B1302" s="867">
        <f t="shared" si="270"/>
        <v>937</v>
      </c>
      <c r="C1302" s="593" t="s">
        <v>1222</v>
      </c>
      <c r="D1302" s="349" t="s">
        <v>1223</v>
      </c>
      <c r="E1302" s="312" t="s">
        <v>1260</v>
      </c>
      <c r="F1302" s="311" t="s">
        <v>198</v>
      </c>
      <c r="G1302" s="311" t="s">
        <v>198</v>
      </c>
      <c r="H1302" s="311" t="s">
        <v>198</v>
      </c>
      <c r="I1302" s="311" t="s">
        <v>198</v>
      </c>
      <c r="J1302" s="859" t="s">
        <v>385</v>
      </c>
      <c r="K1302" s="311" t="s">
        <v>1224</v>
      </c>
      <c r="L1302" s="744" t="s">
        <v>1225</v>
      </c>
      <c r="M1302" s="312" t="s">
        <v>484</v>
      </c>
      <c r="N1302" s="312" t="s">
        <v>186</v>
      </c>
      <c r="O1302" s="312">
        <v>2015</v>
      </c>
      <c r="P1302" s="862">
        <v>1</v>
      </c>
      <c r="Q1302" s="312" t="s">
        <v>1618</v>
      </c>
      <c r="R1302" s="425">
        <v>100000</v>
      </c>
      <c r="S1302" s="312" t="s">
        <v>98</v>
      </c>
      <c r="T1302" s="312"/>
      <c r="U1302" s="312"/>
      <c r="V1302" s="312" t="s">
        <v>1226</v>
      </c>
      <c r="W1302" s="167">
        <v>40</v>
      </c>
      <c r="X1302" s="167">
        <f t="shared" si="271"/>
        <v>2</v>
      </c>
      <c r="Y1302" s="261">
        <f t="shared" si="272"/>
        <v>2500</v>
      </c>
      <c r="Z1302" s="261">
        <f t="shared" si="273"/>
        <v>5000</v>
      </c>
      <c r="AA1302" s="261">
        <f t="shared" si="274"/>
        <v>95000</v>
      </c>
      <c r="AB1302" s="167">
        <f t="shared" si="275"/>
        <v>3</v>
      </c>
      <c r="AC1302" s="261">
        <f t="shared" si="276"/>
        <v>2500</v>
      </c>
      <c r="AD1302" s="261">
        <f t="shared" si="277"/>
        <v>7500</v>
      </c>
      <c r="AE1302" s="261">
        <f t="shared" si="278"/>
        <v>92500</v>
      </c>
      <c r="AF1302" s="167" t="b">
        <f t="shared" si="279"/>
        <v>1</v>
      </c>
    </row>
    <row r="1303" spans="1:32" s="167" customFormat="1" ht="78" hidden="1" customHeight="1">
      <c r="A1303" s="297" t="s">
        <v>1119</v>
      </c>
      <c r="B1303" s="867">
        <f t="shared" si="270"/>
        <v>938</v>
      </c>
      <c r="C1303" s="593" t="s">
        <v>1222</v>
      </c>
      <c r="D1303" s="349" t="s">
        <v>1223</v>
      </c>
      <c r="E1303" s="312" t="s">
        <v>1260</v>
      </c>
      <c r="F1303" s="311" t="s">
        <v>198</v>
      </c>
      <c r="G1303" s="311" t="s">
        <v>198</v>
      </c>
      <c r="H1303" s="311" t="s">
        <v>198</v>
      </c>
      <c r="I1303" s="311" t="s">
        <v>198</v>
      </c>
      <c r="J1303" s="859" t="s">
        <v>385</v>
      </c>
      <c r="K1303" s="311" t="s">
        <v>1224</v>
      </c>
      <c r="L1303" s="744" t="s">
        <v>1225</v>
      </c>
      <c r="M1303" s="312" t="s">
        <v>484</v>
      </c>
      <c r="N1303" s="312" t="s">
        <v>186</v>
      </c>
      <c r="O1303" s="312">
        <v>2015</v>
      </c>
      <c r="P1303" s="862">
        <v>1</v>
      </c>
      <c r="Q1303" s="312" t="s">
        <v>1618</v>
      </c>
      <c r="R1303" s="425">
        <v>100000</v>
      </c>
      <c r="S1303" s="312" t="s">
        <v>98</v>
      </c>
      <c r="T1303" s="312"/>
      <c r="U1303" s="312"/>
      <c r="V1303" s="312" t="s">
        <v>1226</v>
      </c>
      <c r="W1303" s="167">
        <v>40</v>
      </c>
      <c r="X1303" s="167">
        <f t="shared" si="271"/>
        <v>2</v>
      </c>
      <c r="Y1303" s="261">
        <f t="shared" si="272"/>
        <v>2500</v>
      </c>
      <c r="Z1303" s="261">
        <f t="shared" si="273"/>
        <v>5000</v>
      </c>
      <c r="AA1303" s="261">
        <f t="shared" si="274"/>
        <v>95000</v>
      </c>
      <c r="AB1303" s="167">
        <f t="shared" si="275"/>
        <v>3</v>
      </c>
      <c r="AC1303" s="261">
        <f t="shared" si="276"/>
        <v>2500</v>
      </c>
      <c r="AD1303" s="261">
        <f t="shared" si="277"/>
        <v>7500</v>
      </c>
      <c r="AE1303" s="261">
        <f t="shared" si="278"/>
        <v>92500</v>
      </c>
      <c r="AF1303" s="167" t="b">
        <f t="shared" si="279"/>
        <v>1</v>
      </c>
    </row>
    <row r="1304" spans="1:32" s="167" customFormat="1" ht="78" hidden="1" customHeight="1">
      <c r="A1304" s="297" t="s">
        <v>1119</v>
      </c>
      <c r="B1304" s="867">
        <f t="shared" si="270"/>
        <v>939</v>
      </c>
      <c r="C1304" s="593" t="s">
        <v>1222</v>
      </c>
      <c r="D1304" s="349" t="s">
        <v>1223</v>
      </c>
      <c r="E1304" s="312" t="s">
        <v>1260</v>
      </c>
      <c r="F1304" s="311" t="s">
        <v>198</v>
      </c>
      <c r="G1304" s="311" t="s">
        <v>198</v>
      </c>
      <c r="H1304" s="311" t="s">
        <v>198</v>
      </c>
      <c r="I1304" s="311" t="s">
        <v>198</v>
      </c>
      <c r="J1304" s="859" t="s">
        <v>385</v>
      </c>
      <c r="K1304" s="311" t="s">
        <v>1224</v>
      </c>
      <c r="L1304" s="744" t="s">
        <v>1225</v>
      </c>
      <c r="M1304" s="312" t="s">
        <v>484</v>
      </c>
      <c r="N1304" s="312" t="s">
        <v>186</v>
      </c>
      <c r="O1304" s="312">
        <v>2015</v>
      </c>
      <c r="P1304" s="862">
        <v>1</v>
      </c>
      <c r="Q1304" s="312" t="s">
        <v>1618</v>
      </c>
      <c r="R1304" s="425">
        <v>100000</v>
      </c>
      <c r="S1304" s="312" t="s">
        <v>98</v>
      </c>
      <c r="T1304" s="312"/>
      <c r="U1304" s="312"/>
      <c r="V1304" s="312" t="s">
        <v>1226</v>
      </c>
      <c r="W1304" s="167">
        <v>40</v>
      </c>
      <c r="X1304" s="167">
        <f t="shared" si="271"/>
        <v>2</v>
      </c>
      <c r="Y1304" s="261">
        <f t="shared" si="272"/>
        <v>2500</v>
      </c>
      <c r="Z1304" s="261">
        <f t="shared" si="273"/>
        <v>5000</v>
      </c>
      <c r="AA1304" s="261">
        <f t="shared" si="274"/>
        <v>95000</v>
      </c>
      <c r="AB1304" s="167">
        <f t="shared" si="275"/>
        <v>3</v>
      </c>
      <c r="AC1304" s="261">
        <f t="shared" si="276"/>
        <v>2500</v>
      </c>
      <c r="AD1304" s="261">
        <f t="shared" si="277"/>
        <v>7500</v>
      </c>
      <c r="AE1304" s="261">
        <f t="shared" si="278"/>
        <v>92500</v>
      </c>
      <c r="AF1304" s="167" t="b">
        <f t="shared" si="279"/>
        <v>1</v>
      </c>
    </row>
    <row r="1305" spans="1:32" s="167" customFormat="1" ht="78" hidden="1" customHeight="1">
      <c r="A1305" s="297" t="s">
        <v>1119</v>
      </c>
      <c r="B1305" s="867">
        <f t="shared" si="270"/>
        <v>940</v>
      </c>
      <c r="C1305" s="593" t="s">
        <v>1222</v>
      </c>
      <c r="D1305" s="349" t="s">
        <v>1223</v>
      </c>
      <c r="E1305" s="312" t="s">
        <v>1260</v>
      </c>
      <c r="F1305" s="311" t="s">
        <v>198</v>
      </c>
      <c r="G1305" s="311" t="s">
        <v>198</v>
      </c>
      <c r="H1305" s="311" t="s">
        <v>198</v>
      </c>
      <c r="I1305" s="311" t="s">
        <v>198</v>
      </c>
      <c r="J1305" s="859" t="s">
        <v>385</v>
      </c>
      <c r="K1305" s="311" t="s">
        <v>1224</v>
      </c>
      <c r="L1305" s="744" t="s">
        <v>1225</v>
      </c>
      <c r="M1305" s="312" t="s">
        <v>484</v>
      </c>
      <c r="N1305" s="312" t="s">
        <v>186</v>
      </c>
      <c r="O1305" s="312">
        <v>2015</v>
      </c>
      <c r="P1305" s="862">
        <v>1</v>
      </c>
      <c r="Q1305" s="312" t="s">
        <v>1618</v>
      </c>
      <c r="R1305" s="425">
        <v>100000</v>
      </c>
      <c r="S1305" s="312" t="s">
        <v>98</v>
      </c>
      <c r="T1305" s="312"/>
      <c r="U1305" s="312"/>
      <c r="V1305" s="312" t="s">
        <v>1226</v>
      </c>
      <c r="W1305" s="167">
        <v>40</v>
      </c>
      <c r="X1305" s="167">
        <f t="shared" si="271"/>
        <v>2</v>
      </c>
      <c r="Y1305" s="261">
        <f t="shared" si="272"/>
        <v>2500</v>
      </c>
      <c r="Z1305" s="261">
        <f t="shared" si="273"/>
        <v>5000</v>
      </c>
      <c r="AA1305" s="261">
        <f t="shared" si="274"/>
        <v>95000</v>
      </c>
      <c r="AB1305" s="167">
        <f t="shared" si="275"/>
        <v>3</v>
      </c>
      <c r="AC1305" s="261">
        <f t="shared" si="276"/>
        <v>2500</v>
      </c>
      <c r="AD1305" s="261">
        <f t="shared" si="277"/>
        <v>7500</v>
      </c>
      <c r="AE1305" s="261">
        <f t="shared" si="278"/>
        <v>92500</v>
      </c>
      <c r="AF1305" s="167" t="b">
        <f t="shared" si="279"/>
        <v>1</v>
      </c>
    </row>
    <row r="1306" spans="1:32" s="167" customFormat="1" ht="78" hidden="1" customHeight="1">
      <c r="A1306" s="297" t="s">
        <v>1119</v>
      </c>
      <c r="B1306" s="867">
        <f t="shared" si="270"/>
        <v>941</v>
      </c>
      <c r="C1306" s="593" t="s">
        <v>1222</v>
      </c>
      <c r="D1306" s="349" t="s">
        <v>1223</v>
      </c>
      <c r="E1306" s="312" t="s">
        <v>1260</v>
      </c>
      <c r="F1306" s="311" t="s">
        <v>198</v>
      </c>
      <c r="G1306" s="311" t="s">
        <v>198</v>
      </c>
      <c r="H1306" s="311" t="s">
        <v>198</v>
      </c>
      <c r="I1306" s="311" t="s">
        <v>198</v>
      </c>
      <c r="J1306" s="859" t="s">
        <v>385</v>
      </c>
      <c r="K1306" s="311" t="s">
        <v>1224</v>
      </c>
      <c r="L1306" s="744" t="s">
        <v>1225</v>
      </c>
      <c r="M1306" s="312" t="s">
        <v>484</v>
      </c>
      <c r="N1306" s="312" t="s">
        <v>186</v>
      </c>
      <c r="O1306" s="312">
        <v>2015</v>
      </c>
      <c r="P1306" s="862">
        <v>1</v>
      </c>
      <c r="Q1306" s="312" t="s">
        <v>1618</v>
      </c>
      <c r="R1306" s="425">
        <v>100000</v>
      </c>
      <c r="S1306" s="312" t="s">
        <v>98</v>
      </c>
      <c r="T1306" s="312"/>
      <c r="U1306" s="312"/>
      <c r="V1306" s="312" t="s">
        <v>1226</v>
      </c>
      <c r="W1306" s="167">
        <v>40</v>
      </c>
      <c r="X1306" s="167">
        <f t="shared" si="271"/>
        <v>2</v>
      </c>
      <c r="Y1306" s="261">
        <f t="shared" si="272"/>
        <v>2500</v>
      </c>
      <c r="Z1306" s="261">
        <f t="shared" si="273"/>
        <v>5000</v>
      </c>
      <c r="AA1306" s="261">
        <f t="shared" si="274"/>
        <v>95000</v>
      </c>
      <c r="AB1306" s="167">
        <f t="shared" si="275"/>
        <v>3</v>
      </c>
      <c r="AC1306" s="261">
        <f t="shared" si="276"/>
        <v>2500</v>
      </c>
      <c r="AD1306" s="261">
        <f t="shared" si="277"/>
        <v>7500</v>
      </c>
      <c r="AE1306" s="261">
        <f t="shared" si="278"/>
        <v>92500</v>
      </c>
      <c r="AF1306" s="167" t="b">
        <f t="shared" si="279"/>
        <v>1</v>
      </c>
    </row>
    <row r="1307" spans="1:32" s="167" customFormat="1" ht="78" hidden="1" customHeight="1">
      <c r="A1307" s="297" t="s">
        <v>1119</v>
      </c>
      <c r="B1307" s="867">
        <f t="shared" si="270"/>
        <v>942</v>
      </c>
      <c r="C1307" s="593" t="s">
        <v>1222</v>
      </c>
      <c r="D1307" s="349" t="s">
        <v>1223</v>
      </c>
      <c r="E1307" s="312" t="s">
        <v>1260</v>
      </c>
      <c r="F1307" s="311" t="s">
        <v>198</v>
      </c>
      <c r="G1307" s="311" t="s">
        <v>198</v>
      </c>
      <c r="H1307" s="311" t="s">
        <v>198</v>
      </c>
      <c r="I1307" s="311" t="s">
        <v>198</v>
      </c>
      <c r="J1307" s="859" t="s">
        <v>385</v>
      </c>
      <c r="K1307" s="311" t="s">
        <v>1224</v>
      </c>
      <c r="L1307" s="744" t="s">
        <v>1225</v>
      </c>
      <c r="M1307" s="312" t="s">
        <v>484</v>
      </c>
      <c r="N1307" s="312" t="s">
        <v>186</v>
      </c>
      <c r="O1307" s="312">
        <v>2015</v>
      </c>
      <c r="P1307" s="862">
        <v>1</v>
      </c>
      <c r="Q1307" s="312" t="s">
        <v>1618</v>
      </c>
      <c r="R1307" s="425">
        <v>100000</v>
      </c>
      <c r="S1307" s="312" t="s">
        <v>98</v>
      </c>
      <c r="T1307" s="312"/>
      <c r="U1307" s="312"/>
      <c r="V1307" s="312" t="s">
        <v>1226</v>
      </c>
      <c r="W1307" s="167">
        <v>40</v>
      </c>
      <c r="X1307" s="167">
        <f t="shared" si="271"/>
        <v>2</v>
      </c>
      <c r="Y1307" s="261">
        <f t="shared" si="272"/>
        <v>2500</v>
      </c>
      <c r="Z1307" s="261">
        <f t="shared" si="273"/>
        <v>5000</v>
      </c>
      <c r="AA1307" s="261">
        <f t="shared" si="274"/>
        <v>95000</v>
      </c>
      <c r="AB1307" s="167">
        <f t="shared" si="275"/>
        <v>3</v>
      </c>
      <c r="AC1307" s="261">
        <f t="shared" si="276"/>
        <v>2500</v>
      </c>
      <c r="AD1307" s="261">
        <f t="shared" si="277"/>
        <v>7500</v>
      </c>
      <c r="AE1307" s="261">
        <f t="shared" si="278"/>
        <v>92500</v>
      </c>
      <c r="AF1307" s="167" t="b">
        <f t="shared" si="279"/>
        <v>1</v>
      </c>
    </row>
    <row r="1308" spans="1:32" s="167" customFormat="1" ht="78" hidden="1" customHeight="1">
      <c r="A1308" s="297" t="s">
        <v>1119</v>
      </c>
      <c r="B1308" s="867">
        <f t="shared" si="270"/>
        <v>943</v>
      </c>
      <c r="C1308" s="593" t="s">
        <v>1222</v>
      </c>
      <c r="D1308" s="349" t="s">
        <v>1223</v>
      </c>
      <c r="E1308" s="312" t="s">
        <v>1260</v>
      </c>
      <c r="F1308" s="311" t="s">
        <v>198</v>
      </c>
      <c r="G1308" s="311" t="s">
        <v>198</v>
      </c>
      <c r="H1308" s="311" t="s">
        <v>198</v>
      </c>
      <c r="I1308" s="311" t="s">
        <v>198</v>
      </c>
      <c r="J1308" s="859" t="s">
        <v>385</v>
      </c>
      <c r="K1308" s="311" t="s">
        <v>1224</v>
      </c>
      <c r="L1308" s="744" t="s">
        <v>1225</v>
      </c>
      <c r="M1308" s="312" t="s">
        <v>484</v>
      </c>
      <c r="N1308" s="312" t="s">
        <v>186</v>
      </c>
      <c r="O1308" s="312">
        <v>2015</v>
      </c>
      <c r="P1308" s="862">
        <v>1</v>
      </c>
      <c r="Q1308" s="312" t="s">
        <v>1618</v>
      </c>
      <c r="R1308" s="425">
        <v>100000</v>
      </c>
      <c r="S1308" s="312" t="s">
        <v>98</v>
      </c>
      <c r="T1308" s="312"/>
      <c r="U1308" s="312"/>
      <c r="V1308" s="312" t="s">
        <v>1226</v>
      </c>
      <c r="W1308" s="167">
        <v>40</v>
      </c>
      <c r="X1308" s="167">
        <f t="shared" si="271"/>
        <v>2</v>
      </c>
      <c r="Y1308" s="261">
        <f t="shared" si="272"/>
        <v>2500</v>
      </c>
      <c r="Z1308" s="261">
        <f t="shared" si="273"/>
        <v>5000</v>
      </c>
      <c r="AA1308" s="261">
        <f t="shared" si="274"/>
        <v>95000</v>
      </c>
      <c r="AB1308" s="167">
        <f t="shared" si="275"/>
        <v>3</v>
      </c>
      <c r="AC1308" s="261">
        <f t="shared" si="276"/>
        <v>2500</v>
      </c>
      <c r="AD1308" s="261">
        <f t="shared" si="277"/>
        <v>7500</v>
      </c>
      <c r="AE1308" s="261">
        <f t="shared" si="278"/>
        <v>92500</v>
      </c>
      <c r="AF1308" s="167" t="b">
        <f t="shared" si="279"/>
        <v>1</v>
      </c>
    </row>
    <row r="1309" spans="1:32" s="167" customFormat="1" ht="78" hidden="1" customHeight="1">
      <c r="A1309" s="297" t="s">
        <v>1119</v>
      </c>
      <c r="B1309" s="867">
        <f t="shared" si="270"/>
        <v>944</v>
      </c>
      <c r="C1309" s="593" t="s">
        <v>1222</v>
      </c>
      <c r="D1309" s="349" t="s">
        <v>1223</v>
      </c>
      <c r="E1309" s="312" t="s">
        <v>1260</v>
      </c>
      <c r="F1309" s="311" t="s">
        <v>198</v>
      </c>
      <c r="G1309" s="311" t="s">
        <v>198</v>
      </c>
      <c r="H1309" s="311" t="s">
        <v>198</v>
      </c>
      <c r="I1309" s="311" t="s">
        <v>198</v>
      </c>
      <c r="J1309" s="859" t="s">
        <v>385</v>
      </c>
      <c r="K1309" s="311" t="s">
        <v>1224</v>
      </c>
      <c r="L1309" s="744" t="s">
        <v>1225</v>
      </c>
      <c r="M1309" s="312" t="s">
        <v>484</v>
      </c>
      <c r="N1309" s="312" t="s">
        <v>186</v>
      </c>
      <c r="O1309" s="312">
        <v>2015</v>
      </c>
      <c r="P1309" s="862">
        <v>1</v>
      </c>
      <c r="Q1309" s="312" t="s">
        <v>1618</v>
      </c>
      <c r="R1309" s="425">
        <v>100000</v>
      </c>
      <c r="S1309" s="312" t="s">
        <v>98</v>
      </c>
      <c r="T1309" s="312"/>
      <c r="U1309" s="312"/>
      <c r="V1309" s="312" t="s">
        <v>1226</v>
      </c>
      <c r="W1309" s="167">
        <v>40</v>
      </c>
      <c r="X1309" s="167">
        <f t="shared" si="271"/>
        <v>2</v>
      </c>
      <c r="Y1309" s="261">
        <f t="shared" si="272"/>
        <v>2500</v>
      </c>
      <c r="Z1309" s="261">
        <f t="shared" si="273"/>
        <v>5000</v>
      </c>
      <c r="AA1309" s="261">
        <f t="shared" si="274"/>
        <v>95000</v>
      </c>
      <c r="AB1309" s="167">
        <f t="shared" si="275"/>
        <v>3</v>
      </c>
      <c r="AC1309" s="261">
        <f t="shared" si="276"/>
        <v>2500</v>
      </c>
      <c r="AD1309" s="261">
        <f t="shared" si="277"/>
        <v>7500</v>
      </c>
      <c r="AE1309" s="261">
        <f t="shared" si="278"/>
        <v>92500</v>
      </c>
      <c r="AF1309" s="167" t="b">
        <f t="shared" si="279"/>
        <v>1</v>
      </c>
    </row>
    <row r="1310" spans="1:32" s="167" customFormat="1" ht="78" hidden="1" customHeight="1">
      <c r="A1310" s="297" t="s">
        <v>1119</v>
      </c>
      <c r="B1310" s="867">
        <f t="shared" si="270"/>
        <v>945</v>
      </c>
      <c r="C1310" s="593" t="s">
        <v>1222</v>
      </c>
      <c r="D1310" s="349" t="s">
        <v>1223</v>
      </c>
      <c r="E1310" s="312" t="s">
        <v>1260</v>
      </c>
      <c r="F1310" s="311" t="s">
        <v>198</v>
      </c>
      <c r="G1310" s="311" t="s">
        <v>198</v>
      </c>
      <c r="H1310" s="311" t="s">
        <v>198</v>
      </c>
      <c r="I1310" s="311" t="s">
        <v>198</v>
      </c>
      <c r="J1310" s="859" t="s">
        <v>385</v>
      </c>
      <c r="K1310" s="311" t="s">
        <v>1224</v>
      </c>
      <c r="L1310" s="744" t="s">
        <v>1225</v>
      </c>
      <c r="M1310" s="312" t="s">
        <v>484</v>
      </c>
      <c r="N1310" s="312" t="s">
        <v>186</v>
      </c>
      <c r="O1310" s="312">
        <v>2015</v>
      </c>
      <c r="P1310" s="862">
        <v>1</v>
      </c>
      <c r="Q1310" s="312" t="s">
        <v>1618</v>
      </c>
      <c r="R1310" s="425">
        <v>100000</v>
      </c>
      <c r="S1310" s="312" t="s">
        <v>98</v>
      </c>
      <c r="T1310" s="312"/>
      <c r="U1310" s="312"/>
      <c r="V1310" s="312" t="s">
        <v>1226</v>
      </c>
      <c r="W1310" s="167">
        <v>40</v>
      </c>
      <c r="X1310" s="167">
        <f t="shared" si="271"/>
        <v>2</v>
      </c>
      <c r="Y1310" s="261">
        <f t="shared" si="272"/>
        <v>2500</v>
      </c>
      <c r="Z1310" s="261">
        <f t="shared" si="273"/>
        <v>5000</v>
      </c>
      <c r="AA1310" s="261">
        <f t="shared" si="274"/>
        <v>95000</v>
      </c>
      <c r="AB1310" s="167">
        <f t="shared" si="275"/>
        <v>3</v>
      </c>
      <c r="AC1310" s="261">
        <f t="shared" si="276"/>
        <v>2500</v>
      </c>
      <c r="AD1310" s="261">
        <f t="shared" si="277"/>
        <v>7500</v>
      </c>
      <c r="AE1310" s="261">
        <f t="shared" si="278"/>
        <v>92500</v>
      </c>
      <c r="AF1310" s="167" t="b">
        <f t="shared" si="279"/>
        <v>1</v>
      </c>
    </row>
    <row r="1311" spans="1:32" s="167" customFormat="1" ht="78" hidden="1" customHeight="1">
      <c r="A1311" s="297" t="s">
        <v>1119</v>
      </c>
      <c r="B1311" s="867">
        <f t="shared" si="270"/>
        <v>946</v>
      </c>
      <c r="C1311" s="593" t="s">
        <v>1222</v>
      </c>
      <c r="D1311" s="349" t="s">
        <v>1223</v>
      </c>
      <c r="E1311" s="312" t="s">
        <v>1260</v>
      </c>
      <c r="F1311" s="311" t="s">
        <v>198</v>
      </c>
      <c r="G1311" s="311" t="s">
        <v>198</v>
      </c>
      <c r="H1311" s="311" t="s">
        <v>198</v>
      </c>
      <c r="I1311" s="311" t="s">
        <v>198</v>
      </c>
      <c r="J1311" s="859" t="s">
        <v>385</v>
      </c>
      <c r="K1311" s="311" t="s">
        <v>1224</v>
      </c>
      <c r="L1311" s="744" t="s">
        <v>1225</v>
      </c>
      <c r="M1311" s="312" t="s">
        <v>484</v>
      </c>
      <c r="N1311" s="312" t="s">
        <v>186</v>
      </c>
      <c r="O1311" s="312">
        <v>2015</v>
      </c>
      <c r="P1311" s="862">
        <v>1</v>
      </c>
      <c r="Q1311" s="312" t="s">
        <v>1618</v>
      </c>
      <c r="R1311" s="425">
        <v>100000</v>
      </c>
      <c r="S1311" s="312" t="s">
        <v>98</v>
      </c>
      <c r="T1311" s="312"/>
      <c r="U1311" s="312"/>
      <c r="V1311" s="312" t="s">
        <v>1226</v>
      </c>
      <c r="W1311" s="167">
        <v>40</v>
      </c>
      <c r="X1311" s="167">
        <f t="shared" si="271"/>
        <v>2</v>
      </c>
      <c r="Y1311" s="261">
        <f t="shared" si="272"/>
        <v>2500</v>
      </c>
      <c r="Z1311" s="261">
        <f t="shared" si="273"/>
        <v>5000</v>
      </c>
      <c r="AA1311" s="261">
        <f t="shared" si="274"/>
        <v>95000</v>
      </c>
      <c r="AB1311" s="167">
        <f t="shared" si="275"/>
        <v>3</v>
      </c>
      <c r="AC1311" s="261">
        <f t="shared" si="276"/>
        <v>2500</v>
      </c>
      <c r="AD1311" s="261">
        <f t="shared" si="277"/>
        <v>7500</v>
      </c>
      <c r="AE1311" s="261">
        <f t="shared" si="278"/>
        <v>92500</v>
      </c>
      <c r="AF1311" s="167" t="b">
        <f t="shared" si="279"/>
        <v>1</v>
      </c>
    </row>
    <row r="1312" spans="1:32" s="167" customFormat="1" ht="78" hidden="1" customHeight="1">
      <c r="A1312" s="297" t="s">
        <v>1119</v>
      </c>
      <c r="B1312" s="867">
        <f t="shared" si="270"/>
        <v>947</v>
      </c>
      <c r="C1312" s="593" t="s">
        <v>1222</v>
      </c>
      <c r="D1312" s="349" t="s">
        <v>1223</v>
      </c>
      <c r="E1312" s="312" t="s">
        <v>1260</v>
      </c>
      <c r="F1312" s="311" t="s">
        <v>198</v>
      </c>
      <c r="G1312" s="311" t="s">
        <v>198</v>
      </c>
      <c r="H1312" s="311" t="s">
        <v>198</v>
      </c>
      <c r="I1312" s="311" t="s">
        <v>198</v>
      </c>
      <c r="J1312" s="859" t="s">
        <v>385</v>
      </c>
      <c r="K1312" s="311" t="s">
        <v>1224</v>
      </c>
      <c r="L1312" s="744" t="s">
        <v>1225</v>
      </c>
      <c r="M1312" s="312" t="s">
        <v>484</v>
      </c>
      <c r="N1312" s="312" t="s">
        <v>186</v>
      </c>
      <c r="O1312" s="312">
        <v>2015</v>
      </c>
      <c r="P1312" s="862">
        <v>1</v>
      </c>
      <c r="Q1312" s="312" t="s">
        <v>1618</v>
      </c>
      <c r="R1312" s="425">
        <v>100000</v>
      </c>
      <c r="S1312" s="312" t="s">
        <v>98</v>
      </c>
      <c r="T1312" s="312"/>
      <c r="U1312" s="312"/>
      <c r="V1312" s="312" t="s">
        <v>1226</v>
      </c>
      <c r="W1312" s="167">
        <v>40</v>
      </c>
      <c r="X1312" s="167">
        <f t="shared" si="271"/>
        <v>2</v>
      </c>
      <c r="Y1312" s="261">
        <f t="shared" si="272"/>
        <v>2500</v>
      </c>
      <c r="Z1312" s="261">
        <f t="shared" si="273"/>
        <v>5000</v>
      </c>
      <c r="AA1312" s="261">
        <f t="shared" si="274"/>
        <v>95000</v>
      </c>
      <c r="AB1312" s="167">
        <f t="shared" si="275"/>
        <v>3</v>
      </c>
      <c r="AC1312" s="261">
        <f t="shared" si="276"/>
        <v>2500</v>
      </c>
      <c r="AD1312" s="261">
        <f t="shared" si="277"/>
        <v>7500</v>
      </c>
      <c r="AE1312" s="261">
        <f t="shared" si="278"/>
        <v>92500</v>
      </c>
      <c r="AF1312" s="167" t="b">
        <f t="shared" si="279"/>
        <v>1</v>
      </c>
    </row>
    <row r="1313" spans="1:32" s="167" customFormat="1" ht="78" hidden="1" customHeight="1">
      <c r="A1313" s="297" t="s">
        <v>1119</v>
      </c>
      <c r="B1313" s="867">
        <f t="shared" si="270"/>
        <v>948</v>
      </c>
      <c r="C1313" s="593" t="s">
        <v>1222</v>
      </c>
      <c r="D1313" s="349" t="s">
        <v>1223</v>
      </c>
      <c r="E1313" s="312" t="s">
        <v>1260</v>
      </c>
      <c r="F1313" s="311" t="s">
        <v>198</v>
      </c>
      <c r="G1313" s="311" t="s">
        <v>198</v>
      </c>
      <c r="H1313" s="311" t="s">
        <v>198</v>
      </c>
      <c r="I1313" s="311" t="s">
        <v>198</v>
      </c>
      <c r="J1313" s="859" t="s">
        <v>385</v>
      </c>
      <c r="K1313" s="311" t="s">
        <v>1224</v>
      </c>
      <c r="L1313" s="744" t="s">
        <v>1225</v>
      </c>
      <c r="M1313" s="312" t="s">
        <v>484</v>
      </c>
      <c r="N1313" s="312" t="s">
        <v>186</v>
      </c>
      <c r="O1313" s="312">
        <v>2015</v>
      </c>
      <c r="P1313" s="862">
        <v>1</v>
      </c>
      <c r="Q1313" s="312" t="s">
        <v>1618</v>
      </c>
      <c r="R1313" s="425">
        <v>100000</v>
      </c>
      <c r="S1313" s="312" t="s">
        <v>98</v>
      </c>
      <c r="T1313" s="312"/>
      <c r="U1313" s="312"/>
      <c r="V1313" s="312" t="s">
        <v>1226</v>
      </c>
      <c r="W1313" s="167">
        <v>40</v>
      </c>
      <c r="X1313" s="167">
        <f t="shared" si="271"/>
        <v>2</v>
      </c>
      <c r="Y1313" s="261">
        <f t="shared" si="272"/>
        <v>2500</v>
      </c>
      <c r="Z1313" s="261">
        <f t="shared" si="273"/>
        <v>5000</v>
      </c>
      <c r="AA1313" s="261">
        <f t="shared" si="274"/>
        <v>95000</v>
      </c>
      <c r="AB1313" s="167">
        <f t="shared" si="275"/>
        <v>3</v>
      </c>
      <c r="AC1313" s="261">
        <f t="shared" si="276"/>
        <v>2500</v>
      </c>
      <c r="AD1313" s="261">
        <f t="shared" si="277"/>
        <v>7500</v>
      </c>
      <c r="AE1313" s="261">
        <f t="shared" si="278"/>
        <v>92500</v>
      </c>
      <c r="AF1313" s="167" t="b">
        <f t="shared" si="279"/>
        <v>1</v>
      </c>
    </row>
    <row r="1314" spans="1:32" s="167" customFormat="1" ht="78" hidden="1" customHeight="1">
      <c r="A1314" s="297" t="s">
        <v>1119</v>
      </c>
      <c r="B1314" s="867">
        <f t="shared" si="270"/>
        <v>949</v>
      </c>
      <c r="C1314" s="593" t="s">
        <v>1222</v>
      </c>
      <c r="D1314" s="349" t="s">
        <v>1223</v>
      </c>
      <c r="E1314" s="312" t="s">
        <v>1260</v>
      </c>
      <c r="F1314" s="311" t="s">
        <v>198</v>
      </c>
      <c r="G1314" s="311" t="s">
        <v>198</v>
      </c>
      <c r="H1314" s="311" t="s">
        <v>198</v>
      </c>
      <c r="I1314" s="311" t="s">
        <v>198</v>
      </c>
      <c r="J1314" s="859" t="s">
        <v>385</v>
      </c>
      <c r="K1314" s="311" t="s">
        <v>1224</v>
      </c>
      <c r="L1314" s="744" t="s">
        <v>1225</v>
      </c>
      <c r="M1314" s="312" t="s">
        <v>484</v>
      </c>
      <c r="N1314" s="312" t="s">
        <v>186</v>
      </c>
      <c r="O1314" s="312">
        <v>2015</v>
      </c>
      <c r="P1314" s="862">
        <v>1</v>
      </c>
      <c r="Q1314" s="312" t="s">
        <v>1618</v>
      </c>
      <c r="R1314" s="425">
        <v>100000</v>
      </c>
      <c r="S1314" s="312" t="s">
        <v>98</v>
      </c>
      <c r="T1314" s="312"/>
      <c r="U1314" s="312"/>
      <c r="V1314" s="312" t="s">
        <v>1226</v>
      </c>
      <c r="W1314" s="167">
        <v>40</v>
      </c>
      <c r="X1314" s="167">
        <f t="shared" si="271"/>
        <v>2</v>
      </c>
      <c r="Y1314" s="261">
        <f t="shared" si="272"/>
        <v>2500</v>
      </c>
      <c r="Z1314" s="261">
        <f t="shared" si="273"/>
        <v>5000</v>
      </c>
      <c r="AA1314" s="261">
        <f t="shared" si="274"/>
        <v>95000</v>
      </c>
      <c r="AB1314" s="167">
        <f t="shared" si="275"/>
        <v>3</v>
      </c>
      <c r="AC1314" s="261">
        <f t="shared" si="276"/>
        <v>2500</v>
      </c>
      <c r="AD1314" s="261">
        <f t="shared" si="277"/>
        <v>7500</v>
      </c>
      <c r="AE1314" s="261">
        <f t="shared" si="278"/>
        <v>92500</v>
      </c>
      <c r="AF1314" s="167" t="b">
        <f t="shared" si="279"/>
        <v>1</v>
      </c>
    </row>
    <row r="1315" spans="1:32" s="167" customFormat="1" ht="78" hidden="1" customHeight="1">
      <c r="A1315" s="297" t="s">
        <v>1119</v>
      </c>
      <c r="B1315" s="867">
        <f t="shared" si="270"/>
        <v>950</v>
      </c>
      <c r="C1315" s="593" t="s">
        <v>1222</v>
      </c>
      <c r="D1315" s="349" t="s">
        <v>1223</v>
      </c>
      <c r="E1315" s="312" t="s">
        <v>1260</v>
      </c>
      <c r="F1315" s="311" t="s">
        <v>198</v>
      </c>
      <c r="G1315" s="311" t="s">
        <v>198</v>
      </c>
      <c r="H1315" s="311" t="s">
        <v>198</v>
      </c>
      <c r="I1315" s="311" t="s">
        <v>198</v>
      </c>
      <c r="J1315" s="859" t="s">
        <v>385</v>
      </c>
      <c r="K1315" s="311" t="s">
        <v>1224</v>
      </c>
      <c r="L1315" s="744" t="s">
        <v>1225</v>
      </c>
      <c r="M1315" s="312" t="s">
        <v>484</v>
      </c>
      <c r="N1315" s="312" t="s">
        <v>186</v>
      </c>
      <c r="O1315" s="312">
        <v>2015</v>
      </c>
      <c r="P1315" s="862">
        <v>1</v>
      </c>
      <c r="Q1315" s="312" t="s">
        <v>1618</v>
      </c>
      <c r="R1315" s="425">
        <v>100000</v>
      </c>
      <c r="S1315" s="312" t="s">
        <v>98</v>
      </c>
      <c r="T1315" s="312"/>
      <c r="U1315" s="312"/>
      <c r="V1315" s="312" t="s">
        <v>1226</v>
      </c>
      <c r="W1315" s="167">
        <v>40</v>
      </c>
      <c r="X1315" s="167">
        <f t="shared" si="271"/>
        <v>2</v>
      </c>
      <c r="Y1315" s="261">
        <f t="shared" si="272"/>
        <v>2500</v>
      </c>
      <c r="Z1315" s="261">
        <f t="shared" si="273"/>
        <v>5000</v>
      </c>
      <c r="AA1315" s="261">
        <f t="shared" si="274"/>
        <v>95000</v>
      </c>
      <c r="AB1315" s="167">
        <f t="shared" si="275"/>
        <v>3</v>
      </c>
      <c r="AC1315" s="261">
        <f t="shared" si="276"/>
        <v>2500</v>
      </c>
      <c r="AD1315" s="261">
        <f t="shared" si="277"/>
        <v>7500</v>
      </c>
      <c r="AE1315" s="261">
        <f t="shared" si="278"/>
        <v>92500</v>
      </c>
      <c r="AF1315" s="167" t="b">
        <f t="shared" si="279"/>
        <v>1</v>
      </c>
    </row>
    <row r="1316" spans="1:32" s="167" customFormat="1" ht="78" hidden="1" customHeight="1">
      <c r="A1316" s="297" t="s">
        <v>1119</v>
      </c>
      <c r="B1316" s="867">
        <f t="shared" si="270"/>
        <v>951</v>
      </c>
      <c r="C1316" s="593" t="s">
        <v>1222</v>
      </c>
      <c r="D1316" s="349" t="s">
        <v>1223</v>
      </c>
      <c r="E1316" s="312" t="s">
        <v>1260</v>
      </c>
      <c r="F1316" s="311" t="s">
        <v>198</v>
      </c>
      <c r="G1316" s="311" t="s">
        <v>198</v>
      </c>
      <c r="H1316" s="311" t="s">
        <v>198</v>
      </c>
      <c r="I1316" s="311" t="s">
        <v>198</v>
      </c>
      <c r="J1316" s="859" t="s">
        <v>385</v>
      </c>
      <c r="K1316" s="311" t="s">
        <v>1224</v>
      </c>
      <c r="L1316" s="744" t="s">
        <v>1225</v>
      </c>
      <c r="M1316" s="312" t="s">
        <v>484</v>
      </c>
      <c r="N1316" s="312" t="s">
        <v>186</v>
      </c>
      <c r="O1316" s="312">
        <v>2015</v>
      </c>
      <c r="P1316" s="862">
        <v>1</v>
      </c>
      <c r="Q1316" s="312" t="s">
        <v>1618</v>
      </c>
      <c r="R1316" s="425">
        <v>100000</v>
      </c>
      <c r="S1316" s="312" t="s">
        <v>98</v>
      </c>
      <c r="T1316" s="312"/>
      <c r="U1316" s="312"/>
      <c r="V1316" s="312" t="s">
        <v>1226</v>
      </c>
      <c r="W1316" s="167">
        <v>40</v>
      </c>
      <c r="X1316" s="167">
        <f t="shared" si="271"/>
        <v>2</v>
      </c>
      <c r="Y1316" s="261">
        <f t="shared" si="272"/>
        <v>2500</v>
      </c>
      <c r="Z1316" s="261">
        <f t="shared" si="273"/>
        <v>5000</v>
      </c>
      <c r="AA1316" s="261">
        <f t="shared" si="274"/>
        <v>95000</v>
      </c>
      <c r="AB1316" s="167">
        <f t="shared" si="275"/>
        <v>3</v>
      </c>
      <c r="AC1316" s="261">
        <f t="shared" si="276"/>
        <v>2500</v>
      </c>
      <c r="AD1316" s="261">
        <f t="shared" si="277"/>
        <v>7500</v>
      </c>
      <c r="AE1316" s="261">
        <f t="shared" si="278"/>
        <v>92500</v>
      </c>
      <c r="AF1316" s="167" t="b">
        <f t="shared" si="279"/>
        <v>1</v>
      </c>
    </row>
    <row r="1317" spans="1:32" s="167" customFormat="1" ht="78" hidden="1" customHeight="1">
      <c r="A1317" s="297" t="s">
        <v>1119</v>
      </c>
      <c r="B1317" s="867">
        <f t="shared" si="270"/>
        <v>952</v>
      </c>
      <c r="C1317" s="593" t="s">
        <v>1222</v>
      </c>
      <c r="D1317" s="349" t="s">
        <v>1223</v>
      </c>
      <c r="E1317" s="312" t="s">
        <v>1260</v>
      </c>
      <c r="F1317" s="311" t="s">
        <v>198</v>
      </c>
      <c r="G1317" s="311" t="s">
        <v>198</v>
      </c>
      <c r="H1317" s="311" t="s">
        <v>198</v>
      </c>
      <c r="I1317" s="311" t="s">
        <v>198</v>
      </c>
      <c r="J1317" s="859" t="s">
        <v>385</v>
      </c>
      <c r="K1317" s="311" t="s">
        <v>1224</v>
      </c>
      <c r="L1317" s="744" t="s">
        <v>1225</v>
      </c>
      <c r="M1317" s="312" t="s">
        <v>484</v>
      </c>
      <c r="N1317" s="312" t="s">
        <v>186</v>
      </c>
      <c r="O1317" s="312">
        <v>2015</v>
      </c>
      <c r="P1317" s="862">
        <v>1</v>
      </c>
      <c r="Q1317" s="312" t="s">
        <v>1618</v>
      </c>
      <c r="R1317" s="425">
        <v>100000</v>
      </c>
      <c r="S1317" s="312" t="s">
        <v>98</v>
      </c>
      <c r="T1317" s="312"/>
      <c r="U1317" s="312"/>
      <c r="V1317" s="312" t="s">
        <v>1226</v>
      </c>
      <c r="W1317" s="167">
        <v>40</v>
      </c>
      <c r="X1317" s="167">
        <f t="shared" si="271"/>
        <v>2</v>
      </c>
      <c r="Y1317" s="261">
        <f t="shared" si="272"/>
        <v>2500</v>
      </c>
      <c r="Z1317" s="261">
        <f t="shared" si="273"/>
        <v>5000</v>
      </c>
      <c r="AA1317" s="261">
        <f t="shared" si="274"/>
        <v>95000</v>
      </c>
      <c r="AB1317" s="167">
        <f t="shared" si="275"/>
        <v>3</v>
      </c>
      <c r="AC1317" s="261">
        <f t="shared" si="276"/>
        <v>2500</v>
      </c>
      <c r="AD1317" s="261">
        <f t="shared" si="277"/>
        <v>7500</v>
      </c>
      <c r="AE1317" s="261">
        <f t="shared" si="278"/>
        <v>92500</v>
      </c>
      <c r="AF1317" s="167" t="b">
        <f t="shared" si="279"/>
        <v>1</v>
      </c>
    </row>
    <row r="1318" spans="1:32" s="167" customFormat="1" ht="78" hidden="1" customHeight="1">
      <c r="A1318" s="297" t="s">
        <v>1119</v>
      </c>
      <c r="B1318" s="867">
        <f t="shared" si="270"/>
        <v>953</v>
      </c>
      <c r="C1318" s="593" t="s">
        <v>1222</v>
      </c>
      <c r="D1318" s="349" t="s">
        <v>1223</v>
      </c>
      <c r="E1318" s="312" t="s">
        <v>1260</v>
      </c>
      <c r="F1318" s="311" t="s">
        <v>198</v>
      </c>
      <c r="G1318" s="311" t="s">
        <v>198</v>
      </c>
      <c r="H1318" s="311" t="s">
        <v>198</v>
      </c>
      <c r="I1318" s="311" t="s">
        <v>198</v>
      </c>
      <c r="J1318" s="859" t="s">
        <v>385</v>
      </c>
      <c r="K1318" s="311" t="s">
        <v>1224</v>
      </c>
      <c r="L1318" s="744" t="s">
        <v>1225</v>
      </c>
      <c r="M1318" s="312" t="s">
        <v>484</v>
      </c>
      <c r="N1318" s="312" t="s">
        <v>186</v>
      </c>
      <c r="O1318" s="312">
        <v>2015</v>
      </c>
      <c r="P1318" s="862">
        <v>1</v>
      </c>
      <c r="Q1318" s="312" t="s">
        <v>1618</v>
      </c>
      <c r="R1318" s="425">
        <v>100000</v>
      </c>
      <c r="S1318" s="312" t="s">
        <v>98</v>
      </c>
      <c r="T1318" s="312"/>
      <c r="U1318" s="312"/>
      <c r="V1318" s="312" t="s">
        <v>1226</v>
      </c>
      <c r="W1318" s="167">
        <v>40</v>
      </c>
      <c r="X1318" s="167">
        <f t="shared" si="271"/>
        <v>2</v>
      </c>
      <c r="Y1318" s="261">
        <f t="shared" si="272"/>
        <v>2500</v>
      </c>
      <c r="Z1318" s="261">
        <f t="shared" si="273"/>
        <v>5000</v>
      </c>
      <c r="AA1318" s="261">
        <f t="shared" si="274"/>
        <v>95000</v>
      </c>
      <c r="AB1318" s="167">
        <f t="shared" si="275"/>
        <v>3</v>
      </c>
      <c r="AC1318" s="261">
        <f t="shared" si="276"/>
        <v>2500</v>
      </c>
      <c r="AD1318" s="261">
        <f t="shared" si="277"/>
        <v>7500</v>
      </c>
      <c r="AE1318" s="261">
        <f t="shared" si="278"/>
        <v>92500</v>
      </c>
      <c r="AF1318" s="167" t="b">
        <f t="shared" si="279"/>
        <v>1</v>
      </c>
    </row>
    <row r="1319" spans="1:32" s="167" customFormat="1" ht="78" hidden="1" customHeight="1">
      <c r="A1319" s="297" t="s">
        <v>1119</v>
      </c>
      <c r="B1319" s="867">
        <f t="shared" si="270"/>
        <v>954</v>
      </c>
      <c r="C1319" s="593" t="s">
        <v>1222</v>
      </c>
      <c r="D1319" s="349" t="s">
        <v>1223</v>
      </c>
      <c r="E1319" s="312" t="s">
        <v>1260</v>
      </c>
      <c r="F1319" s="311" t="s">
        <v>198</v>
      </c>
      <c r="G1319" s="311" t="s">
        <v>198</v>
      </c>
      <c r="H1319" s="311" t="s">
        <v>198</v>
      </c>
      <c r="I1319" s="311" t="s">
        <v>198</v>
      </c>
      <c r="J1319" s="859" t="s">
        <v>385</v>
      </c>
      <c r="K1319" s="311" t="s">
        <v>1224</v>
      </c>
      <c r="L1319" s="744" t="s">
        <v>1225</v>
      </c>
      <c r="M1319" s="312" t="s">
        <v>484</v>
      </c>
      <c r="N1319" s="312" t="s">
        <v>186</v>
      </c>
      <c r="O1319" s="312">
        <v>2015</v>
      </c>
      <c r="P1319" s="862">
        <v>1</v>
      </c>
      <c r="Q1319" s="312" t="s">
        <v>1618</v>
      </c>
      <c r="R1319" s="425">
        <v>100000</v>
      </c>
      <c r="S1319" s="312" t="s">
        <v>98</v>
      </c>
      <c r="T1319" s="312"/>
      <c r="U1319" s="312"/>
      <c r="V1319" s="312" t="s">
        <v>1226</v>
      </c>
      <c r="W1319" s="167">
        <v>40</v>
      </c>
      <c r="X1319" s="167">
        <f t="shared" si="271"/>
        <v>2</v>
      </c>
      <c r="Y1319" s="261">
        <f t="shared" si="272"/>
        <v>2500</v>
      </c>
      <c r="Z1319" s="261">
        <f t="shared" si="273"/>
        <v>5000</v>
      </c>
      <c r="AA1319" s="261">
        <f t="shared" si="274"/>
        <v>95000</v>
      </c>
      <c r="AB1319" s="167">
        <f t="shared" si="275"/>
        <v>3</v>
      </c>
      <c r="AC1319" s="261">
        <f t="shared" si="276"/>
        <v>2500</v>
      </c>
      <c r="AD1319" s="261">
        <f t="shared" si="277"/>
        <v>7500</v>
      </c>
      <c r="AE1319" s="261">
        <f t="shared" si="278"/>
        <v>92500</v>
      </c>
      <c r="AF1319" s="167" t="b">
        <f t="shared" si="279"/>
        <v>1</v>
      </c>
    </row>
    <row r="1320" spans="1:32" s="167" customFormat="1" ht="78" hidden="1" customHeight="1">
      <c r="A1320" s="297" t="s">
        <v>1119</v>
      </c>
      <c r="B1320" s="867">
        <f t="shared" si="270"/>
        <v>955</v>
      </c>
      <c r="C1320" s="593" t="s">
        <v>1222</v>
      </c>
      <c r="D1320" s="349" t="s">
        <v>1223</v>
      </c>
      <c r="E1320" s="312" t="s">
        <v>1260</v>
      </c>
      <c r="F1320" s="311" t="s">
        <v>198</v>
      </c>
      <c r="G1320" s="311" t="s">
        <v>198</v>
      </c>
      <c r="H1320" s="311" t="s">
        <v>198</v>
      </c>
      <c r="I1320" s="311" t="s">
        <v>198</v>
      </c>
      <c r="J1320" s="859" t="s">
        <v>385</v>
      </c>
      <c r="K1320" s="311" t="s">
        <v>1224</v>
      </c>
      <c r="L1320" s="744" t="s">
        <v>1225</v>
      </c>
      <c r="M1320" s="312" t="s">
        <v>484</v>
      </c>
      <c r="N1320" s="312" t="s">
        <v>186</v>
      </c>
      <c r="O1320" s="312">
        <v>2015</v>
      </c>
      <c r="P1320" s="862">
        <v>1</v>
      </c>
      <c r="Q1320" s="312" t="s">
        <v>1618</v>
      </c>
      <c r="R1320" s="425">
        <v>100000</v>
      </c>
      <c r="S1320" s="312" t="s">
        <v>98</v>
      </c>
      <c r="T1320" s="312"/>
      <c r="U1320" s="312"/>
      <c r="V1320" s="312" t="s">
        <v>1226</v>
      </c>
      <c r="W1320" s="167">
        <v>40</v>
      </c>
      <c r="X1320" s="167">
        <f t="shared" si="271"/>
        <v>2</v>
      </c>
      <c r="Y1320" s="261">
        <f t="shared" si="272"/>
        <v>2500</v>
      </c>
      <c r="Z1320" s="261">
        <f t="shared" si="273"/>
        <v>5000</v>
      </c>
      <c r="AA1320" s="261">
        <f t="shared" si="274"/>
        <v>95000</v>
      </c>
      <c r="AB1320" s="167">
        <f t="shared" si="275"/>
        <v>3</v>
      </c>
      <c r="AC1320" s="261">
        <f t="shared" si="276"/>
        <v>2500</v>
      </c>
      <c r="AD1320" s="261">
        <f t="shared" si="277"/>
        <v>7500</v>
      </c>
      <c r="AE1320" s="261">
        <f t="shared" si="278"/>
        <v>92500</v>
      </c>
      <c r="AF1320" s="167" t="b">
        <f t="shared" si="279"/>
        <v>1</v>
      </c>
    </row>
    <row r="1321" spans="1:32" s="167" customFormat="1" ht="78" hidden="1" customHeight="1">
      <c r="A1321" s="297" t="s">
        <v>1119</v>
      </c>
      <c r="B1321" s="867">
        <f t="shared" si="270"/>
        <v>956</v>
      </c>
      <c r="C1321" s="593" t="s">
        <v>1222</v>
      </c>
      <c r="D1321" s="349" t="s">
        <v>1223</v>
      </c>
      <c r="E1321" s="312" t="s">
        <v>1260</v>
      </c>
      <c r="F1321" s="311" t="s">
        <v>198</v>
      </c>
      <c r="G1321" s="311" t="s">
        <v>198</v>
      </c>
      <c r="H1321" s="311" t="s">
        <v>198</v>
      </c>
      <c r="I1321" s="311" t="s">
        <v>198</v>
      </c>
      <c r="J1321" s="859" t="s">
        <v>385</v>
      </c>
      <c r="K1321" s="311" t="s">
        <v>1224</v>
      </c>
      <c r="L1321" s="744" t="s">
        <v>1225</v>
      </c>
      <c r="M1321" s="312" t="s">
        <v>484</v>
      </c>
      <c r="N1321" s="312" t="s">
        <v>186</v>
      </c>
      <c r="O1321" s="312">
        <v>2015</v>
      </c>
      <c r="P1321" s="862">
        <v>1</v>
      </c>
      <c r="Q1321" s="312" t="s">
        <v>1618</v>
      </c>
      <c r="R1321" s="425">
        <v>100000</v>
      </c>
      <c r="S1321" s="312" t="s">
        <v>98</v>
      </c>
      <c r="T1321" s="312"/>
      <c r="U1321" s="312"/>
      <c r="V1321" s="312" t="s">
        <v>1226</v>
      </c>
      <c r="W1321" s="167">
        <v>40</v>
      </c>
      <c r="X1321" s="167">
        <f t="shared" si="271"/>
        <v>2</v>
      </c>
      <c r="Y1321" s="261">
        <f t="shared" si="272"/>
        <v>2500</v>
      </c>
      <c r="Z1321" s="261">
        <f t="shared" si="273"/>
        <v>5000</v>
      </c>
      <c r="AA1321" s="261">
        <f t="shared" si="274"/>
        <v>95000</v>
      </c>
      <c r="AB1321" s="167">
        <f t="shared" si="275"/>
        <v>3</v>
      </c>
      <c r="AC1321" s="261">
        <f t="shared" si="276"/>
        <v>2500</v>
      </c>
      <c r="AD1321" s="261">
        <f t="shared" si="277"/>
        <v>7500</v>
      </c>
      <c r="AE1321" s="261">
        <f t="shared" si="278"/>
        <v>92500</v>
      </c>
      <c r="AF1321" s="167" t="b">
        <f t="shared" si="279"/>
        <v>1</v>
      </c>
    </row>
    <row r="1322" spans="1:32" s="167" customFormat="1" ht="78" hidden="1" customHeight="1">
      <c r="A1322" s="297" t="s">
        <v>1119</v>
      </c>
      <c r="B1322" s="867">
        <f t="shared" si="270"/>
        <v>957</v>
      </c>
      <c r="C1322" s="593" t="s">
        <v>1222</v>
      </c>
      <c r="D1322" s="349" t="s">
        <v>1223</v>
      </c>
      <c r="E1322" s="312" t="s">
        <v>1260</v>
      </c>
      <c r="F1322" s="311" t="s">
        <v>198</v>
      </c>
      <c r="G1322" s="311" t="s">
        <v>198</v>
      </c>
      <c r="H1322" s="311" t="s">
        <v>198</v>
      </c>
      <c r="I1322" s="311" t="s">
        <v>198</v>
      </c>
      <c r="J1322" s="859" t="s">
        <v>385</v>
      </c>
      <c r="K1322" s="311" t="s">
        <v>1224</v>
      </c>
      <c r="L1322" s="744" t="s">
        <v>1225</v>
      </c>
      <c r="M1322" s="312" t="s">
        <v>484</v>
      </c>
      <c r="N1322" s="312" t="s">
        <v>186</v>
      </c>
      <c r="O1322" s="312">
        <v>2015</v>
      </c>
      <c r="P1322" s="862">
        <v>1</v>
      </c>
      <c r="Q1322" s="312" t="s">
        <v>1618</v>
      </c>
      <c r="R1322" s="425">
        <v>100000</v>
      </c>
      <c r="S1322" s="312" t="s">
        <v>98</v>
      </c>
      <c r="T1322" s="312"/>
      <c r="U1322" s="312"/>
      <c r="V1322" s="312" t="s">
        <v>1226</v>
      </c>
      <c r="W1322" s="167">
        <v>40</v>
      </c>
      <c r="X1322" s="167">
        <f t="shared" si="271"/>
        <v>2</v>
      </c>
      <c r="Y1322" s="261">
        <f t="shared" si="272"/>
        <v>2500</v>
      </c>
      <c r="Z1322" s="261">
        <f t="shared" si="273"/>
        <v>5000</v>
      </c>
      <c r="AA1322" s="261">
        <f t="shared" si="274"/>
        <v>95000</v>
      </c>
      <c r="AB1322" s="167">
        <f t="shared" si="275"/>
        <v>3</v>
      </c>
      <c r="AC1322" s="261">
        <f t="shared" si="276"/>
        <v>2500</v>
      </c>
      <c r="AD1322" s="261">
        <f t="shared" si="277"/>
        <v>7500</v>
      </c>
      <c r="AE1322" s="261">
        <f t="shared" si="278"/>
        <v>92500</v>
      </c>
      <c r="AF1322" s="167" t="b">
        <f t="shared" si="279"/>
        <v>1</v>
      </c>
    </row>
    <row r="1323" spans="1:32" s="167" customFormat="1" ht="78" hidden="1" customHeight="1">
      <c r="A1323" s="297" t="s">
        <v>1119</v>
      </c>
      <c r="B1323" s="867">
        <f t="shared" si="270"/>
        <v>958</v>
      </c>
      <c r="C1323" s="593" t="s">
        <v>1222</v>
      </c>
      <c r="D1323" s="349" t="s">
        <v>1223</v>
      </c>
      <c r="E1323" s="312" t="s">
        <v>1260</v>
      </c>
      <c r="F1323" s="311" t="s">
        <v>198</v>
      </c>
      <c r="G1323" s="311" t="s">
        <v>198</v>
      </c>
      <c r="H1323" s="311" t="s">
        <v>198</v>
      </c>
      <c r="I1323" s="311" t="s">
        <v>198</v>
      </c>
      <c r="J1323" s="859" t="s">
        <v>385</v>
      </c>
      <c r="K1323" s="311" t="s">
        <v>1224</v>
      </c>
      <c r="L1323" s="744" t="s">
        <v>1225</v>
      </c>
      <c r="M1323" s="312" t="s">
        <v>484</v>
      </c>
      <c r="N1323" s="312" t="s">
        <v>186</v>
      </c>
      <c r="O1323" s="312">
        <v>2015</v>
      </c>
      <c r="P1323" s="862">
        <v>1</v>
      </c>
      <c r="Q1323" s="312" t="s">
        <v>1618</v>
      </c>
      <c r="R1323" s="425">
        <v>100000</v>
      </c>
      <c r="S1323" s="312" t="s">
        <v>98</v>
      </c>
      <c r="T1323" s="312"/>
      <c r="U1323" s="312"/>
      <c r="V1323" s="312" t="s">
        <v>1226</v>
      </c>
      <c r="W1323" s="167">
        <v>40</v>
      </c>
      <c r="X1323" s="167">
        <f t="shared" si="271"/>
        <v>2</v>
      </c>
      <c r="Y1323" s="261">
        <f t="shared" si="272"/>
        <v>2500</v>
      </c>
      <c r="Z1323" s="261">
        <f t="shared" si="273"/>
        <v>5000</v>
      </c>
      <c r="AA1323" s="261">
        <f t="shared" si="274"/>
        <v>95000</v>
      </c>
      <c r="AB1323" s="167">
        <f t="shared" si="275"/>
        <v>3</v>
      </c>
      <c r="AC1323" s="261">
        <f t="shared" si="276"/>
        <v>2500</v>
      </c>
      <c r="AD1323" s="261">
        <f t="shared" si="277"/>
        <v>7500</v>
      </c>
      <c r="AE1323" s="261">
        <f t="shared" si="278"/>
        <v>92500</v>
      </c>
      <c r="AF1323" s="167" t="b">
        <f t="shared" si="279"/>
        <v>1</v>
      </c>
    </row>
    <row r="1324" spans="1:32" s="167" customFormat="1" ht="78" hidden="1" customHeight="1">
      <c r="A1324" s="297" t="s">
        <v>1119</v>
      </c>
      <c r="B1324" s="867">
        <f t="shared" si="270"/>
        <v>959</v>
      </c>
      <c r="C1324" s="593" t="s">
        <v>1222</v>
      </c>
      <c r="D1324" s="349" t="s">
        <v>1223</v>
      </c>
      <c r="E1324" s="312" t="s">
        <v>1260</v>
      </c>
      <c r="F1324" s="311" t="s">
        <v>198</v>
      </c>
      <c r="G1324" s="311" t="s">
        <v>198</v>
      </c>
      <c r="H1324" s="311" t="s">
        <v>198</v>
      </c>
      <c r="I1324" s="311" t="s">
        <v>198</v>
      </c>
      <c r="J1324" s="859" t="s">
        <v>385</v>
      </c>
      <c r="K1324" s="311" t="s">
        <v>1224</v>
      </c>
      <c r="L1324" s="744" t="s">
        <v>1225</v>
      </c>
      <c r="M1324" s="312" t="s">
        <v>484</v>
      </c>
      <c r="N1324" s="312" t="s">
        <v>186</v>
      </c>
      <c r="O1324" s="312">
        <v>2015</v>
      </c>
      <c r="P1324" s="862">
        <v>1</v>
      </c>
      <c r="Q1324" s="312" t="s">
        <v>1618</v>
      </c>
      <c r="R1324" s="425">
        <v>100000</v>
      </c>
      <c r="S1324" s="312" t="s">
        <v>98</v>
      </c>
      <c r="T1324" s="312"/>
      <c r="U1324" s="312"/>
      <c r="V1324" s="312" t="s">
        <v>1226</v>
      </c>
      <c r="W1324" s="167">
        <v>40</v>
      </c>
      <c r="X1324" s="167">
        <f t="shared" si="271"/>
        <v>2</v>
      </c>
      <c r="Y1324" s="261">
        <f t="shared" si="272"/>
        <v>2500</v>
      </c>
      <c r="Z1324" s="261">
        <f t="shared" si="273"/>
        <v>5000</v>
      </c>
      <c r="AA1324" s="261">
        <f t="shared" si="274"/>
        <v>95000</v>
      </c>
      <c r="AB1324" s="167">
        <f t="shared" si="275"/>
        <v>3</v>
      </c>
      <c r="AC1324" s="261">
        <f t="shared" si="276"/>
        <v>2500</v>
      </c>
      <c r="AD1324" s="261">
        <f t="shared" si="277"/>
        <v>7500</v>
      </c>
      <c r="AE1324" s="261">
        <f t="shared" si="278"/>
        <v>92500</v>
      </c>
      <c r="AF1324" s="167" t="b">
        <f t="shared" si="279"/>
        <v>1</v>
      </c>
    </row>
    <row r="1325" spans="1:32" s="167" customFormat="1" ht="78" hidden="1" customHeight="1">
      <c r="A1325" s="297" t="s">
        <v>1119</v>
      </c>
      <c r="B1325" s="867">
        <f t="shared" si="270"/>
        <v>960</v>
      </c>
      <c r="C1325" s="593" t="s">
        <v>1222</v>
      </c>
      <c r="D1325" s="349" t="s">
        <v>1223</v>
      </c>
      <c r="E1325" s="312" t="s">
        <v>1260</v>
      </c>
      <c r="F1325" s="311" t="s">
        <v>198</v>
      </c>
      <c r="G1325" s="311" t="s">
        <v>198</v>
      </c>
      <c r="H1325" s="311" t="s">
        <v>198</v>
      </c>
      <c r="I1325" s="311" t="s">
        <v>198</v>
      </c>
      <c r="J1325" s="859" t="s">
        <v>385</v>
      </c>
      <c r="K1325" s="311" t="s">
        <v>1224</v>
      </c>
      <c r="L1325" s="744" t="s">
        <v>1225</v>
      </c>
      <c r="M1325" s="312" t="s">
        <v>484</v>
      </c>
      <c r="N1325" s="312" t="s">
        <v>186</v>
      </c>
      <c r="O1325" s="312">
        <v>2015</v>
      </c>
      <c r="P1325" s="862">
        <v>1</v>
      </c>
      <c r="Q1325" s="312" t="s">
        <v>1618</v>
      </c>
      <c r="R1325" s="425">
        <v>100000</v>
      </c>
      <c r="S1325" s="312" t="s">
        <v>98</v>
      </c>
      <c r="T1325" s="312"/>
      <c r="U1325" s="312"/>
      <c r="V1325" s="312" t="s">
        <v>1226</v>
      </c>
      <c r="W1325" s="167">
        <v>40</v>
      </c>
      <c r="X1325" s="167">
        <f t="shared" si="271"/>
        <v>2</v>
      </c>
      <c r="Y1325" s="261">
        <f t="shared" si="272"/>
        <v>2500</v>
      </c>
      <c r="Z1325" s="261">
        <f t="shared" si="273"/>
        <v>5000</v>
      </c>
      <c r="AA1325" s="261">
        <f t="shared" si="274"/>
        <v>95000</v>
      </c>
      <c r="AB1325" s="167">
        <f t="shared" si="275"/>
        <v>3</v>
      </c>
      <c r="AC1325" s="261">
        <f t="shared" si="276"/>
        <v>2500</v>
      </c>
      <c r="AD1325" s="261">
        <f t="shared" si="277"/>
        <v>7500</v>
      </c>
      <c r="AE1325" s="261">
        <f t="shared" si="278"/>
        <v>92500</v>
      </c>
      <c r="AF1325" s="167" t="b">
        <f t="shared" si="279"/>
        <v>1</v>
      </c>
    </row>
    <row r="1326" spans="1:32" s="167" customFormat="1" ht="78" hidden="1" customHeight="1">
      <c r="A1326" s="297" t="s">
        <v>1119</v>
      </c>
      <c r="B1326" s="867">
        <f t="shared" si="270"/>
        <v>961</v>
      </c>
      <c r="C1326" s="593" t="s">
        <v>1222</v>
      </c>
      <c r="D1326" s="349" t="s">
        <v>1223</v>
      </c>
      <c r="E1326" s="312" t="s">
        <v>1260</v>
      </c>
      <c r="F1326" s="311" t="s">
        <v>198</v>
      </c>
      <c r="G1326" s="311" t="s">
        <v>198</v>
      </c>
      <c r="H1326" s="311" t="s">
        <v>198</v>
      </c>
      <c r="I1326" s="311" t="s">
        <v>198</v>
      </c>
      <c r="J1326" s="859" t="s">
        <v>385</v>
      </c>
      <c r="K1326" s="311" t="s">
        <v>1224</v>
      </c>
      <c r="L1326" s="744" t="s">
        <v>1225</v>
      </c>
      <c r="M1326" s="312" t="s">
        <v>484</v>
      </c>
      <c r="N1326" s="312" t="s">
        <v>186</v>
      </c>
      <c r="O1326" s="312">
        <v>2015</v>
      </c>
      <c r="P1326" s="862">
        <v>1</v>
      </c>
      <c r="Q1326" s="312" t="s">
        <v>1618</v>
      </c>
      <c r="R1326" s="425">
        <v>100000</v>
      </c>
      <c r="S1326" s="312" t="s">
        <v>98</v>
      </c>
      <c r="T1326" s="312"/>
      <c r="U1326" s="312"/>
      <c r="V1326" s="312" t="s">
        <v>1226</v>
      </c>
      <c r="W1326" s="167">
        <v>40</v>
      </c>
      <c r="X1326" s="167">
        <f t="shared" si="271"/>
        <v>2</v>
      </c>
      <c r="Y1326" s="261">
        <f t="shared" si="272"/>
        <v>2500</v>
      </c>
      <c r="Z1326" s="261">
        <f t="shared" si="273"/>
        <v>5000</v>
      </c>
      <c r="AA1326" s="261">
        <f t="shared" si="274"/>
        <v>95000</v>
      </c>
      <c r="AB1326" s="167">
        <f t="shared" si="275"/>
        <v>3</v>
      </c>
      <c r="AC1326" s="261">
        <f t="shared" si="276"/>
        <v>2500</v>
      </c>
      <c r="AD1326" s="261">
        <f t="shared" si="277"/>
        <v>7500</v>
      </c>
      <c r="AE1326" s="261">
        <f t="shared" si="278"/>
        <v>92500</v>
      </c>
      <c r="AF1326" s="167" t="b">
        <f t="shared" si="279"/>
        <v>1</v>
      </c>
    </row>
    <row r="1327" spans="1:32" s="167" customFormat="1" ht="78" hidden="1" customHeight="1">
      <c r="A1327" s="297" t="s">
        <v>1119</v>
      </c>
      <c r="B1327" s="867">
        <f t="shared" si="270"/>
        <v>962</v>
      </c>
      <c r="C1327" s="593" t="s">
        <v>1222</v>
      </c>
      <c r="D1327" s="349" t="s">
        <v>1223</v>
      </c>
      <c r="E1327" s="312" t="s">
        <v>1260</v>
      </c>
      <c r="F1327" s="311" t="s">
        <v>198</v>
      </c>
      <c r="G1327" s="311" t="s">
        <v>198</v>
      </c>
      <c r="H1327" s="311" t="s">
        <v>198</v>
      </c>
      <c r="I1327" s="311" t="s">
        <v>198</v>
      </c>
      <c r="J1327" s="859" t="s">
        <v>385</v>
      </c>
      <c r="K1327" s="311" t="s">
        <v>1224</v>
      </c>
      <c r="L1327" s="744" t="s">
        <v>1225</v>
      </c>
      <c r="M1327" s="312" t="s">
        <v>484</v>
      </c>
      <c r="N1327" s="312" t="s">
        <v>186</v>
      </c>
      <c r="O1327" s="312">
        <v>2015</v>
      </c>
      <c r="P1327" s="862">
        <v>1</v>
      </c>
      <c r="Q1327" s="312" t="s">
        <v>1618</v>
      </c>
      <c r="R1327" s="425">
        <v>100000</v>
      </c>
      <c r="S1327" s="312" t="s">
        <v>98</v>
      </c>
      <c r="T1327" s="312"/>
      <c r="U1327" s="312"/>
      <c r="V1327" s="312" t="s">
        <v>1226</v>
      </c>
      <c r="W1327" s="167">
        <v>40</v>
      </c>
      <c r="X1327" s="167">
        <f t="shared" si="271"/>
        <v>2</v>
      </c>
      <c r="Y1327" s="261">
        <f t="shared" si="272"/>
        <v>2500</v>
      </c>
      <c r="Z1327" s="261">
        <f t="shared" si="273"/>
        <v>5000</v>
      </c>
      <c r="AA1327" s="261">
        <f t="shared" si="274"/>
        <v>95000</v>
      </c>
      <c r="AB1327" s="167">
        <f t="shared" si="275"/>
        <v>3</v>
      </c>
      <c r="AC1327" s="261">
        <f t="shared" si="276"/>
        <v>2500</v>
      </c>
      <c r="AD1327" s="261">
        <f t="shared" si="277"/>
        <v>7500</v>
      </c>
      <c r="AE1327" s="261">
        <f t="shared" si="278"/>
        <v>92500</v>
      </c>
      <c r="AF1327" s="167" t="b">
        <f t="shared" si="279"/>
        <v>1</v>
      </c>
    </row>
    <row r="1328" spans="1:32" s="167" customFormat="1" ht="78" hidden="1" customHeight="1">
      <c r="A1328" s="297" t="s">
        <v>1119</v>
      </c>
      <c r="B1328" s="867">
        <f t="shared" si="270"/>
        <v>963</v>
      </c>
      <c r="C1328" s="593" t="s">
        <v>1222</v>
      </c>
      <c r="D1328" s="349" t="s">
        <v>1223</v>
      </c>
      <c r="E1328" s="312" t="s">
        <v>1260</v>
      </c>
      <c r="F1328" s="311" t="s">
        <v>198</v>
      </c>
      <c r="G1328" s="311" t="s">
        <v>198</v>
      </c>
      <c r="H1328" s="311" t="s">
        <v>198</v>
      </c>
      <c r="I1328" s="311" t="s">
        <v>198</v>
      </c>
      <c r="J1328" s="859" t="s">
        <v>385</v>
      </c>
      <c r="K1328" s="311" t="s">
        <v>1224</v>
      </c>
      <c r="L1328" s="744" t="s">
        <v>1225</v>
      </c>
      <c r="M1328" s="312" t="s">
        <v>484</v>
      </c>
      <c r="N1328" s="312" t="s">
        <v>186</v>
      </c>
      <c r="O1328" s="312">
        <v>2015</v>
      </c>
      <c r="P1328" s="862">
        <v>1</v>
      </c>
      <c r="Q1328" s="312" t="s">
        <v>1618</v>
      </c>
      <c r="R1328" s="425">
        <v>100000</v>
      </c>
      <c r="S1328" s="312" t="s">
        <v>98</v>
      </c>
      <c r="T1328" s="312"/>
      <c r="U1328" s="312"/>
      <c r="V1328" s="312" t="s">
        <v>1226</v>
      </c>
      <c r="W1328" s="167">
        <v>40</v>
      </c>
      <c r="X1328" s="167">
        <f t="shared" si="271"/>
        <v>2</v>
      </c>
      <c r="Y1328" s="261">
        <f t="shared" si="272"/>
        <v>2500</v>
      </c>
      <c r="Z1328" s="261">
        <f t="shared" si="273"/>
        <v>5000</v>
      </c>
      <c r="AA1328" s="261">
        <f t="shared" si="274"/>
        <v>95000</v>
      </c>
      <c r="AB1328" s="167">
        <f t="shared" si="275"/>
        <v>3</v>
      </c>
      <c r="AC1328" s="261">
        <f t="shared" si="276"/>
        <v>2500</v>
      </c>
      <c r="AD1328" s="261">
        <f t="shared" si="277"/>
        <v>7500</v>
      </c>
      <c r="AE1328" s="261">
        <f t="shared" si="278"/>
        <v>92500</v>
      </c>
      <c r="AF1328" s="167" t="b">
        <f t="shared" si="279"/>
        <v>1</v>
      </c>
    </row>
    <row r="1329" spans="1:32" s="167" customFormat="1" ht="78" hidden="1" customHeight="1">
      <c r="A1329" s="297" t="s">
        <v>1119</v>
      </c>
      <c r="B1329" s="867">
        <f t="shared" si="270"/>
        <v>964</v>
      </c>
      <c r="C1329" s="593" t="s">
        <v>1222</v>
      </c>
      <c r="D1329" s="349" t="s">
        <v>1223</v>
      </c>
      <c r="E1329" s="312" t="s">
        <v>1260</v>
      </c>
      <c r="F1329" s="311" t="s">
        <v>198</v>
      </c>
      <c r="G1329" s="311" t="s">
        <v>198</v>
      </c>
      <c r="H1329" s="311" t="s">
        <v>198</v>
      </c>
      <c r="I1329" s="311" t="s">
        <v>198</v>
      </c>
      <c r="J1329" s="859" t="s">
        <v>385</v>
      </c>
      <c r="K1329" s="311" t="s">
        <v>1224</v>
      </c>
      <c r="L1329" s="744" t="s">
        <v>1225</v>
      </c>
      <c r="M1329" s="312" t="s">
        <v>484</v>
      </c>
      <c r="N1329" s="312" t="s">
        <v>186</v>
      </c>
      <c r="O1329" s="312">
        <v>2015</v>
      </c>
      <c r="P1329" s="862">
        <v>1</v>
      </c>
      <c r="Q1329" s="312" t="s">
        <v>1618</v>
      </c>
      <c r="R1329" s="425">
        <v>100000</v>
      </c>
      <c r="S1329" s="312" t="s">
        <v>98</v>
      </c>
      <c r="T1329" s="312"/>
      <c r="U1329" s="312"/>
      <c r="V1329" s="312" t="s">
        <v>1226</v>
      </c>
      <c r="W1329" s="167">
        <v>40</v>
      </c>
      <c r="X1329" s="167">
        <f t="shared" si="271"/>
        <v>2</v>
      </c>
      <c r="Y1329" s="261">
        <f t="shared" si="272"/>
        <v>2500</v>
      </c>
      <c r="Z1329" s="261">
        <f t="shared" si="273"/>
        <v>5000</v>
      </c>
      <c r="AA1329" s="261">
        <f t="shared" si="274"/>
        <v>95000</v>
      </c>
      <c r="AB1329" s="167">
        <f t="shared" si="275"/>
        <v>3</v>
      </c>
      <c r="AC1329" s="261">
        <f t="shared" si="276"/>
        <v>2500</v>
      </c>
      <c r="AD1329" s="261">
        <f t="shared" si="277"/>
        <v>7500</v>
      </c>
      <c r="AE1329" s="261">
        <f t="shared" si="278"/>
        <v>92500</v>
      </c>
      <c r="AF1329" s="167" t="b">
        <f t="shared" si="279"/>
        <v>1</v>
      </c>
    </row>
    <row r="1330" spans="1:32" s="167" customFormat="1" ht="78" hidden="1" customHeight="1">
      <c r="A1330" s="297" t="s">
        <v>1119</v>
      </c>
      <c r="B1330" s="867">
        <f t="shared" si="270"/>
        <v>965</v>
      </c>
      <c r="C1330" s="593" t="s">
        <v>1222</v>
      </c>
      <c r="D1330" s="349" t="s">
        <v>1223</v>
      </c>
      <c r="E1330" s="312" t="s">
        <v>1260</v>
      </c>
      <c r="F1330" s="311" t="s">
        <v>198</v>
      </c>
      <c r="G1330" s="311" t="s">
        <v>198</v>
      </c>
      <c r="H1330" s="311" t="s">
        <v>198</v>
      </c>
      <c r="I1330" s="311" t="s">
        <v>198</v>
      </c>
      <c r="J1330" s="859" t="s">
        <v>385</v>
      </c>
      <c r="K1330" s="311" t="s">
        <v>1224</v>
      </c>
      <c r="L1330" s="744" t="s">
        <v>1225</v>
      </c>
      <c r="M1330" s="312" t="s">
        <v>484</v>
      </c>
      <c r="N1330" s="312" t="s">
        <v>186</v>
      </c>
      <c r="O1330" s="312">
        <v>2015</v>
      </c>
      <c r="P1330" s="862">
        <v>1</v>
      </c>
      <c r="Q1330" s="312" t="s">
        <v>1618</v>
      </c>
      <c r="R1330" s="425">
        <v>100000</v>
      </c>
      <c r="S1330" s="312" t="s">
        <v>98</v>
      </c>
      <c r="T1330" s="312"/>
      <c r="U1330" s="312"/>
      <c r="V1330" s="312" t="s">
        <v>1226</v>
      </c>
      <c r="W1330" s="167">
        <v>40</v>
      </c>
      <c r="X1330" s="167">
        <f t="shared" si="271"/>
        <v>2</v>
      </c>
      <c r="Y1330" s="261">
        <f t="shared" si="272"/>
        <v>2500</v>
      </c>
      <c r="Z1330" s="261">
        <f t="shared" si="273"/>
        <v>5000</v>
      </c>
      <c r="AA1330" s="261">
        <f t="shared" si="274"/>
        <v>95000</v>
      </c>
      <c r="AB1330" s="167">
        <f t="shared" si="275"/>
        <v>3</v>
      </c>
      <c r="AC1330" s="261">
        <f t="shared" si="276"/>
        <v>2500</v>
      </c>
      <c r="AD1330" s="261">
        <f t="shared" si="277"/>
        <v>7500</v>
      </c>
      <c r="AE1330" s="261">
        <f t="shared" si="278"/>
        <v>92500</v>
      </c>
      <c r="AF1330" s="167" t="b">
        <f t="shared" si="279"/>
        <v>1</v>
      </c>
    </row>
    <row r="1331" spans="1:32" s="167" customFormat="1" ht="78" hidden="1" customHeight="1">
      <c r="A1331" s="297" t="s">
        <v>1119</v>
      </c>
      <c r="B1331" s="867">
        <f t="shared" si="270"/>
        <v>966</v>
      </c>
      <c r="C1331" s="593" t="s">
        <v>1222</v>
      </c>
      <c r="D1331" s="349" t="s">
        <v>1223</v>
      </c>
      <c r="E1331" s="312" t="s">
        <v>1260</v>
      </c>
      <c r="F1331" s="311" t="s">
        <v>198</v>
      </c>
      <c r="G1331" s="311" t="s">
        <v>198</v>
      </c>
      <c r="H1331" s="311" t="s">
        <v>198</v>
      </c>
      <c r="I1331" s="311" t="s">
        <v>198</v>
      </c>
      <c r="J1331" s="859" t="s">
        <v>385</v>
      </c>
      <c r="K1331" s="311" t="s">
        <v>1224</v>
      </c>
      <c r="L1331" s="744" t="s">
        <v>1225</v>
      </c>
      <c r="M1331" s="312" t="s">
        <v>484</v>
      </c>
      <c r="N1331" s="312" t="s">
        <v>186</v>
      </c>
      <c r="O1331" s="312">
        <v>2015</v>
      </c>
      <c r="P1331" s="862">
        <v>1</v>
      </c>
      <c r="Q1331" s="312" t="s">
        <v>1618</v>
      </c>
      <c r="R1331" s="425">
        <v>100000</v>
      </c>
      <c r="S1331" s="312" t="s">
        <v>98</v>
      </c>
      <c r="T1331" s="312"/>
      <c r="U1331" s="312"/>
      <c r="V1331" s="312" t="s">
        <v>1226</v>
      </c>
      <c r="W1331" s="167">
        <v>40</v>
      </c>
      <c r="X1331" s="167">
        <f t="shared" si="271"/>
        <v>2</v>
      </c>
      <c r="Y1331" s="261">
        <f t="shared" si="272"/>
        <v>2500</v>
      </c>
      <c r="Z1331" s="261">
        <f t="shared" si="273"/>
        <v>5000</v>
      </c>
      <c r="AA1331" s="261">
        <f t="shared" si="274"/>
        <v>95000</v>
      </c>
      <c r="AB1331" s="167">
        <f t="shared" si="275"/>
        <v>3</v>
      </c>
      <c r="AC1331" s="261">
        <f t="shared" si="276"/>
        <v>2500</v>
      </c>
      <c r="AD1331" s="261">
        <f t="shared" si="277"/>
        <v>7500</v>
      </c>
      <c r="AE1331" s="261">
        <f t="shared" si="278"/>
        <v>92500</v>
      </c>
      <c r="AF1331" s="167" t="b">
        <f t="shared" si="279"/>
        <v>1</v>
      </c>
    </row>
    <row r="1332" spans="1:32" s="167" customFormat="1" ht="78" hidden="1" customHeight="1">
      <c r="A1332" s="297" t="s">
        <v>1119</v>
      </c>
      <c r="B1332" s="867">
        <f t="shared" si="270"/>
        <v>967</v>
      </c>
      <c r="C1332" s="593" t="s">
        <v>1222</v>
      </c>
      <c r="D1332" s="349" t="s">
        <v>1223</v>
      </c>
      <c r="E1332" s="312" t="s">
        <v>1260</v>
      </c>
      <c r="F1332" s="311" t="s">
        <v>198</v>
      </c>
      <c r="G1332" s="311" t="s">
        <v>198</v>
      </c>
      <c r="H1332" s="311" t="s">
        <v>198</v>
      </c>
      <c r="I1332" s="311" t="s">
        <v>198</v>
      </c>
      <c r="J1332" s="859" t="s">
        <v>385</v>
      </c>
      <c r="K1332" s="311" t="s">
        <v>1224</v>
      </c>
      <c r="L1332" s="744" t="s">
        <v>1225</v>
      </c>
      <c r="M1332" s="312" t="s">
        <v>484</v>
      </c>
      <c r="N1332" s="312" t="s">
        <v>186</v>
      </c>
      <c r="O1332" s="312">
        <v>2015</v>
      </c>
      <c r="P1332" s="862">
        <v>1</v>
      </c>
      <c r="Q1332" s="312" t="s">
        <v>1618</v>
      </c>
      <c r="R1332" s="425">
        <v>100000</v>
      </c>
      <c r="S1332" s="312" t="s">
        <v>98</v>
      </c>
      <c r="T1332" s="312"/>
      <c r="U1332" s="312"/>
      <c r="V1332" s="312" t="s">
        <v>1226</v>
      </c>
      <c r="W1332" s="167">
        <v>40</v>
      </c>
      <c r="X1332" s="167">
        <f t="shared" si="271"/>
        <v>2</v>
      </c>
      <c r="Y1332" s="261">
        <f t="shared" si="272"/>
        <v>2500</v>
      </c>
      <c r="Z1332" s="261">
        <f t="shared" si="273"/>
        <v>5000</v>
      </c>
      <c r="AA1332" s="261">
        <f t="shared" si="274"/>
        <v>95000</v>
      </c>
      <c r="AB1332" s="167">
        <f t="shared" si="275"/>
        <v>3</v>
      </c>
      <c r="AC1332" s="261">
        <f t="shared" si="276"/>
        <v>2500</v>
      </c>
      <c r="AD1332" s="261">
        <f t="shared" si="277"/>
        <v>7500</v>
      </c>
      <c r="AE1332" s="261">
        <f t="shared" si="278"/>
        <v>92500</v>
      </c>
      <c r="AF1332" s="167" t="b">
        <f t="shared" si="279"/>
        <v>1</v>
      </c>
    </row>
    <row r="1333" spans="1:32" s="167" customFormat="1" ht="78" hidden="1" customHeight="1">
      <c r="A1333" s="297" t="s">
        <v>1119</v>
      </c>
      <c r="B1333" s="867">
        <f t="shared" si="270"/>
        <v>968</v>
      </c>
      <c r="C1333" s="593" t="s">
        <v>1222</v>
      </c>
      <c r="D1333" s="349" t="s">
        <v>1223</v>
      </c>
      <c r="E1333" s="312" t="s">
        <v>1260</v>
      </c>
      <c r="F1333" s="311" t="s">
        <v>198</v>
      </c>
      <c r="G1333" s="311" t="s">
        <v>198</v>
      </c>
      <c r="H1333" s="311" t="s">
        <v>198</v>
      </c>
      <c r="I1333" s="311" t="s">
        <v>198</v>
      </c>
      <c r="J1333" s="859" t="s">
        <v>385</v>
      </c>
      <c r="K1333" s="311" t="s">
        <v>1224</v>
      </c>
      <c r="L1333" s="744" t="s">
        <v>1225</v>
      </c>
      <c r="M1333" s="312" t="s">
        <v>484</v>
      </c>
      <c r="N1333" s="312" t="s">
        <v>186</v>
      </c>
      <c r="O1333" s="312">
        <v>2015</v>
      </c>
      <c r="P1333" s="862">
        <v>1</v>
      </c>
      <c r="Q1333" s="312" t="s">
        <v>1618</v>
      </c>
      <c r="R1333" s="425">
        <v>100000</v>
      </c>
      <c r="S1333" s="312" t="s">
        <v>98</v>
      </c>
      <c r="T1333" s="312"/>
      <c r="U1333" s="312"/>
      <c r="V1333" s="312" t="s">
        <v>1226</v>
      </c>
      <c r="W1333" s="167">
        <v>40</v>
      </c>
      <c r="X1333" s="167">
        <f t="shared" si="271"/>
        <v>2</v>
      </c>
      <c r="Y1333" s="261">
        <f t="shared" si="272"/>
        <v>2500</v>
      </c>
      <c r="Z1333" s="261">
        <f t="shared" si="273"/>
        <v>5000</v>
      </c>
      <c r="AA1333" s="261">
        <f t="shared" si="274"/>
        <v>95000</v>
      </c>
      <c r="AB1333" s="167">
        <f t="shared" si="275"/>
        <v>3</v>
      </c>
      <c r="AC1333" s="261">
        <f t="shared" si="276"/>
        <v>2500</v>
      </c>
      <c r="AD1333" s="261">
        <f t="shared" si="277"/>
        <v>7500</v>
      </c>
      <c r="AE1333" s="261">
        <f t="shared" si="278"/>
        <v>92500</v>
      </c>
      <c r="AF1333" s="167" t="b">
        <f t="shared" si="279"/>
        <v>1</v>
      </c>
    </row>
    <row r="1334" spans="1:32" s="167" customFormat="1" ht="78" hidden="1" customHeight="1">
      <c r="A1334" s="297" t="s">
        <v>1119</v>
      </c>
      <c r="B1334" s="867">
        <f t="shared" si="270"/>
        <v>969</v>
      </c>
      <c r="C1334" s="593" t="s">
        <v>1222</v>
      </c>
      <c r="D1334" s="349" t="s">
        <v>1223</v>
      </c>
      <c r="E1334" s="312" t="s">
        <v>1260</v>
      </c>
      <c r="F1334" s="311" t="s">
        <v>198</v>
      </c>
      <c r="G1334" s="311" t="s">
        <v>198</v>
      </c>
      <c r="H1334" s="311" t="s">
        <v>198</v>
      </c>
      <c r="I1334" s="311" t="s">
        <v>198</v>
      </c>
      <c r="J1334" s="859" t="s">
        <v>385</v>
      </c>
      <c r="K1334" s="311" t="s">
        <v>1224</v>
      </c>
      <c r="L1334" s="744" t="s">
        <v>1225</v>
      </c>
      <c r="M1334" s="312" t="s">
        <v>484</v>
      </c>
      <c r="N1334" s="312" t="s">
        <v>186</v>
      </c>
      <c r="O1334" s="312">
        <v>2015</v>
      </c>
      <c r="P1334" s="862">
        <v>1</v>
      </c>
      <c r="Q1334" s="312" t="s">
        <v>1618</v>
      </c>
      <c r="R1334" s="425">
        <v>100000</v>
      </c>
      <c r="S1334" s="312" t="s">
        <v>98</v>
      </c>
      <c r="T1334" s="312"/>
      <c r="U1334" s="312"/>
      <c r="V1334" s="312" t="s">
        <v>1226</v>
      </c>
      <c r="W1334" s="167">
        <v>40</v>
      </c>
      <c r="X1334" s="167">
        <f t="shared" si="271"/>
        <v>2</v>
      </c>
      <c r="Y1334" s="261">
        <f t="shared" si="272"/>
        <v>2500</v>
      </c>
      <c r="Z1334" s="261">
        <f t="shared" si="273"/>
        <v>5000</v>
      </c>
      <c r="AA1334" s="261">
        <f t="shared" si="274"/>
        <v>95000</v>
      </c>
      <c r="AB1334" s="167">
        <f t="shared" si="275"/>
        <v>3</v>
      </c>
      <c r="AC1334" s="261">
        <f t="shared" si="276"/>
        <v>2500</v>
      </c>
      <c r="AD1334" s="261">
        <f t="shared" si="277"/>
        <v>7500</v>
      </c>
      <c r="AE1334" s="261">
        <f t="shared" si="278"/>
        <v>92500</v>
      </c>
      <c r="AF1334" s="167" t="b">
        <f t="shared" si="279"/>
        <v>1</v>
      </c>
    </row>
    <row r="1335" spans="1:32" s="167" customFormat="1" ht="78" hidden="1" customHeight="1">
      <c r="A1335" s="297" t="s">
        <v>1119</v>
      </c>
      <c r="B1335" s="867">
        <f t="shared" si="270"/>
        <v>970</v>
      </c>
      <c r="C1335" s="593" t="s">
        <v>1222</v>
      </c>
      <c r="D1335" s="349" t="s">
        <v>1223</v>
      </c>
      <c r="E1335" s="312" t="s">
        <v>1260</v>
      </c>
      <c r="F1335" s="311" t="s">
        <v>198</v>
      </c>
      <c r="G1335" s="311" t="s">
        <v>198</v>
      </c>
      <c r="H1335" s="311" t="s">
        <v>198</v>
      </c>
      <c r="I1335" s="311" t="s">
        <v>198</v>
      </c>
      <c r="J1335" s="859" t="s">
        <v>385</v>
      </c>
      <c r="K1335" s="311" t="s">
        <v>1224</v>
      </c>
      <c r="L1335" s="744" t="s">
        <v>1225</v>
      </c>
      <c r="M1335" s="312" t="s">
        <v>484</v>
      </c>
      <c r="N1335" s="312" t="s">
        <v>186</v>
      </c>
      <c r="O1335" s="312">
        <v>2015</v>
      </c>
      <c r="P1335" s="862">
        <v>1</v>
      </c>
      <c r="Q1335" s="312" t="s">
        <v>1618</v>
      </c>
      <c r="R1335" s="425">
        <v>100000</v>
      </c>
      <c r="S1335" s="312" t="s">
        <v>98</v>
      </c>
      <c r="T1335" s="312"/>
      <c r="U1335" s="312"/>
      <c r="V1335" s="312" t="s">
        <v>1226</v>
      </c>
      <c r="W1335" s="167">
        <v>40</v>
      </c>
      <c r="X1335" s="167">
        <f t="shared" si="271"/>
        <v>2</v>
      </c>
      <c r="Y1335" s="261">
        <f t="shared" si="272"/>
        <v>2500</v>
      </c>
      <c r="Z1335" s="261">
        <f t="shared" si="273"/>
        <v>5000</v>
      </c>
      <c r="AA1335" s="261">
        <f t="shared" si="274"/>
        <v>95000</v>
      </c>
      <c r="AB1335" s="167">
        <f t="shared" si="275"/>
        <v>3</v>
      </c>
      <c r="AC1335" s="261">
        <f t="shared" si="276"/>
        <v>2500</v>
      </c>
      <c r="AD1335" s="261">
        <f t="shared" si="277"/>
        <v>7500</v>
      </c>
      <c r="AE1335" s="261">
        <f t="shared" si="278"/>
        <v>92500</v>
      </c>
      <c r="AF1335" s="167" t="b">
        <f t="shared" si="279"/>
        <v>1</v>
      </c>
    </row>
    <row r="1336" spans="1:32" s="167" customFormat="1" ht="78" hidden="1" customHeight="1">
      <c r="A1336" s="297" t="s">
        <v>1119</v>
      </c>
      <c r="B1336" s="867">
        <f t="shared" si="270"/>
        <v>971</v>
      </c>
      <c r="C1336" s="593" t="s">
        <v>1222</v>
      </c>
      <c r="D1336" s="349" t="s">
        <v>1223</v>
      </c>
      <c r="E1336" s="312" t="s">
        <v>1260</v>
      </c>
      <c r="F1336" s="311" t="s">
        <v>198</v>
      </c>
      <c r="G1336" s="311" t="s">
        <v>198</v>
      </c>
      <c r="H1336" s="311" t="s">
        <v>198</v>
      </c>
      <c r="I1336" s="311" t="s">
        <v>198</v>
      </c>
      <c r="J1336" s="859" t="s">
        <v>385</v>
      </c>
      <c r="K1336" s="311" t="s">
        <v>1224</v>
      </c>
      <c r="L1336" s="744" t="s">
        <v>1225</v>
      </c>
      <c r="M1336" s="312" t="s">
        <v>484</v>
      </c>
      <c r="N1336" s="312" t="s">
        <v>186</v>
      </c>
      <c r="O1336" s="312">
        <v>2015</v>
      </c>
      <c r="P1336" s="862">
        <v>1</v>
      </c>
      <c r="Q1336" s="312" t="s">
        <v>1618</v>
      </c>
      <c r="R1336" s="425">
        <v>100000</v>
      </c>
      <c r="S1336" s="312" t="s">
        <v>98</v>
      </c>
      <c r="T1336" s="312"/>
      <c r="U1336" s="312"/>
      <c r="V1336" s="312" t="s">
        <v>1226</v>
      </c>
      <c r="W1336" s="167">
        <v>40</v>
      </c>
      <c r="X1336" s="167">
        <f t="shared" si="271"/>
        <v>2</v>
      </c>
      <c r="Y1336" s="261">
        <f t="shared" si="272"/>
        <v>2500</v>
      </c>
      <c r="Z1336" s="261">
        <f t="shared" si="273"/>
        <v>5000</v>
      </c>
      <c r="AA1336" s="261">
        <f t="shared" si="274"/>
        <v>95000</v>
      </c>
      <c r="AB1336" s="167">
        <f t="shared" si="275"/>
        <v>3</v>
      </c>
      <c r="AC1336" s="261">
        <f t="shared" si="276"/>
        <v>2500</v>
      </c>
      <c r="AD1336" s="261">
        <f t="shared" si="277"/>
        <v>7500</v>
      </c>
      <c r="AE1336" s="261">
        <f t="shared" si="278"/>
        <v>92500</v>
      </c>
      <c r="AF1336" s="167" t="b">
        <f t="shared" si="279"/>
        <v>1</v>
      </c>
    </row>
    <row r="1337" spans="1:32" s="167" customFormat="1" ht="78" hidden="1" customHeight="1">
      <c r="A1337" s="297" t="s">
        <v>1119</v>
      </c>
      <c r="B1337" s="867">
        <f t="shared" si="270"/>
        <v>972</v>
      </c>
      <c r="C1337" s="593" t="s">
        <v>1222</v>
      </c>
      <c r="D1337" s="349" t="s">
        <v>1223</v>
      </c>
      <c r="E1337" s="312" t="s">
        <v>1260</v>
      </c>
      <c r="F1337" s="311" t="s">
        <v>198</v>
      </c>
      <c r="G1337" s="311" t="s">
        <v>198</v>
      </c>
      <c r="H1337" s="311" t="s">
        <v>198</v>
      </c>
      <c r="I1337" s="311" t="s">
        <v>198</v>
      </c>
      <c r="J1337" s="859" t="s">
        <v>385</v>
      </c>
      <c r="K1337" s="311" t="s">
        <v>1224</v>
      </c>
      <c r="L1337" s="744" t="s">
        <v>1225</v>
      </c>
      <c r="M1337" s="312" t="s">
        <v>484</v>
      </c>
      <c r="N1337" s="312" t="s">
        <v>186</v>
      </c>
      <c r="O1337" s="312">
        <v>2015</v>
      </c>
      <c r="P1337" s="862">
        <v>1</v>
      </c>
      <c r="Q1337" s="312" t="s">
        <v>1618</v>
      </c>
      <c r="R1337" s="425">
        <v>100000</v>
      </c>
      <c r="S1337" s="312" t="s">
        <v>98</v>
      </c>
      <c r="T1337" s="312"/>
      <c r="U1337" s="312"/>
      <c r="V1337" s="312" t="s">
        <v>1226</v>
      </c>
      <c r="W1337" s="167">
        <v>40</v>
      </c>
      <c r="X1337" s="167">
        <f t="shared" si="271"/>
        <v>2</v>
      </c>
      <c r="Y1337" s="261">
        <f t="shared" si="272"/>
        <v>2500</v>
      </c>
      <c r="Z1337" s="261">
        <f t="shared" si="273"/>
        <v>5000</v>
      </c>
      <c r="AA1337" s="261">
        <f t="shared" si="274"/>
        <v>95000</v>
      </c>
      <c r="AB1337" s="167">
        <f t="shared" si="275"/>
        <v>3</v>
      </c>
      <c r="AC1337" s="261">
        <f t="shared" si="276"/>
        <v>2500</v>
      </c>
      <c r="AD1337" s="261">
        <f t="shared" si="277"/>
        <v>7500</v>
      </c>
      <c r="AE1337" s="261">
        <f t="shared" si="278"/>
        <v>92500</v>
      </c>
      <c r="AF1337" s="167" t="b">
        <f t="shared" si="279"/>
        <v>1</v>
      </c>
    </row>
    <row r="1338" spans="1:32" s="167" customFormat="1" ht="78" hidden="1" customHeight="1">
      <c r="A1338" s="297" t="s">
        <v>1119</v>
      </c>
      <c r="B1338" s="867">
        <f t="shared" si="270"/>
        <v>973</v>
      </c>
      <c r="C1338" s="593" t="s">
        <v>1222</v>
      </c>
      <c r="D1338" s="349" t="s">
        <v>1223</v>
      </c>
      <c r="E1338" s="312" t="s">
        <v>1260</v>
      </c>
      <c r="F1338" s="311" t="s">
        <v>198</v>
      </c>
      <c r="G1338" s="311" t="s">
        <v>198</v>
      </c>
      <c r="H1338" s="311" t="s">
        <v>198</v>
      </c>
      <c r="I1338" s="311" t="s">
        <v>198</v>
      </c>
      <c r="J1338" s="859" t="s">
        <v>385</v>
      </c>
      <c r="K1338" s="311" t="s">
        <v>1224</v>
      </c>
      <c r="L1338" s="744" t="s">
        <v>1225</v>
      </c>
      <c r="M1338" s="312" t="s">
        <v>484</v>
      </c>
      <c r="N1338" s="312" t="s">
        <v>186</v>
      </c>
      <c r="O1338" s="312">
        <v>2015</v>
      </c>
      <c r="P1338" s="862">
        <v>1</v>
      </c>
      <c r="Q1338" s="312" t="s">
        <v>1618</v>
      </c>
      <c r="R1338" s="425">
        <v>100000</v>
      </c>
      <c r="S1338" s="312" t="s">
        <v>98</v>
      </c>
      <c r="T1338" s="312"/>
      <c r="U1338" s="312"/>
      <c r="V1338" s="312" t="s">
        <v>1226</v>
      </c>
      <c r="W1338" s="167">
        <v>40</v>
      </c>
      <c r="X1338" s="167">
        <f t="shared" si="271"/>
        <v>2</v>
      </c>
      <c r="Y1338" s="261">
        <f t="shared" si="272"/>
        <v>2500</v>
      </c>
      <c r="Z1338" s="261">
        <f t="shared" si="273"/>
        <v>5000</v>
      </c>
      <c r="AA1338" s="261">
        <f t="shared" si="274"/>
        <v>95000</v>
      </c>
      <c r="AB1338" s="167">
        <f t="shared" si="275"/>
        <v>3</v>
      </c>
      <c r="AC1338" s="261">
        <f t="shared" si="276"/>
        <v>2500</v>
      </c>
      <c r="AD1338" s="261">
        <f t="shared" si="277"/>
        <v>7500</v>
      </c>
      <c r="AE1338" s="261">
        <f t="shared" si="278"/>
        <v>92500</v>
      </c>
      <c r="AF1338" s="167" t="b">
        <f t="shared" si="279"/>
        <v>1</v>
      </c>
    </row>
    <row r="1339" spans="1:32" s="167" customFormat="1" ht="78" hidden="1" customHeight="1">
      <c r="A1339" s="297" t="s">
        <v>1119</v>
      </c>
      <c r="B1339" s="867">
        <f t="shared" si="270"/>
        <v>974</v>
      </c>
      <c r="C1339" s="593" t="s">
        <v>1222</v>
      </c>
      <c r="D1339" s="349" t="s">
        <v>1223</v>
      </c>
      <c r="E1339" s="312" t="s">
        <v>1260</v>
      </c>
      <c r="F1339" s="311" t="s">
        <v>198</v>
      </c>
      <c r="G1339" s="311" t="s">
        <v>198</v>
      </c>
      <c r="H1339" s="311" t="s">
        <v>198</v>
      </c>
      <c r="I1339" s="311" t="s">
        <v>198</v>
      </c>
      <c r="J1339" s="859" t="s">
        <v>385</v>
      </c>
      <c r="K1339" s="311" t="s">
        <v>1224</v>
      </c>
      <c r="L1339" s="744" t="s">
        <v>1225</v>
      </c>
      <c r="M1339" s="312" t="s">
        <v>484</v>
      </c>
      <c r="N1339" s="312" t="s">
        <v>186</v>
      </c>
      <c r="O1339" s="312">
        <v>2015</v>
      </c>
      <c r="P1339" s="862">
        <v>1</v>
      </c>
      <c r="Q1339" s="312" t="s">
        <v>1618</v>
      </c>
      <c r="R1339" s="425">
        <v>100000</v>
      </c>
      <c r="S1339" s="312" t="s">
        <v>98</v>
      </c>
      <c r="T1339" s="312"/>
      <c r="U1339" s="312"/>
      <c r="V1339" s="312" t="s">
        <v>1226</v>
      </c>
      <c r="W1339" s="167">
        <v>40</v>
      </c>
      <c r="X1339" s="167">
        <f t="shared" si="271"/>
        <v>2</v>
      </c>
      <c r="Y1339" s="261">
        <f t="shared" si="272"/>
        <v>2500</v>
      </c>
      <c r="Z1339" s="261">
        <f t="shared" si="273"/>
        <v>5000</v>
      </c>
      <c r="AA1339" s="261">
        <f t="shared" si="274"/>
        <v>95000</v>
      </c>
      <c r="AB1339" s="167">
        <f t="shared" si="275"/>
        <v>3</v>
      </c>
      <c r="AC1339" s="261">
        <f t="shared" si="276"/>
        <v>2500</v>
      </c>
      <c r="AD1339" s="261">
        <f t="shared" si="277"/>
        <v>7500</v>
      </c>
      <c r="AE1339" s="261">
        <f t="shared" si="278"/>
        <v>92500</v>
      </c>
      <c r="AF1339" s="167" t="b">
        <f t="shared" si="279"/>
        <v>1</v>
      </c>
    </row>
    <row r="1340" spans="1:32" s="167" customFormat="1" ht="78" hidden="1" customHeight="1">
      <c r="A1340" s="297" t="s">
        <v>1119</v>
      </c>
      <c r="B1340" s="867">
        <f t="shared" si="270"/>
        <v>975</v>
      </c>
      <c r="C1340" s="593" t="s">
        <v>1222</v>
      </c>
      <c r="D1340" s="349" t="s">
        <v>1223</v>
      </c>
      <c r="E1340" s="312" t="s">
        <v>1260</v>
      </c>
      <c r="F1340" s="311" t="s">
        <v>198</v>
      </c>
      <c r="G1340" s="311" t="s">
        <v>198</v>
      </c>
      <c r="H1340" s="311" t="s">
        <v>198</v>
      </c>
      <c r="I1340" s="311" t="s">
        <v>198</v>
      </c>
      <c r="J1340" s="859" t="s">
        <v>385</v>
      </c>
      <c r="K1340" s="311" t="s">
        <v>1224</v>
      </c>
      <c r="L1340" s="744" t="s">
        <v>1225</v>
      </c>
      <c r="M1340" s="312" t="s">
        <v>484</v>
      </c>
      <c r="N1340" s="312" t="s">
        <v>186</v>
      </c>
      <c r="O1340" s="312">
        <v>2015</v>
      </c>
      <c r="P1340" s="862">
        <v>1</v>
      </c>
      <c r="Q1340" s="312" t="s">
        <v>1618</v>
      </c>
      <c r="R1340" s="425">
        <v>100000</v>
      </c>
      <c r="S1340" s="312" t="s">
        <v>98</v>
      </c>
      <c r="T1340" s="312"/>
      <c r="U1340" s="312"/>
      <c r="V1340" s="312" t="s">
        <v>1226</v>
      </c>
      <c r="W1340" s="167">
        <v>40</v>
      </c>
      <c r="X1340" s="167">
        <f t="shared" si="271"/>
        <v>2</v>
      </c>
      <c r="Y1340" s="261">
        <f t="shared" si="272"/>
        <v>2500</v>
      </c>
      <c r="Z1340" s="261">
        <f t="shared" si="273"/>
        <v>5000</v>
      </c>
      <c r="AA1340" s="261">
        <f t="shared" si="274"/>
        <v>95000</v>
      </c>
      <c r="AB1340" s="167">
        <f t="shared" si="275"/>
        <v>3</v>
      </c>
      <c r="AC1340" s="261">
        <f t="shared" si="276"/>
        <v>2500</v>
      </c>
      <c r="AD1340" s="261">
        <f t="shared" si="277"/>
        <v>7500</v>
      </c>
      <c r="AE1340" s="261">
        <f t="shared" si="278"/>
        <v>92500</v>
      </c>
      <c r="AF1340" s="167" t="b">
        <f t="shared" si="279"/>
        <v>1</v>
      </c>
    </row>
    <row r="1341" spans="1:32" s="167" customFormat="1" ht="78" hidden="1" customHeight="1">
      <c r="A1341" s="297" t="s">
        <v>1119</v>
      </c>
      <c r="B1341" s="867">
        <f t="shared" si="270"/>
        <v>976</v>
      </c>
      <c r="C1341" s="593" t="s">
        <v>1222</v>
      </c>
      <c r="D1341" s="349" t="s">
        <v>1223</v>
      </c>
      <c r="E1341" s="312" t="s">
        <v>1260</v>
      </c>
      <c r="F1341" s="311" t="s">
        <v>198</v>
      </c>
      <c r="G1341" s="311" t="s">
        <v>198</v>
      </c>
      <c r="H1341" s="311" t="s">
        <v>198</v>
      </c>
      <c r="I1341" s="311" t="s">
        <v>198</v>
      </c>
      <c r="J1341" s="859" t="s">
        <v>385</v>
      </c>
      <c r="K1341" s="311" t="s">
        <v>1224</v>
      </c>
      <c r="L1341" s="744" t="s">
        <v>1225</v>
      </c>
      <c r="M1341" s="312" t="s">
        <v>484</v>
      </c>
      <c r="N1341" s="312" t="s">
        <v>186</v>
      </c>
      <c r="O1341" s="312">
        <v>2015</v>
      </c>
      <c r="P1341" s="862">
        <v>1</v>
      </c>
      <c r="Q1341" s="312" t="s">
        <v>1618</v>
      </c>
      <c r="R1341" s="425">
        <v>100000</v>
      </c>
      <c r="S1341" s="312" t="s">
        <v>98</v>
      </c>
      <c r="T1341" s="312"/>
      <c r="U1341" s="312"/>
      <c r="V1341" s="312" t="s">
        <v>1226</v>
      </c>
      <c r="W1341" s="167">
        <v>40</v>
      </c>
      <c r="X1341" s="167">
        <f t="shared" si="271"/>
        <v>2</v>
      </c>
      <c r="Y1341" s="261">
        <f t="shared" si="272"/>
        <v>2500</v>
      </c>
      <c r="Z1341" s="261">
        <f t="shared" si="273"/>
        <v>5000</v>
      </c>
      <c r="AA1341" s="261">
        <f t="shared" si="274"/>
        <v>95000</v>
      </c>
      <c r="AB1341" s="167">
        <f t="shared" si="275"/>
        <v>3</v>
      </c>
      <c r="AC1341" s="261">
        <f t="shared" si="276"/>
        <v>2500</v>
      </c>
      <c r="AD1341" s="261">
        <f t="shared" si="277"/>
        <v>7500</v>
      </c>
      <c r="AE1341" s="261">
        <f t="shared" si="278"/>
        <v>92500</v>
      </c>
      <c r="AF1341" s="167" t="b">
        <f t="shared" si="279"/>
        <v>1</v>
      </c>
    </row>
    <row r="1342" spans="1:32" s="167" customFormat="1" ht="78" hidden="1" customHeight="1">
      <c r="A1342" s="297" t="s">
        <v>1119</v>
      </c>
      <c r="B1342" s="867">
        <f t="shared" ref="B1342:B1405" si="280">B1341+1</f>
        <v>977</v>
      </c>
      <c r="C1342" s="593" t="s">
        <v>1222</v>
      </c>
      <c r="D1342" s="349" t="s">
        <v>1223</v>
      </c>
      <c r="E1342" s="312" t="s">
        <v>1260</v>
      </c>
      <c r="F1342" s="311" t="s">
        <v>198</v>
      </c>
      <c r="G1342" s="311" t="s">
        <v>198</v>
      </c>
      <c r="H1342" s="311" t="s">
        <v>198</v>
      </c>
      <c r="I1342" s="311" t="s">
        <v>198</v>
      </c>
      <c r="J1342" s="859" t="s">
        <v>385</v>
      </c>
      <c r="K1342" s="311" t="s">
        <v>1224</v>
      </c>
      <c r="L1342" s="744" t="s">
        <v>1225</v>
      </c>
      <c r="M1342" s="312" t="s">
        <v>484</v>
      </c>
      <c r="N1342" s="312" t="s">
        <v>186</v>
      </c>
      <c r="O1342" s="312">
        <v>2015</v>
      </c>
      <c r="P1342" s="862">
        <v>1</v>
      </c>
      <c r="Q1342" s="312" t="s">
        <v>1618</v>
      </c>
      <c r="R1342" s="425">
        <v>100000</v>
      </c>
      <c r="S1342" s="312" t="s">
        <v>98</v>
      </c>
      <c r="T1342" s="312"/>
      <c r="U1342" s="312"/>
      <c r="V1342" s="312" t="s">
        <v>1226</v>
      </c>
      <c r="W1342" s="167">
        <v>40</v>
      </c>
      <c r="X1342" s="167">
        <f t="shared" si="271"/>
        <v>2</v>
      </c>
      <c r="Y1342" s="261">
        <f t="shared" si="272"/>
        <v>2500</v>
      </c>
      <c r="Z1342" s="261">
        <f t="shared" si="273"/>
        <v>5000</v>
      </c>
      <c r="AA1342" s="261">
        <f t="shared" si="274"/>
        <v>95000</v>
      </c>
      <c r="AB1342" s="167">
        <f t="shared" si="275"/>
        <v>3</v>
      </c>
      <c r="AC1342" s="261">
        <f t="shared" si="276"/>
        <v>2500</v>
      </c>
      <c r="AD1342" s="261">
        <f t="shared" si="277"/>
        <v>7500</v>
      </c>
      <c r="AE1342" s="261">
        <f t="shared" si="278"/>
        <v>92500</v>
      </c>
      <c r="AF1342" s="167" t="b">
        <f t="shared" si="279"/>
        <v>1</v>
      </c>
    </row>
    <row r="1343" spans="1:32" s="167" customFormat="1" ht="78" hidden="1" customHeight="1">
      <c r="A1343" s="297" t="s">
        <v>1119</v>
      </c>
      <c r="B1343" s="867">
        <f t="shared" si="280"/>
        <v>978</v>
      </c>
      <c r="C1343" s="593" t="s">
        <v>1222</v>
      </c>
      <c r="D1343" s="349" t="s">
        <v>1223</v>
      </c>
      <c r="E1343" s="312" t="s">
        <v>1260</v>
      </c>
      <c r="F1343" s="311" t="s">
        <v>198</v>
      </c>
      <c r="G1343" s="311" t="s">
        <v>198</v>
      </c>
      <c r="H1343" s="311" t="s">
        <v>198</v>
      </c>
      <c r="I1343" s="311" t="s">
        <v>198</v>
      </c>
      <c r="J1343" s="859" t="s">
        <v>385</v>
      </c>
      <c r="K1343" s="311" t="s">
        <v>1224</v>
      </c>
      <c r="L1343" s="744" t="s">
        <v>1225</v>
      </c>
      <c r="M1343" s="312" t="s">
        <v>484</v>
      </c>
      <c r="N1343" s="312" t="s">
        <v>186</v>
      </c>
      <c r="O1343" s="312">
        <v>2015</v>
      </c>
      <c r="P1343" s="862">
        <v>1</v>
      </c>
      <c r="Q1343" s="312" t="s">
        <v>1618</v>
      </c>
      <c r="R1343" s="425">
        <v>100000</v>
      </c>
      <c r="S1343" s="312" t="s">
        <v>98</v>
      </c>
      <c r="T1343" s="312"/>
      <c r="U1343" s="312"/>
      <c r="V1343" s="312" t="s">
        <v>1226</v>
      </c>
      <c r="W1343" s="167">
        <v>40</v>
      </c>
      <c r="X1343" s="167">
        <f t="shared" si="271"/>
        <v>2</v>
      </c>
      <c r="Y1343" s="261">
        <f t="shared" si="272"/>
        <v>2500</v>
      </c>
      <c r="Z1343" s="261">
        <f t="shared" si="273"/>
        <v>5000</v>
      </c>
      <c r="AA1343" s="261">
        <f t="shared" si="274"/>
        <v>95000</v>
      </c>
      <c r="AB1343" s="167">
        <f t="shared" si="275"/>
        <v>3</v>
      </c>
      <c r="AC1343" s="261">
        <f t="shared" si="276"/>
        <v>2500</v>
      </c>
      <c r="AD1343" s="261">
        <f t="shared" si="277"/>
        <v>7500</v>
      </c>
      <c r="AE1343" s="261">
        <f t="shared" si="278"/>
        <v>92500</v>
      </c>
      <c r="AF1343" s="167" t="b">
        <f t="shared" si="279"/>
        <v>1</v>
      </c>
    </row>
    <row r="1344" spans="1:32" s="167" customFormat="1" ht="78" hidden="1" customHeight="1">
      <c r="A1344" s="297" t="s">
        <v>1119</v>
      </c>
      <c r="B1344" s="867">
        <f t="shared" si="280"/>
        <v>979</v>
      </c>
      <c r="C1344" s="593" t="s">
        <v>1222</v>
      </c>
      <c r="D1344" s="349" t="s">
        <v>1223</v>
      </c>
      <c r="E1344" s="312" t="s">
        <v>1260</v>
      </c>
      <c r="F1344" s="311" t="s">
        <v>198</v>
      </c>
      <c r="G1344" s="311" t="s">
        <v>198</v>
      </c>
      <c r="H1344" s="311" t="s">
        <v>198</v>
      </c>
      <c r="I1344" s="311" t="s">
        <v>198</v>
      </c>
      <c r="J1344" s="859" t="s">
        <v>385</v>
      </c>
      <c r="K1344" s="311" t="s">
        <v>1224</v>
      </c>
      <c r="L1344" s="744" t="s">
        <v>1225</v>
      </c>
      <c r="M1344" s="312" t="s">
        <v>484</v>
      </c>
      <c r="N1344" s="312" t="s">
        <v>186</v>
      </c>
      <c r="O1344" s="312">
        <v>2015</v>
      </c>
      <c r="P1344" s="862">
        <v>1</v>
      </c>
      <c r="Q1344" s="312" t="s">
        <v>1618</v>
      </c>
      <c r="R1344" s="425">
        <v>100000</v>
      </c>
      <c r="S1344" s="312" t="s">
        <v>98</v>
      </c>
      <c r="T1344" s="312"/>
      <c r="U1344" s="312"/>
      <c r="V1344" s="312" t="s">
        <v>1226</v>
      </c>
      <c r="W1344" s="167">
        <v>40</v>
      </c>
      <c r="X1344" s="167">
        <f t="shared" si="271"/>
        <v>2</v>
      </c>
      <c r="Y1344" s="261">
        <f t="shared" si="272"/>
        <v>2500</v>
      </c>
      <c r="Z1344" s="261">
        <f t="shared" si="273"/>
        <v>5000</v>
      </c>
      <c r="AA1344" s="261">
        <f t="shared" si="274"/>
        <v>95000</v>
      </c>
      <c r="AB1344" s="167">
        <f t="shared" si="275"/>
        <v>3</v>
      </c>
      <c r="AC1344" s="261">
        <f t="shared" si="276"/>
        <v>2500</v>
      </c>
      <c r="AD1344" s="261">
        <f t="shared" si="277"/>
        <v>7500</v>
      </c>
      <c r="AE1344" s="261">
        <f t="shared" si="278"/>
        <v>92500</v>
      </c>
      <c r="AF1344" s="167" t="b">
        <f t="shared" si="279"/>
        <v>1</v>
      </c>
    </row>
    <row r="1345" spans="1:32" s="167" customFormat="1" ht="78" hidden="1" customHeight="1">
      <c r="A1345" s="297" t="s">
        <v>1119</v>
      </c>
      <c r="B1345" s="867">
        <f t="shared" si="280"/>
        <v>980</v>
      </c>
      <c r="C1345" s="593" t="s">
        <v>1222</v>
      </c>
      <c r="D1345" s="349" t="s">
        <v>1223</v>
      </c>
      <c r="E1345" s="312" t="s">
        <v>1260</v>
      </c>
      <c r="F1345" s="311" t="s">
        <v>198</v>
      </c>
      <c r="G1345" s="311" t="s">
        <v>198</v>
      </c>
      <c r="H1345" s="311" t="s">
        <v>198</v>
      </c>
      <c r="I1345" s="311" t="s">
        <v>198</v>
      </c>
      <c r="J1345" s="859" t="s">
        <v>385</v>
      </c>
      <c r="K1345" s="311" t="s">
        <v>1224</v>
      </c>
      <c r="L1345" s="744" t="s">
        <v>1225</v>
      </c>
      <c r="M1345" s="312" t="s">
        <v>484</v>
      </c>
      <c r="N1345" s="312" t="s">
        <v>186</v>
      </c>
      <c r="O1345" s="312">
        <v>2015</v>
      </c>
      <c r="P1345" s="862">
        <v>1</v>
      </c>
      <c r="Q1345" s="312" t="s">
        <v>1618</v>
      </c>
      <c r="R1345" s="425">
        <v>100000</v>
      </c>
      <c r="S1345" s="312" t="s">
        <v>98</v>
      </c>
      <c r="T1345" s="312"/>
      <c r="U1345" s="312"/>
      <c r="V1345" s="312" t="s">
        <v>1226</v>
      </c>
      <c r="W1345" s="167">
        <v>40</v>
      </c>
      <c r="X1345" s="167">
        <f t="shared" si="271"/>
        <v>2</v>
      </c>
      <c r="Y1345" s="261">
        <f t="shared" si="272"/>
        <v>2500</v>
      </c>
      <c r="Z1345" s="261">
        <f t="shared" si="273"/>
        <v>5000</v>
      </c>
      <c r="AA1345" s="261">
        <f t="shared" si="274"/>
        <v>95000</v>
      </c>
      <c r="AB1345" s="167">
        <f t="shared" si="275"/>
        <v>3</v>
      </c>
      <c r="AC1345" s="261">
        <f t="shared" si="276"/>
        <v>2500</v>
      </c>
      <c r="AD1345" s="261">
        <f t="shared" si="277"/>
        <v>7500</v>
      </c>
      <c r="AE1345" s="261">
        <f t="shared" si="278"/>
        <v>92500</v>
      </c>
      <c r="AF1345" s="167" t="b">
        <f t="shared" si="279"/>
        <v>1</v>
      </c>
    </row>
    <row r="1346" spans="1:32" s="167" customFormat="1" ht="78" hidden="1" customHeight="1">
      <c r="A1346" s="297" t="s">
        <v>1119</v>
      </c>
      <c r="B1346" s="867">
        <f t="shared" si="280"/>
        <v>981</v>
      </c>
      <c r="C1346" s="593" t="s">
        <v>1222</v>
      </c>
      <c r="D1346" s="349" t="s">
        <v>1223</v>
      </c>
      <c r="E1346" s="312" t="s">
        <v>1260</v>
      </c>
      <c r="F1346" s="311" t="s">
        <v>198</v>
      </c>
      <c r="G1346" s="311" t="s">
        <v>198</v>
      </c>
      <c r="H1346" s="311" t="s">
        <v>198</v>
      </c>
      <c r="I1346" s="311" t="s">
        <v>198</v>
      </c>
      <c r="J1346" s="859" t="s">
        <v>385</v>
      </c>
      <c r="K1346" s="311" t="s">
        <v>1224</v>
      </c>
      <c r="L1346" s="744" t="s">
        <v>1225</v>
      </c>
      <c r="M1346" s="312" t="s">
        <v>484</v>
      </c>
      <c r="N1346" s="312" t="s">
        <v>186</v>
      </c>
      <c r="O1346" s="312">
        <v>2015</v>
      </c>
      <c r="P1346" s="862">
        <v>1</v>
      </c>
      <c r="Q1346" s="312" t="s">
        <v>1618</v>
      </c>
      <c r="R1346" s="425">
        <v>100000</v>
      </c>
      <c r="S1346" s="312" t="s">
        <v>98</v>
      </c>
      <c r="T1346" s="312"/>
      <c r="U1346" s="312"/>
      <c r="V1346" s="312" t="s">
        <v>1226</v>
      </c>
      <c r="W1346" s="167">
        <v>40</v>
      </c>
      <c r="X1346" s="167">
        <f t="shared" ref="X1346:X1384" si="281">2016-O1346+1</f>
        <v>2</v>
      </c>
      <c r="Y1346" s="261">
        <f t="shared" ref="Y1346:Y1384" si="282">R1346/W1346</f>
        <v>2500</v>
      </c>
      <c r="Z1346" s="261">
        <f t="shared" ref="Z1346:Z1384" si="283">X1346*Y1346</f>
        <v>5000</v>
      </c>
      <c r="AA1346" s="261">
        <f t="shared" ref="AA1346:AA1384" si="284">R1346-Z1346</f>
        <v>95000</v>
      </c>
      <c r="AB1346" s="167">
        <f t="shared" ref="AB1346:AB1384" si="285">2017-O1346+1</f>
        <v>3</v>
      </c>
      <c r="AC1346" s="261">
        <f t="shared" ref="AC1346:AC1384" si="286">R1346/W1346</f>
        <v>2500</v>
      </c>
      <c r="AD1346" s="261">
        <f t="shared" ref="AD1346:AD1384" si="287">AB1346*AC1346</f>
        <v>7500</v>
      </c>
      <c r="AE1346" s="261">
        <f t="shared" ref="AE1346:AE1384" si="288">R1346-AD1346</f>
        <v>92500</v>
      </c>
      <c r="AF1346" s="167" t="b">
        <f t="shared" ref="AF1346:AF1384" si="289">AD1346+AE1346=R1346</f>
        <v>1</v>
      </c>
    </row>
    <row r="1347" spans="1:32" s="167" customFormat="1" ht="78" hidden="1" customHeight="1">
      <c r="A1347" s="297" t="s">
        <v>1119</v>
      </c>
      <c r="B1347" s="867">
        <f t="shared" si="280"/>
        <v>982</v>
      </c>
      <c r="C1347" s="593" t="s">
        <v>1222</v>
      </c>
      <c r="D1347" s="349" t="s">
        <v>1223</v>
      </c>
      <c r="E1347" s="312" t="s">
        <v>1260</v>
      </c>
      <c r="F1347" s="311" t="s">
        <v>198</v>
      </c>
      <c r="G1347" s="311" t="s">
        <v>198</v>
      </c>
      <c r="H1347" s="311" t="s">
        <v>198</v>
      </c>
      <c r="I1347" s="311" t="s">
        <v>198</v>
      </c>
      <c r="J1347" s="859" t="s">
        <v>385</v>
      </c>
      <c r="K1347" s="311" t="s">
        <v>1224</v>
      </c>
      <c r="L1347" s="744" t="s">
        <v>1225</v>
      </c>
      <c r="M1347" s="312" t="s">
        <v>484</v>
      </c>
      <c r="N1347" s="312" t="s">
        <v>186</v>
      </c>
      <c r="O1347" s="312">
        <v>2015</v>
      </c>
      <c r="P1347" s="862">
        <v>1</v>
      </c>
      <c r="Q1347" s="312" t="s">
        <v>1618</v>
      </c>
      <c r="R1347" s="425">
        <v>100000</v>
      </c>
      <c r="S1347" s="312" t="s">
        <v>98</v>
      </c>
      <c r="T1347" s="312"/>
      <c r="U1347" s="312"/>
      <c r="V1347" s="312" t="s">
        <v>1226</v>
      </c>
      <c r="W1347" s="167">
        <v>40</v>
      </c>
      <c r="X1347" s="167">
        <f t="shared" si="281"/>
        <v>2</v>
      </c>
      <c r="Y1347" s="261">
        <f t="shared" si="282"/>
        <v>2500</v>
      </c>
      <c r="Z1347" s="261">
        <f t="shared" si="283"/>
        <v>5000</v>
      </c>
      <c r="AA1347" s="261">
        <f t="shared" si="284"/>
        <v>95000</v>
      </c>
      <c r="AB1347" s="167">
        <f t="shared" si="285"/>
        <v>3</v>
      </c>
      <c r="AC1347" s="261">
        <f t="shared" si="286"/>
        <v>2500</v>
      </c>
      <c r="AD1347" s="261">
        <f t="shared" si="287"/>
        <v>7500</v>
      </c>
      <c r="AE1347" s="261">
        <f t="shared" si="288"/>
        <v>92500</v>
      </c>
      <c r="AF1347" s="167" t="b">
        <f t="shared" si="289"/>
        <v>1</v>
      </c>
    </row>
    <row r="1348" spans="1:32" s="167" customFormat="1" ht="78" hidden="1" customHeight="1">
      <c r="A1348" s="297" t="s">
        <v>1119</v>
      </c>
      <c r="B1348" s="867">
        <f t="shared" si="280"/>
        <v>983</v>
      </c>
      <c r="C1348" s="593" t="s">
        <v>1222</v>
      </c>
      <c r="D1348" s="349" t="s">
        <v>1223</v>
      </c>
      <c r="E1348" s="312" t="s">
        <v>1260</v>
      </c>
      <c r="F1348" s="311" t="s">
        <v>198</v>
      </c>
      <c r="G1348" s="311" t="s">
        <v>198</v>
      </c>
      <c r="H1348" s="311" t="s">
        <v>198</v>
      </c>
      <c r="I1348" s="311" t="s">
        <v>198</v>
      </c>
      <c r="J1348" s="859" t="s">
        <v>385</v>
      </c>
      <c r="K1348" s="311" t="s">
        <v>1224</v>
      </c>
      <c r="L1348" s="744" t="s">
        <v>1225</v>
      </c>
      <c r="M1348" s="312" t="s">
        <v>484</v>
      </c>
      <c r="N1348" s="312" t="s">
        <v>186</v>
      </c>
      <c r="O1348" s="312">
        <v>2015</v>
      </c>
      <c r="P1348" s="862">
        <v>1</v>
      </c>
      <c r="Q1348" s="312" t="s">
        <v>1618</v>
      </c>
      <c r="R1348" s="425">
        <v>100000</v>
      </c>
      <c r="S1348" s="312" t="s">
        <v>98</v>
      </c>
      <c r="T1348" s="312"/>
      <c r="U1348" s="312"/>
      <c r="V1348" s="312" t="s">
        <v>1226</v>
      </c>
      <c r="W1348" s="167">
        <v>40</v>
      </c>
      <c r="X1348" s="167">
        <f t="shared" si="281"/>
        <v>2</v>
      </c>
      <c r="Y1348" s="261">
        <f t="shared" si="282"/>
        <v>2500</v>
      </c>
      <c r="Z1348" s="261">
        <f t="shared" si="283"/>
        <v>5000</v>
      </c>
      <c r="AA1348" s="261">
        <f t="shared" si="284"/>
        <v>95000</v>
      </c>
      <c r="AB1348" s="167">
        <f t="shared" si="285"/>
        <v>3</v>
      </c>
      <c r="AC1348" s="261">
        <f t="shared" si="286"/>
        <v>2500</v>
      </c>
      <c r="AD1348" s="261">
        <f t="shared" si="287"/>
        <v>7500</v>
      </c>
      <c r="AE1348" s="261">
        <f t="shared" si="288"/>
        <v>92500</v>
      </c>
      <c r="AF1348" s="167" t="b">
        <f t="shared" si="289"/>
        <v>1</v>
      </c>
    </row>
    <row r="1349" spans="1:32" s="167" customFormat="1" ht="78" hidden="1" customHeight="1">
      <c r="A1349" s="297" t="s">
        <v>1119</v>
      </c>
      <c r="B1349" s="867">
        <f t="shared" si="280"/>
        <v>984</v>
      </c>
      <c r="C1349" s="593" t="s">
        <v>1222</v>
      </c>
      <c r="D1349" s="349" t="s">
        <v>1223</v>
      </c>
      <c r="E1349" s="312" t="s">
        <v>1260</v>
      </c>
      <c r="F1349" s="311" t="s">
        <v>198</v>
      </c>
      <c r="G1349" s="311" t="s">
        <v>198</v>
      </c>
      <c r="H1349" s="311" t="s">
        <v>198</v>
      </c>
      <c r="I1349" s="311" t="s">
        <v>198</v>
      </c>
      <c r="J1349" s="859" t="s">
        <v>385</v>
      </c>
      <c r="K1349" s="311" t="s">
        <v>1224</v>
      </c>
      <c r="L1349" s="744" t="s">
        <v>1225</v>
      </c>
      <c r="M1349" s="312" t="s">
        <v>484</v>
      </c>
      <c r="N1349" s="312" t="s">
        <v>186</v>
      </c>
      <c r="O1349" s="312">
        <v>2015</v>
      </c>
      <c r="P1349" s="862">
        <v>1</v>
      </c>
      <c r="Q1349" s="312" t="s">
        <v>1618</v>
      </c>
      <c r="R1349" s="425">
        <v>100000</v>
      </c>
      <c r="S1349" s="312" t="s">
        <v>98</v>
      </c>
      <c r="T1349" s="312"/>
      <c r="U1349" s="312"/>
      <c r="V1349" s="312" t="s">
        <v>1226</v>
      </c>
      <c r="W1349" s="167">
        <v>40</v>
      </c>
      <c r="X1349" s="167">
        <f t="shared" si="281"/>
        <v>2</v>
      </c>
      <c r="Y1349" s="261">
        <f t="shared" si="282"/>
        <v>2500</v>
      </c>
      <c r="Z1349" s="261">
        <f t="shared" si="283"/>
        <v>5000</v>
      </c>
      <c r="AA1349" s="261">
        <f t="shared" si="284"/>
        <v>95000</v>
      </c>
      <c r="AB1349" s="167">
        <f t="shared" si="285"/>
        <v>3</v>
      </c>
      <c r="AC1349" s="261">
        <f t="shared" si="286"/>
        <v>2500</v>
      </c>
      <c r="AD1349" s="261">
        <f t="shared" si="287"/>
        <v>7500</v>
      </c>
      <c r="AE1349" s="261">
        <f t="shared" si="288"/>
        <v>92500</v>
      </c>
      <c r="AF1349" s="167" t="b">
        <f t="shared" si="289"/>
        <v>1</v>
      </c>
    </row>
    <row r="1350" spans="1:32" s="167" customFormat="1" ht="78" hidden="1" customHeight="1">
      <c r="A1350" s="297" t="s">
        <v>1119</v>
      </c>
      <c r="B1350" s="867">
        <f t="shared" si="280"/>
        <v>985</v>
      </c>
      <c r="C1350" s="593" t="s">
        <v>1222</v>
      </c>
      <c r="D1350" s="349" t="s">
        <v>1223</v>
      </c>
      <c r="E1350" s="312" t="s">
        <v>1260</v>
      </c>
      <c r="F1350" s="311" t="s">
        <v>198</v>
      </c>
      <c r="G1350" s="311" t="s">
        <v>198</v>
      </c>
      <c r="H1350" s="311" t="s">
        <v>198</v>
      </c>
      <c r="I1350" s="311" t="s">
        <v>198</v>
      </c>
      <c r="J1350" s="859" t="s">
        <v>385</v>
      </c>
      <c r="K1350" s="311" t="s">
        <v>1224</v>
      </c>
      <c r="L1350" s="744" t="s">
        <v>1225</v>
      </c>
      <c r="M1350" s="312" t="s">
        <v>484</v>
      </c>
      <c r="N1350" s="312" t="s">
        <v>186</v>
      </c>
      <c r="O1350" s="312">
        <v>2015</v>
      </c>
      <c r="P1350" s="862">
        <v>1</v>
      </c>
      <c r="Q1350" s="312" t="s">
        <v>1618</v>
      </c>
      <c r="R1350" s="425">
        <v>100000</v>
      </c>
      <c r="S1350" s="312" t="s">
        <v>98</v>
      </c>
      <c r="T1350" s="312"/>
      <c r="U1350" s="312"/>
      <c r="V1350" s="312" t="s">
        <v>1226</v>
      </c>
      <c r="W1350" s="167">
        <v>40</v>
      </c>
      <c r="X1350" s="167">
        <f t="shared" si="281"/>
        <v>2</v>
      </c>
      <c r="Y1350" s="261">
        <f t="shared" si="282"/>
        <v>2500</v>
      </c>
      <c r="Z1350" s="261">
        <f t="shared" si="283"/>
        <v>5000</v>
      </c>
      <c r="AA1350" s="261">
        <f t="shared" si="284"/>
        <v>95000</v>
      </c>
      <c r="AB1350" s="167">
        <f t="shared" si="285"/>
        <v>3</v>
      </c>
      <c r="AC1350" s="261">
        <f t="shared" si="286"/>
        <v>2500</v>
      </c>
      <c r="AD1350" s="261">
        <f t="shared" si="287"/>
        <v>7500</v>
      </c>
      <c r="AE1350" s="261">
        <f t="shared" si="288"/>
        <v>92500</v>
      </c>
      <c r="AF1350" s="167" t="b">
        <f t="shared" si="289"/>
        <v>1</v>
      </c>
    </row>
    <row r="1351" spans="1:32" s="167" customFormat="1" ht="78" hidden="1" customHeight="1">
      <c r="A1351" s="297" t="s">
        <v>1119</v>
      </c>
      <c r="B1351" s="867">
        <f t="shared" si="280"/>
        <v>986</v>
      </c>
      <c r="C1351" s="593" t="s">
        <v>1222</v>
      </c>
      <c r="D1351" s="349" t="s">
        <v>1223</v>
      </c>
      <c r="E1351" s="312" t="s">
        <v>1260</v>
      </c>
      <c r="F1351" s="311" t="s">
        <v>198</v>
      </c>
      <c r="G1351" s="311" t="s">
        <v>198</v>
      </c>
      <c r="H1351" s="311" t="s">
        <v>198</v>
      </c>
      <c r="I1351" s="311" t="s">
        <v>198</v>
      </c>
      <c r="J1351" s="859" t="s">
        <v>385</v>
      </c>
      <c r="K1351" s="311" t="s">
        <v>1224</v>
      </c>
      <c r="L1351" s="744" t="s">
        <v>1225</v>
      </c>
      <c r="M1351" s="312" t="s">
        <v>484</v>
      </c>
      <c r="N1351" s="312" t="s">
        <v>186</v>
      </c>
      <c r="O1351" s="312">
        <v>2015</v>
      </c>
      <c r="P1351" s="862">
        <v>1</v>
      </c>
      <c r="Q1351" s="312" t="s">
        <v>1618</v>
      </c>
      <c r="R1351" s="425">
        <v>100000</v>
      </c>
      <c r="S1351" s="312" t="s">
        <v>98</v>
      </c>
      <c r="T1351" s="312"/>
      <c r="U1351" s="312"/>
      <c r="V1351" s="312" t="s">
        <v>1226</v>
      </c>
      <c r="W1351" s="167">
        <v>40</v>
      </c>
      <c r="X1351" s="167">
        <f t="shared" si="281"/>
        <v>2</v>
      </c>
      <c r="Y1351" s="261">
        <f t="shared" si="282"/>
        <v>2500</v>
      </c>
      <c r="Z1351" s="261">
        <f t="shared" si="283"/>
        <v>5000</v>
      </c>
      <c r="AA1351" s="261">
        <f t="shared" si="284"/>
        <v>95000</v>
      </c>
      <c r="AB1351" s="167">
        <f t="shared" si="285"/>
        <v>3</v>
      </c>
      <c r="AC1351" s="261">
        <f t="shared" si="286"/>
        <v>2500</v>
      </c>
      <c r="AD1351" s="261">
        <f t="shared" si="287"/>
        <v>7500</v>
      </c>
      <c r="AE1351" s="261">
        <f t="shared" si="288"/>
        <v>92500</v>
      </c>
      <c r="AF1351" s="167" t="b">
        <f t="shared" si="289"/>
        <v>1</v>
      </c>
    </row>
    <row r="1352" spans="1:32" s="167" customFormat="1" ht="78" hidden="1" customHeight="1">
      <c r="A1352" s="297" t="s">
        <v>1119</v>
      </c>
      <c r="B1352" s="867">
        <f t="shared" si="280"/>
        <v>987</v>
      </c>
      <c r="C1352" s="593" t="s">
        <v>1222</v>
      </c>
      <c r="D1352" s="349" t="s">
        <v>1223</v>
      </c>
      <c r="E1352" s="312" t="s">
        <v>1260</v>
      </c>
      <c r="F1352" s="311" t="s">
        <v>198</v>
      </c>
      <c r="G1352" s="311" t="s">
        <v>198</v>
      </c>
      <c r="H1352" s="311" t="s">
        <v>198</v>
      </c>
      <c r="I1352" s="311" t="s">
        <v>198</v>
      </c>
      <c r="J1352" s="859" t="s">
        <v>385</v>
      </c>
      <c r="K1352" s="311" t="s">
        <v>1224</v>
      </c>
      <c r="L1352" s="744" t="s">
        <v>1225</v>
      </c>
      <c r="M1352" s="312" t="s">
        <v>484</v>
      </c>
      <c r="N1352" s="312" t="s">
        <v>186</v>
      </c>
      <c r="O1352" s="312">
        <v>2015</v>
      </c>
      <c r="P1352" s="862">
        <v>1</v>
      </c>
      <c r="Q1352" s="312" t="s">
        <v>1618</v>
      </c>
      <c r="R1352" s="425">
        <v>100000</v>
      </c>
      <c r="S1352" s="312" t="s">
        <v>98</v>
      </c>
      <c r="T1352" s="312"/>
      <c r="U1352" s="312"/>
      <c r="V1352" s="312" t="s">
        <v>1226</v>
      </c>
      <c r="W1352" s="167">
        <v>40</v>
      </c>
      <c r="X1352" s="167">
        <f t="shared" si="281"/>
        <v>2</v>
      </c>
      <c r="Y1352" s="261">
        <f t="shared" si="282"/>
        <v>2500</v>
      </c>
      <c r="Z1352" s="261">
        <f t="shared" si="283"/>
        <v>5000</v>
      </c>
      <c r="AA1352" s="261">
        <f t="shared" si="284"/>
        <v>95000</v>
      </c>
      <c r="AB1352" s="167">
        <f t="shared" si="285"/>
        <v>3</v>
      </c>
      <c r="AC1352" s="261">
        <f t="shared" si="286"/>
        <v>2500</v>
      </c>
      <c r="AD1352" s="261">
        <f t="shared" si="287"/>
        <v>7500</v>
      </c>
      <c r="AE1352" s="261">
        <f t="shared" si="288"/>
        <v>92500</v>
      </c>
      <c r="AF1352" s="167" t="b">
        <f t="shared" si="289"/>
        <v>1</v>
      </c>
    </row>
    <row r="1353" spans="1:32" s="167" customFormat="1" ht="78" hidden="1" customHeight="1">
      <c r="A1353" s="297" t="s">
        <v>1119</v>
      </c>
      <c r="B1353" s="867">
        <f t="shared" si="280"/>
        <v>988</v>
      </c>
      <c r="C1353" s="593" t="s">
        <v>1222</v>
      </c>
      <c r="D1353" s="349" t="s">
        <v>1223</v>
      </c>
      <c r="E1353" s="312" t="s">
        <v>1260</v>
      </c>
      <c r="F1353" s="311" t="s">
        <v>198</v>
      </c>
      <c r="G1353" s="311" t="s">
        <v>198</v>
      </c>
      <c r="H1353" s="311" t="s">
        <v>198</v>
      </c>
      <c r="I1353" s="311" t="s">
        <v>198</v>
      </c>
      <c r="J1353" s="859" t="s">
        <v>385</v>
      </c>
      <c r="K1353" s="311" t="s">
        <v>1224</v>
      </c>
      <c r="L1353" s="744" t="s">
        <v>1225</v>
      </c>
      <c r="M1353" s="312" t="s">
        <v>484</v>
      </c>
      <c r="N1353" s="312" t="s">
        <v>186</v>
      </c>
      <c r="O1353" s="312">
        <v>2015</v>
      </c>
      <c r="P1353" s="862">
        <v>1</v>
      </c>
      <c r="Q1353" s="312" t="s">
        <v>1618</v>
      </c>
      <c r="R1353" s="425">
        <v>100000</v>
      </c>
      <c r="S1353" s="312" t="s">
        <v>98</v>
      </c>
      <c r="T1353" s="312"/>
      <c r="U1353" s="312"/>
      <c r="V1353" s="312" t="s">
        <v>1226</v>
      </c>
      <c r="W1353" s="167">
        <v>40</v>
      </c>
      <c r="X1353" s="167">
        <f t="shared" si="281"/>
        <v>2</v>
      </c>
      <c r="Y1353" s="261">
        <f t="shared" si="282"/>
        <v>2500</v>
      </c>
      <c r="Z1353" s="261">
        <f t="shared" si="283"/>
        <v>5000</v>
      </c>
      <c r="AA1353" s="261">
        <f t="shared" si="284"/>
        <v>95000</v>
      </c>
      <c r="AB1353" s="167">
        <f t="shared" si="285"/>
        <v>3</v>
      </c>
      <c r="AC1353" s="261">
        <f t="shared" si="286"/>
        <v>2500</v>
      </c>
      <c r="AD1353" s="261">
        <f t="shared" si="287"/>
        <v>7500</v>
      </c>
      <c r="AE1353" s="261">
        <f t="shared" si="288"/>
        <v>92500</v>
      </c>
      <c r="AF1353" s="167" t="b">
        <f t="shared" si="289"/>
        <v>1</v>
      </c>
    </row>
    <row r="1354" spans="1:32" s="167" customFormat="1" ht="78" hidden="1" customHeight="1">
      <c r="A1354" s="297" t="s">
        <v>1119</v>
      </c>
      <c r="B1354" s="867">
        <f t="shared" si="280"/>
        <v>989</v>
      </c>
      <c r="C1354" s="593" t="s">
        <v>1222</v>
      </c>
      <c r="D1354" s="349" t="s">
        <v>1223</v>
      </c>
      <c r="E1354" s="312" t="s">
        <v>1260</v>
      </c>
      <c r="F1354" s="311" t="s">
        <v>198</v>
      </c>
      <c r="G1354" s="311" t="s">
        <v>198</v>
      </c>
      <c r="H1354" s="311" t="s">
        <v>198</v>
      </c>
      <c r="I1354" s="311" t="s">
        <v>198</v>
      </c>
      <c r="J1354" s="859" t="s">
        <v>385</v>
      </c>
      <c r="K1354" s="311" t="s">
        <v>1224</v>
      </c>
      <c r="L1354" s="744" t="s">
        <v>1225</v>
      </c>
      <c r="M1354" s="312" t="s">
        <v>484</v>
      </c>
      <c r="N1354" s="312" t="s">
        <v>186</v>
      </c>
      <c r="O1354" s="312">
        <v>2015</v>
      </c>
      <c r="P1354" s="862">
        <v>1</v>
      </c>
      <c r="Q1354" s="312" t="s">
        <v>1618</v>
      </c>
      <c r="R1354" s="425">
        <v>100000</v>
      </c>
      <c r="S1354" s="312" t="s">
        <v>98</v>
      </c>
      <c r="T1354" s="312"/>
      <c r="U1354" s="312"/>
      <c r="V1354" s="312" t="s">
        <v>1226</v>
      </c>
      <c r="W1354" s="167">
        <v>40</v>
      </c>
      <c r="X1354" s="167">
        <f t="shared" si="281"/>
        <v>2</v>
      </c>
      <c r="Y1354" s="261">
        <f t="shared" si="282"/>
        <v>2500</v>
      </c>
      <c r="Z1354" s="261">
        <f t="shared" si="283"/>
        <v>5000</v>
      </c>
      <c r="AA1354" s="261">
        <f t="shared" si="284"/>
        <v>95000</v>
      </c>
      <c r="AB1354" s="167">
        <f t="shared" si="285"/>
        <v>3</v>
      </c>
      <c r="AC1354" s="261">
        <f t="shared" si="286"/>
        <v>2500</v>
      </c>
      <c r="AD1354" s="261">
        <f t="shared" si="287"/>
        <v>7500</v>
      </c>
      <c r="AE1354" s="261">
        <f t="shared" si="288"/>
        <v>92500</v>
      </c>
      <c r="AF1354" s="167" t="b">
        <f t="shared" si="289"/>
        <v>1</v>
      </c>
    </row>
    <row r="1355" spans="1:32" s="167" customFormat="1" ht="78" hidden="1" customHeight="1">
      <c r="A1355" s="297" t="s">
        <v>1119</v>
      </c>
      <c r="B1355" s="867">
        <f t="shared" si="280"/>
        <v>990</v>
      </c>
      <c r="C1355" s="593" t="s">
        <v>1222</v>
      </c>
      <c r="D1355" s="349" t="s">
        <v>1223</v>
      </c>
      <c r="E1355" s="312" t="s">
        <v>1260</v>
      </c>
      <c r="F1355" s="311" t="s">
        <v>198</v>
      </c>
      <c r="G1355" s="311" t="s">
        <v>198</v>
      </c>
      <c r="H1355" s="311" t="s">
        <v>198</v>
      </c>
      <c r="I1355" s="311" t="s">
        <v>198</v>
      </c>
      <c r="J1355" s="859" t="s">
        <v>385</v>
      </c>
      <c r="K1355" s="311" t="s">
        <v>1224</v>
      </c>
      <c r="L1355" s="744" t="s">
        <v>1225</v>
      </c>
      <c r="M1355" s="312" t="s">
        <v>484</v>
      </c>
      <c r="N1355" s="312" t="s">
        <v>186</v>
      </c>
      <c r="O1355" s="312">
        <v>2015</v>
      </c>
      <c r="P1355" s="862">
        <v>1</v>
      </c>
      <c r="Q1355" s="312" t="s">
        <v>1618</v>
      </c>
      <c r="R1355" s="425">
        <v>100000</v>
      </c>
      <c r="S1355" s="312" t="s">
        <v>98</v>
      </c>
      <c r="T1355" s="312"/>
      <c r="U1355" s="312"/>
      <c r="V1355" s="312" t="s">
        <v>1226</v>
      </c>
      <c r="W1355" s="167">
        <v>40</v>
      </c>
      <c r="X1355" s="167">
        <f t="shared" si="281"/>
        <v>2</v>
      </c>
      <c r="Y1355" s="261">
        <f t="shared" si="282"/>
        <v>2500</v>
      </c>
      <c r="Z1355" s="261">
        <f t="shared" si="283"/>
        <v>5000</v>
      </c>
      <c r="AA1355" s="261">
        <f t="shared" si="284"/>
        <v>95000</v>
      </c>
      <c r="AB1355" s="167">
        <f t="shared" si="285"/>
        <v>3</v>
      </c>
      <c r="AC1355" s="261">
        <f t="shared" si="286"/>
        <v>2500</v>
      </c>
      <c r="AD1355" s="261">
        <f t="shared" si="287"/>
        <v>7500</v>
      </c>
      <c r="AE1355" s="261">
        <f t="shared" si="288"/>
        <v>92500</v>
      </c>
      <c r="AF1355" s="167" t="b">
        <f t="shared" si="289"/>
        <v>1</v>
      </c>
    </row>
    <row r="1356" spans="1:32" s="167" customFormat="1" ht="78" hidden="1" customHeight="1">
      <c r="A1356" s="297" t="s">
        <v>1119</v>
      </c>
      <c r="B1356" s="867">
        <f t="shared" si="280"/>
        <v>991</v>
      </c>
      <c r="C1356" s="593" t="s">
        <v>1222</v>
      </c>
      <c r="D1356" s="349" t="s">
        <v>1223</v>
      </c>
      <c r="E1356" s="312" t="s">
        <v>1260</v>
      </c>
      <c r="F1356" s="311" t="s">
        <v>198</v>
      </c>
      <c r="G1356" s="311" t="s">
        <v>198</v>
      </c>
      <c r="H1356" s="311" t="s">
        <v>198</v>
      </c>
      <c r="I1356" s="311" t="s">
        <v>198</v>
      </c>
      <c r="J1356" s="859" t="s">
        <v>385</v>
      </c>
      <c r="K1356" s="311" t="s">
        <v>1224</v>
      </c>
      <c r="L1356" s="744" t="s">
        <v>1225</v>
      </c>
      <c r="M1356" s="312" t="s">
        <v>484</v>
      </c>
      <c r="N1356" s="312" t="s">
        <v>186</v>
      </c>
      <c r="O1356" s="312">
        <v>2015</v>
      </c>
      <c r="P1356" s="862">
        <v>1</v>
      </c>
      <c r="Q1356" s="312" t="s">
        <v>1618</v>
      </c>
      <c r="R1356" s="425">
        <v>100000</v>
      </c>
      <c r="S1356" s="312" t="s">
        <v>98</v>
      </c>
      <c r="T1356" s="312"/>
      <c r="U1356" s="312"/>
      <c r="V1356" s="312" t="s">
        <v>1226</v>
      </c>
      <c r="W1356" s="167">
        <v>40</v>
      </c>
      <c r="X1356" s="167">
        <f t="shared" si="281"/>
        <v>2</v>
      </c>
      <c r="Y1356" s="261">
        <f t="shared" si="282"/>
        <v>2500</v>
      </c>
      <c r="Z1356" s="261">
        <f t="shared" si="283"/>
        <v>5000</v>
      </c>
      <c r="AA1356" s="261">
        <f t="shared" si="284"/>
        <v>95000</v>
      </c>
      <c r="AB1356" s="167">
        <f t="shared" si="285"/>
        <v>3</v>
      </c>
      <c r="AC1356" s="261">
        <f t="shared" si="286"/>
        <v>2500</v>
      </c>
      <c r="AD1356" s="261">
        <f t="shared" si="287"/>
        <v>7500</v>
      </c>
      <c r="AE1356" s="261">
        <f t="shared" si="288"/>
        <v>92500</v>
      </c>
      <c r="AF1356" s="167" t="b">
        <f t="shared" si="289"/>
        <v>1</v>
      </c>
    </row>
    <row r="1357" spans="1:32" s="167" customFormat="1" ht="78" hidden="1" customHeight="1">
      <c r="A1357" s="297" t="s">
        <v>1119</v>
      </c>
      <c r="B1357" s="867">
        <f t="shared" si="280"/>
        <v>992</v>
      </c>
      <c r="C1357" s="593" t="s">
        <v>1222</v>
      </c>
      <c r="D1357" s="349" t="s">
        <v>1223</v>
      </c>
      <c r="E1357" s="312" t="s">
        <v>1260</v>
      </c>
      <c r="F1357" s="311" t="s">
        <v>198</v>
      </c>
      <c r="G1357" s="311" t="s">
        <v>198</v>
      </c>
      <c r="H1357" s="311" t="s">
        <v>198</v>
      </c>
      <c r="I1357" s="311" t="s">
        <v>198</v>
      </c>
      <c r="J1357" s="859" t="s">
        <v>385</v>
      </c>
      <c r="K1357" s="311" t="s">
        <v>1224</v>
      </c>
      <c r="L1357" s="744" t="s">
        <v>1225</v>
      </c>
      <c r="M1357" s="312" t="s">
        <v>484</v>
      </c>
      <c r="N1357" s="312" t="s">
        <v>186</v>
      </c>
      <c r="O1357" s="312">
        <v>2015</v>
      </c>
      <c r="P1357" s="862">
        <v>1</v>
      </c>
      <c r="Q1357" s="312" t="s">
        <v>1618</v>
      </c>
      <c r="R1357" s="425">
        <v>100000</v>
      </c>
      <c r="S1357" s="312" t="s">
        <v>98</v>
      </c>
      <c r="T1357" s="312"/>
      <c r="U1357" s="312"/>
      <c r="V1357" s="312" t="s">
        <v>1226</v>
      </c>
      <c r="W1357" s="167">
        <v>40</v>
      </c>
      <c r="X1357" s="167">
        <f t="shared" si="281"/>
        <v>2</v>
      </c>
      <c r="Y1357" s="261">
        <f t="shared" si="282"/>
        <v>2500</v>
      </c>
      <c r="Z1357" s="261">
        <f t="shared" si="283"/>
        <v>5000</v>
      </c>
      <c r="AA1357" s="261">
        <f t="shared" si="284"/>
        <v>95000</v>
      </c>
      <c r="AB1357" s="167">
        <f t="shared" si="285"/>
        <v>3</v>
      </c>
      <c r="AC1357" s="261">
        <f t="shared" si="286"/>
        <v>2500</v>
      </c>
      <c r="AD1357" s="261">
        <f t="shared" si="287"/>
        <v>7500</v>
      </c>
      <c r="AE1357" s="261">
        <f t="shared" si="288"/>
        <v>92500</v>
      </c>
      <c r="AF1357" s="167" t="b">
        <f t="shared" si="289"/>
        <v>1</v>
      </c>
    </row>
    <row r="1358" spans="1:32" s="167" customFormat="1" ht="78" hidden="1" customHeight="1">
      <c r="A1358" s="297" t="s">
        <v>1119</v>
      </c>
      <c r="B1358" s="867">
        <f t="shared" si="280"/>
        <v>993</v>
      </c>
      <c r="C1358" s="593" t="s">
        <v>1222</v>
      </c>
      <c r="D1358" s="349" t="s">
        <v>1223</v>
      </c>
      <c r="E1358" s="312" t="s">
        <v>1260</v>
      </c>
      <c r="F1358" s="311" t="s">
        <v>198</v>
      </c>
      <c r="G1358" s="311" t="s">
        <v>198</v>
      </c>
      <c r="H1358" s="311" t="s">
        <v>198</v>
      </c>
      <c r="I1358" s="311" t="s">
        <v>198</v>
      </c>
      <c r="J1358" s="859" t="s">
        <v>385</v>
      </c>
      <c r="K1358" s="311" t="s">
        <v>1224</v>
      </c>
      <c r="L1358" s="744" t="s">
        <v>1225</v>
      </c>
      <c r="M1358" s="312" t="s">
        <v>484</v>
      </c>
      <c r="N1358" s="312" t="s">
        <v>186</v>
      </c>
      <c r="O1358" s="312">
        <v>2015</v>
      </c>
      <c r="P1358" s="862">
        <v>1</v>
      </c>
      <c r="Q1358" s="312" t="s">
        <v>1618</v>
      </c>
      <c r="R1358" s="425">
        <v>100000</v>
      </c>
      <c r="S1358" s="312" t="s">
        <v>98</v>
      </c>
      <c r="T1358" s="312"/>
      <c r="U1358" s="312"/>
      <c r="V1358" s="312" t="s">
        <v>1226</v>
      </c>
      <c r="W1358" s="167">
        <v>40</v>
      </c>
      <c r="X1358" s="167">
        <f t="shared" si="281"/>
        <v>2</v>
      </c>
      <c r="Y1358" s="261">
        <f t="shared" si="282"/>
        <v>2500</v>
      </c>
      <c r="Z1358" s="261">
        <f t="shared" si="283"/>
        <v>5000</v>
      </c>
      <c r="AA1358" s="261">
        <f t="shared" si="284"/>
        <v>95000</v>
      </c>
      <c r="AB1358" s="167">
        <f t="shared" si="285"/>
        <v>3</v>
      </c>
      <c r="AC1358" s="261">
        <f t="shared" si="286"/>
        <v>2500</v>
      </c>
      <c r="AD1358" s="261">
        <f t="shared" si="287"/>
        <v>7500</v>
      </c>
      <c r="AE1358" s="261">
        <f t="shared" si="288"/>
        <v>92500</v>
      </c>
      <c r="AF1358" s="167" t="b">
        <f t="shared" si="289"/>
        <v>1</v>
      </c>
    </row>
    <row r="1359" spans="1:32" s="167" customFormat="1" ht="78" hidden="1" customHeight="1">
      <c r="A1359" s="297" t="s">
        <v>1119</v>
      </c>
      <c r="B1359" s="867">
        <f t="shared" si="280"/>
        <v>994</v>
      </c>
      <c r="C1359" s="593" t="s">
        <v>1222</v>
      </c>
      <c r="D1359" s="349" t="s">
        <v>1223</v>
      </c>
      <c r="E1359" s="312" t="s">
        <v>1260</v>
      </c>
      <c r="F1359" s="311" t="s">
        <v>198</v>
      </c>
      <c r="G1359" s="311" t="s">
        <v>198</v>
      </c>
      <c r="H1359" s="311" t="s">
        <v>198</v>
      </c>
      <c r="I1359" s="311" t="s">
        <v>198</v>
      </c>
      <c r="J1359" s="859" t="s">
        <v>385</v>
      </c>
      <c r="K1359" s="311" t="s">
        <v>1224</v>
      </c>
      <c r="L1359" s="744" t="s">
        <v>1225</v>
      </c>
      <c r="M1359" s="312" t="s">
        <v>484</v>
      </c>
      <c r="N1359" s="312" t="s">
        <v>186</v>
      </c>
      <c r="O1359" s="312">
        <v>2015</v>
      </c>
      <c r="P1359" s="862">
        <v>1</v>
      </c>
      <c r="Q1359" s="312" t="s">
        <v>1618</v>
      </c>
      <c r="R1359" s="425">
        <v>100000</v>
      </c>
      <c r="S1359" s="312" t="s">
        <v>98</v>
      </c>
      <c r="T1359" s="312"/>
      <c r="U1359" s="312"/>
      <c r="V1359" s="312" t="s">
        <v>1226</v>
      </c>
      <c r="W1359" s="167">
        <v>40</v>
      </c>
      <c r="X1359" s="167">
        <f t="shared" si="281"/>
        <v>2</v>
      </c>
      <c r="Y1359" s="261">
        <f t="shared" si="282"/>
        <v>2500</v>
      </c>
      <c r="Z1359" s="261">
        <f t="shared" si="283"/>
        <v>5000</v>
      </c>
      <c r="AA1359" s="261">
        <f t="shared" si="284"/>
        <v>95000</v>
      </c>
      <c r="AB1359" s="167">
        <f t="shared" si="285"/>
        <v>3</v>
      </c>
      <c r="AC1359" s="261">
        <f t="shared" si="286"/>
        <v>2500</v>
      </c>
      <c r="AD1359" s="261">
        <f t="shared" si="287"/>
        <v>7500</v>
      </c>
      <c r="AE1359" s="261">
        <f t="shared" si="288"/>
        <v>92500</v>
      </c>
      <c r="AF1359" s="167" t="b">
        <f t="shared" si="289"/>
        <v>1</v>
      </c>
    </row>
    <row r="1360" spans="1:32" s="167" customFormat="1" ht="78" hidden="1" customHeight="1">
      <c r="A1360" s="297" t="s">
        <v>1119</v>
      </c>
      <c r="B1360" s="867">
        <f t="shared" si="280"/>
        <v>995</v>
      </c>
      <c r="C1360" s="593" t="s">
        <v>1222</v>
      </c>
      <c r="D1360" s="349" t="s">
        <v>1223</v>
      </c>
      <c r="E1360" s="312" t="s">
        <v>1260</v>
      </c>
      <c r="F1360" s="311" t="s">
        <v>198</v>
      </c>
      <c r="G1360" s="311" t="s">
        <v>198</v>
      </c>
      <c r="H1360" s="311" t="s">
        <v>198</v>
      </c>
      <c r="I1360" s="311" t="s">
        <v>198</v>
      </c>
      <c r="J1360" s="859" t="s">
        <v>385</v>
      </c>
      <c r="K1360" s="311" t="s">
        <v>1224</v>
      </c>
      <c r="L1360" s="744" t="s">
        <v>1225</v>
      </c>
      <c r="M1360" s="312" t="s">
        <v>484</v>
      </c>
      <c r="N1360" s="312" t="s">
        <v>186</v>
      </c>
      <c r="O1360" s="312">
        <v>2015</v>
      </c>
      <c r="P1360" s="862">
        <v>1</v>
      </c>
      <c r="Q1360" s="312" t="s">
        <v>1618</v>
      </c>
      <c r="R1360" s="425">
        <v>100000</v>
      </c>
      <c r="S1360" s="312" t="s">
        <v>98</v>
      </c>
      <c r="T1360" s="312"/>
      <c r="U1360" s="312"/>
      <c r="V1360" s="312" t="s">
        <v>1226</v>
      </c>
      <c r="W1360" s="167">
        <v>40</v>
      </c>
      <c r="X1360" s="167">
        <f t="shared" si="281"/>
        <v>2</v>
      </c>
      <c r="Y1360" s="261">
        <f t="shared" si="282"/>
        <v>2500</v>
      </c>
      <c r="Z1360" s="261">
        <f t="shared" si="283"/>
        <v>5000</v>
      </c>
      <c r="AA1360" s="261">
        <f t="shared" si="284"/>
        <v>95000</v>
      </c>
      <c r="AB1360" s="167">
        <f t="shared" si="285"/>
        <v>3</v>
      </c>
      <c r="AC1360" s="261">
        <f t="shared" si="286"/>
        <v>2500</v>
      </c>
      <c r="AD1360" s="261">
        <f t="shared" si="287"/>
        <v>7500</v>
      </c>
      <c r="AE1360" s="261">
        <f t="shared" si="288"/>
        <v>92500</v>
      </c>
      <c r="AF1360" s="167" t="b">
        <f t="shared" si="289"/>
        <v>1</v>
      </c>
    </row>
    <row r="1361" spans="1:32" s="167" customFormat="1" ht="78" hidden="1" customHeight="1">
      <c r="A1361" s="297" t="s">
        <v>1119</v>
      </c>
      <c r="B1361" s="867">
        <f t="shared" si="280"/>
        <v>996</v>
      </c>
      <c r="C1361" s="593" t="s">
        <v>1222</v>
      </c>
      <c r="D1361" s="349" t="s">
        <v>1223</v>
      </c>
      <c r="E1361" s="312" t="s">
        <v>1260</v>
      </c>
      <c r="F1361" s="311" t="s">
        <v>198</v>
      </c>
      <c r="G1361" s="311" t="s">
        <v>198</v>
      </c>
      <c r="H1361" s="311" t="s">
        <v>198</v>
      </c>
      <c r="I1361" s="311" t="s">
        <v>198</v>
      </c>
      <c r="J1361" s="859" t="s">
        <v>385</v>
      </c>
      <c r="K1361" s="311" t="s">
        <v>1224</v>
      </c>
      <c r="L1361" s="744" t="s">
        <v>1225</v>
      </c>
      <c r="M1361" s="312" t="s">
        <v>484</v>
      </c>
      <c r="N1361" s="312" t="s">
        <v>186</v>
      </c>
      <c r="O1361" s="312">
        <v>2015</v>
      </c>
      <c r="P1361" s="862">
        <v>1</v>
      </c>
      <c r="Q1361" s="312" t="s">
        <v>1618</v>
      </c>
      <c r="R1361" s="425">
        <v>100000</v>
      </c>
      <c r="S1361" s="312" t="s">
        <v>98</v>
      </c>
      <c r="T1361" s="312"/>
      <c r="U1361" s="312"/>
      <c r="V1361" s="312" t="s">
        <v>1226</v>
      </c>
      <c r="W1361" s="167">
        <v>40</v>
      </c>
      <c r="X1361" s="167">
        <f t="shared" si="281"/>
        <v>2</v>
      </c>
      <c r="Y1361" s="261">
        <f t="shared" si="282"/>
        <v>2500</v>
      </c>
      <c r="Z1361" s="261">
        <f t="shared" si="283"/>
        <v>5000</v>
      </c>
      <c r="AA1361" s="261">
        <f t="shared" si="284"/>
        <v>95000</v>
      </c>
      <c r="AB1361" s="167">
        <f t="shared" si="285"/>
        <v>3</v>
      </c>
      <c r="AC1361" s="261">
        <f t="shared" si="286"/>
        <v>2500</v>
      </c>
      <c r="AD1361" s="261">
        <f t="shared" si="287"/>
        <v>7500</v>
      </c>
      <c r="AE1361" s="261">
        <f t="shared" si="288"/>
        <v>92500</v>
      </c>
      <c r="AF1361" s="167" t="b">
        <f t="shared" si="289"/>
        <v>1</v>
      </c>
    </row>
    <row r="1362" spans="1:32" s="167" customFormat="1" ht="78" hidden="1" customHeight="1">
      <c r="A1362" s="297" t="s">
        <v>1119</v>
      </c>
      <c r="B1362" s="867">
        <f t="shared" si="280"/>
        <v>997</v>
      </c>
      <c r="C1362" s="593" t="s">
        <v>1222</v>
      </c>
      <c r="D1362" s="349" t="s">
        <v>1223</v>
      </c>
      <c r="E1362" s="312" t="s">
        <v>1260</v>
      </c>
      <c r="F1362" s="311" t="s">
        <v>198</v>
      </c>
      <c r="G1362" s="311" t="s">
        <v>198</v>
      </c>
      <c r="H1362" s="311" t="s">
        <v>198</v>
      </c>
      <c r="I1362" s="311" t="s">
        <v>198</v>
      </c>
      <c r="J1362" s="859" t="s">
        <v>385</v>
      </c>
      <c r="K1362" s="311" t="s">
        <v>1224</v>
      </c>
      <c r="L1362" s="744" t="s">
        <v>1225</v>
      </c>
      <c r="M1362" s="312" t="s">
        <v>484</v>
      </c>
      <c r="N1362" s="312" t="s">
        <v>186</v>
      </c>
      <c r="O1362" s="312">
        <v>2015</v>
      </c>
      <c r="P1362" s="862">
        <v>1</v>
      </c>
      <c r="Q1362" s="312" t="s">
        <v>1618</v>
      </c>
      <c r="R1362" s="425">
        <v>100000</v>
      </c>
      <c r="S1362" s="312" t="s">
        <v>98</v>
      </c>
      <c r="T1362" s="312"/>
      <c r="U1362" s="312"/>
      <c r="V1362" s="312" t="s">
        <v>1226</v>
      </c>
      <c r="W1362" s="167">
        <v>40</v>
      </c>
      <c r="X1362" s="167">
        <f t="shared" si="281"/>
        <v>2</v>
      </c>
      <c r="Y1362" s="261">
        <f t="shared" si="282"/>
        <v>2500</v>
      </c>
      <c r="Z1362" s="261">
        <f t="shared" si="283"/>
        <v>5000</v>
      </c>
      <c r="AA1362" s="261">
        <f t="shared" si="284"/>
        <v>95000</v>
      </c>
      <c r="AB1362" s="167">
        <f t="shared" si="285"/>
        <v>3</v>
      </c>
      <c r="AC1362" s="261">
        <f t="shared" si="286"/>
        <v>2500</v>
      </c>
      <c r="AD1362" s="261">
        <f t="shared" si="287"/>
        <v>7500</v>
      </c>
      <c r="AE1362" s="261">
        <f t="shared" si="288"/>
        <v>92500</v>
      </c>
      <c r="AF1362" s="167" t="b">
        <f t="shared" si="289"/>
        <v>1</v>
      </c>
    </row>
    <row r="1363" spans="1:32" s="167" customFormat="1" ht="78" hidden="1" customHeight="1">
      <c r="A1363" s="297" t="s">
        <v>1119</v>
      </c>
      <c r="B1363" s="867">
        <f t="shared" si="280"/>
        <v>998</v>
      </c>
      <c r="C1363" s="593" t="s">
        <v>1222</v>
      </c>
      <c r="D1363" s="349" t="s">
        <v>1223</v>
      </c>
      <c r="E1363" s="312" t="s">
        <v>1260</v>
      </c>
      <c r="F1363" s="311" t="s">
        <v>198</v>
      </c>
      <c r="G1363" s="311" t="s">
        <v>198</v>
      </c>
      <c r="H1363" s="311" t="s">
        <v>198</v>
      </c>
      <c r="I1363" s="311" t="s">
        <v>198</v>
      </c>
      <c r="J1363" s="859" t="s">
        <v>385</v>
      </c>
      <c r="K1363" s="311" t="s">
        <v>1224</v>
      </c>
      <c r="L1363" s="744" t="s">
        <v>1225</v>
      </c>
      <c r="M1363" s="312" t="s">
        <v>484</v>
      </c>
      <c r="N1363" s="312" t="s">
        <v>186</v>
      </c>
      <c r="O1363" s="312">
        <v>2015</v>
      </c>
      <c r="P1363" s="862">
        <v>1</v>
      </c>
      <c r="Q1363" s="312" t="s">
        <v>1618</v>
      </c>
      <c r="R1363" s="425">
        <v>100000</v>
      </c>
      <c r="S1363" s="312" t="s">
        <v>98</v>
      </c>
      <c r="T1363" s="312"/>
      <c r="U1363" s="312"/>
      <c r="V1363" s="312" t="s">
        <v>1226</v>
      </c>
      <c r="W1363" s="167">
        <v>40</v>
      </c>
      <c r="X1363" s="167">
        <f t="shared" si="281"/>
        <v>2</v>
      </c>
      <c r="Y1363" s="261">
        <f t="shared" si="282"/>
        <v>2500</v>
      </c>
      <c r="Z1363" s="261">
        <f t="shared" si="283"/>
        <v>5000</v>
      </c>
      <c r="AA1363" s="261">
        <f t="shared" si="284"/>
        <v>95000</v>
      </c>
      <c r="AB1363" s="167">
        <f t="shared" si="285"/>
        <v>3</v>
      </c>
      <c r="AC1363" s="261">
        <f t="shared" si="286"/>
        <v>2500</v>
      </c>
      <c r="AD1363" s="261">
        <f t="shared" si="287"/>
        <v>7500</v>
      </c>
      <c r="AE1363" s="261">
        <f t="shared" si="288"/>
        <v>92500</v>
      </c>
      <c r="AF1363" s="167" t="b">
        <f t="shared" si="289"/>
        <v>1</v>
      </c>
    </row>
    <row r="1364" spans="1:32" s="167" customFormat="1" ht="78" hidden="1" customHeight="1">
      <c r="A1364" s="297" t="s">
        <v>1119</v>
      </c>
      <c r="B1364" s="867">
        <f t="shared" si="280"/>
        <v>999</v>
      </c>
      <c r="C1364" s="593" t="s">
        <v>1222</v>
      </c>
      <c r="D1364" s="349" t="s">
        <v>1223</v>
      </c>
      <c r="E1364" s="312" t="s">
        <v>1260</v>
      </c>
      <c r="F1364" s="311" t="s">
        <v>198</v>
      </c>
      <c r="G1364" s="311" t="s">
        <v>198</v>
      </c>
      <c r="H1364" s="311" t="s">
        <v>198</v>
      </c>
      <c r="I1364" s="311" t="s">
        <v>198</v>
      </c>
      <c r="J1364" s="859" t="s">
        <v>385</v>
      </c>
      <c r="K1364" s="311" t="s">
        <v>1224</v>
      </c>
      <c r="L1364" s="744" t="s">
        <v>1225</v>
      </c>
      <c r="M1364" s="312" t="s">
        <v>484</v>
      </c>
      <c r="N1364" s="312" t="s">
        <v>186</v>
      </c>
      <c r="O1364" s="312">
        <v>2015</v>
      </c>
      <c r="P1364" s="862">
        <v>1</v>
      </c>
      <c r="Q1364" s="312" t="s">
        <v>1618</v>
      </c>
      <c r="R1364" s="425">
        <v>100000</v>
      </c>
      <c r="S1364" s="312" t="s">
        <v>98</v>
      </c>
      <c r="T1364" s="312"/>
      <c r="U1364" s="312"/>
      <c r="V1364" s="312" t="s">
        <v>1226</v>
      </c>
      <c r="W1364" s="167">
        <v>40</v>
      </c>
      <c r="X1364" s="167">
        <f t="shared" si="281"/>
        <v>2</v>
      </c>
      <c r="Y1364" s="261">
        <f t="shared" si="282"/>
        <v>2500</v>
      </c>
      <c r="Z1364" s="261">
        <f t="shared" si="283"/>
        <v>5000</v>
      </c>
      <c r="AA1364" s="261">
        <f t="shared" si="284"/>
        <v>95000</v>
      </c>
      <c r="AB1364" s="167">
        <f t="shared" si="285"/>
        <v>3</v>
      </c>
      <c r="AC1364" s="261">
        <f t="shared" si="286"/>
        <v>2500</v>
      </c>
      <c r="AD1364" s="261">
        <f t="shared" si="287"/>
        <v>7500</v>
      </c>
      <c r="AE1364" s="261">
        <f t="shared" si="288"/>
        <v>92500</v>
      </c>
      <c r="AF1364" s="167" t="b">
        <f t="shared" si="289"/>
        <v>1</v>
      </c>
    </row>
    <row r="1365" spans="1:32" s="167" customFormat="1" ht="78" hidden="1" customHeight="1">
      <c r="A1365" s="297" t="s">
        <v>1119</v>
      </c>
      <c r="B1365" s="867">
        <f t="shared" si="280"/>
        <v>1000</v>
      </c>
      <c r="C1365" s="593" t="s">
        <v>1222</v>
      </c>
      <c r="D1365" s="349" t="s">
        <v>1223</v>
      </c>
      <c r="E1365" s="312" t="s">
        <v>1260</v>
      </c>
      <c r="F1365" s="311" t="s">
        <v>198</v>
      </c>
      <c r="G1365" s="311" t="s">
        <v>198</v>
      </c>
      <c r="H1365" s="311" t="s">
        <v>198</v>
      </c>
      <c r="I1365" s="311" t="s">
        <v>198</v>
      </c>
      <c r="J1365" s="859" t="s">
        <v>385</v>
      </c>
      <c r="K1365" s="311" t="s">
        <v>1224</v>
      </c>
      <c r="L1365" s="744" t="s">
        <v>1225</v>
      </c>
      <c r="M1365" s="312" t="s">
        <v>484</v>
      </c>
      <c r="N1365" s="312" t="s">
        <v>186</v>
      </c>
      <c r="O1365" s="312">
        <v>2015</v>
      </c>
      <c r="P1365" s="862">
        <v>1</v>
      </c>
      <c r="Q1365" s="312" t="s">
        <v>1618</v>
      </c>
      <c r="R1365" s="425">
        <v>100000</v>
      </c>
      <c r="S1365" s="312" t="s">
        <v>98</v>
      </c>
      <c r="T1365" s="312"/>
      <c r="U1365" s="312"/>
      <c r="V1365" s="312" t="s">
        <v>1226</v>
      </c>
      <c r="W1365" s="167">
        <v>40</v>
      </c>
      <c r="X1365" s="167">
        <f t="shared" si="281"/>
        <v>2</v>
      </c>
      <c r="Y1365" s="261">
        <f t="shared" si="282"/>
        <v>2500</v>
      </c>
      <c r="Z1365" s="261">
        <f t="shared" si="283"/>
        <v>5000</v>
      </c>
      <c r="AA1365" s="261">
        <f t="shared" si="284"/>
        <v>95000</v>
      </c>
      <c r="AB1365" s="167">
        <f t="shared" si="285"/>
        <v>3</v>
      </c>
      <c r="AC1365" s="261">
        <f t="shared" si="286"/>
        <v>2500</v>
      </c>
      <c r="AD1365" s="261">
        <f t="shared" si="287"/>
        <v>7500</v>
      </c>
      <c r="AE1365" s="261">
        <f t="shared" si="288"/>
        <v>92500</v>
      </c>
      <c r="AF1365" s="167" t="b">
        <f t="shared" si="289"/>
        <v>1</v>
      </c>
    </row>
    <row r="1366" spans="1:32" s="167" customFormat="1" ht="78" hidden="1" customHeight="1">
      <c r="A1366" s="297" t="s">
        <v>1119</v>
      </c>
      <c r="B1366" s="867">
        <f t="shared" si="280"/>
        <v>1001</v>
      </c>
      <c r="C1366" s="593" t="s">
        <v>1222</v>
      </c>
      <c r="D1366" s="349" t="s">
        <v>1223</v>
      </c>
      <c r="E1366" s="312" t="s">
        <v>1260</v>
      </c>
      <c r="F1366" s="311" t="s">
        <v>198</v>
      </c>
      <c r="G1366" s="311" t="s">
        <v>198</v>
      </c>
      <c r="H1366" s="311" t="s">
        <v>198</v>
      </c>
      <c r="I1366" s="311" t="s">
        <v>198</v>
      </c>
      <c r="J1366" s="859" t="s">
        <v>385</v>
      </c>
      <c r="K1366" s="311" t="s">
        <v>1224</v>
      </c>
      <c r="L1366" s="744" t="s">
        <v>1225</v>
      </c>
      <c r="M1366" s="312" t="s">
        <v>484</v>
      </c>
      <c r="N1366" s="312" t="s">
        <v>186</v>
      </c>
      <c r="O1366" s="312">
        <v>2015</v>
      </c>
      <c r="P1366" s="862">
        <v>1</v>
      </c>
      <c r="Q1366" s="312" t="s">
        <v>1618</v>
      </c>
      <c r="R1366" s="425">
        <v>100000</v>
      </c>
      <c r="S1366" s="312" t="s">
        <v>98</v>
      </c>
      <c r="T1366" s="312"/>
      <c r="U1366" s="312"/>
      <c r="V1366" s="312" t="s">
        <v>1226</v>
      </c>
      <c r="W1366" s="167">
        <v>40</v>
      </c>
      <c r="X1366" s="167">
        <f t="shared" si="281"/>
        <v>2</v>
      </c>
      <c r="Y1366" s="261">
        <f t="shared" si="282"/>
        <v>2500</v>
      </c>
      <c r="Z1366" s="261">
        <f t="shared" si="283"/>
        <v>5000</v>
      </c>
      <c r="AA1366" s="261">
        <f t="shared" si="284"/>
        <v>95000</v>
      </c>
      <c r="AB1366" s="167">
        <f t="shared" si="285"/>
        <v>3</v>
      </c>
      <c r="AC1366" s="261">
        <f t="shared" si="286"/>
        <v>2500</v>
      </c>
      <c r="AD1366" s="261">
        <f t="shared" si="287"/>
        <v>7500</v>
      </c>
      <c r="AE1366" s="261">
        <f t="shared" si="288"/>
        <v>92500</v>
      </c>
      <c r="AF1366" s="167" t="b">
        <f t="shared" si="289"/>
        <v>1</v>
      </c>
    </row>
    <row r="1367" spans="1:32" s="167" customFormat="1" ht="78" hidden="1" customHeight="1">
      <c r="A1367" s="297" t="s">
        <v>1119</v>
      </c>
      <c r="B1367" s="867">
        <f t="shared" si="280"/>
        <v>1002</v>
      </c>
      <c r="C1367" s="593" t="s">
        <v>1222</v>
      </c>
      <c r="D1367" s="349" t="s">
        <v>1223</v>
      </c>
      <c r="E1367" s="312" t="s">
        <v>1260</v>
      </c>
      <c r="F1367" s="311" t="s">
        <v>198</v>
      </c>
      <c r="G1367" s="311" t="s">
        <v>198</v>
      </c>
      <c r="H1367" s="311" t="s">
        <v>198</v>
      </c>
      <c r="I1367" s="311" t="s">
        <v>198</v>
      </c>
      <c r="J1367" s="859" t="s">
        <v>385</v>
      </c>
      <c r="K1367" s="311" t="s">
        <v>1224</v>
      </c>
      <c r="L1367" s="744" t="s">
        <v>1225</v>
      </c>
      <c r="M1367" s="312" t="s">
        <v>484</v>
      </c>
      <c r="N1367" s="312" t="s">
        <v>186</v>
      </c>
      <c r="O1367" s="312">
        <v>2015</v>
      </c>
      <c r="P1367" s="862">
        <v>1</v>
      </c>
      <c r="Q1367" s="312" t="s">
        <v>1618</v>
      </c>
      <c r="R1367" s="425">
        <v>100000</v>
      </c>
      <c r="S1367" s="312" t="s">
        <v>98</v>
      </c>
      <c r="T1367" s="312"/>
      <c r="U1367" s="312"/>
      <c r="V1367" s="312" t="s">
        <v>1226</v>
      </c>
      <c r="W1367" s="167">
        <v>40</v>
      </c>
      <c r="X1367" s="167">
        <f t="shared" si="281"/>
        <v>2</v>
      </c>
      <c r="Y1367" s="261">
        <f t="shared" si="282"/>
        <v>2500</v>
      </c>
      <c r="Z1367" s="261">
        <f t="shared" si="283"/>
        <v>5000</v>
      </c>
      <c r="AA1367" s="261">
        <f t="shared" si="284"/>
        <v>95000</v>
      </c>
      <c r="AB1367" s="167">
        <f t="shared" si="285"/>
        <v>3</v>
      </c>
      <c r="AC1367" s="261">
        <f t="shared" si="286"/>
        <v>2500</v>
      </c>
      <c r="AD1367" s="261">
        <f t="shared" si="287"/>
        <v>7500</v>
      </c>
      <c r="AE1367" s="261">
        <f t="shared" si="288"/>
        <v>92500</v>
      </c>
      <c r="AF1367" s="167" t="b">
        <f t="shared" si="289"/>
        <v>1</v>
      </c>
    </row>
    <row r="1368" spans="1:32" s="167" customFormat="1" ht="78" hidden="1" customHeight="1">
      <c r="A1368" s="297" t="s">
        <v>1119</v>
      </c>
      <c r="B1368" s="867">
        <f t="shared" si="280"/>
        <v>1003</v>
      </c>
      <c r="C1368" s="593" t="s">
        <v>1222</v>
      </c>
      <c r="D1368" s="349" t="s">
        <v>1223</v>
      </c>
      <c r="E1368" s="312" t="s">
        <v>1260</v>
      </c>
      <c r="F1368" s="311" t="s">
        <v>198</v>
      </c>
      <c r="G1368" s="311" t="s">
        <v>198</v>
      </c>
      <c r="H1368" s="311" t="s">
        <v>198</v>
      </c>
      <c r="I1368" s="311" t="s">
        <v>198</v>
      </c>
      <c r="J1368" s="859" t="s">
        <v>385</v>
      </c>
      <c r="K1368" s="311" t="s">
        <v>1224</v>
      </c>
      <c r="L1368" s="744" t="s">
        <v>1225</v>
      </c>
      <c r="M1368" s="312" t="s">
        <v>484</v>
      </c>
      <c r="N1368" s="312" t="s">
        <v>186</v>
      </c>
      <c r="O1368" s="312">
        <v>2015</v>
      </c>
      <c r="P1368" s="862">
        <v>1</v>
      </c>
      <c r="Q1368" s="312" t="s">
        <v>1618</v>
      </c>
      <c r="R1368" s="425">
        <v>100000</v>
      </c>
      <c r="S1368" s="312" t="s">
        <v>98</v>
      </c>
      <c r="T1368" s="312"/>
      <c r="U1368" s="312"/>
      <c r="V1368" s="312" t="s">
        <v>1226</v>
      </c>
      <c r="W1368" s="167">
        <v>40</v>
      </c>
      <c r="X1368" s="167">
        <f t="shared" si="281"/>
        <v>2</v>
      </c>
      <c r="Y1368" s="261">
        <f t="shared" si="282"/>
        <v>2500</v>
      </c>
      <c r="Z1368" s="261">
        <f t="shared" si="283"/>
        <v>5000</v>
      </c>
      <c r="AA1368" s="261">
        <f t="shared" si="284"/>
        <v>95000</v>
      </c>
      <c r="AB1368" s="167">
        <f t="shared" si="285"/>
        <v>3</v>
      </c>
      <c r="AC1368" s="261">
        <f t="shared" si="286"/>
        <v>2500</v>
      </c>
      <c r="AD1368" s="261">
        <f t="shared" si="287"/>
        <v>7500</v>
      </c>
      <c r="AE1368" s="261">
        <f t="shared" si="288"/>
        <v>92500</v>
      </c>
      <c r="AF1368" s="167" t="b">
        <f t="shared" si="289"/>
        <v>1</v>
      </c>
    </row>
    <row r="1369" spans="1:32" s="167" customFormat="1" ht="78" hidden="1" customHeight="1">
      <c r="A1369" s="297" t="s">
        <v>1119</v>
      </c>
      <c r="B1369" s="867">
        <f t="shared" si="280"/>
        <v>1004</v>
      </c>
      <c r="C1369" s="593" t="s">
        <v>1222</v>
      </c>
      <c r="D1369" s="349" t="s">
        <v>1223</v>
      </c>
      <c r="E1369" s="312" t="s">
        <v>1260</v>
      </c>
      <c r="F1369" s="311" t="s">
        <v>198</v>
      </c>
      <c r="G1369" s="311" t="s">
        <v>198</v>
      </c>
      <c r="H1369" s="311" t="s">
        <v>198</v>
      </c>
      <c r="I1369" s="311" t="s">
        <v>198</v>
      </c>
      <c r="J1369" s="859" t="s">
        <v>385</v>
      </c>
      <c r="K1369" s="311" t="s">
        <v>1224</v>
      </c>
      <c r="L1369" s="744" t="s">
        <v>1225</v>
      </c>
      <c r="M1369" s="312" t="s">
        <v>484</v>
      </c>
      <c r="N1369" s="312" t="s">
        <v>186</v>
      </c>
      <c r="O1369" s="312">
        <v>2015</v>
      </c>
      <c r="P1369" s="862">
        <v>1</v>
      </c>
      <c r="Q1369" s="312" t="s">
        <v>1618</v>
      </c>
      <c r="R1369" s="425">
        <v>100000</v>
      </c>
      <c r="S1369" s="312" t="s">
        <v>98</v>
      </c>
      <c r="T1369" s="312"/>
      <c r="U1369" s="312"/>
      <c r="V1369" s="312" t="s">
        <v>1226</v>
      </c>
      <c r="W1369" s="167">
        <v>40</v>
      </c>
      <c r="X1369" s="167">
        <f t="shared" si="281"/>
        <v>2</v>
      </c>
      <c r="Y1369" s="261">
        <f t="shared" si="282"/>
        <v>2500</v>
      </c>
      <c r="Z1369" s="261">
        <f t="shared" si="283"/>
        <v>5000</v>
      </c>
      <c r="AA1369" s="261">
        <f t="shared" si="284"/>
        <v>95000</v>
      </c>
      <c r="AB1369" s="167">
        <f t="shared" si="285"/>
        <v>3</v>
      </c>
      <c r="AC1369" s="261">
        <f t="shared" si="286"/>
        <v>2500</v>
      </c>
      <c r="AD1369" s="261">
        <f t="shared" si="287"/>
        <v>7500</v>
      </c>
      <c r="AE1369" s="261">
        <f t="shared" si="288"/>
        <v>92500</v>
      </c>
      <c r="AF1369" s="167" t="b">
        <f t="shared" si="289"/>
        <v>1</v>
      </c>
    </row>
    <row r="1370" spans="1:32" s="167" customFormat="1" ht="78" hidden="1" customHeight="1">
      <c r="A1370" s="297" t="s">
        <v>1119</v>
      </c>
      <c r="B1370" s="867">
        <f t="shared" si="280"/>
        <v>1005</v>
      </c>
      <c r="C1370" s="593" t="s">
        <v>1222</v>
      </c>
      <c r="D1370" s="349" t="s">
        <v>1223</v>
      </c>
      <c r="E1370" s="312" t="s">
        <v>1260</v>
      </c>
      <c r="F1370" s="311" t="s">
        <v>198</v>
      </c>
      <c r="G1370" s="311" t="s">
        <v>198</v>
      </c>
      <c r="H1370" s="311" t="s">
        <v>198</v>
      </c>
      <c r="I1370" s="311" t="s">
        <v>198</v>
      </c>
      <c r="J1370" s="859" t="s">
        <v>385</v>
      </c>
      <c r="K1370" s="311" t="s">
        <v>1224</v>
      </c>
      <c r="L1370" s="744" t="s">
        <v>1225</v>
      </c>
      <c r="M1370" s="312" t="s">
        <v>484</v>
      </c>
      <c r="N1370" s="312" t="s">
        <v>186</v>
      </c>
      <c r="O1370" s="312">
        <v>2015</v>
      </c>
      <c r="P1370" s="862">
        <v>1</v>
      </c>
      <c r="Q1370" s="312" t="s">
        <v>1618</v>
      </c>
      <c r="R1370" s="425">
        <v>100000</v>
      </c>
      <c r="S1370" s="312" t="s">
        <v>98</v>
      </c>
      <c r="T1370" s="312"/>
      <c r="U1370" s="312"/>
      <c r="V1370" s="312" t="s">
        <v>1226</v>
      </c>
      <c r="W1370" s="167">
        <v>40</v>
      </c>
      <c r="X1370" s="167">
        <f t="shared" si="281"/>
        <v>2</v>
      </c>
      <c r="Y1370" s="261">
        <f t="shared" si="282"/>
        <v>2500</v>
      </c>
      <c r="Z1370" s="261">
        <f t="shared" si="283"/>
        <v>5000</v>
      </c>
      <c r="AA1370" s="261">
        <f t="shared" si="284"/>
        <v>95000</v>
      </c>
      <c r="AB1370" s="167">
        <f t="shared" si="285"/>
        <v>3</v>
      </c>
      <c r="AC1370" s="261">
        <f t="shared" si="286"/>
        <v>2500</v>
      </c>
      <c r="AD1370" s="261">
        <f t="shared" si="287"/>
        <v>7500</v>
      </c>
      <c r="AE1370" s="261">
        <f t="shared" si="288"/>
        <v>92500</v>
      </c>
      <c r="AF1370" s="167" t="b">
        <f t="shared" si="289"/>
        <v>1</v>
      </c>
    </row>
    <row r="1371" spans="1:32" s="167" customFormat="1" ht="78" hidden="1" customHeight="1">
      <c r="A1371" s="297" t="s">
        <v>1119</v>
      </c>
      <c r="B1371" s="867">
        <f t="shared" si="280"/>
        <v>1006</v>
      </c>
      <c r="C1371" s="593" t="s">
        <v>1222</v>
      </c>
      <c r="D1371" s="349" t="s">
        <v>1223</v>
      </c>
      <c r="E1371" s="312" t="s">
        <v>1260</v>
      </c>
      <c r="F1371" s="311" t="s">
        <v>198</v>
      </c>
      <c r="G1371" s="311" t="s">
        <v>198</v>
      </c>
      <c r="H1371" s="311" t="s">
        <v>198</v>
      </c>
      <c r="I1371" s="311" t="s">
        <v>198</v>
      </c>
      <c r="J1371" s="859" t="s">
        <v>385</v>
      </c>
      <c r="K1371" s="311" t="s">
        <v>1224</v>
      </c>
      <c r="L1371" s="744" t="s">
        <v>1225</v>
      </c>
      <c r="M1371" s="312" t="s">
        <v>484</v>
      </c>
      <c r="N1371" s="312" t="s">
        <v>186</v>
      </c>
      <c r="O1371" s="312">
        <v>2015</v>
      </c>
      <c r="P1371" s="862">
        <v>1</v>
      </c>
      <c r="Q1371" s="312" t="s">
        <v>1618</v>
      </c>
      <c r="R1371" s="425">
        <v>100000</v>
      </c>
      <c r="S1371" s="312" t="s">
        <v>98</v>
      </c>
      <c r="T1371" s="312"/>
      <c r="U1371" s="312"/>
      <c r="V1371" s="312" t="s">
        <v>1226</v>
      </c>
      <c r="W1371" s="167">
        <v>40</v>
      </c>
      <c r="X1371" s="167">
        <f t="shared" si="281"/>
        <v>2</v>
      </c>
      <c r="Y1371" s="261">
        <f t="shared" si="282"/>
        <v>2500</v>
      </c>
      <c r="Z1371" s="261">
        <f t="shared" si="283"/>
        <v>5000</v>
      </c>
      <c r="AA1371" s="261">
        <f t="shared" si="284"/>
        <v>95000</v>
      </c>
      <c r="AB1371" s="167">
        <f t="shared" si="285"/>
        <v>3</v>
      </c>
      <c r="AC1371" s="261">
        <f t="shared" si="286"/>
        <v>2500</v>
      </c>
      <c r="AD1371" s="261">
        <f t="shared" si="287"/>
        <v>7500</v>
      </c>
      <c r="AE1371" s="261">
        <f t="shared" si="288"/>
        <v>92500</v>
      </c>
      <c r="AF1371" s="167" t="b">
        <f t="shared" si="289"/>
        <v>1</v>
      </c>
    </row>
    <row r="1372" spans="1:32" s="167" customFormat="1" ht="78" hidden="1" customHeight="1">
      <c r="A1372" s="297" t="s">
        <v>1119</v>
      </c>
      <c r="B1372" s="867">
        <f t="shared" si="280"/>
        <v>1007</v>
      </c>
      <c r="C1372" s="593" t="s">
        <v>1222</v>
      </c>
      <c r="D1372" s="349" t="s">
        <v>1223</v>
      </c>
      <c r="E1372" s="312" t="s">
        <v>1260</v>
      </c>
      <c r="F1372" s="311" t="s">
        <v>198</v>
      </c>
      <c r="G1372" s="311" t="s">
        <v>198</v>
      </c>
      <c r="H1372" s="311" t="s">
        <v>198</v>
      </c>
      <c r="I1372" s="311" t="s">
        <v>198</v>
      </c>
      <c r="J1372" s="859" t="s">
        <v>385</v>
      </c>
      <c r="K1372" s="311" t="s">
        <v>1224</v>
      </c>
      <c r="L1372" s="744" t="s">
        <v>1225</v>
      </c>
      <c r="M1372" s="312" t="s">
        <v>484</v>
      </c>
      <c r="N1372" s="312" t="s">
        <v>186</v>
      </c>
      <c r="O1372" s="312">
        <v>2015</v>
      </c>
      <c r="P1372" s="862">
        <v>1</v>
      </c>
      <c r="Q1372" s="312" t="s">
        <v>1618</v>
      </c>
      <c r="R1372" s="425">
        <v>100000</v>
      </c>
      <c r="S1372" s="312" t="s">
        <v>98</v>
      </c>
      <c r="T1372" s="312"/>
      <c r="U1372" s="312"/>
      <c r="V1372" s="312" t="s">
        <v>1226</v>
      </c>
      <c r="W1372" s="167">
        <v>40</v>
      </c>
      <c r="X1372" s="167">
        <f t="shared" si="281"/>
        <v>2</v>
      </c>
      <c r="Y1372" s="261">
        <f t="shared" si="282"/>
        <v>2500</v>
      </c>
      <c r="Z1372" s="261">
        <f t="shared" si="283"/>
        <v>5000</v>
      </c>
      <c r="AA1372" s="261">
        <f t="shared" si="284"/>
        <v>95000</v>
      </c>
      <c r="AB1372" s="167">
        <f t="shared" si="285"/>
        <v>3</v>
      </c>
      <c r="AC1372" s="261">
        <f t="shared" si="286"/>
        <v>2500</v>
      </c>
      <c r="AD1372" s="261">
        <f t="shared" si="287"/>
        <v>7500</v>
      </c>
      <c r="AE1372" s="261">
        <f t="shared" si="288"/>
        <v>92500</v>
      </c>
      <c r="AF1372" s="167" t="b">
        <f t="shared" si="289"/>
        <v>1</v>
      </c>
    </row>
    <row r="1373" spans="1:32" s="167" customFormat="1" ht="78" hidden="1" customHeight="1">
      <c r="A1373" s="297" t="s">
        <v>1119</v>
      </c>
      <c r="B1373" s="867">
        <f t="shared" si="280"/>
        <v>1008</v>
      </c>
      <c r="C1373" s="593" t="s">
        <v>1222</v>
      </c>
      <c r="D1373" s="349" t="s">
        <v>1223</v>
      </c>
      <c r="E1373" s="312" t="s">
        <v>1260</v>
      </c>
      <c r="F1373" s="311" t="s">
        <v>198</v>
      </c>
      <c r="G1373" s="311" t="s">
        <v>198</v>
      </c>
      <c r="H1373" s="311" t="s">
        <v>198</v>
      </c>
      <c r="I1373" s="311" t="s">
        <v>198</v>
      </c>
      <c r="J1373" s="859" t="s">
        <v>385</v>
      </c>
      <c r="K1373" s="311" t="s">
        <v>1224</v>
      </c>
      <c r="L1373" s="744" t="s">
        <v>1225</v>
      </c>
      <c r="M1373" s="312" t="s">
        <v>484</v>
      </c>
      <c r="N1373" s="312" t="s">
        <v>186</v>
      </c>
      <c r="O1373" s="312">
        <v>2015</v>
      </c>
      <c r="P1373" s="862">
        <v>1</v>
      </c>
      <c r="Q1373" s="312" t="s">
        <v>1618</v>
      </c>
      <c r="R1373" s="425">
        <v>100000</v>
      </c>
      <c r="S1373" s="312" t="s">
        <v>98</v>
      </c>
      <c r="T1373" s="312"/>
      <c r="U1373" s="312"/>
      <c r="V1373" s="312" t="s">
        <v>1226</v>
      </c>
      <c r="W1373" s="167">
        <v>40</v>
      </c>
      <c r="X1373" s="167">
        <f t="shared" si="281"/>
        <v>2</v>
      </c>
      <c r="Y1373" s="261">
        <f t="shared" si="282"/>
        <v>2500</v>
      </c>
      <c r="Z1373" s="261">
        <f t="shared" si="283"/>
        <v>5000</v>
      </c>
      <c r="AA1373" s="261">
        <f t="shared" si="284"/>
        <v>95000</v>
      </c>
      <c r="AB1373" s="167">
        <f t="shared" si="285"/>
        <v>3</v>
      </c>
      <c r="AC1373" s="261">
        <f t="shared" si="286"/>
        <v>2500</v>
      </c>
      <c r="AD1373" s="261">
        <f t="shared" si="287"/>
        <v>7500</v>
      </c>
      <c r="AE1373" s="261">
        <f t="shared" si="288"/>
        <v>92500</v>
      </c>
      <c r="AF1373" s="167" t="b">
        <f t="shared" si="289"/>
        <v>1</v>
      </c>
    </row>
    <row r="1374" spans="1:32" s="167" customFormat="1" ht="78" hidden="1" customHeight="1">
      <c r="A1374" s="297" t="s">
        <v>1119</v>
      </c>
      <c r="B1374" s="867">
        <f t="shared" si="280"/>
        <v>1009</v>
      </c>
      <c r="C1374" s="593" t="s">
        <v>1222</v>
      </c>
      <c r="D1374" s="349" t="s">
        <v>1223</v>
      </c>
      <c r="E1374" s="312" t="s">
        <v>1260</v>
      </c>
      <c r="F1374" s="311" t="s">
        <v>198</v>
      </c>
      <c r="G1374" s="311" t="s">
        <v>198</v>
      </c>
      <c r="H1374" s="311" t="s">
        <v>198</v>
      </c>
      <c r="I1374" s="311" t="s">
        <v>198</v>
      </c>
      <c r="J1374" s="859" t="s">
        <v>385</v>
      </c>
      <c r="K1374" s="311" t="s">
        <v>1224</v>
      </c>
      <c r="L1374" s="744" t="s">
        <v>1225</v>
      </c>
      <c r="M1374" s="312" t="s">
        <v>484</v>
      </c>
      <c r="N1374" s="312" t="s">
        <v>186</v>
      </c>
      <c r="O1374" s="312">
        <v>2015</v>
      </c>
      <c r="P1374" s="862">
        <v>1</v>
      </c>
      <c r="Q1374" s="312" t="s">
        <v>1618</v>
      </c>
      <c r="R1374" s="425">
        <v>100000</v>
      </c>
      <c r="S1374" s="312" t="s">
        <v>98</v>
      </c>
      <c r="T1374" s="312"/>
      <c r="U1374" s="312"/>
      <c r="V1374" s="312" t="s">
        <v>1226</v>
      </c>
      <c r="W1374" s="167">
        <v>40</v>
      </c>
      <c r="X1374" s="167">
        <f t="shared" si="281"/>
        <v>2</v>
      </c>
      <c r="Y1374" s="261">
        <f t="shared" si="282"/>
        <v>2500</v>
      </c>
      <c r="Z1374" s="261">
        <f t="shared" si="283"/>
        <v>5000</v>
      </c>
      <c r="AA1374" s="261">
        <f t="shared" si="284"/>
        <v>95000</v>
      </c>
      <c r="AB1374" s="167">
        <f t="shared" si="285"/>
        <v>3</v>
      </c>
      <c r="AC1374" s="261">
        <f t="shared" si="286"/>
        <v>2500</v>
      </c>
      <c r="AD1374" s="261">
        <f t="shared" si="287"/>
        <v>7500</v>
      </c>
      <c r="AE1374" s="261">
        <f t="shared" si="288"/>
        <v>92500</v>
      </c>
      <c r="AF1374" s="167" t="b">
        <f t="shared" si="289"/>
        <v>1</v>
      </c>
    </row>
    <row r="1375" spans="1:32" s="167" customFormat="1" ht="78" hidden="1" customHeight="1">
      <c r="A1375" s="297" t="s">
        <v>1119</v>
      </c>
      <c r="B1375" s="867">
        <f t="shared" si="280"/>
        <v>1010</v>
      </c>
      <c r="C1375" s="593" t="s">
        <v>1222</v>
      </c>
      <c r="D1375" s="349" t="s">
        <v>1223</v>
      </c>
      <c r="E1375" s="312" t="s">
        <v>1260</v>
      </c>
      <c r="F1375" s="311" t="s">
        <v>198</v>
      </c>
      <c r="G1375" s="311" t="s">
        <v>198</v>
      </c>
      <c r="H1375" s="311" t="s">
        <v>198</v>
      </c>
      <c r="I1375" s="311" t="s">
        <v>198</v>
      </c>
      <c r="J1375" s="859" t="s">
        <v>385</v>
      </c>
      <c r="K1375" s="311" t="s">
        <v>1224</v>
      </c>
      <c r="L1375" s="744" t="s">
        <v>1225</v>
      </c>
      <c r="M1375" s="312" t="s">
        <v>484</v>
      </c>
      <c r="N1375" s="312" t="s">
        <v>186</v>
      </c>
      <c r="O1375" s="312">
        <v>2015</v>
      </c>
      <c r="P1375" s="862">
        <v>1</v>
      </c>
      <c r="Q1375" s="312" t="s">
        <v>1618</v>
      </c>
      <c r="R1375" s="425">
        <v>100000</v>
      </c>
      <c r="S1375" s="312" t="s">
        <v>98</v>
      </c>
      <c r="T1375" s="312"/>
      <c r="U1375" s="312"/>
      <c r="V1375" s="312" t="s">
        <v>1226</v>
      </c>
      <c r="W1375" s="167">
        <v>40</v>
      </c>
      <c r="X1375" s="167">
        <f t="shared" si="281"/>
        <v>2</v>
      </c>
      <c r="Y1375" s="261">
        <f t="shared" si="282"/>
        <v>2500</v>
      </c>
      <c r="Z1375" s="261">
        <f t="shared" si="283"/>
        <v>5000</v>
      </c>
      <c r="AA1375" s="261">
        <f t="shared" si="284"/>
        <v>95000</v>
      </c>
      <c r="AB1375" s="167">
        <f t="shared" si="285"/>
        <v>3</v>
      </c>
      <c r="AC1375" s="261">
        <f t="shared" si="286"/>
        <v>2500</v>
      </c>
      <c r="AD1375" s="261">
        <f t="shared" si="287"/>
        <v>7500</v>
      </c>
      <c r="AE1375" s="261">
        <f t="shared" si="288"/>
        <v>92500</v>
      </c>
      <c r="AF1375" s="167" t="b">
        <f t="shared" si="289"/>
        <v>1</v>
      </c>
    </row>
    <row r="1376" spans="1:32" s="167" customFormat="1" ht="78" hidden="1" customHeight="1">
      <c r="A1376" s="297" t="s">
        <v>1119</v>
      </c>
      <c r="B1376" s="867">
        <f t="shared" si="280"/>
        <v>1011</v>
      </c>
      <c r="C1376" s="593" t="s">
        <v>1222</v>
      </c>
      <c r="D1376" s="349" t="s">
        <v>1223</v>
      </c>
      <c r="E1376" s="312" t="s">
        <v>1260</v>
      </c>
      <c r="F1376" s="311" t="s">
        <v>198</v>
      </c>
      <c r="G1376" s="311" t="s">
        <v>198</v>
      </c>
      <c r="H1376" s="311" t="s">
        <v>198</v>
      </c>
      <c r="I1376" s="311" t="s">
        <v>198</v>
      </c>
      <c r="J1376" s="859" t="s">
        <v>385</v>
      </c>
      <c r="K1376" s="311" t="s">
        <v>1224</v>
      </c>
      <c r="L1376" s="744" t="s">
        <v>1225</v>
      </c>
      <c r="M1376" s="312" t="s">
        <v>484</v>
      </c>
      <c r="N1376" s="312" t="s">
        <v>186</v>
      </c>
      <c r="O1376" s="312">
        <v>2015</v>
      </c>
      <c r="P1376" s="862">
        <v>1</v>
      </c>
      <c r="Q1376" s="312" t="s">
        <v>1618</v>
      </c>
      <c r="R1376" s="425">
        <v>100000</v>
      </c>
      <c r="S1376" s="312" t="s">
        <v>98</v>
      </c>
      <c r="T1376" s="312"/>
      <c r="U1376" s="312"/>
      <c r="V1376" s="312" t="s">
        <v>1226</v>
      </c>
      <c r="W1376" s="167">
        <v>40</v>
      </c>
      <c r="X1376" s="167">
        <f t="shared" si="281"/>
        <v>2</v>
      </c>
      <c r="Y1376" s="261">
        <f t="shared" si="282"/>
        <v>2500</v>
      </c>
      <c r="Z1376" s="261">
        <f t="shared" si="283"/>
        <v>5000</v>
      </c>
      <c r="AA1376" s="261">
        <f t="shared" si="284"/>
        <v>95000</v>
      </c>
      <c r="AB1376" s="167">
        <f t="shared" si="285"/>
        <v>3</v>
      </c>
      <c r="AC1376" s="261">
        <f t="shared" si="286"/>
        <v>2500</v>
      </c>
      <c r="AD1376" s="261">
        <f t="shared" si="287"/>
        <v>7500</v>
      </c>
      <c r="AE1376" s="261">
        <f t="shared" si="288"/>
        <v>92500</v>
      </c>
      <c r="AF1376" s="167" t="b">
        <f t="shared" si="289"/>
        <v>1</v>
      </c>
    </row>
    <row r="1377" spans="1:32" s="167" customFormat="1" ht="78" hidden="1" customHeight="1">
      <c r="A1377" s="297" t="s">
        <v>1119</v>
      </c>
      <c r="B1377" s="867">
        <f t="shared" si="280"/>
        <v>1012</v>
      </c>
      <c r="C1377" s="593" t="s">
        <v>1222</v>
      </c>
      <c r="D1377" s="349" t="s">
        <v>1223</v>
      </c>
      <c r="E1377" s="312" t="s">
        <v>1260</v>
      </c>
      <c r="F1377" s="311" t="s">
        <v>198</v>
      </c>
      <c r="G1377" s="311" t="s">
        <v>198</v>
      </c>
      <c r="H1377" s="311" t="s">
        <v>198</v>
      </c>
      <c r="I1377" s="311" t="s">
        <v>198</v>
      </c>
      <c r="J1377" s="859" t="s">
        <v>385</v>
      </c>
      <c r="K1377" s="311" t="s">
        <v>1224</v>
      </c>
      <c r="L1377" s="744" t="s">
        <v>1225</v>
      </c>
      <c r="M1377" s="312" t="s">
        <v>484</v>
      </c>
      <c r="N1377" s="312" t="s">
        <v>186</v>
      </c>
      <c r="O1377" s="312">
        <v>2015</v>
      </c>
      <c r="P1377" s="862">
        <v>1</v>
      </c>
      <c r="Q1377" s="312" t="s">
        <v>1618</v>
      </c>
      <c r="R1377" s="425">
        <v>100000</v>
      </c>
      <c r="S1377" s="312" t="s">
        <v>98</v>
      </c>
      <c r="T1377" s="312"/>
      <c r="U1377" s="312"/>
      <c r="V1377" s="312" t="s">
        <v>1226</v>
      </c>
      <c r="W1377" s="167">
        <v>40</v>
      </c>
      <c r="X1377" s="167">
        <f t="shared" si="281"/>
        <v>2</v>
      </c>
      <c r="Y1377" s="261">
        <f t="shared" si="282"/>
        <v>2500</v>
      </c>
      <c r="Z1377" s="261">
        <f t="shared" si="283"/>
        <v>5000</v>
      </c>
      <c r="AA1377" s="261">
        <f t="shared" si="284"/>
        <v>95000</v>
      </c>
      <c r="AB1377" s="167">
        <f t="shared" si="285"/>
        <v>3</v>
      </c>
      <c r="AC1377" s="261">
        <f t="shared" si="286"/>
        <v>2500</v>
      </c>
      <c r="AD1377" s="261">
        <f t="shared" si="287"/>
        <v>7500</v>
      </c>
      <c r="AE1377" s="261">
        <f t="shared" si="288"/>
        <v>92500</v>
      </c>
      <c r="AF1377" s="167" t="b">
        <f t="shared" si="289"/>
        <v>1</v>
      </c>
    </row>
    <row r="1378" spans="1:32" s="167" customFormat="1" ht="78" hidden="1" customHeight="1">
      <c r="A1378" s="297" t="s">
        <v>1119</v>
      </c>
      <c r="B1378" s="867">
        <f t="shared" si="280"/>
        <v>1013</v>
      </c>
      <c r="C1378" s="593" t="s">
        <v>1222</v>
      </c>
      <c r="D1378" s="349" t="s">
        <v>1223</v>
      </c>
      <c r="E1378" s="312" t="s">
        <v>1260</v>
      </c>
      <c r="F1378" s="311" t="s">
        <v>198</v>
      </c>
      <c r="G1378" s="311" t="s">
        <v>198</v>
      </c>
      <c r="H1378" s="311" t="s">
        <v>198</v>
      </c>
      <c r="I1378" s="311" t="s">
        <v>198</v>
      </c>
      <c r="J1378" s="859" t="s">
        <v>385</v>
      </c>
      <c r="K1378" s="311" t="s">
        <v>1224</v>
      </c>
      <c r="L1378" s="744" t="s">
        <v>1225</v>
      </c>
      <c r="M1378" s="312" t="s">
        <v>484</v>
      </c>
      <c r="N1378" s="312" t="s">
        <v>186</v>
      </c>
      <c r="O1378" s="312">
        <v>2015</v>
      </c>
      <c r="P1378" s="862">
        <v>1</v>
      </c>
      <c r="Q1378" s="312" t="s">
        <v>1618</v>
      </c>
      <c r="R1378" s="425">
        <v>100000</v>
      </c>
      <c r="S1378" s="312" t="s">
        <v>98</v>
      </c>
      <c r="T1378" s="312"/>
      <c r="U1378" s="312"/>
      <c r="V1378" s="312" t="s">
        <v>1226</v>
      </c>
      <c r="W1378" s="167">
        <v>40</v>
      </c>
      <c r="X1378" s="167">
        <f t="shared" si="281"/>
        <v>2</v>
      </c>
      <c r="Y1378" s="261">
        <f t="shared" si="282"/>
        <v>2500</v>
      </c>
      <c r="Z1378" s="261">
        <f t="shared" si="283"/>
        <v>5000</v>
      </c>
      <c r="AA1378" s="261">
        <f t="shared" si="284"/>
        <v>95000</v>
      </c>
      <c r="AB1378" s="167">
        <f t="shared" si="285"/>
        <v>3</v>
      </c>
      <c r="AC1378" s="261">
        <f t="shared" si="286"/>
        <v>2500</v>
      </c>
      <c r="AD1378" s="261">
        <f t="shared" si="287"/>
        <v>7500</v>
      </c>
      <c r="AE1378" s="261">
        <f t="shared" si="288"/>
        <v>92500</v>
      </c>
      <c r="AF1378" s="167" t="b">
        <f t="shared" si="289"/>
        <v>1</v>
      </c>
    </row>
    <row r="1379" spans="1:32" s="167" customFormat="1" ht="78" hidden="1" customHeight="1">
      <c r="A1379" s="297" t="s">
        <v>1119</v>
      </c>
      <c r="B1379" s="867">
        <f t="shared" si="280"/>
        <v>1014</v>
      </c>
      <c r="C1379" s="593" t="s">
        <v>1222</v>
      </c>
      <c r="D1379" s="349" t="s">
        <v>1223</v>
      </c>
      <c r="E1379" s="312" t="s">
        <v>1260</v>
      </c>
      <c r="F1379" s="311" t="s">
        <v>198</v>
      </c>
      <c r="G1379" s="311" t="s">
        <v>198</v>
      </c>
      <c r="H1379" s="311" t="s">
        <v>198</v>
      </c>
      <c r="I1379" s="311" t="s">
        <v>198</v>
      </c>
      <c r="J1379" s="859" t="s">
        <v>385</v>
      </c>
      <c r="K1379" s="311" t="s">
        <v>1224</v>
      </c>
      <c r="L1379" s="744" t="s">
        <v>1225</v>
      </c>
      <c r="M1379" s="312" t="s">
        <v>484</v>
      </c>
      <c r="N1379" s="312" t="s">
        <v>186</v>
      </c>
      <c r="O1379" s="312">
        <v>2015</v>
      </c>
      <c r="P1379" s="862">
        <v>1</v>
      </c>
      <c r="Q1379" s="312" t="s">
        <v>1618</v>
      </c>
      <c r="R1379" s="425">
        <v>100000</v>
      </c>
      <c r="S1379" s="312" t="s">
        <v>98</v>
      </c>
      <c r="T1379" s="312"/>
      <c r="U1379" s="312"/>
      <c r="V1379" s="312" t="s">
        <v>1226</v>
      </c>
      <c r="W1379" s="167">
        <v>40</v>
      </c>
      <c r="X1379" s="167">
        <f t="shared" si="281"/>
        <v>2</v>
      </c>
      <c r="Y1379" s="261">
        <f t="shared" si="282"/>
        <v>2500</v>
      </c>
      <c r="Z1379" s="261">
        <f t="shared" si="283"/>
        <v>5000</v>
      </c>
      <c r="AA1379" s="261">
        <f t="shared" si="284"/>
        <v>95000</v>
      </c>
      <c r="AB1379" s="167">
        <f t="shared" si="285"/>
        <v>3</v>
      </c>
      <c r="AC1379" s="261">
        <f t="shared" si="286"/>
        <v>2500</v>
      </c>
      <c r="AD1379" s="261">
        <f t="shared" si="287"/>
        <v>7500</v>
      </c>
      <c r="AE1379" s="261">
        <f t="shared" si="288"/>
        <v>92500</v>
      </c>
      <c r="AF1379" s="167" t="b">
        <f t="shared" si="289"/>
        <v>1</v>
      </c>
    </row>
    <row r="1380" spans="1:32" s="167" customFormat="1" ht="78" hidden="1" customHeight="1">
      <c r="A1380" s="297" t="s">
        <v>1119</v>
      </c>
      <c r="B1380" s="867">
        <f t="shared" si="280"/>
        <v>1015</v>
      </c>
      <c r="C1380" s="593" t="s">
        <v>1222</v>
      </c>
      <c r="D1380" s="349" t="s">
        <v>1223</v>
      </c>
      <c r="E1380" s="312" t="s">
        <v>1260</v>
      </c>
      <c r="F1380" s="311" t="s">
        <v>198</v>
      </c>
      <c r="G1380" s="311" t="s">
        <v>198</v>
      </c>
      <c r="H1380" s="311" t="s">
        <v>198</v>
      </c>
      <c r="I1380" s="311" t="s">
        <v>198</v>
      </c>
      <c r="J1380" s="859" t="s">
        <v>385</v>
      </c>
      <c r="K1380" s="311" t="s">
        <v>1224</v>
      </c>
      <c r="L1380" s="744" t="s">
        <v>1225</v>
      </c>
      <c r="M1380" s="312" t="s">
        <v>484</v>
      </c>
      <c r="N1380" s="312" t="s">
        <v>186</v>
      </c>
      <c r="O1380" s="312">
        <v>2015</v>
      </c>
      <c r="P1380" s="862">
        <v>1</v>
      </c>
      <c r="Q1380" s="312" t="s">
        <v>1618</v>
      </c>
      <c r="R1380" s="425">
        <v>100000</v>
      </c>
      <c r="S1380" s="312" t="s">
        <v>98</v>
      </c>
      <c r="T1380" s="312"/>
      <c r="U1380" s="312"/>
      <c r="V1380" s="312" t="s">
        <v>1226</v>
      </c>
      <c r="W1380" s="167">
        <v>40</v>
      </c>
      <c r="X1380" s="167">
        <f t="shared" si="281"/>
        <v>2</v>
      </c>
      <c r="Y1380" s="261">
        <f t="shared" si="282"/>
        <v>2500</v>
      </c>
      <c r="Z1380" s="261">
        <f t="shared" si="283"/>
        <v>5000</v>
      </c>
      <c r="AA1380" s="261">
        <f t="shared" si="284"/>
        <v>95000</v>
      </c>
      <c r="AB1380" s="167">
        <f t="shared" si="285"/>
        <v>3</v>
      </c>
      <c r="AC1380" s="261">
        <f t="shared" si="286"/>
        <v>2500</v>
      </c>
      <c r="AD1380" s="261">
        <f t="shared" si="287"/>
        <v>7500</v>
      </c>
      <c r="AE1380" s="261">
        <f t="shared" si="288"/>
        <v>92500</v>
      </c>
      <c r="AF1380" s="167" t="b">
        <f t="shared" si="289"/>
        <v>1</v>
      </c>
    </row>
    <row r="1381" spans="1:32" s="167" customFormat="1" ht="78" hidden="1" customHeight="1">
      <c r="A1381" s="297" t="s">
        <v>1119</v>
      </c>
      <c r="B1381" s="867">
        <f t="shared" si="280"/>
        <v>1016</v>
      </c>
      <c r="C1381" s="593" t="s">
        <v>1222</v>
      </c>
      <c r="D1381" s="349" t="s">
        <v>1223</v>
      </c>
      <c r="E1381" s="312" t="s">
        <v>1260</v>
      </c>
      <c r="F1381" s="311" t="s">
        <v>198</v>
      </c>
      <c r="G1381" s="311" t="s">
        <v>198</v>
      </c>
      <c r="H1381" s="311" t="s">
        <v>198</v>
      </c>
      <c r="I1381" s="311" t="s">
        <v>198</v>
      </c>
      <c r="J1381" s="859" t="s">
        <v>385</v>
      </c>
      <c r="K1381" s="311" t="s">
        <v>1224</v>
      </c>
      <c r="L1381" s="744" t="s">
        <v>1225</v>
      </c>
      <c r="M1381" s="312" t="s">
        <v>484</v>
      </c>
      <c r="N1381" s="312" t="s">
        <v>186</v>
      </c>
      <c r="O1381" s="312">
        <v>2015</v>
      </c>
      <c r="P1381" s="862">
        <v>1</v>
      </c>
      <c r="Q1381" s="312" t="s">
        <v>1618</v>
      </c>
      <c r="R1381" s="425">
        <v>100000</v>
      </c>
      <c r="S1381" s="312" t="s">
        <v>98</v>
      </c>
      <c r="T1381" s="312"/>
      <c r="U1381" s="312"/>
      <c r="V1381" s="312" t="s">
        <v>1226</v>
      </c>
      <c r="W1381" s="167">
        <v>40</v>
      </c>
      <c r="X1381" s="167">
        <f t="shared" si="281"/>
        <v>2</v>
      </c>
      <c r="Y1381" s="261">
        <f t="shared" si="282"/>
        <v>2500</v>
      </c>
      <c r="Z1381" s="261">
        <f t="shared" si="283"/>
        <v>5000</v>
      </c>
      <c r="AA1381" s="261">
        <f t="shared" si="284"/>
        <v>95000</v>
      </c>
      <c r="AB1381" s="167">
        <f t="shared" si="285"/>
        <v>3</v>
      </c>
      <c r="AC1381" s="261">
        <f t="shared" si="286"/>
        <v>2500</v>
      </c>
      <c r="AD1381" s="261">
        <f t="shared" si="287"/>
        <v>7500</v>
      </c>
      <c r="AE1381" s="261">
        <f t="shared" si="288"/>
        <v>92500</v>
      </c>
      <c r="AF1381" s="167" t="b">
        <f t="shared" si="289"/>
        <v>1</v>
      </c>
    </row>
    <row r="1382" spans="1:32" s="167" customFormat="1" ht="78" hidden="1" customHeight="1">
      <c r="A1382" s="297" t="s">
        <v>1119</v>
      </c>
      <c r="B1382" s="867">
        <f t="shared" si="280"/>
        <v>1017</v>
      </c>
      <c r="C1382" s="593" t="s">
        <v>1222</v>
      </c>
      <c r="D1382" s="349" t="s">
        <v>1223</v>
      </c>
      <c r="E1382" s="312" t="s">
        <v>1260</v>
      </c>
      <c r="F1382" s="311" t="s">
        <v>198</v>
      </c>
      <c r="G1382" s="311" t="s">
        <v>198</v>
      </c>
      <c r="H1382" s="311" t="s">
        <v>198</v>
      </c>
      <c r="I1382" s="311" t="s">
        <v>198</v>
      </c>
      <c r="J1382" s="859" t="s">
        <v>385</v>
      </c>
      <c r="K1382" s="311" t="s">
        <v>1224</v>
      </c>
      <c r="L1382" s="744" t="s">
        <v>1225</v>
      </c>
      <c r="M1382" s="312" t="s">
        <v>484</v>
      </c>
      <c r="N1382" s="312" t="s">
        <v>186</v>
      </c>
      <c r="O1382" s="312">
        <v>2015</v>
      </c>
      <c r="P1382" s="862">
        <v>1</v>
      </c>
      <c r="Q1382" s="312" t="s">
        <v>1618</v>
      </c>
      <c r="R1382" s="425">
        <v>100000</v>
      </c>
      <c r="S1382" s="312" t="s">
        <v>98</v>
      </c>
      <c r="T1382" s="312"/>
      <c r="U1382" s="312"/>
      <c r="V1382" s="312" t="s">
        <v>1226</v>
      </c>
      <c r="W1382" s="167">
        <v>40</v>
      </c>
      <c r="X1382" s="167">
        <f t="shared" si="281"/>
        <v>2</v>
      </c>
      <c r="Y1382" s="261">
        <f t="shared" si="282"/>
        <v>2500</v>
      </c>
      <c r="Z1382" s="261">
        <f t="shared" si="283"/>
        <v>5000</v>
      </c>
      <c r="AA1382" s="261">
        <f t="shared" si="284"/>
        <v>95000</v>
      </c>
      <c r="AB1382" s="167">
        <f t="shared" si="285"/>
        <v>3</v>
      </c>
      <c r="AC1382" s="261">
        <f t="shared" si="286"/>
        <v>2500</v>
      </c>
      <c r="AD1382" s="261">
        <f t="shared" si="287"/>
        <v>7500</v>
      </c>
      <c r="AE1382" s="261">
        <f t="shared" si="288"/>
        <v>92500</v>
      </c>
      <c r="AF1382" s="167" t="b">
        <f t="shared" si="289"/>
        <v>1</v>
      </c>
    </row>
    <row r="1383" spans="1:32" s="167" customFormat="1" ht="78" hidden="1" customHeight="1">
      <c r="A1383" s="297" t="s">
        <v>1119</v>
      </c>
      <c r="B1383" s="867">
        <f t="shared" si="280"/>
        <v>1018</v>
      </c>
      <c r="C1383" s="593" t="s">
        <v>1222</v>
      </c>
      <c r="D1383" s="349" t="s">
        <v>1223</v>
      </c>
      <c r="E1383" s="312" t="s">
        <v>1260</v>
      </c>
      <c r="F1383" s="311" t="s">
        <v>198</v>
      </c>
      <c r="G1383" s="311" t="s">
        <v>198</v>
      </c>
      <c r="H1383" s="311" t="s">
        <v>198</v>
      </c>
      <c r="I1383" s="311" t="s">
        <v>198</v>
      </c>
      <c r="J1383" s="859" t="s">
        <v>385</v>
      </c>
      <c r="K1383" s="311" t="s">
        <v>1224</v>
      </c>
      <c r="L1383" s="744" t="s">
        <v>1225</v>
      </c>
      <c r="M1383" s="312" t="s">
        <v>484</v>
      </c>
      <c r="N1383" s="312" t="s">
        <v>186</v>
      </c>
      <c r="O1383" s="312">
        <v>2015</v>
      </c>
      <c r="P1383" s="862">
        <v>1</v>
      </c>
      <c r="Q1383" s="312" t="s">
        <v>1618</v>
      </c>
      <c r="R1383" s="425">
        <v>100000</v>
      </c>
      <c r="S1383" s="312" t="s">
        <v>98</v>
      </c>
      <c r="T1383" s="312"/>
      <c r="U1383" s="312"/>
      <c r="V1383" s="312" t="s">
        <v>1226</v>
      </c>
      <c r="W1383" s="167">
        <v>40</v>
      </c>
      <c r="X1383" s="167">
        <f t="shared" si="281"/>
        <v>2</v>
      </c>
      <c r="Y1383" s="261">
        <f t="shared" si="282"/>
        <v>2500</v>
      </c>
      <c r="Z1383" s="261">
        <f t="shared" si="283"/>
        <v>5000</v>
      </c>
      <c r="AA1383" s="261">
        <f t="shared" si="284"/>
        <v>95000</v>
      </c>
      <c r="AB1383" s="167">
        <f t="shared" si="285"/>
        <v>3</v>
      </c>
      <c r="AC1383" s="261">
        <f t="shared" si="286"/>
        <v>2500</v>
      </c>
      <c r="AD1383" s="261">
        <f t="shared" si="287"/>
        <v>7500</v>
      </c>
      <c r="AE1383" s="261">
        <f t="shared" si="288"/>
        <v>92500</v>
      </c>
      <c r="AF1383" s="167" t="b">
        <f t="shared" si="289"/>
        <v>1</v>
      </c>
    </row>
    <row r="1384" spans="1:32" s="167" customFormat="1" ht="78" hidden="1" customHeight="1">
      <c r="A1384" s="297" t="s">
        <v>1119</v>
      </c>
      <c r="B1384" s="867">
        <f t="shared" si="280"/>
        <v>1019</v>
      </c>
      <c r="C1384" s="593" t="s">
        <v>1222</v>
      </c>
      <c r="D1384" s="349" t="s">
        <v>1223</v>
      </c>
      <c r="E1384" s="312" t="s">
        <v>1260</v>
      </c>
      <c r="F1384" s="311" t="s">
        <v>198</v>
      </c>
      <c r="G1384" s="311" t="s">
        <v>198</v>
      </c>
      <c r="H1384" s="311" t="s">
        <v>198</v>
      </c>
      <c r="I1384" s="311" t="s">
        <v>198</v>
      </c>
      <c r="J1384" s="859" t="s">
        <v>385</v>
      </c>
      <c r="K1384" s="311" t="s">
        <v>1224</v>
      </c>
      <c r="L1384" s="744" t="s">
        <v>1225</v>
      </c>
      <c r="M1384" s="312" t="s">
        <v>484</v>
      </c>
      <c r="N1384" s="312" t="s">
        <v>186</v>
      </c>
      <c r="O1384" s="312">
        <v>2015</v>
      </c>
      <c r="P1384" s="862">
        <v>1</v>
      </c>
      <c r="Q1384" s="312" t="s">
        <v>1618</v>
      </c>
      <c r="R1384" s="425">
        <v>100000</v>
      </c>
      <c r="S1384" s="312" t="s">
        <v>98</v>
      </c>
      <c r="T1384" s="312"/>
      <c r="U1384" s="312"/>
      <c r="V1384" s="312" t="s">
        <v>1226</v>
      </c>
      <c r="W1384" s="167">
        <v>40</v>
      </c>
      <c r="X1384" s="167">
        <f t="shared" si="281"/>
        <v>2</v>
      </c>
      <c r="Y1384" s="261">
        <f t="shared" si="282"/>
        <v>2500</v>
      </c>
      <c r="Z1384" s="261">
        <f t="shared" si="283"/>
        <v>5000</v>
      </c>
      <c r="AA1384" s="261">
        <f t="shared" si="284"/>
        <v>95000</v>
      </c>
      <c r="AB1384" s="167">
        <f t="shared" si="285"/>
        <v>3</v>
      </c>
      <c r="AC1384" s="261">
        <f t="shared" si="286"/>
        <v>2500</v>
      </c>
      <c r="AD1384" s="261">
        <f t="shared" si="287"/>
        <v>7500</v>
      </c>
      <c r="AE1384" s="261">
        <f t="shared" si="288"/>
        <v>92500</v>
      </c>
      <c r="AF1384" s="167" t="b">
        <f t="shared" si="289"/>
        <v>1</v>
      </c>
    </row>
    <row r="1385" spans="1:32" s="167" customFormat="1" ht="78" hidden="1" customHeight="1">
      <c r="A1385" s="297" t="s">
        <v>1119</v>
      </c>
      <c r="B1385" s="867">
        <f t="shared" si="280"/>
        <v>1020</v>
      </c>
      <c r="C1385" s="593" t="s">
        <v>1227</v>
      </c>
      <c r="D1385" s="349" t="s">
        <v>1223</v>
      </c>
      <c r="E1385" s="312" t="s">
        <v>1261</v>
      </c>
      <c r="F1385" s="311" t="s">
        <v>198</v>
      </c>
      <c r="G1385" s="311" t="s">
        <v>198</v>
      </c>
      <c r="H1385" s="311" t="s">
        <v>198</v>
      </c>
      <c r="I1385" s="311" t="s">
        <v>198</v>
      </c>
      <c r="J1385" s="859" t="s">
        <v>385</v>
      </c>
      <c r="K1385" s="311" t="s">
        <v>1228</v>
      </c>
      <c r="L1385" s="744" t="s">
        <v>1225</v>
      </c>
      <c r="M1385" s="312" t="s">
        <v>484</v>
      </c>
      <c r="N1385" s="312" t="s">
        <v>186</v>
      </c>
      <c r="O1385" s="312">
        <v>2015</v>
      </c>
      <c r="P1385" s="311">
        <v>1</v>
      </c>
      <c r="Q1385" s="312" t="s">
        <v>1618</v>
      </c>
      <c r="R1385" s="425">
        <v>1000000</v>
      </c>
      <c r="S1385" s="312" t="s">
        <v>98</v>
      </c>
      <c r="T1385" s="312"/>
      <c r="U1385" s="312"/>
      <c r="V1385" s="312" t="s">
        <v>1229</v>
      </c>
      <c r="W1385" s="167">
        <v>40</v>
      </c>
      <c r="X1385" s="167">
        <f t="shared" si="35"/>
        <v>2</v>
      </c>
      <c r="Y1385" s="261">
        <f t="shared" si="115"/>
        <v>25000</v>
      </c>
      <c r="Z1385" s="261">
        <f t="shared" si="116"/>
        <v>50000</v>
      </c>
      <c r="AA1385" s="261">
        <f t="shared" si="117"/>
        <v>950000</v>
      </c>
      <c r="AB1385" s="167">
        <f t="shared" si="39"/>
        <v>3</v>
      </c>
      <c r="AC1385" s="261">
        <f t="shared" si="118"/>
        <v>25000</v>
      </c>
      <c r="AD1385" s="261">
        <f t="shared" si="119"/>
        <v>75000</v>
      </c>
      <c r="AE1385" s="261">
        <f t="shared" si="120"/>
        <v>925000</v>
      </c>
      <c r="AF1385" s="167" t="b">
        <f t="shared" si="8"/>
        <v>1</v>
      </c>
    </row>
    <row r="1386" spans="1:32" s="167" customFormat="1" ht="78" hidden="1" customHeight="1">
      <c r="A1386" s="297" t="s">
        <v>1119</v>
      </c>
      <c r="B1386" s="867">
        <f t="shared" si="280"/>
        <v>1021</v>
      </c>
      <c r="C1386" s="593" t="s">
        <v>1227</v>
      </c>
      <c r="D1386" s="349" t="s">
        <v>1223</v>
      </c>
      <c r="E1386" s="312" t="s">
        <v>1261</v>
      </c>
      <c r="F1386" s="311" t="s">
        <v>198</v>
      </c>
      <c r="G1386" s="311" t="s">
        <v>198</v>
      </c>
      <c r="H1386" s="311" t="s">
        <v>198</v>
      </c>
      <c r="I1386" s="311" t="s">
        <v>198</v>
      </c>
      <c r="J1386" s="859" t="s">
        <v>385</v>
      </c>
      <c r="K1386" s="311" t="s">
        <v>1228</v>
      </c>
      <c r="L1386" s="744" t="s">
        <v>1225</v>
      </c>
      <c r="M1386" s="312" t="s">
        <v>484</v>
      </c>
      <c r="N1386" s="312" t="s">
        <v>186</v>
      </c>
      <c r="O1386" s="312">
        <v>2015</v>
      </c>
      <c r="P1386" s="311">
        <v>1</v>
      </c>
      <c r="Q1386" s="312" t="s">
        <v>1618</v>
      </c>
      <c r="R1386" s="425">
        <v>1000000</v>
      </c>
      <c r="S1386" s="312" t="s">
        <v>98</v>
      </c>
      <c r="T1386" s="312"/>
      <c r="U1386" s="312"/>
      <c r="V1386" s="312" t="s">
        <v>1229</v>
      </c>
      <c r="W1386" s="167">
        <v>40</v>
      </c>
      <c r="X1386" s="167">
        <f t="shared" ref="X1386:X1449" si="290">2016-O1386+1</f>
        <v>2</v>
      </c>
      <c r="Y1386" s="261">
        <f t="shared" ref="Y1386:Y1449" si="291">R1386/W1386</f>
        <v>25000</v>
      </c>
      <c r="Z1386" s="261">
        <f t="shared" ref="Z1386:Z1449" si="292">X1386*Y1386</f>
        <v>50000</v>
      </c>
      <c r="AA1386" s="261">
        <f t="shared" ref="AA1386:AA1449" si="293">R1386-Z1386</f>
        <v>950000</v>
      </c>
      <c r="AB1386" s="167">
        <f t="shared" ref="AB1386:AB1449" si="294">2017-O1386+1</f>
        <v>3</v>
      </c>
      <c r="AC1386" s="261">
        <f t="shared" ref="AC1386:AC1449" si="295">R1386/W1386</f>
        <v>25000</v>
      </c>
      <c r="AD1386" s="261">
        <f t="shared" ref="AD1386:AD1449" si="296">AB1386*AC1386</f>
        <v>75000</v>
      </c>
      <c r="AE1386" s="261">
        <f t="shared" ref="AE1386:AE1449" si="297">R1386-AD1386</f>
        <v>925000</v>
      </c>
      <c r="AF1386" s="167" t="b">
        <f t="shared" ref="AF1386:AF1449" si="298">AD1386+AE1386=R1386</f>
        <v>1</v>
      </c>
    </row>
    <row r="1387" spans="1:32" s="167" customFormat="1" ht="78" hidden="1" customHeight="1">
      <c r="A1387" s="297" t="s">
        <v>1119</v>
      </c>
      <c r="B1387" s="867">
        <f t="shared" si="280"/>
        <v>1022</v>
      </c>
      <c r="C1387" s="593" t="s">
        <v>1227</v>
      </c>
      <c r="D1387" s="349" t="s">
        <v>1223</v>
      </c>
      <c r="E1387" s="312" t="s">
        <v>1261</v>
      </c>
      <c r="F1387" s="311" t="s">
        <v>198</v>
      </c>
      <c r="G1387" s="311" t="s">
        <v>198</v>
      </c>
      <c r="H1387" s="311" t="s">
        <v>198</v>
      </c>
      <c r="I1387" s="311" t="s">
        <v>198</v>
      </c>
      <c r="J1387" s="859" t="s">
        <v>385</v>
      </c>
      <c r="K1387" s="311" t="s">
        <v>1228</v>
      </c>
      <c r="L1387" s="744" t="s">
        <v>1225</v>
      </c>
      <c r="M1387" s="312" t="s">
        <v>484</v>
      </c>
      <c r="N1387" s="312" t="s">
        <v>186</v>
      </c>
      <c r="O1387" s="312">
        <v>2015</v>
      </c>
      <c r="P1387" s="311">
        <v>1</v>
      </c>
      <c r="Q1387" s="312" t="s">
        <v>1618</v>
      </c>
      <c r="R1387" s="425">
        <v>1000000</v>
      </c>
      <c r="S1387" s="312" t="s">
        <v>98</v>
      </c>
      <c r="T1387" s="312"/>
      <c r="U1387" s="312"/>
      <c r="V1387" s="312" t="s">
        <v>1229</v>
      </c>
      <c r="W1387" s="167">
        <v>40</v>
      </c>
      <c r="X1387" s="167">
        <f t="shared" si="290"/>
        <v>2</v>
      </c>
      <c r="Y1387" s="261">
        <f t="shared" si="291"/>
        <v>25000</v>
      </c>
      <c r="Z1387" s="261">
        <f t="shared" si="292"/>
        <v>50000</v>
      </c>
      <c r="AA1387" s="261">
        <f t="shared" si="293"/>
        <v>950000</v>
      </c>
      <c r="AB1387" s="167">
        <f t="shared" si="294"/>
        <v>3</v>
      </c>
      <c r="AC1387" s="261">
        <f t="shared" si="295"/>
        <v>25000</v>
      </c>
      <c r="AD1387" s="261">
        <f t="shared" si="296"/>
        <v>75000</v>
      </c>
      <c r="AE1387" s="261">
        <f t="shared" si="297"/>
        <v>925000</v>
      </c>
      <c r="AF1387" s="167" t="b">
        <f t="shared" si="298"/>
        <v>1</v>
      </c>
    </row>
    <row r="1388" spans="1:32" s="167" customFormat="1" ht="78" hidden="1" customHeight="1">
      <c r="A1388" s="297" t="s">
        <v>1119</v>
      </c>
      <c r="B1388" s="867">
        <f t="shared" si="280"/>
        <v>1023</v>
      </c>
      <c r="C1388" s="593" t="s">
        <v>1227</v>
      </c>
      <c r="D1388" s="349" t="s">
        <v>1223</v>
      </c>
      <c r="E1388" s="312" t="s">
        <v>1261</v>
      </c>
      <c r="F1388" s="311" t="s">
        <v>198</v>
      </c>
      <c r="G1388" s="311" t="s">
        <v>198</v>
      </c>
      <c r="H1388" s="311" t="s">
        <v>198</v>
      </c>
      <c r="I1388" s="311" t="s">
        <v>198</v>
      </c>
      <c r="J1388" s="859" t="s">
        <v>385</v>
      </c>
      <c r="K1388" s="311" t="s">
        <v>1228</v>
      </c>
      <c r="L1388" s="744" t="s">
        <v>1225</v>
      </c>
      <c r="M1388" s="312" t="s">
        <v>484</v>
      </c>
      <c r="N1388" s="312" t="s">
        <v>186</v>
      </c>
      <c r="O1388" s="312">
        <v>2015</v>
      </c>
      <c r="P1388" s="311">
        <v>1</v>
      </c>
      <c r="Q1388" s="312" t="s">
        <v>1618</v>
      </c>
      <c r="R1388" s="425">
        <v>1000000</v>
      </c>
      <c r="S1388" s="312" t="s">
        <v>98</v>
      </c>
      <c r="T1388" s="312"/>
      <c r="U1388" s="312"/>
      <c r="V1388" s="312" t="s">
        <v>1229</v>
      </c>
      <c r="W1388" s="167">
        <v>40</v>
      </c>
      <c r="X1388" s="167">
        <f t="shared" si="290"/>
        <v>2</v>
      </c>
      <c r="Y1388" s="261">
        <f t="shared" si="291"/>
        <v>25000</v>
      </c>
      <c r="Z1388" s="261">
        <f t="shared" si="292"/>
        <v>50000</v>
      </c>
      <c r="AA1388" s="261">
        <f t="shared" si="293"/>
        <v>950000</v>
      </c>
      <c r="AB1388" s="167">
        <f t="shared" si="294"/>
        <v>3</v>
      </c>
      <c r="AC1388" s="261">
        <f t="shared" si="295"/>
        <v>25000</v>
      </c>
      <c r="AD1388" s="261">
        <f t="shared" si="296"/>
        <v>75000</v>
      </c>
      <c r="AE1388" s="261">
        <f t="shared" si="297"/>
        <v>925000</v>
      </c>
      <c r="AF1388" s="167" t="b">
        <f t="shared" si="298"/>
        <v>1</v>
      </c>
    </row>
    <row r="1389" spans="1:32" s="167" customFormat="1" ht="78" hidden="1" customHeight="1">
      <c r="A1389" s="297" t="s">
        <v>1119</v>
      </c>
      <c r="B1389" s="867">
        <f t="shared" si="280"/>
        <v>1024</v>
      </c>
      <c r="C1389" s="593" t="s">
        <v>1227</v>
      </c>
      <c r="D1389" s="349" t="s">
        <v>1223</v>
      </c>
      <c r="E1389" s="312" t="s">
        <v>1261</v>
      </c>
      <c r="F1389" s="311" t="s">
        <v>198</v>
      </c>
      <c r="G1389" s="311" t="s">
        <v>198</v>
      </c>
      <c r="H1389" s="311" t="s">
        <v>198</v>
      </c>
      <c r="I1389" s="311" t="s">
        <v>198</v>
      </c>
      <c r="J1389" s="859" t="s">
        <v>385</v>
      </c>
      <c r="K1389" s="311" t="s">
        <v>1228</v>
      </c>
      <c r="L1389" s="744" t="s">
        <v>1225</v>
      </c>
      <c r="M1389" s="312" t="s">
        <v>484</v>
      </c>
      <c r="N1389" s="312" t="s">
        <v>186</v>
      </c>
      <c r="O1389" s="312">
        <v>2015</v>
      </c>
      <c r="P1389" s="311">
        <v>1</v>
      </c>
      <c r="Q1389" s="312" t="s">
        <v>1618</v>
      </c>
      <c r="R1389" s="425">
        <v>1000000</v>
      </c>
      <c r="S1389" s="312" t="s">
        <v>98</v>
      </c>
      <c r="T1389" s="312"/>
      <c r="U1389" s="312"/>
      <c r="V1389" s="312" t="s">
        <v>1229</v>
      </c>
      <c r="W1389" s="167">
        <v>40</v>
      </c>
      <c r="X1389" s="167">
        <f t="shared" si="290"/>
        <v>2</v>
      </c>
      <c r="Y1389" s="261">
        <f t="shared" si="291"/>
        <v>25000</v>
      </c>
      <c r="Z1389" s="261">
        <f t="shared" si="292"/>
        <v>50000</v>
      </c>
      <c r="AA1389" s="261">
        <f t="shared" si="293"/>
        <v>950000</v>
      </c>
      <c r="AB1389" s="167">
        <f t="shared" si="294"/>
        <v>3</v>
      </c>
      <c r="AC1389" s="261">
        <f t="shared" si="295"/>
        <v>25000</v>
      </c>
      <c r="AD1389" s="261">
        <f t="shared" si="296"/>
        <v>75000</v>
      </c>
      <c r="AE1389" s="261">
        <f t="shared" si="297"/>
        <v>925000</v>
      </c>
      <c r="AF1389" s="167" t="b">
        <f t="shared" si="298"/>
        <v>1</v>
      </c>
    </row>
    <row r="1390" spans="1:32" s="167" customFormat="1" ht="78" hidden="1" customHeight="1">
      <c r="A1390" s="297" t="s">
        <v>1119</v>
      </c>
      <c r="B1390" s="867">
        <f t="shared" si="280"/>
        <v>1025</v>
      </c>
      <c r="C1390" s="593" t="s">
        <v>1227</v>
      </c>
      <c r="D1390" s="349" t="s">
        <v>1223</v>
      </c>
      <c r="E1390" s="312" t="s">
        <v>1261</v>
      </c>
      <c r="F1390" s="311" t="s">
        <v>198</v>
      </c>
      <c r="G1390" s="311" t="s">
        <v>198</v>
      </c>
      <c r="H1390" s="311" t="s">
        <v>198</v>
      </c>
      <c r="I1390" s="311" t="s">
        <v>198</v>
      </c>
      <c r="J1390" s="859" t="s">
        <v>385</v>
      </c>
      <c r="K1390" s="311" t="s">
        <v>1228</v>
      </c>
      <c r="L1390" s="744" t="s">
        <v>1225</v>
      </c>
      <c r="M1390" s="312" t="s">
        <v>484</v>
      </c>
      <c r="N1390" s="312" t="s">
        <v>186</v>
      </c>
      <c r="O1390" s="312">
        <v>2015</v>
      </c>
      <c r="P1390" s="311">
        <v>1</v>
      </c>
      <c r="Q1390" s="312" t="s">
        <v>1618</v>
      </c>
      <c r="R1390" s="425">
        <v>1000000</v>
      </c>
      <c r="S1390" s="312" t="s">
        <v>98</v>
      </c>
      <c r="T1390" s="312"/>
      <c r="U1390" s="312"/>
      <c r="V1390" s="312" t="s">
        <v>1229</v>
      </c>
      <c r="W1390" s="167">
        <v>40</v>
      </c>
      <c r="X1390" s="167">
        <f t="shared" si="290"/>
        <v>2</v>
      </c>
      <c r="Y1390" s="261">
        <f t="shared" si="291"/>
        <v>25000</v>
      </c>
      <c r="Z1390" s="261">
        <f t="shared" si="292"/>
        <v>50000</v>
      </c>
      <c r="AA1390" s="261">
        <f t="shared" si="293"/>
        <v>950000</v>
      </c>
      <c r="AB1390" s="167">
        <f t="shared" si="294"/>
        <v>3</v>
      </c>
      <c r="AC1390" s="261">
        <f t="shared" si="295"/>
        <v>25000</v>
      </c>
      <c r="AD1390" s="261">
        <f t="shared" si="296"/>
        <v>75000</v>
      </c>
      <c r="AE1390" s="261">
        <f t="shared" si="297"/>
        <v>925000</v>
      </c>
      <c r="AF1390" s="167" t="b">
        <f t="shared" si="298"/>
        <v>1</v>
      </c>
    </row>
    <row r="1391" spans="1:32" s="167" customFormat="1" ht="78" hidden="1" customHeight="1">
      <c r="A1391" s="297" t="s">
        <v>1119</v>
      </c>
      <c r="B1391" s="867">
        <f t="shared" si="280"/>
        <v>1026</v>
      </c>
      <c r="C1391" s="593" t="s">
        <v>1227</v>
      </c>
      <c r="D1391" s="349" t="s">
        <v>1223</v>
      </c>
      <c r="E1391" s="312" t="s">
        <v>1261</v>
      </c>
      <c r="F1391" s="311" t="s">
        <v>198</v>
      </c>
      <c r="G1391" s="311" t="s">
        <v>198</v>
      </c>
      <c r="H1391" s="311" t="s">
        <v>198</v>
      </c>
      <c r="I1391" s="311" t="s">
        <v>198</v>
      </c>
      <c r="J1391" s="859" t="s">
        <v>385</v>
      </c>
      <c r="K1391" s="311" t="s">
        <v>1228</v>
      </c>
      <c r="L1391" s="744" t="s">
        <v>1225</v>
      </c>
      <c r="M1391" s="312" t="s">
        <v>484</v>
      </c>
      <c r="N1391" s="312" t="s">
        <v>186</v>
      </c>
      <c r="O1391" s="312">
        <v>2015</v>
      </c>
      <c r="P1391" s="311">
        <v>1</v>
      </c>
      <c r="Q1391" s="312" t="s">
        <v>1618</v>
      </c>
      <c r="R1391" s="425">
        <v>1000000</v>
      </c>
      <c r="S1391" s="312" t="s">
        <v>98</v>
      </c>
      <c r="T1391" s="312"/>
      <c r="U1391" s="312"/>
      <c r="V1391" s="312" t="s">
        <v>1229</v>
      </c>
      <c r="W1391" s="167">
        <v>40</v>
      </c>
      <c r="X1391" s="167">
        <f t="shared" si="290"/>
        <v>2</v>
      </c>
      <c r="Y1391" s="261">
        <f t="shared" si="291"/>
        <v>25000</v>
      </c>
      <c r="Z1391" s="261">
        <f t="shared" si="292"/>
        <v>50000</v>
      </c>
      <c r="AA1391" s="261">
        <f t="shared" si="293"/>
        <v>950000</v>
      </c>
      <c r="AB1391" s="167">
        <f t="shared" si="294"/>
        <v>3</v>
      </c>
      <c r="AC1391" s="261">
        <f t="shared" si="295"/>
        <v>25000</v>
      </c>
      <c r="AD1391" s="261">
        <f t="shared" si="296"/>
        <v>75000</v>
      </c>
      <c r="AE1391" s="261">
        <f t="shared" si="297"/>
        <v>925000</v>
      </c>
      <c r="AF1391" s="167" t="b">
        <f t="shared" si="298"/>
        <v>1</v>
      </c>
    </row>
    <row r="1392" spans="1:32" s="167" customFormat="1" ht="78" hidden="1" customHeight="1">
      <c r="A1392" s="297" t="s">
        <v>1119</v>
      </c>
      <c r="B1392" s="867">
        <f t="shared" si="280"/>
        <v>1027</v>
      </c>
      <c r="C1392" s="593" t="s">
        <v>1227</v>
      </c>
      <c r="D1392" s="349" t="s">
        <v>1223</v>
      </c>
      <c r="E1392" s="312" t="s">
        <v>1261</v>
      </c>
      <c r="F1392" s="311" t="s">
        <v>198</v>
      </c>
      <c r="G1392" s="311" t="s">
        <v>198</v>
      </c>
      <c r="H1392" s="311" t="s">
        <v>198</v>
      </c>
      <c r="I1392" s="311" t="s">
        <v>198</v>
      </c>
      <c r="J1392" s="859" t="s">
        <v>385</v>
      </c>
      <c r="K1392" s="311" t="s">
        <v>1228</v>
      </c>
      <c r="L1392" s="744" t="s">
        <v>1225</v>
      </c>
      <c r="M1392" s="312" t="s">
        <v>484</v>
      </c>
      <c r="N1392" s="312" t="s">
        <v>186</v>
      </c>
      <c r="O1392" s="312">
        <v>2015</v>
      </c>
      <c r="P1392" s="311">
        <v>1</v>
      </c>
      <c r="Q1392" s="312" t="s">
        <v>1618</v>
      </c>
      <c r="R1392" s="425">
        <v>1000000</v>
      </c>
      <c r="S1392" s="312" t="s">
        <v>98</v>
      </c>
      <c r="T1392" s="312"/>
      <c r="U1392" s="312"/>
      <c r="V1392" s="312" t="s">
        <v>1229</v>
      </c>
      <c r="W1392" s="167">
        <v>40</v>
      </c>
      <c r="X1392" s="167">
        <f t="shared" si="290"/>
        <v>2</v>
      </c>
      <c r="Y1392" s="261">
        <f t="shared" si="291"/>
        <v>25000</v>
      </c>
      <c r="Z1392" s="261">
        <f t="shared" si="292"/>
        <v>50000</v>
      </c>
      <c r="AA1392" s="261">
        <f t="shared" si="293"/>
        <v>950000</v>
      </c>
      <c r="AB1392" s="167">
        <f t="shared" si="294"/>
        <v>3</v>
      </c>
      <c r="AC1392" s="261">
        <f t="shared" si="295"/>
        <v>25000</v>
      </c>
      <c r="AD1392" s="261">
        <f t="shared" si="296"/>
        <v>75000</v>
      </c>
      <c r="AE1392" s="261">
        <f t="shared" si="297"/>
        <v>925000</v>
      </c>
      <c r="AF1392" s="167" t="b">
        <f t="shared" si="298"/>
        <v>1</v>
      </c>
    </row>
    <row r="1393" spans="1:32" s="167" customFormat="1" ht="78" hidden="1" customHeight="1">
      <c r="A1393" s="297" t="s">
        <v>1119</v>
      </c>
      <c r="B1393" s="867">
        <f t="shared" si="280"/>
        <v>1028</v>
      </c>
      <c r="C1393" s="593" t="s">
        <v>1227</v>
      </c>
      <c r="D1393" s="349" t="s">
        <v>1223</v>
      </c>
      <c r="E1393" s="312" t="s">
        <v>1261</v>
      </c>
      <c r="F1393" s="311" t="s">
        <v>198</v>
      </c>
      <c r="G1393" s="311" t="s">
        <v>198</v>
      </c>
      <c r="H1393" s="311" t="s">
        <v>198</v>
      </c>
      <c r="I1393" s="311" t="s">
        <v>198</v>
      </c>
      <c r="J1393" s="859" t="s">
        <v>385</v>
      </c>
      <c r="K1393" s="311" t="s">
        <v>1228</v>
      </c>
      <c r="L1393" s="744" t="s">
        <v>1225</v>
      </c>
      <c r="M1393" s="312" t="s">
        <v>484</v>
      </c>
      <c r="N1393" s="312" t="s">
        <v>186</v>
      </c>
      <c r="O1393" s="312">
        <v>2015</v>
      </c>
      <c r="P1393" s="311">
        <v>1</v>
      </c>
      <c r="Q1393" s="312" t="s">
        <v>1618</v>
      </c>
      <c r="R1393" s="425">
        <v>1000000</v>
      </c>
      <c r="S1393" s="312" t="s">
        <v>98</v>
      </c>
      <c r="T1393" s="312"/>
      <c r="U1393" s="312"/>
      <c r="V1393" s="312" t="s">
        <v>1229</v>
      </c>
      <c r="W1393" s="167">
        <v>40</v>
      </c>
      <c r="X1393" s="167">
        <f t="shared" si="290"/>
        <v>2</v>
      </c>
      <c r="Y1393" s="261">
        <f t="shared" si="291"/>
        <v>25000</v>
      </c>
      <c r="Z1393" s="261">
        <f t="shared" si="292"/>
        <v>50000</v>
      </c>
      <c r="AA1393" s="261">
        <f t="shared" si="293"/>
        <v>950000</v>
      </c>
      <c r="AB1393" s="167">
        <f t="shared" si="294"/>
        <v>3</v>
      </c>
      <c r="AC1393" s="261">
        <f t="shared" si="295"/>
        <v>25000</v>
      </c>
      <c r="AD1393" s="261">
        <f t="shared" si="296"/>
        <v>75000</v>
      </c>
      <c r="AE1393" s="261">
        <f t="shared" si="297"/>
        <v>925000</v>
      </c>
      <c r="AF1393" s="167" t="b">
        <f t="shared" si="298"/>
        <v>1</v>
      </c>
    </row>
    <row r="1394" spans="1:32" s="167" customFormat="1" ht="78" hidden="1" customHeight="1">
      <c r="A1394" s="297" t="s">
        <v>1119</v>
      </c>
      <c r="B1394" s="867">
        <f t="shared" si="280"/>
        <v>1029</v>
      </c>
      <c r="C1394" s="593" t="s">
        <v>1227</v>
      </c>
      <c r="D1394" s="349" t="s">
        <v>1223</v>
      </c>
      <c r="E1394" s="312" t="s">
        <v>1261</v>
      </c>
      <c r="F1394" s="311" t="s">
        <v>198</v>
      </c>
      <c r="G1394" s="311" t="s">
        <v>198</v>
      </c>
      <c r="H1394" s="311" t="s">
        <v>198</v>
      </c>
      <c r="I1394" s="311" t="s">
        <v>198</v>
      </c>
      <c r="J1394" s="859" t="s">
        <v>385</v>
      </c>
      <c r="K1394" s="311" t="s">
        <v>1228</v>
      </c>
      <c r="L1394" s="744" t="s">
        <v>1225</v>
      </c>
      <c r="M1394" s="312" t="s">
        <v>484</v>
      </c>
      <c r="N1394" s="312" t="s">
        <v>186</v>
      </c>
      <c r="O1394" s="312">
        <v>2015</v>
      </c>
      <c r="P1394" s="311">
        <v>1</v>
      </c>
      <c r="Q1394" s="312" t="s">
        <v>1618</v>
      </c>
      <c r="R1394" s="425">
        <v>1000000</v>
      </c>
      <c r="S1394" s="312" t="s">
        <v>98</v>
      </c>
      <c r="T1394" s="312"/>
      <c r="U1394" s="312"/>
      <c r="V1394" s="312" t="s">
        <v>1229</v>
      </c>
      <c r="W1394" s="167">
        <v>40</v>
      </c>
      <c r="X1394" s="167">
        <f t="shared" si="290"/>
        <v>2</v>
      </c>
      <c r="Y1394" s="261">
        <f t="shared" si="291"/>
        <v>25000</v>
      </c>
      <c r="Z1394" s="261">
        <f t="shared" si="292"/>
        <v>50000</v>
      </c>
      <c r="AA1394" s="261">
        <f t="shared" si="293"/>
        <v>950000</v>
      </c>
      <c r="AB1394" s="167">
        <f t="shared" si="294"/>
        <v>3</v>
      </c>
      <c r="AC1394" s="261">
        <f t="shared" si="295"/>
        <v>25000</v>
      </c>
      <c r="AD1394" s="261">
        <f t="shared" si="296"/>
        <v>75000</v>
      </c>
      <c r="AE1394" s="261">
        <f t="shared" si="297"/>
        <v>925000</v>
      </c>
      <c r="AF1394" s="167" t="b">
        <f t="shared" si="298"/>
        <v>1</v>
      </c>
    </row>
    <row r="1395" spans="1:32" s="167" customFormat="1" ht="78" hidden="1" customHeight="1">
      <c r="A1395" s="297" t="s">
        <v>1119</v>
      </c>
      <c r="B1395" s="867">
        <f t="shared" si="280"/>
        <v>1030</v>
      </c>
      <c r="C1395" s="593" t="s">
        <v>1227</v>
      </c>
      <c r="D1395" s="349" t="s">
        <v>1223</v>
      </c>
      <c r="E1395" s="312" t="s">
        <v>1261</v>
      </c>
      <c r="F1395" s="311" t="s">
        <v>198</v>
      </c>
      <c r="G1395" s="311" t="s">
        <v>198</v>
      </c>
      <c r="H1395" s="311" t="s">
        <v>198</v>
      </c>
      <c r="I1395" s="311" t="s">
        <v>198</v>
      </c>
      <c r="J1395" s="859" t="s">
        <v>385</v>
      </c>
      <c r="K1395" s="311" t="s">
        <v>1228</v>
      </c>
      <c r="L1395" s="744" t="s">
        <v>1225</v>
      </c>
      <c r="M1395" s="312" t="s">
        <v>484</v>
      </c>
      <c r="N1395" s="312" t="s">
        <v>186</v>
      </c>
      <c r="O1395" s="312">
        <v>2015</v>
      </c>
      <c r="P1395" s="311">
        <v>1</v>
      </c>
      <c r="Q1395" s="312" t="s">
        <v>1618</v>
      </c>
      <c r="R1395" s="425">
        <v>1000000</v>
      </c>
      <c r="S1395" s="312" t="s">
        <v>98</v>
      </c>
      <c r="T1395" s="312"/>
      <c r="U1395" s="312"/>
      <c r="V1395" s="312" t="s">
        <v>1229</v>
      </c>
      <c r="W1395" s="167">
        <v>40</v>
      </c>
      <c r="X1395" s="167">
        <f t="shared" si="290"/>
        <v>2</v>
      </c>
      <c r="Y1395" s="261">
        <f t="shared" si="291"/>
        <v>25000</v>
      </c>
      <c r="Z1395" s="261">
        <f t="shared" si="292"/>
        <v>50000</v>
      </c>
      <c r="AA1395" s="261">
        <f t="shared" si="293"/>
        <v>950000</v>
      </c>
      <c r="AB1395" s="167">
        <f t="shared" si="294"/>
        <v>3</v>
      </c>
      <c r="AC1395" s="261">
        <f t="shared" si="295"/>
        <v>25000</v>
      </c>
      <c r="AD1395" s="261">
        <f t="shared" si="296"/>
        <v>75000</v>
      </c>
      <c r="AE1395" s="261">
        <f t="shared" si="297"/>
        <v>925000</v>
      </c>
      <c r="AF1395" s="167" t="b">
        <f t="shared" si="298"/>
        <v>1</v>
      </c>
    </row>
    <row r="1396" spans="1:32" s="167" customFormat="1" ht="78" hidden="1" customHeight="1">
      <c r="A1396" s="297" t="s">
        <v>1119</v>
      </c>
      <c r="B1396" s="867">
        <f t="shared" si="280"/>
        <v>1031</v>
      </c>
      <c r="C1396" s="593" t="s">
        <v>1227</v>
      </c>
      <c r="D1396" s="349" t="s">
        <v>1223</v>
      </c>
      <c r="E1396" s="312" t="s">
        <v>1261</v>
      </c>
      <c r="F1396" s="311" t="s">
        <v>198</v>
      </c>
      <c r="G1396" s="311" t="s">
        <v>198</v>
      </c>
      <c r="H1396" s="311" t="s">
        <v>198</v>
      </c>
      <c r="I1396" s="311" t="s">
        <v>198</v>
      </c>
      <c r="J1396" s="859" t="s">
        <v>385</v>
      </c>
      <c r="K1396" s="311" t="s">
        <v>1228</v>
      </c>
      <c r="L1396" s="744" t="s">
        <v>1225</v>
      </c>
      <c r="M1396" s="312" t="s">
        <v>484</v>
      </c>
      <c r="N1396" s="312" t="s">
        <v>186</v>
      </c>
      <c r="O1396" s="312">
        <v>2015</v>
      </c>
      <c r="P1396" s="311">
        <v>1</v>
      </c>
      <c r="Q1396" s="312" t="s">
        <v>1618</v>
      </c>
      <c r="R1396" s="425">
        <v>1000000</v>
      </c>
      <c r="S1396" s="312" t="s">
        <v>98</v>
      </c>
      <c r="T1396" s="312"/>
      <c r="U1396" s="312"/>
      <c r="V1396" s="312" t="s">
        <v>1229</v>
      </c>
      <c r="W1396" s="167">
        <v>40</v>
      </c>
      <c r="X1396" s="167">
        <f t="shared" si="290"/>
        <v>2</v>
      </c>
      <c r="Y1396" s="261">
        <f t="shared" si="291"/>
        <v>25000</v>
      </c>
      <c r="Z1396" s="261">
        <f t="shared" si="292"/>
        <v>50000</v>
      </c>
      <c r="AA1396" s="261">
        <f t="shared" si="293"/>
        <v>950000</v>
      </c>
      <c r="AB1396" s="167">
        <f t="shared" si="294"/>
        <v>3</v>
      </c>
      <c r="AC1396" s="261">
        <f t="shared" si="295"/>
        <v>25000</v>
      </c>
      <c r="AD1396" s="261">
        <f t="shared" si="296"/>
        <v>75000</v>
      </c>
      <c r="AE1396" s="261">
        <f t="shared" si="297"/>
        <v>925000</v>
      </c>
      <c r="AF1396" s="167" t="b">
        <f t="shared" si="298"/>
        <v>1</v>
      </c>
    </row>
    <row r="1397" spans="1:32" s="167" customFormat="1" ht="78" hidden="1" customHeight="1">
      <c r="A1397" s="297" t="s">
        <v>1119</v>
      </c>
      <c r="B1397" s="867">
        <f t="shared" si="280"/>
        <v>1032</v>
      </c>
      <c r="C1397" s="593" t="s">
        <v>1227</v>
      </c>
      <c r="D1397" s="349" t="s">
        <v>1223</v>
      </c>
      <c r="E1397" s="312" t="s">
        <v>1261</v>
      </c>
      <c r="F1397" s="311" t="s">
        <v>198</v>
      </c>
      <c r="G1397" s="311" t="s">
        <v>198</v>
      </c>
      <c r="H1397" s="311" t="s">
        <v>198</v>
      </c>
      <c r="I1397" s="311" t="s">
        <v>198</v>
      </c>
      <c r="J1397" s="859" t="s">
        <v>385</v>
      </c>
      <c r="K1397" s="311" t="s">
        <v>1228</v>
      </c>
      <c r="L1397" s="744" t="s">
        <v>1225</v>
      </c>
      <c r="M1397" s="312" t="s">
        <v>484</v>
      </c>
      <c r="N1397" s="312" t="s">
        <v>186</v>
      </c>
      <c r="O1397" s="312">
        <v>2015</v>
      </c>
      <c r="P1397" s="311">
        <v>1</v>
      </c>
      <c r="Q1397" s="312" t="s">
        <v>1618</v>
      </c>
      <c r="R1397" s="425">
        <v>1000000</v>
      </c>
      <c r="S1397" s="312" t="s">
        <v>98</v>
      </c>
      <c r="T1397" s="312"/>
      <c r="U1397" s="312"/>
      <c r="V1397" s="312" t="s">
        <v>1229</v>
      </c>
      <c r="W1397" s="167">
        <v>40</v>
      </c>
      <c r="X1397" s="167">
        <f t="shared" si="290"/>
        <v>2</v>
      </c>
      <c r="Y1397" s="261">
        <f t="shared" si="291"/>
        <v>25000</v>
      </c>
      <c r="Z1397" s="261">
        <f t="shared" si="292"/>
        <v>50000</v>
      </c>
      <c r="AA1397" s="261">
        <f t="shared" si="293"/>
        <v>950000</v>
      </c>
      <c r="AB1397" s="167">
        <f t="shared" si="294"/>
        <v>3</v>
      </c>
      <c r="AC1397" s="261">
        <f t="shared" si="295"/>
        <v>25000</v>
      </c>
      <c r="AD1397" s="261">
        <f t="shared" si="296"/>
        <v>75000</v>
      </c>
      <c r="AE1397" s="261">
        <f t="shared" si="297"/>
        <v>925000</v>
      </c>
      <c r="AF1397" s="167" t="b">
        <f t="shared" si="298"/>
        <v>1</v>
      </c>
    </row>
    <row r="1398" spans="1:32" s="167" customFormat="1" ht="78" hidden="1" customHeight="1">
      <c r="A1398" s="297" t="s">
        <v>1119</v>
      </c>
      <c r="B1398" s="867">
        <f t="shared" si="280"/>
        <v>1033</v>
      </c>
      <c r="C1398" s="593" t="s">
        <v>1227</v>
      </c>
      <c r="D1398" s="349" t="s">
        <v>1223</v>
      </c>
      <c r="E1398" s="312" t="s">
        <v>1261</v>
      </c>
      <c r="F1398" s="311" t="s">
        <v>198</v>
      </c>
      <c r="G1398" s="311" t="s">
        <v>198</v>
      </c>
      <c r="H1398" s="311" t="s">
        <v>198</v>
      </c>
      <c r="I1398" s="311" t="s">
        <v>198</v>
      </c>
      <c r="J1398" s="859" t="s">
        <v>385</v>
      </c>
      <c r="K1398" s="311" t="s">
        <v>1228</v>
      </c>
      <c r="L1398" s="744" t="s">
        <v>1225</v>
      </c>
      <c r="M1398" s="312" t="s">
        <v>484</v>
      </c>
      <c r="N1398" s="312" t="s">
        <v>186</v>
      </c>
      <c r="O1398" s="312">
        <v>2015</v>
      </c>
      <c r="P1398" s="311">
        <v>1</v>
      </c>
      <c r="Q1398" s="312" t="s">
        <v>1618</v>
      </c>
      <c r="R1398" s="425">
        <v>1000000</v>
      </c>
      <c r="S1398" s="312" t="s">
        <v>98</v>
      </c>
      <c r="T1398" s="312"/>
      <c r="U1398" s="312"/>
      <c r="V1398" s="312" t="s">
        <v>1229</v>
      </c>
      <c r="W1398" s="167">
        <v>40</v>
      </c>
      <c r="X1398" s="167">
        <f t="shared" si="290"/>
        <v>2</v>
      </c>
      <c r="Y1398" s="261">
        <f t="shared" si="291"/>
        <v>25000</v>
      </c>
      <c r="Z1398" s="261">
        <f t="shared" si="292"/>
        <v>50000</v>
      </c>
      <c r="AA1398" s="261">
        <f t="shared" si="293"/>
        <v>950000</v>
      </c>
      <c r="AB1398" s="167">
        <f t="shared" si="294"/>
        <v>3</v>
      </c>
      <c r="AC1398" s="261">
        <f t="shared" si="295"/>
        <v>25000</v>
      </c>
      <c r="AD1398" s="261">
        <f t="shared" si="296"/>
        <v>75000</v>
      </c>
      <c r="AE1398" s="261">
        <f t="shared" si="297"/>
        <v>925000</v>
      </c>
      <c r="AF1398" s="167" t="b">
        <f t="shared" si="298"/>
        <v>1</v>
      </c>
    </row>
    <row r="1399" spans="1:32" s="167" customFormat="1" ht="78" hidden="1" customHeight="1">
      <c r="A1399" s="297" t="s">
        <v>1119</v>
      </c>
      <c r="B1399" s="867">
        <f t="shared" si="280"/>
        <v>1034</v>
      </c>
      <c r="C1399" s="593" t="s">
        <v>1227</v>
      </c>
      <c r="D1399" s="349" t="s">
        <v>1223</v>
      </c>
      <c r="E1399" s="312" t="s">
        <v>1261</v>
      </c>
      <c r="F1399" s="311" t="s">
        <v>198</v>
      </c>
      <c r="G1399" s="311" t="s">
        <v>198</v>
      </c>
      <c r="H1399" s="311" t="s">
        <v>198</v>
      </c>
      <c r="I1399" s="311" t="s">
        <v>198</v>
      </c>
      <c r="J1399" s="859" t="s">
        <v>385</v>
      </c>
      <c r="K1399" s="311" t="s">
        <v>1228</v>
      </c>
      <c r="L1399" s="744" t="s">
        <v>1225</v>
      </c>
      <c r="M1399" s="312" t="s">
        <v>484</v>
      </c>
      <c r="N1399" s="312" t="s">
        <v>186</v>
      </c>
      <c r="O1399" s="312">
        <v>2015</v>
      </c>
      <c r="P1399" s="311">
        <v>1</v>
      </c>
      <c r="Q1399" s="312" t="s">
        <v>1618</v>
      </c>
      <c r="R1399" s="425">
        <v>1000000</v>
      </c>
      <c r="S1399" s="312" t="s">
        <v>98</v>
      </c>
      <c r="T1399" s="312"/>
      <c r="U1399" s="312"/>
      <c r="V1399" s="312" t="s">
        <v>1229</v>
      </c>
      <c r="W1399" s="167">
        <v>40</v>
      </c>
      <c r="X1399" s="167">
        <f t="shared" si="290"/>
        <v>2</v>
      </c>
      <c r="Y1399" s="261">
        <f t="shared" si="291"/>
        <v>25000</v>
      </c>
      <c r="Z1399" s="261">
        <f t="shared" si="292"/>
        <v>50000</v>
      </c>
      <c r="AA1399" s="261">
        <f t="shared" si="293"/>
        <v>950000</v>
      </c>
      <c r="AB1399" s="167">
        <f t="shared" si="294"/>
        <v>3</v>
      </c>
      <c r="AC1399" s="261">
        <f t="shared" si="295"/>
        <v>25000</v>
      </c>
      <c r="AD1399" s="261">
        <f t="shared" si="296"/>
        <v>75000</v>
      </c>
      <c r="AE1399" s="261">
        <f t="shared" si="297"/>
        <v>925000</v>
      </c>
      <c r="AF1399" s="167" t="b">
        <f t="shared" si="298"/>
        <v>1</v>
      </c>
    </row>
    <row r="1400" spans="1:32" s="167" customFormat="1" ht="78" hidden="1" customHeight="1">
      <c r="A1400" s="297" t="s">
        <v>1119</v>
      </c>
      <c r="B1400" s="867">
        <f t="shared" si="280"/>
        <v>1035</v>
      </c>
      <c r="C1400" s="593" t="s">
        <v>1227</v>
      </c>
      <c r="D1400" s="349" t="s">
        <v>1223</v>
      </c>
      <c r="E1400" s="312" t="s">
        <v>1261</v>
      </c>
      <c r="F1400" s="311" t="s">
        <v>198</v>
      </c>
      <c r="G1400" s="311" t="s">
        <v>198</v>
      </c>
      <c r="H1400" s="311" t="s">
        <v>198</v>
      </c>
      <c r="I1400" s="311" t="s">
        <v>198</v>
      </c>
      <c r="J1400" s="859" t="s">
        <v>385</v>
      </c>
      <c r="K1400" s="311" t="s">
        <v>1228</v>
      </c>
      <c r="L1400" s="744" t="s">
        <v>1225</v>
      </c>
      <c r="M1400" s="312" t="s">
        <v>484</v>
      </c>
      <c r="N1400" s="312" t="s">
        <v>186</v>
      </c>
      <c r="O1400" s="312">
        <v>2015</v>
      </c>
      <c r="P1400" s="311">
        <v>1</v>
      </c>
      <c r="Q1400" s="312" t="s">
        <v>1618</v>
      </c>
      <c r="R1400" s="425">
        <v>1000000</v>
      </c>
      <c r="S1400" s="312" t="s">
        <v>98</v>
      </c>
      <c r="T1400" s="312"/>
      <c r="U1400" s="312"/>
      <c r="V1400" s="312" t="s">
        <v>1229</v>
      </c>
      <c r="W1400" s="167">
        <v>40</v>
      </c>
      <c r="X1400" s="167">
        <f t="shared" si="290"/>
        <v>2</v>
      </c>
      <c r="Y1400" s="261">
        <f t="shared" si="291"/>
        <v>25000</v>
      </c>
      <c r="Z1400" s="261">
        <f t="shared" si="292"/>
        <v>50000</v>
      </c>
      <c r="AA1400" s="261">
        <f t="shared" si="293"/>
        <v>950000</v>
      </c>
      <c r="AB1400" s="167">
        <f t="shared" si="294"/>
        <v>3</v>
      </c>
      <c r="AC1400" s="261">
        <f t="shared" si="295"/>
        <v>25000</v>
      </c>
      <c r="AD1400" s="261">
        <f t="shared" si="296"/>
        <v>75000</v>
      </c>
      <c r="AE1400" s="261">
        <f t="shared" si="297"/>
        <v>925000</v>
      </c>
      <c r="AF1400" s="167" t="b">
        <f t="shared" si="298"/>
        <v>1</v>
      </c>
    </row>
    <row r="1401" spans="1:32" s="167" customFormat="1" ht="78" hidden="1" customHeight="1">
      <c r="A1401" s="297" t="s">
        <v>1119</v>
      </c>
      <c r="B1401" s="867">
        <f t="shared" si="280"/>
        <v>1036</v>
      </c>
      <c r="C1401" s="593" t="s">
        <v>1227</v>
      </c>
      <c r="D1401" s="349" t="s">
        <v>1223</v>
      </c>
      <c r="E1401" s="312" t="s">
        <v>1261</v>
      </c>
      <c r="F1401" s="311" t="s">
        <v>198</v>
      </c>
      <c r="G1401" s="311" t="s">
        <v>198</v>
      </c>
      <c r="H1401" s="311" t="s">
        <v>198</v>
      </c>
      <c r="I1401" s="311" t="s">
        <v>198</v>
      </c>
      <c r="J1401" s="859" t="s">
        <v>385</v>
      </c>
      <c r="K1401" s="311" t="s">
        <v>1228</v>
      </c>
      <c r="L1401" s="744" t="s">
        <v>1225</v>
      </c>
      <c r="M1401" s="312" t="s">
        <v>484</v>
      </c>
      <c r="N1401" s="312" t="s">
        <v>186</v>
      </c>
      <c r="O1401" s="312">
        <v>2015</v>
      </c>
      <c r="P1401" s="311">
        <v>1</v>
      </c>
      <c r="Q1401" s="312" t="s">
        <v>1618</v>
      </c>
      <c r="R1401" s="425">
        <v>1000000</v>
      </c>
      <c r="S1401" s="312" t="s">
        <v>98</v>
      </c>
      <c r="T1401" s="312"/>
      <c r="U1401" s="312"/>
      <c r="V1401" s="312" t="s">
        <v>1229</v>
      </c>
      <c r="W1401" s="167">
        <v>40</v>
      </c>
      <c r="X1401" s="167">
        <f t="shared" si="290"/>
        <v>2</v>
      </c>
      <c r="Y1401" s="261">
        <f t="shared" si="291"/>
        <v>25000</v>
      </c>
      <c r="Z1401" s="261">
        <f t="shared" si="292"/>
        <v>50000</v>
      </c>
      <c r="AA1401" s="261">
        <f t="shared" si="293"/>
        <v>950000</v>
      </c>
      <c r="AB1401" s="167">
        <f t="shared" si="294"/>
        <v>3</v>
      </c>
      <c r="AC1401" s="261">
        <f t="shared" si="295"/>
        <v>25000</v>
      </c>
      <c r="AD1401" s="261">
        <f t="shared" si="296"/>
        <v>75000</v>
      </c>
      <c r="AE1401" s="261">
        <f t="shared" si="297"/>
        <v>925000</v>
      </c>
      <c r="AF1401" s="167" t="b">
        <f t="shared" si="298"/>
        <v>1</v>
      </c>
    </row>
    <row r="1402" spans="1:32" s="167" customFormat="1" ht="78" hidden="1" customHeight="1">
      <c r="A1402" s="297" t="s">
        <v>1119</v>
      </c>
      <c r="B1402" s="867">
        <f t="shared" si="280"/>
        <v>1037</v>
      </c>
      <c r="C1402" s="593" t="s">
        <v>1227</v>
      </c>
      <c r="D1402" s="349" t="s">
        <v>1223</v>
      </c>
      <c r="E1402" s="312" t="s">
        <v>1261</v>
      </c>
      <c r="F1402" s="311" t="s">
        <v>198</v>
      </c>
      <c r="G1402" s="311" t="s">
        <v>198</v>
      </c>
      <c r="H1402" s="311" t="s">
        <v>198</v>
      </c>
      <c r="I1402" s="311" t="s">
        <v>198</v>
      </c>
      <c r="J1402" s="859" t="s">
        <v>385</v>
      </c>
      <c r="K1402" s="311" t="s">
        <v>1228</v>
      </c>
      <c r="L1402" s="744" t="s">
        <v>1225</v>
      </c>
      <c r="M1402" s="312" t="s">
        <v>484</v>
      </c>
      <c r="N1402" s="312" t="s">
        <v>186</v>
      </c>
      <c r="O1402" s="312">
        <v>2015</v>
      </c>
      <c r="P1402" s="311">
        <v>1</v>
      </c>
      <c r="Q1402" s="312" t="s">
        <v>1618</v>
      </c>
      <c r="R1402" s="425">
        <v>1000000</v>
      </c>
      <c r="S1402" s="312" t="s">
        <v>98</v>
      </c>
      <c r="T1402" s="312"/>
      <c r="U1402" s="312"/>
      <c r="V1402" s="312" t="s">
        <v>1229</v>
      </c>
      <c r="W1402" s="167">
        <v>40</v>
      </c>
      <c r="X1402" s="167">
        <f t="shared" si="290"/>
        <v>2</v>
      </c>
      <c r="Y1402" s="261">
        <f t="shared" si="291"/>
        <v>25000</v>
      </c>
      <c r="Z1402" s="261">
        <f t="shared" si="292"/>
        <v>50000</v>
      </c>
      <c r="AA1402" s="261">
        <f t="shared" si="293"/>
        <v>950000</v>
      </c>
      <c r="AB1402" s="167">
        <f t="shared" si="294"/>
        <v>3</v>
      </c>
      <c r="AC1402" s="261">
        <f t="shared" si="295"/>
        <v>25000</v>
      </c>
      <c r="AD1402" s="261">
        <f t="shared" si="296"/>
        <v>75000</v>
      </c>
      <c r="AE1402" s="261">
        <f t="shared" si="297"/>
        <v>925000</v>
      </c>
      <c r="AF1402" s="167" t="b">
        <f t="shared" si="298"/>
        <v>1</v>
      </c>
    </row>
    <row r="1403" spans="1:32" s="167" customFormat="1" ht="78" hidden="1" customHeight="1">
      <c r="A1403" s="297" t="s">
        <v>1119</v>
      </c>
      <c r="B1403" s="867">
        <f t="shared" si="280"/>
        <v>1038</v>
      </c>
      <c r="C1403" s="593" t="s">
        <v>1227</v>
      </c>
      <c r="D1403" s="349" t="s">
        <v>1223</v>
      </c>
      <c r="E1403" s="312" t="s">
        <v>1261</v>
      </c>
      <c r="F1403" s="311" t="s">
        <v>198</v>
      </c>
      <c r="G1403" s="311" t="s">
        <v>198</v>
      </c>
      <c r="H1403" s="311" t="s">
        <v>198</v>
      </c>
      <c r="I1403" s="311" t="s">
        <v>198</v>
      </c>
      <c r="J1403" s="859" t="s">
        <v>385</v>
      </c>
      <c r="K1403" s="311" t="s">
        <v>1228</v>
      </c>
      <c r="L1403" s="744" t="s">
        <v>1225</v>
      </c>
      <c r="M1403" s="312" t="s">
        <v>484</v>
      </c>
      <c r="N1403" s="312" t="s">
        <v>186</v>
      </c>
      <c r="O1403" s="312">
        <v>2015</v>
      </c>
      <c r="P1403" s="311">
        <v>1</v>
      </c>
      <c r="Q1403" s="312" t="s">
        <v>1618</v>
      </c>
      <c r="R1403" s="425">
        <v>1000000</v>
      </c>
      <c r="S1403" s="312" t="s">
        <v>98</v>
      </c>
      <c r="T1403" s="312"/>
      <c r="U1403" s="312"/>
      <c r="V1403" s="312" t="s">
        <v>1229</v>
      </c>
      <c r="W1403" s="167">
        <v>40</v>
      </c>
      <c r="X1403" s="167">
        <f t="shared" si="290"/>
        <v>2</v>
      </c>
      <c r="Y1403" s="261">
        <f t="shared" si="291"/>
        <v>25000</v>
      </c>
      <c r="Z1403" s="261">
        <f t="shared" si="292"/>
        <v>50000</v>
      </c>
      <c r="AA1403" s="261">
        <f t="shared" si="293"/>
        <v>950000</v>
      </c>
      <c r="AB1403" s="167">
        <f t="shared" si="294"/>
        <v>3</v>
      </c>
      <c r="AC1403" s="261">
        <f t="shared" si="295"/>
        <v>25000</v>
      </c>
      <c r="AD1403" s="261">
        <f t="shared" si="296"/>
        <v>75000</v>
      </c>
      <c r="AE1403" s="261">
        <f t="shared" si="297"/>
        <v>925000</v>
      </c>
      <c r="AF1403" s="167" t="b">
        <f t="shared" si="298"/>
        <v>1</v>
      </c>
    </row>
    <row r="1404" spans="1:32" s="167" customFormat="1" ht="78" hidden="1" customHeight="1">
      <c r="A1404" s="297" t="s">
        <v>1119</v>
      </c>
      <c r="B1404" s="867">
        <f t="shared" si="280"/>
        <v>1039</v>
      </c>
      <c r="C1404" s="593" t="s">
        <v>1227</v>
      </c>
      <c r="D1404" s="349" t="s">
        <v>1223</v>
      </c>
      <c r="E1404" s="312" t="s">
        <v>1261</v>
      </c>
      <c r="F1404" s="311" t="s">
        <v>198</v>
      </c>
      <c r="G1404" s="311" t="s">
        <v>198</v>
      </c>
      <c r="H1404" s="311" t="s">
        <v>198</v>
      </c>
      <c r="I1404" s="311" t="s">
        <v>198</v>
      </c>
      <c r="J1404" s="859" t="s">
        <v>385</v>
      </c>
      <c r="K1404" s="311" t="s">
        <v>1228</v>
      </c>
      <c r="L1404" s="744" t="s">
        <v>1225</v>
      </c>
      <c r="M1404" s="312" t="s">
        <v>484</v>
      </c>
      <c r="N1404" s="312" t="s">
        <v>186</v>
      </c>
      <c r="O1404" s="312">
        <v>2015</v>
      </c>
      <c r="P1404" s="311">
        <v>1</v>
      </c>
      <c r="Q1404" s="312" t="s">
        <v>1618</v>
      </c>
      <c r="R1404" s="425">
        <v>1000000</v>
      </c>
      <c r="S1404" s="312" t="s">
        <v>98</v>
      </c>
      <c r="T1404" s="312"/>
      <c r="U1404" s="312"/>
      <c r="V1404" s="312" t="s">
        <v>1229</v>
      </c>
      <c r="W1404" s="167">
        <v>40</v>
      </c>
      <c r="X1404" s="167">
        <f t="shared" si="290"/>
        <v>2</v>
      </c>
      <c r="Y1404" s="261">
        <f t="shared" si="291"/>
        <v>25000</v>
      </c>
      <c r="Z1404" s="261">
        <f t="shared" si="292"/>
        <v>50000</v>
      </c>
      <c r="AA1404" s="261">
        <f t="shared" si="293"/>
        <v>950000</v>
      </c>
      <c r="AB1404" s="167">
        <f t="shared" si="294"/>
        <v>3</v>
      </c>
      <c r="AC1404" s="261">
        <f t="shared" si="295"/>
        <v>25000</v>
      </c>
      <c r="AD1404" s="261">
        <f t="shared" si="296"/>
        <v>75000</v>
      </c>
      <c r="AE1404" s="261">
        <f t="shared" si="297"/>
        <v>925000</v>
      </c>
      <c r="AF1404" s="167" t="b">
        <f t="shared" si="298"/>
        <v>1</v>
      </c>
    </row>
    <row r="1405" spans="1:32" s="167" customFormat="1" ht="78" hidden="1" customHeight="1">
      <c r="A1405" s="297" t="s">
        <v>1119</v>
      </c>
      <c r="B1405" s="867">
        <f t="shared" si="280"/>
        <v>1040</v>
      </c>
      <c r="C1405" s="593" t="s">
        <v>1227</v>
      </c>
      <c r="D1405" s="349" t="s">
        <v>1223</v>
      </c>
      <c r="E1405" s="312" t="s">
        <v>1261</v>
      </c>
      <c r="F1405" s="311" t="s">
        <v>198</v>
      </c>
      <c r="G1405" s="311" t="s">
        <v>198</v>
      </c>
      <c r="H1405" s="311" t="s">
        <v>198</v>
      </c>
      <c r="I1405" s="311" t="s">
        <v>198</v>
      </c>
      <c r="J1405" s="859" t="s">
        <v>385</v>
      </c>
      <c r="K1405" s="311" t="s">
        <v>1228</v>
      </c>
      <c r="L1405" s="744" t="s">
        <v>1225</v>
      </c>
      <c r="M1405" s="312" t="s">
        <v>484</v>
      </c>
      <c r="N1405" s="312" t="s">
        <v>186</v>
      </c>
      <c r="O1405" s="312">
        <v>2015</v>
      </c>
      <c r="P1405" s="311">
        <v>1</v>
      </c>
      <c r="Q1405" s="312" t="s">
        <v>1618</v>
      </c>
      <c r="R1405" s="425">
        <v>1000000</v>
      </c>
      <c r="S1405" s="312" t="s">
        <v>98</v>
      </c>
      <c r="T1405" s="312"/>
      <c r="U1405" s="312"/>
      <c r="V1405" s="312" t="s">
        <v>1229</v>
      </c>
      <c r="W1405" s="167">
        <v>40</v>
      </c>
      <c r="X1405" s="167">
        <f t="shared" si="290"/>
        <v>2</v>
      </c>
      <c r="Y1405" s="261">
        <f t="shared" si="291"/>
        <v>25000</v>
      </c>
      <c r="Z1405" s="261">
        <f t="shared" si="292"/>
        <v>50000</v>
      </c>
      <c r="AA1405" s="261">
        <f t="shared" si="293"/>
        <v>950000</v>
      </c>
      <c r="AB1405" s="167">
        <f t="shared" si="294"/>
        <v>3</v>
      </c>
      <c r="AC1405" s="261">
        <f t="shared" si="295"/>
        <v>25000</v>
      </c>
      <c r="AD1405" s="261">
        <f t="shared" si="296"/>
        <v>75000</v>
      </c>
      <c r="AE1405" s="261">
        <f t="shared" si="297"/>
        <v>925000</v>
      </c>
      <c r="AF1405" s="167" t="b">
        <f t="shared" si="298"/>
        <v>1</v>
      </c>
    </row>
    <row r="1406" spans="1:32" s="167" customFormat="1" ht="78" hidden="1" customHeight="1">
      <c r="A1406" s="297" t="s">
        <v>1119</v>
      </c>
      <c r="B1406" s="867">
        <f t="shared" ref="B1406:B1469" si="299">B1405+1</f>
        <v>1041</v>
      </c>
      <c r="C1406" s="593" t="s">
        <v>1227</v>
      </c>
      <c r="D1406" s="349" t="s">
        <v>1223</v>
      </c>
      <c r="E1406" s="312" t="s">
        <v>1261</v>
      </c>
      <c r="F1406" s="311" t="s">
        <v>198</v>
      </c>
      <c r="G1406" s="311" t="s">
        <v>198</v>
      </c>
      <c r="H1406" s="311" t="s">
        <v>198</v>
      </c>
      <c r="I1406" s="311" t="s">
        <v>198</v>
      </c>
      <c r="J1406" s="859" t="s">
        <v>385</v>
      </c>
      <c r="K1406" s="311" t="s">
        <v>1228</v>
      </c>
      <c r="L1406" s="744" t="s">
        <v>1225</v>
      </c>
      <c r="M1406" s="312" t="s">
        <v>484</v>
      </c>
      <c r="N1406" s="312" t="s">
        <v>186</v>
      </c>
      <c r="O1406" s="312">
        <v>2015</v>
      </c>
      <c r="P1406" s="311">
        <v>1</v>
      </c>
      <c r="Q1406" s="312" t="s">
        <v>1618</v>
      </c>
      <c r="R1406" s="425">
        <v>1000000</v>
      </c>
      <c r="S1406" s="312" t="s">
        <v>98</v>
      </c>
      <c r="T1406" s="312"/>
      <c r="U1406" s="312"/>
      <c r="V1406" s="312" t="s">
        <v>1229</v>
      </c>
      <c r="W1406" s="167">
        <v>40</v>
      </c>
      <c r="X1406" s="167">
        <f t="shared" si="290"/>
        <v>2</v>
      </c>
      <c r="Y1406" s="261">
        <f t="shared" si="291"/>
        <v>25000</v>
      </c>
      <c r="Z1406" s="261">
        <f t="shared" si="292"/>
        <v>50000</v>
      </c>
      <c r="AA1406" s="261">
        <f t="shared" si="293"/>
        <v>950000</v>
      </c>
      <c r="AB1406" s="167">
        <f t="shared" si="294"/>
        <v>3</v>
      </c>
      <c r="AC1406" s="261">
        <f t="shared" si="295"/>
        <v>25000</v>
      </c>
      <c r="AD1406" s="261">
        <f t="shared" si="296"/>
        <v>75000</v>
      </c>
      <c r="AE1406" s="261">
        <f t="shared" si="297"/>
        <v>925000</v>
      </c>
      <c r="AF1406" s="167" t="b">
        <f t="shared" si="298"/>
        <v>1</v>
      </c>
    </row>
    <row r="1407" spans="1:32" s="167" customFormat="1" ht="78" hidden="1" customHeight="1">
      <c r="A1407" s="297" t="s">
        <v>1119</v>
      </c>
      <c r="B1407" s="867">
        <f t="shared" si="299"/>
        <v>1042</v>
      </c>
      <c r="C1407" s="593" t="s">
        <v>1227</v>
      </c>
      <c r="D1407" s="349" t="s">
        <v>1223</v>
      </c>
      <c r="E1407" s="312" t="s">
        <v>1261</v>
      </c>
      <c r="F1407" s="311" t="s">
        <v>198</v>
      </c>
      <c r="G1407" s="311" t="s">
        <v>198</v>
      </c>
      <c r="H1407" s="311" t="s">
        <v>198</v>
      </c>
      <c r="I1407" s="311" t="s">
        <v>198</v>
      </c>
      <c r="J1407" s="859" t="s">
        <v>385</v>
      </c>
      <c r="K1407" s="311" t="s">
        <v>1228</v>
      </c>
      <c r="L1407" s="744" t="s">
        <v>1225</v>
      </c>
      <c r="M1407" s="312" t="s">
        <v>484</v>
      </c>
      <c r="N1407" s="312" t="s">
        <v>186</v>
      </c>
      <c r="O1407" s="312">
        <v>2015</v>
      </c>
      <c r="P1407" s="311">
        <v>1</v>
      </c>
      <c r="Q1407" s="312" t="s">
        <v>1618</v>
      </c>
      <c r="R1407" s="425">
        <v>1000000</v>
      </c>
      <c r="S1407" s="312" t="s">
        <v>98</v>
      </c>
      <c r="T1407" s="312"/>
      <c r="U1407" s="312"/>
      <c r="V1407" s="312" t="s">
        <v>1229</v>
      </c>
      <c r="W1407" s="167">
        <v>40</v>
      </c>
      <c r="X1407" s="167">
        <f t="shared" si="290"/>
        <v>2</v>
      </c>
      <c r="Y1407" s="261">
        <f t="shared" si="291"/>
        <v>25000</v>
      </c>
      <c r="Z1407" s="261">
        <f t="shared" si="292"/>
        <v>50000</v>
      </c>
      <c r="AA1407" s="261">
        <f t="shared" si="293"/>
        <v>950000</v>
      </c>
      <c r="AB1407" s="167">
        <f t="shared" si="294"/>
        <v>3</v>
      </c>
      <c r="AC1407" s="261">
        <f t="shared" si="295"/>
        <v>25000</v>
      </c>
      <c r="AD1407" s="261">
        <f t="shared" si="296"/>
        <v>75000</v>
      </c>
      <c r="AE1407" s="261">
        <f t="shared" si="297"/>
        <v>925000</v>
      </c>
      <c r="AF1407" s="167" t="b">
        <f t="shared" si="298"/>
        <v>1</v>
      </c>
    </row>
    <row r="1408" spans="1:32" s="167" customFormat="1" ht="78" hidden="1" customHeight="1">
      <c r="A1408" s="297" t="s">
        <v>1119</v>
      </c>
      <c r="B1408" s="867">
        <f t="shared" si="299"/>
        <v>1043</v>
      </c>
      <c r="C1408" s="593" t="s">
        <v>1227</v>
      </c>
      <c r="D1408" s="349" t="s">
        <v>1223</v>
      </c>
      <c r="E1408" s="312" t="s">
        <v>1261</v>
      </c>
      <c r="F1408" s="311" t="s">
        <v>198</v>
      </c>
      <c r="G1408" s="311" t="s">
        <v>198</v>
      </c>
      <c r="H1408" s="311" t="s">
        <v>198</v>
      </c>
      <c r="I1408" s="311" t="s">
        <v>198</v>
      </c>
      <c r="J1408" s="859" t="s">
        <v>385</v>
      </c>
      <c r="K1408" s="311" t="s">
        <v>1228</v>
      </c>
      <c r="L1408" s="744" t="s">
        <v>1225</v>
      </c>
      <c r="M1408" s="312" t="s">
        <v>484</v>
      </c>
      <c r="N1408" s="312" t="s">
        <v>186</v>
      </c>
      <c r="O1408" s="312">
        <v>2015</v>
      </c>
      <c r="P1408" s="311">
        <v>1</v>
      </c>
      <c r="Q1408" s="312" t="s">
        <v>1618</v>
      </c>
      <c r="R1408" s="425">
        <v>1000000</v>
      </c>
      <c r="S1408" s="312" t="s">
        <v>98</v>
      </c>
      <c r="T1408" s="312"/>
      <c r="U1408" s="312"/>
      <c r="V1408" s="312" t="s">
        <v>1229</v>
      </c>
      <c r="W1408" s="167">
        <v>40</v>
      </c>
      <c r="X1408" s="167">
        <f t="shared" si="290"/>
        <v>2</v>
      </c>
      <c r="Y1408" s="261">
        <f t="shared" si="291"/>
        <v>25000</v>
      </c>
      <c r="Z1408" s="261">
        <f t="shared" si="292"/>
        <v>50000</v>
      </c>
      <c r="AA1408" s="261">
        <f t="shared" si="293"/>
        <v>950000</v>
      </c>
      <c r="AB1408" s="167">
        <f t="shared" si="294"/>
        <v>3</v>
      </c>
      <c r="AC1408" s="261">
        <f t="shared" si="295"/>
        <v>25000</v>
      </c>
      <c r="AD1408" s="261">
        <f t="shared" si="296"/>
        <v>75000</v>
      </c>
      <c r="AE1408" s="261">
        <f t="shared" si="297"/>
        <v>925000</v>
      </c>
      <c r="AF1408" s="167" t="b">
        <f t="shared" si="298"/>
        <v>1</v>
      </c>
    </row>
    <row r="1409" spans="1:32" s="167" customFormat="1" ht="78" hidden="1" customHeight="1">
      <c r="A1409" s="297" t="s">
        <v>1119</v>
      </c>
      <c r="B1409" s="867">
        <f t="shared" si="299"/>
        <v>1044</v>
      </c>
      <c r="C1409" s="593" t="s">
        <v>1227</v>
      </c>
      <c r="D1409" s="349" t="s">
        <v>1223</v>
      </c>
      <c r="E1409" s="312" t="s">
        <v>1261</v>
      </c>
      <c r="F1409" s="311" t="s">
        <v>198</v>
      </c>
      <c r="G1409" s="311" t="s">
        <v>198</v>
      </c>
      <c r="H1409" s="311" t="s">
        <v>198</v>
      </c>
      <c r="I1409" s="311" t="s">
        <v>198</v>
      </c>
      <c r="J1409" s="859" t="s">
        <v>385</v>
      </c>
      <c r="K1409" s="311" t="s">
        <v>1228</v>
      </c>
      <c r="L1409" s="744" t="s">
        <v>1225</v>
      </c>
      <c r="M1409" s="312" t="s">
        <v>484</v>
      </c>
      <c r="N1409" s="312" t="s">
        <v>186</v>
      </c>
      <c r="O1409" s="312">
        <v>2015</v>
      </c>
      <c r="P1409" s="311">
        <v>1</v>
      </c>
      <c r="Q1409" s="312" t="s">
        <v>1618</v>
      </c>
      <c r="R1409" s="425">
        <v>1000000</v>
      </c>
      <c r="S1409" s="312" t="s">
        <v>98</v>
      </c>
      <c r="T1409" s="312"/>
      <c r="U1409" s="312"/>
      <c r="V1409" s="312" t="s">
        <v>1229</v>
      </c>
      <c r="W1409" s="167">
        <v>40</v>
      </c>
      <c r="X1409" s="167">
        <f t="shared" si="290"/>
        <v>2</v>
      </c>
      <c r="Y1409" s="261">
        <f t="shared" si="291"/>
        <v>25000</v>
      </c>
      <c r="Z1409" s="261">
        <f t="shared" si="292"/>
        <v>50000</v>
      </c>
      <c r="AA1409" s="261">
        <f t="shared" si="293"/>
        <v>950000</v>
      </c>
      <c r="AB1409" s="167">
        <f t="shared" si="294"/>
        <v>3</v>
      </c>
      <c r="AC1409" s="261">
        <f t="shared" si="295"/>
        <v>25000</v>
      </c>
      <c r="AD1409" s="261">
        <f t="shared" si="296"/>
        <v>75000</v>
      </c>
      <c r="AE1409" s="261">
        <f t="shared" si="297"/>
        <v>925000</v>
      </c>
      <c r="AF1409" s="167" t="b">
        <f t="shared" si="298"/>
        <v>1</v>
      </c>
    </row>
    <row r="1410" spans="1:32" s="167" customFormat="1" ht="78" hidden="1" customHeight="1">
      <c r="A1410" s="297" t="s">
        <v>1119</v>
      </c>
      <c r="B1410" s="867">
        <f t="shared" si="299"/>
        <v>1045</v>
      </c>
      <c r="C1410" s="593" t="s">
        <v>1227</v>
      </c>
      <c r="D1410" s="349" t="s">
        <v>1223</v>
      </c>
      <c r="E1410" s="312" t="s">
        <v>1261</v>
      </c>
      <c r="F1410" s="311" t="s">
        <v>198</v>
      </c>
      <c r="G1410" s="311" t="s">
        <v>198</v>
      </c>
      <c r="H1410" s="311" t="s">
        <v>198</v>
      </c>
      <c r="I1410" s="311" t="s">
        <v>198</v>
      </c>
      <c r="J1410" s="859" t="s">
        <v>385</v>
      </c>
      <c r="K1410" s="311" t="s">
        <v>1228</v>
      </c>
      <c r="L1410" s="744" t="s">
        <v>1225</v>
      </c>
      <c r="M1410" s="312" t="s">
        <v>484</v>
      </c>
      <c r="N1410" s="312" t="s">
        <v>186</v>
      </c>
      <c r="O1410" s="312">
        <v>2015</v>
      </c>
      <c r="P1410" s="311">
        <v>1</v>
      </c>
      <c r="Q1410" s="312" t="s">
        <v>1618</v>
      </c>
      <c r="R1410" s="425">
        <v>1000000</v>
      </c>
      <c r="S1410" s="312" t="s">
        <v>98</v>
      </c>
      <c r="T1410" s="312"/>
      <c r="U1410" s="312"/>
      <c r="V1410" s="312" t="s">
        <v>1229</v>
      </c>
      <c r="W1410" s="167">
        <v>40</v>
      </c>
      <c r="X1410" s="167">
        <f t="shared" si="290"/>
        <v>2</v>
      </c>
      <c r="Y1410" s="261">
        <f t="shared" si="291"/>
        <v>25000</v>
      </c>
      <c r="Z1410" s="261">
        <f t="shared" si="292"/>
        <v>50000</v>
      </c>
      <c r="AA1410" s="261">
        <f t="shared" si="293"/>
        <v>950000</v>
      </c>
      <c r="AB1410" s="167">
        <f t="shared" si="294"/>
        <v>3</v>
      </c>
      <c r="AC1410" s="261">
        <f t="shared" si="295"/>
        <v>25000</v>
      </c>
      <c r="AD1410" s="261">
        <f t="shared" si="296"/>
        <v>75000</v>
      </c>
      <c r="AE1410" s="261">
        <f t="shared" si="297"/>
        <v>925000</v>
      </c>
      <c r="AF1410" s="167" t="b">
        <f t="shared" si="298"/>
        <v>1</v>
      </c>
    </row>
    <row r="1411" spans="1:32" s="167" customFormat="1" ht="78" hidden="1" customHeight="1">
      <c r="A1411" s="297" t="s">
        <v>1119</v>
      </c>
      <c r="B1411" s="867">
        <f t="shared" si="299"/>
        <v>1046</v>
      </c>
      <c r="C1411" s="593" t="s">
        <v>1227</v>
      </c>
      <c r="D1411" s="349" t="s">
        <v>1223</v>
      </c>
      <c r="E1411" s="312" t="s">
        <v>1261</v>
      </c>
      <c r="F1411" s="311" t="s">
        <v>198</v>
      </c>
      <c r="G1411" s="311" t="s">
        <v>198</v>
      </c>
      <c r="H1411" s="311" t="s">
        <v>198</v>
      </c>
      <c r="I1411" s="311" t="s">
        <v>198</v>
      </c>
      <c r="J1411" s="859" t="s">
        <v>385</v>
      </c>
      <c r="K1411" s="311" t="s">
        <v>1228</v>
      </c>
      <c r="L1411" s="744" t="s">
        <v>1225</v>
      </c>
      <c r="M1411" s="312" t="s">
        <v>484</v>
      </c>
      <c r="N1411" s="312" t="s">
        <v>186</v>
      </c>
      <c r="O1411" s="312">
        <v>2015</v>
      </c>
      <c r="P1411" s="311">
        <v>1</v>
      </c>
      <c r="Q1411" s="312" t="s">
        <v>1618</v>
      </c>
      <c r="R1411" s="425">
        <v>1000000</v>
      </c>
      <c r="S1411" s="312" t="s">
        <v>98</v>
      </c>
      <c r="T1411" s="312"/>
      <c r="U1411" s="312"/>
      <c r="V1411" s="312" t="s">
        <v>1229</v>
      </c>
      <c r="W1411" s="167">
        <v>40</v>
      </c>
      <c r="X1411" s="167">
        <f t="shared" si="290"/>
        <v>2</v>
      </c>
      <c r="Y1411" s="261">
        <f t="shared" si="291"/>
        <v>25000</v>
      </c>
      <c r="Z1411" s="261">
        <f t="shared" si="292"/>
        <v>50000</v>
      </c>
      <c r="AA1411" s="261">
        <f t="shared" si="293"/>
        <v>950000</v>
      </c>
      <c r="AB1411" s="167">
        <f t="shared" si="294"/>
        <v>3</v>
      </c>
      <c r="AC1411" s="261">
        <f t="shared" si="295"/>
        <v>25000</v>
      </c>
      <c r="AD1411" s="261">
        <f t="shared" si="296"/>
        <v>75000</v>
      </c>
      <c r="AE1411" s="261">
        <f t="shared" si="297"/>
        <v>925000</v>
      </c>
      <c r="AF1411" s="167" t="b">
        <f t="shared" si="298"/>
        <v>1</v>
      </c>
    </row>
    <row r="1412" spans="1:32" s="167" customFormat="1" ht="78" hidden="1" customHeight="1">
      <c r="A1412" s="297" t="s">
        <v>1119</v>
      </c>
      <c r="B1412" s="867">
        <f t="shared" si="299"/>
        <v>1047</v>
      </c>
      <c r="C1412" s="593" t="s">
        <v>1227</v>
      </c>
      <c r="D1412" s="349" t="s">
        <v>1223</v>
      </c>
      <c r="E1412" s="312" t="s">
        <v>1261</v>
      </c>
      <c r="F1412" s="311" t="s">
        <v>198</v>
      </c>
      <c r="G1412" s="311" t="s">
        <v>198</v>
      </c>
      <c r="H1412" s="311" t="s">
        <v>198</v>
      </c>
      <c r="I1412" s="311" t="s">
        <v>198</v>
      </c>
      <c r="J1412" s="859" t="s">
        <v>385</v>
      </c>
      <c r="K1412" s="311" t="s">
        <v>1228</v>
      </c>
      <c r="L1412" s="744" t="s">
        <v>1225</v>
      </c>
      <c r="M1412" s="312" t="s">
        <v>484</v>
      </c>
      <c r="N1412" s="312" t="s">
        <v>186</v>
      </c>
      <c r="O1412" s="312">
        <v>2015</v>
      </c>
      <c r="P1412" s="311">
        <v>1</v>
      </c>
      <c r="Q1412" s="312" t="s">
        <v>1618</v>
      </c>
      <c r="R1412" s="425">
        <v>1000000</v>
      </c>
      <c r="S1412" s="312" t="s">
        <v>98</v>
      </c>
      <c r="T1412" s="312"/>
      <c r="U1412" s="312"/>
      <c r="V1412" s="312" t="s">
        <v>1229</v>
      </c>
      <c r="W1412" s="167">
        <v>40</v>
      </c>
      <c r="X1412" s="167">
        <f t="shared" si="290"/>
        <v>2</v>
      </c>
      <c r="Y1412" s="261">
        <f t="shared" si="291"/>
        <v>25000</v>
      </c>
      <c r="Z1412" s="261">
        <f t="shared" si="292"/>
        <v>50000</v>
      </c>
      <c r="AA1412" s="261">
        <f t="shared" si="293"/>
        <v>950000</v>
      </c>
      <c r="AB1412" s="167">
        <f t="shared" si="294"/>
        <v>3</v>
      </c>
      <c r="AC1412" s="261">
        <f t="shared" si="295"/>
        <v>25000</v>
      </c>
      <c r="AD1412" s="261">
        <f t="shared" si="296"/>
        <v>75000</v>
      </c>
      <c r="AE1412" s="261">
        <f t="shared" si="297"/>
        <v>925000</v>
      </c>
      <c r="AF1412" s="167" t="b">
        <f t="shared" si="298"/>
        <v>1</v>
      </c>
    </row>
    <row r="1413" spans="1:32" s="167" customFormat="1" ht="78" hidden="1" customHeight="1">
      <c r="A1413" s="297" t="s">
        <v>1119</v>
      </c>
      <c r="B1413" s="867">
        <f t="shared" si="299"/>
        <v>1048</v>
      </c>
      <c r="C1413" s="593" t="s">
        <v>1227</v>
      </c>
      <c r="D1413" s="349" t="s">
        <v>1223</v>
      </c>
      <c r="E1413" s="312" t="s">
        <v>1261</v>
      </c>
      <c r="F1413" s="311" t="s">
        <v>198</v>
      </c>
      <c r="G1413" s="311" t="s">
        <v>198</v>
      </c>
      <c r="H1413" s="311" t="s">
        <v>198</v>
      </c>
      <c r="I1413" s="311" t="s">
        <v>198</v>
      </c>
      <c r="J1413" s="859" t="s">
        <v>385</v>
      </c>
      <c r="K1413" s="311" t="s">
        <v>1228</v>
      </c>
      <c r="L1413" s="744" t="s">
        <v>1225</v>
      </c>
      <c r="M1413" s="312" t="s">
        <v>484</v>
      </c>
      <c r="N1413" s="312" t="s">
        <v>186</v>
      </c>
      <c r="O1413" s="312">
        <v>2015</v>
      </c>
      <c r="P1413" s="311">
        <v>1</v>
      </c>
      <c r="Q1413" s="312" t="s">
        <v>1618</v>
      </c>
      <c r="R1413" s="425">
        <v>1000000</v>
      </c>
      <c r="S1413" s="312" t="s">
        <v>98</v>
      </c>
      <c r="T1413" s="312"/>
      <c r="U1413" s="312"/>
      <c r="V1413" s="312" t="s">
        <v>1229</v>
      </c>
      <c r="W1413" s="167">
        <v>40</v>
      </c>
      <c r="X1413" s="167">
        <f t="shared" si="290"/>
        <v>2</v>
      </c>
      <c r="Y1413" s="261">
        <f t="shared" si="291"/>
        <v>25000</v>
      </c>
      <c r="Z1413" s="261">
        <f t="shared" si="292"/>
        <v>50000</v>
      </c>
      <c r="AA1413" s="261">
        <f t="shared" si="293"/>
        <v>950000</v>
      </c>
      <c r="AB1413" s="167">
        <f t="shared" si="294"/>
        <v>3</v>
      </c>
      <c r="AC1413" s="261">
        <f t="shared" si="295"/>
        <v>25000</v>
      </c>
      <c r="AD1413" s="261">
        <f t="shared" si="296"/>
        <v>75000</v>
      </c>
      <c r="AE1413" s="261">
        <f t="shared" si="297"/>
        <v>925000</v>
      </c>
      <c r="AF1413" s="167" t="b">
        <f t="shared" si="298"/>
        <v>1</v>
      </c>
    </row>
    <row r="1414" spans="1:32" s="167" customFormat="1" ht="78" hidden="1" customHeight="1">
      <c r="A1414" s="297" t="s">
        <v>1119</v>
      </c>
      <c r="B1414" s="867">
        <f t="shared" si="299"/>
        <v>1049</v>
      </c>
      <c r="C1414" s="593" t="s">
        <v>1227</v>
      </c>
      <c r="D1414" s="349" t="s">
        <v>1223</v>
      </c>
      <c r="E1414" s="312" t="s">
        <v>1261</v>
      </c>
      <c r="F1414" s="311" t="s">
        <v>198</v>
      </c>
      <c r="G1414" s="311" t="s">
        <v>198</v>
      </c>
      <c r="H1414" s="311" t="s">
        <v>198</v>
      </c>
      <c r="I1414" s="311" t="s">
        <v>198</v>
      </c>
      <c r="J1414" s="859" t="s">
        <v>385</v>
      </c>
      <c r="K1414" s="311" t="s">
        <v>1228</v>
      </c>
      <c r="L1414" s="744" t="s">
        <v>1225</v>
      </c>
      <c r="M1414" s="312" t="s">
        <v>484</v>
      </c>
      <c r="N1414" s="312" t="s">
        <v>186</v>
      </c>
      <c r="O1414" s="312">
        <v>2015</v>
      </c>
      <c r="P1414" s="311">
        <v>1</v>
      </c>
      <c r="Q1414" s="312" t="s">
        <v>1618</v>
      </c>
      <c r="R1414" s="425">
        <v>1000000</v>
      </c>
      <c r="S1414" s="312" t="s">
        <v>98</v>
      </c>
      <c r="T1414" s="312"/>
      <c r="U1414" s="312"/>
      <c r="V1414" s="312" t="s">
        <v>1229</v>
      </c>
      <c r="W1414" s="167">
        <v>40</v>
      </c>
      <c r="X1414" s="167">
        <f t="shared" si="290"/>
        <v>2</v>
      </c>
      <c r="Y1414" s="261">
        <f t="shared" si="291"/>
        <v>25000</v>
      </c>
      <c r="Z1414" s="261">
        <f t="shared" si="292"/>
        <v>50000</v>
      </c>
      <c r="AA1414" s="261">
        <f t="shared" si="293"/>
        <v>950000</v>
      </c>
      <c r="AB1414" s="167">
        <f t="shared" si="294"/>
        <v>3</v>
      </c>
      <c r="AC1414" s="261">
        <f t="shared" si="295"/>
        <v>25000</v>
      </c>
      <c r="AD1414" s="261">
        <f t="shared" si="296"/>
        <v>75000</v>
      </c>
      <c r="AE1414" s="261">
        <f t="shared" si="297"/>
        <v>925000</v>
      </c>
      <c r="AF1414" s="167" t="b">
        <f t="shared" si="298"/>
        <v>1</v>
      </c>
    </row>
    <row r="1415" spans="1:32" s="167" customFormat="1" ht="78" hidden="1" customHeight="1">
      <c r="A1415" s="297" t="s">
        <v>1119</v>
      </c>
      <c r="B1415" s="867">
        <f t="shared" si="299"/>
        <v>1050</v>
      </c>
      <c r="C1415" s="593" t="s">
        <v>1227</v>
      </c>
      <c r="D1415" s="349" t="s">
        <v>1223</v>
      </c>
      <c r="E1415" s="312" t="s">
        <v>1261</v>
      </c>
      <c r="F1415" s="311" t="s">
        <v>198</v>
      </c>
      <c r="G1415" s="311" t="s">
        <v>198</v>
      </c>
      <c r="H1415" s="311" t="s">
        <v>198</v>
      </c>
      <c r="I1415" s="311" t="s">
        <v>198</v>
      </c>
      <c r="J1415" s="859" t="s">
        <v>385</v>
      </c>
      <c r="K1415" s="311" t="s">
        <v>1228</v>
      </c>
      <c r="L1415" s="744" t="s">
        <v>1225</v>
      </c>
      <c r="M1415" s="312" t="s">
        <v>484</v>
      </c>
      <c r="N1415" s="312" t="s">
        <v>186</v>
      </c>
      <c r="O1415" s="312">
        <v>2015</v>
      </c>
      <c r="P1415" s="311">
        <v>1</v>
      </c>
      <c r="Q1415" s="312" t="s">
        <v>1618</v>
      </c>
      <c r="R1415" s="425">
        <v>1000000</v>
      </c>
      <c r="S1415" s="312" t="s">
        <v>98</v>
      </c>
      <c r="T1415" s="312"/>
      <c r="U1415" s="312"/>
      <c r="V1415" s="312" t="s">
        <v>1229</v>
      </c>
      <c r="W1415" s="167">
        <v>40</v>
      </c>
      <c r="X1415" s="167">
        <f t="shared" si="290"/>
        <v>2</v>
      </c>
      <c r="Y1415" s="261">
        <f t="shared" si="291"/>
        <v>25000</v>
      </c>
      <c r="Z1415" s="261">
        <f t="shared" si="292"/>
        <v>50000</v>
      </c>
      <c r="AA1415" s="261">
        <f t="shared" si="293"/>
        <v>950000</v>
      </c>
      <c r="AB1415" s="167">
        <f t="shared" si="294"/>
        <v>3</v>
      </c>
      <c r="AC1415" s="261">
        <f t="shared" si="295"/>
        <v>25000</v>
      </c>
      <c r="AD1415" s="261">
        <f t="shared" si="296"/>
        <v>75000</v>
      </c>
      <c r="AE1415" s="261">
        <f t="shared" si="297"/>
        <v>925000</v>
      </c>
      <c r="AF1415" s="167" t="b">
        <f t="shared" si="298"/>
        <v>1</v>
      </c>
    </row>
    <row r="1416" spans="1:32" s="167" customFormat="1" ht="78" hidden="1" customHeight="1">
      <c r="A1416" s="297" t="s">
        <v>1119</v>
      </c>
      <c r="B1416" s="867">
        <f t="shared" si="299"/>
        <v>1051</v>
      </c>
      <c r="C1416" s="593" t="s">
        <v>1227</v>
      </c>
      <c r="D1416" s="349" t="s">
        <v>1223</v>
      </c>
      <c r="E1416" s="312" t="s">
        <v>1261</v>
      </c>
      <c r="F1416" s="311" t="s">
        <v>198</v>
      </c>
      <c r="G1416" s="311" t="s">
        <v>198</v>
      </c>
      <c r="H1416" s="311" t="s">
        <v>198</v>
      </c>
      <c r="I1416" s="311" t="s">
        <v>198</v>
      </c>
      <c r="J1416" s="859" t="s">
        <v>385</v>
      </c>
      <c r="K1416" s="311" t="s">
        <v>1228</v>
      </c>
      <c r="L1416" s="744" t="s">
        <v>1225</v>
      </c>
      <c r="M1416" s="312" t="s">
        <v>484</v>
      </c>
      <c r="N1416" s="312" t="s">
        <v>186</v>
      </c>
      <c r="O1416" s="312">
        <v>2015</v>
      </c>
      <c r="P1416" s="311">
        <v>1</v>
      </c>
      <c r="Q1416" s="312" t="s">
        <v>1618</v>
      </c>
      <c r="R1416" s="425">
        <v>1000000</v>
      </c>
      <c r="S1416" s="312" t="s">
        <v>98</v>
      </c>
      <c r="T1416" s="312"/>
      <c r="U1416" s="312"/>
      <c r="V1416" s="312" t="s">
        <v>1229</v>
      </c>
      <c r="W1416" s="167">
        <v>40</v>
      </c>
      <c r="X1416" s="167">
        <f t="shared" si="290"/>
        <v>2</v>
      </c>
      <c r="Y1416" s="261">
        <f t="shared" si="291"/>
        <v>25000</v>
      </c>
      <c r="Z1416" s="261">
        <f t="shared" si="292"/>
        <v>50000</v>
      </c>
      <c r="AA1416" s="261">
        <f t="shared" si="293"/>
        <v>950000</v>
      </c>
      <c r="AB1416" s="167">
        <f t="shared" si="294"/>
        <v>3</v>
      </c>
      <c r="AC1416" s="261">
        <f t="shared" si="295"/>
        <v>25000</v>
      </c>
      <c r="AD1416" s="261">
        <f t="shared" si="296"/>
        <v>75000</v>
      </c>
      <c r="AE1416" s="261">
        <f t="shared" si="297"/>
        <v>925000</v>
      </c>
      <c r="AF1416" s="167" t="b">
        <f t="shared" si="298"/>
        <v>1</v>
      </c>
    </row>
    <row r="1417" spans="1:32" s="167" customFormat="1" ht="78" hidden="1" customHeight="1">
      <c r="A1417" s="297" t="s">
        <v>1119</v>
      </c>
      <c r="B1417" s="867">
        <f t="shared" si="299"/>
        <v>1052</v>
      </c>
      <c r="C1417" s="593" t="s">
        <v>1227</v>
      </c>
      <c r="D1417" s="349" t="s">
        <v>1223</v>
      </c>
      <c r="E1417" s="312" t="s">
        <v>1261</v>
      </c>
      <c r="F1417" s="311" t="s">
        <v>198</v>
      </c>
      <c r="G1417" s="311" t="s">
        <v>198</v>
      </c>
      <c r="H1417" s="311" t="s">
        <v>198</v>
      </c>
      <c r="I1417" s="311" t="s">
        <v>198</v>
      </c>
      <c r="J1417" s="859" t="s">
        <v>385</v>
      </c>
      <c r="K1417" s="311" t="s">
        <v>1228</v>
      </c>
      <c r="L1417" s="744" t="s">
        <v>1225</v>
      </c>
      <c r="M1417" s="312" t="s">
        <v>484</v>
      </c>
      <c r="N1417" s="312" t="s">
        <v>186</v>
      </c>
      <c r="O1417" s="312">
        <v>2015</v>
      </c>
      <c r="P1417" s="311">
        <v>1</v>
      </c>
      <c r="Q1417" s="312" t="s">
        <v>1618</v>
      </c>
      <c r="R1417" s="425">
        <v>1000000</v>
      </c>
      <c r="S1417" s="312" t="s">
        <v>98</v>
      </c>
      <c r="T1417" s="312"/>
      <c r="U1417" s="312"/>
      <c r="V1417" s="312" t="s">
        <v>1229</v>
      </c>
      <c r="W1417" s="167">
        <v>40</v>
      </c>
      <c r="X1417" s="167">
        <f t="shared" si="290"/>
        <v>2</v>
      </c>
      <c r="Y1417" s="261">
        <f t="shared" si="291"/>
        <v>25000</v>
      </c>
      <c r="Z1417" s="261">
        <f t="shared" si="292"/>
        <v>50000</v>
      </c>
      <c r="AA1417" s="261">
        <f t="shared" si="293"/>
        <v>950000</v>
      </c>
      <c r="AB1417" s="167">
        <f t="shared" si="294"/>
        <v>3</v>
      </c>
      <c r="AC1417" s="261">
        <f t="shared" si="295"/>
        <v>25000</v>
      </c>
      <c r="AD1417" s="261">
        <f t="shared" si="296"/>
        <v>75000</v>
      </c>
      <c r="AE1417" s="261">
        <f t="shared" si="297"/>
        <v>925000</v>
      </c>
      <c r="AF1417" s="167" t="b">
        <f t="shared" si="298"/>
        <v>1</v>
      </c>
    </row>
    <row r="1418" spans="1:32" s="167" customFormat="1" ht="78" hidden="1" customHeight="1">
      <c r="A1418" s="297" t="s">
        <v>1119</v>
      </c>
      <c r="B1418" s="867">
        <f t="shared" si="299"/>
        <v>1053</v>
      </c>
      <c r="C1418" s="593" t="s">
        <v>1227</v>
      </c>
      <c r="D1418" s="349" t="s">
        <v>1223</v>
      </c>
      <c r="E1418" s="312" t="s">
        <v>1261</v>
      </c>
      <c r="F1418" s="311" t="s">
        <v>198</v>
      </c>
      <c r="G1418" s="311" t="s">
        <v>198</v>
      </c>
      <c r="H1418" s="311" t="s">
        <v>198</v>
      </c>
      <c r="I1418" s="311" t="s">
        <v>198</v>
      </c>
      <c r="J1418" s="859" t="s">
        <v>385</v>
      </c>
      <c r="K1418" s="311" t="s">
        <v>1228</v>
      </c>
      <c r="L1418" s="744" t="s">
        <v>1225</v>
      </c>
      <c r="M1418" s="312" t="s">
        <v>484</v>
      </c>
      <c r="N1418" s="312" t="s">
        <v>186</v>
      </c>
      <c r="O1418" s="312">
        <v>2015</v>
      </c>
      <c r="P1418" s="311">
        <v>1</v>
      </c>
      <c r="Q1418" s="312" t="s">
        <v>1618</v>
      </c>
      <c r="R1418" s="425">
        <v>1000000</v>
      </c>
      <c r="S1418" s="312" t="s">
        <v>98</v>
      </c>
      <c r="T1418" s="312"/>
      <c r="U1418" s="312"/>
      <c r="V1418" s="312" t="s">
        <v>1229</v>
      </c>
      <c r="W1418" s="167">
        <v>40</v>
      </c>
      <c r="X1418" s="167">
        <f t="shared" si="290"/>
        <v>2</v>
      </c>
      <c r="Y1418" s="261">
        <f t="shared" si="291"/>
        <v>25000</v>
      </c>
      <c r="Z1418" s="261">
        <f t="shared" si="292"/>
        <v>50000</v>
      </c>
      <c r="AA1418" s="261">
        <f t="shared" si="293"/>
        <v>950000</v>
      </c>
      <c r="AB1418" s="167">
        <f t="shared" si="294"/>
        <v>3</v>
      </c>
      <c r="AC1418" s="261">
        <f t="shared" si="295"/>
        <v>25000</v>
      </c>
      <c r="AD1418" s="261">
        <f t="shared" si="296"/>
        <v>75000</v>
      </c>
      <c r="AE1418" s="261">
        <f t="shared" si="297"/>
        <v>925000</v>
      </c>
      <c r="AF1418" s="167" t="b">
        <f t="shared" si="298"/>
        <v>1</v>
      </c>
    </row>
    <row r="1419" spans="1:32" s="167" customFormat="1" ht="78" hidden="1" customHeight="1">
      <c r="A1419" s="297" t="s">
        <v>1119</v>
      </c>
      <c r="B1419" s="867">
        <f t="shared" si="299"/>
        <v>1054</v>
      </c>
      <c r="C1419" s="593" t="s">
        <v>1227</v>
      </c>
      <c r="D1419" s="349" t="s">
        <v>1223</v>
      </c>
      <c r="E1419" s="312" t="s">
        <v>1261</v>
      </c>
      <c r="F1419" s="311" t="s">
        <v>198</v>
      </c>
      <c r="G1419" s="311" t="s">
        <v>198</v>
      </c>
      <c r="H1419" s="311" t="s">
        <v>198</v>
      </c>
      <c r="I1419" s="311" t="s">
        <v>198</v>
      </c>
      <c r="J1419" s="859" t="s">
        <v>385</v>
      </c>
      <c r="K1419" s="311" t="s">
        <v>1228</v>
      </c>
      <c r="L1419" s="744" t="s">
        <v>1225</v>
      </c>
      <c r="M1419" s="312" t="s">
        <v>484</v>
      </c>
      <c r="N1419" s="312" t="s">
        <v>186</v>
      </c>
      <c r="O1419" s="312">
        <v>2015</v>
      </c>
      <c r="P1419" s="311">
        <v>1</v>
      </c>
      <c r="Q1419" s="312" t="s">
        <v>1618</v>
      </c>
      <c r="R1419" s="425">
        <v>1000000</v>
      </c>
      <c r="S1419" s="312" t="s">
        <v>98</v>
      </c>
      <c r="T1419" s="312"/>
      <c r="U1419" s="312"/>
      <c r="V1419" s="312" t="s">
        <v>1229</v>
      </c>
      <c r="W1419" s="167">
        <v>40</v>
      </c>
      <c r="X1419" s="167">
        <f t="shared" si="290"/>
        <v>2</v>
      </c>
      <c r="Y1419" s="261">
        <f t="shared" si="291"/>
        <v>25000</v>
      </c>
      <c r="Z1419" s="261">
        <f t="shared" si="292"/>
        <v>50000</v>
      </c>
      <c r="AA1419" s="261">
        <f t="shared" si="293"/>
        <v>950000</v>
      </c>
      <c r="AB1419" s="167">
        <f t="shared" si="294"/>
        <v>3</v>
      </c>
      <c r="AC1419" s="261">
        <f t="shared" si="295"/>
        <v>25000</v>
      </c>
      <c r="AD1419" s="261">
        <f t="shared" si="296"/>
        <v>75000</v>
      </c>
      <c r="AE1419" s="261">
        <f t="shared" si="297"/>
        <v>925000</v>
      </c>
      <c r="AF1419" s="167" t="b">
        <f t="shared" si="298"/>
        <v>1</v>
      </c>
    </row>
    <row r="1420" spans="1:32" s="167" customFormat="1" ht="78" hidden="1" customHeight="1">
      <c r="A1420" s="297" t="s">
        <v>1119</v>
      </c>
      <c r="B1420" s="867">
        <f t="shared" si="299"/>
        <v>1055</v>
      </c>
      <c r="C1420" s="593" t="s">
        <v>1227</v>
      </c>
      <c r="D1420" s="349" t="s">
        <v>1223</v>
      </c>
      <c r="E1420" s="312" t="s">
        <v>1261</v>
      </c>
      <c r="F1420" s="311" t="s">
        <v>198</v>
      </c>
      <c r="G1420" s="311" t="s">
        <v>198</v>
      </c>
      <c r="H1420" s="311" t="s">
        <v>198</v>
      </c>
      <c r="I1420" s="311" t="s">
        <v>198</v>
      </c>
      <c r="J1420" s="859" t="s">
        <v>385</v>
      </c>
      <c r="K1420" s="311" t="s">
        <v>1228</v>
      </c>
      <c r="L1420" s="744" t="s">
        <v>1225</v>
      </c>
      <c r="M1420" s="312" t="s">
        <v>484</v>
      </c>
      <c r="N1420" s="312" t="s">
        <v>186</v>
      </c>
      <c r="O1420" s="312">
        <v>2015</v>
      </c>
      <c r="P1420" s="311">
        <v>1</v>
      </c>
      <c r="Q1420" s="312" t="s">
        <v>1618</v>
      </c>
      <c r="R1420" s="425">
        <v>1000000</v>
      </c>
      <c r="S1420" s="312" t="s">
        <v>98</v>
      </c>
      <c r="T1420" s="312"/>
      <c r="U1420" s="312"/>
      <c r="V1420" s="312" t="s">
        <v>1229</v>
      </c>
      <c r="W1420" s="167">
        <v>40</v>
      </c>
      <c r="X1420" s="167">
        <f t="shared" si="290"/>
        <v>2</v>
      </c>
      <c r="Y1420" s="261">
        <f t="shared" si="291"/>
        <v>25000</v>
      </c>
      <c r="Z1420" s="261">
        <f t="shared" si="292"/>
        <v>50000</v>
      </c>
      <c r="AA1420" s="261">
        <f t="shared" si="293"/>
        <v>950000</v>
      </c>
      <c r="AB1420" s="167">
        <f t="shared" si="294"/>
        <v>3</v>
      </c>
      <c r="AC1420" s="261">
        <f t="shared" si="295"/>
        <v>25000</v>
      </c>
      <c r="AD1420" s="261">
        <f t="shared" si="296"/>
        <v>75000</v>
      </c>
      <c r="AE1420" s="261">
        <f t="shared" si="297"/>
        <v>925000</v>
      </c>
      <c r="AF1420" s="167" t="b">
        <f t="shared" si="298"/>
        <v>1</v>
      </c>
    </row>
    <row r="1421" spans="1:32" s="167" customFormat="1" ht="78" hidden="1" customHeight="1">
      <c r="A1421" s="297" t="s">
        <v>1119</v>
      </c>
      <c r="B1421" s="867">
        <f t="shared" si="299"/>
        <v>1056</v>
      </c>
      <c r="C1421" s="593" t="s">
        <v>1227</v>
      </c>
      <c r="D1421" s="349" t="s">
        <v>1223</v>
      </c>
      <c r="E1421" s="312" t="s">
        <v>1261</v>
      </c>
      <c r="F1421" s="311" t="s">
        <v>198</v>
      </c>
      <c r="G1421" s="311" t="s">
        <v>198</v>
      </c>
      <c r="H1421" s="311" t="s">
        <v>198</v>
      </c>
      <c r="I1421" s="311" t="s">
        <v>198</v>
      </c>
      <c r="J1421" s="859" t="s">
        <v>385</v>
      </c>
      <c r="K1421" s="311" t="s">
        <v>1228</v>
      </c>
      <c r="L1421" s="744" t="s">
        <v>1225</v>
      </c>
      <c r="M1421" s="312" t="s">
        <v>484</v>
      </c>
      <c r="N1421" s="312" t="s">
        <v>186</v>
      </c>
      <c r="O1421" s="312">
        <v>2015</v>
      </c>
      <c r="P1421" s="311">
        <v>1</v>
      </c>
      <c r="Q1421" s="312" t="s">
        <v>1618</v>
      </c>
      <c r="R1421" s="425">
        <v>1000000</v>
      </c>
      <c r="S1421" s="312" t="s">
        <v>98</v>
      </c>
      <c r="T1421" s="312"/>
      <c r="U1421" s="312"/>
      <c r="V1421" s="312" t="s">
        <v>1229</v>
      </c>
      <c r="W1421" s="167">
        <v>40</v>
      </c>
      <c r="X1421" s="167">
        <f t="shared" si="290"/>
        <v>2</v>
      </c>
      <c r="Y1421" s="261">
        <f t="shared" si="291"/>
        <v>25000</v>
      </c>
      <c r="Z1421" s="261">
        <f t="shared" si="292"/>
        <v>50000</v>
      </c>
      <c r="AA1421" s="261">
        <f t="shared" si="293"/>
        <v>950000</v>
      </c>
      <c r="AB1421" s="167">
        <f t="shared" si="294"/>
        <v>3</v>
      </c>
      <c r="AC1421" s="261">
        <f t="shared" si="295"/>
        <v>25000</v>
      </c>
      <c r="AD1421" s="261">
        <f t="shared" si="296"/>
        <v>75000</v>
      </c>
      <c r="AE1421" s="261">
        <f t="shared" si="297"/>
        <v>925000</v>
      </c>
      <c r="AF1421" s="167" t="b">
        <f t="shared" si="298"/>
        <v>1</v>
      </c>
    </row>
    <row r="1422" spans="1:32" s="167" customFormat="1" ht="78" hidden="1" customHeight="1">
      <c r="A1422" s="297" t="s">
        <v>1119</v>
      </c>
      <c r="B1422" s="867">
        <f t="shared" si="299"/>
        <v>1057</v>
      </c>
      <c r="C1422" s="593" t="s">
        <v>1227</v>
      </c>
      <c r="D1422" s="349" t="s">
        <v>1223</v>
      </c>
      <c r="E1422" s="312" t="s">
        <v>1261</v>
      </c>
      <c r="F1422" s="311" t="s">
        <v>198</v>
      </c>
      <c r="G1422" s="311" t="s">
        <v>198</v>
      </c>
      <c r="H1422" s="311" t="s">
        <v>198</v>
      </c>
      <c r="I1422" s="311" t="s">
        <v>198</v>
      </c>
      <c r="J1422" s="859" t="s">
        <v>385</v>
      </c>
      <c r="K1422" s="311" t="s">
        <v>1228</v>
      </c>
      <c r="L1422" s="744" t="s">
        <v>1225</v>
      </c>
      <c r="M1422" s="312" t="s">
        <v>484</v>
      </c>
      <c r="N1422" s="312" t="s">
        <v>186</v>
      </c>
      <c r="O1422" s="312">
        <v>2015</v>
      </c>
      <c r="P1422" s="311">
        <v>1</v>
      </c>
      <c r="Q1422" s="312" t="s">
        <v>1618</v>
      </c>
      <c r="R1422" s="425">
        <v>1000000</v>
      </c>
      <c r="S1422" s="312" t="s">
        <v>98</v>
      </c>
      <c r="T1422" s="312"/>
      <c r="U1422" s="312"/>
      <c r="V1422" s="312" t="s">
        <v>1229</v>
      </c>
      <c r="W1422" s="167">
        <v>40</v>
      </c>
      <c r="X1422" s="167">
        <f t="shared" si="290"/>
        <v>2</v>
      </c>
      <c r="Y1422" s="261">
        <f t="shared" si="291"/>
        <v>25000</v>
      </c>
      <c r="Z1422" s="261">
        <f t="shared" si="292"/>
        <v>50000</v>
      </c>
      <c r="AA1422" s="261">
        <f t="shared" si="293"/>
        <v>950000</v>
      </c>
      <c r="AB1422" s="167">
        <f t="shared" si="294"/>
        <v>3</v>
      </c>
      <c r="AC1422" s="261">
        <f t="shared" si="295"/>
        <v>25000</v>
      </c>
      <c r="AD1422" s="261">
        <f t="shared" si="296"/>
        <v>75000</v>
      </c>
      <c r="AE1422" s="261">
        <f t="shared" si="297"/>
        <v>925000</v>
      </c>
      <c r="AF1422" s="167" t="b">
        <f t="shared" si="298"/>
        <v>1</v>
      </c>
    </row>
    <row r="1423" spans="1:32" s="167" customFormat="1" ht="78" hidden="1" customHeight="1">
      <c r="A1423" s="297" t="s">
        <v>1119</v>
      </c>
      <c r="B1423" s="867">
        <f t="shared" si="299"/>
        <v>1058</v>
      </c>
      <c r="C1423" s="593" t="s">
        <v>1227</v>
      </c>
      <c r="D1423" s="349" t="s">
        <v>1223</v>
      </c>
      <c r="E1423" s="312" t="s">
        <v>1261</v>
      </c>
      <c r="F1423" s="311" t="s">
        <v>198</v>
      </c>
      <c r="G1423" s="311" t="s">
        <v>198</v>
      </c>
      <c r="H1423" s="311" t="s">
        <v>198</v>
      </c>
      <c r="I1423" s="311" t="s">
        <v>198</v>
      </c>
      <c r="J1423" s="859" t="s">
        <v>385</v>
      </c>
      <c r="K1423" s="311" t="s">
        <v>1228</v>
      </c>
      <c r="L1423" s="744" t="s">
        <v>1225</v>
      </c>
      <c r="M1423" s="312" t="s">
        <v>484</v>
      </c>
      <c r="N1423" s="312" t="s">
        <v>186</v>
      </c>
      <c r="O1423" s="312">
        <v>2015</v>
      </c>
      <c r="P1423" s="311">
        <v>1</v>
      </c>
      <c r="Q1423" s="312" t="s">
        <v>1618</v>
      </c>
      <c r="R1423" s="425">
        <v>1000000</v>
      </c>
      <c r="S1423" s="312" t="s">
        <v>98</v>
      </c>
      <c r="T1423" s="312"/>
      <c r="U1423" s="312"/>
      <c r="V1423" s="312" t="s">
        <v>1229</v>
      </c>
      <c r="W1423" s="167">
        <v>40</v>
      </c>
      <c r="X1423" s="167">
        <f t="shared" si="290"/>
        <v>2</v>
      </c>
      <c r="Y1423" s="261">
        <f t="shared" si="291"/>
        <v>25000</v>
      </c>
      <c r="Z1423" s="261">
        <f t="shared" si="292"/>
        <v>50000</v>
      </c>
      <c r="AA1423" s="261">
        <f t="shared" si="293"/>
        <v>950000</v>
      </c>
      <c r="AB1423" s="167">
        <f t="shared" si="294"/>
        <v>3</v>
      </c>
      <c r="AC1423" s="261">
        <f t="shared" si="295"/>
        <v>25000</v>
      </c>
      <c r="AD1423" s="261">
        <f t="shared" si="296"/>
        <v>75000</v>
      </c>
      <c r="AE1423" s="261">
        <f t="shared" si="297"/>
        <v>925000</v>
      </c>
      <c r="AF1423" s="167" t="b">
        <f t="shared" si="298"/>
        <v>1</v>
      </c>
    </row>
    <row r="1424" spans="1:32" s="167" customFormat="1" ht="78" hidden="1" customHeight="1">
      <c r="A1424" s="297" t="s">
        <v>1119</v>
      </c>
      <c r="B1424" s="867">
        <f t="shared" si="299"/>
        <v>1059</v>
      </c>
      <c r="C1424" s="593" t="s">
        <v>1227</v>
      </c>
      <c r="D1424" s="349" t="s">
        <v>1223</v>
      </c>
      <c r="E1424" s="312" t="s">
        <v>1261</v>
      </c>
      <c r="F1424" s="311" t="s">
        <v>198</v>
      </c>
      <c r="G1424" s="311" t="s">
        <v>198</v>
      </c>
      <c r="H1424" s="311" t="s">
        <v>198</v>
      </c>
      <c r="I1424" s="311" t="s">
        <v>198</v>
      </c>
      <c r="J1424" s="859" t="s">
        <v>385</v>
      </c>
      <c r="K1424" s="311" t="s">
        <v>1228</v>
      </c>
      <c r="L1424" s="744" t="s">
        <v>1225</v>
      </c>
      <c r="M1424" s="312" t="s">
        <v>484</v>
      </c>
      <c r="N1424" s="312" t="s">
        <v>186</v>
      </c>
      <c r="O1424" s="312">
        <v>2015</v>
      </c>
      <c r="P1424" s="311">
        <v>1</v>
      </c>
      <c r="Q1424" s="312" t="s">
        <v>1618</v>
      </c>
      <c r="R1424" s="425">
        <v>1000000</v>
      </c>
      <c r="S1424" s="312" t="s">
        <v>98</v>
      </c>
      <c r="T1424" s="312"/>
      <c r="U1424" s="312"/>
      <c r="V1424" s="312" t="s">
        <v>1229</v>
      </c>
      <c r="W1424" s="167">
        <v>40</v>
      </c>
      <c r="X1424" s="167">
        <f t="shared" si="290"/>
        <v>2</v>
      </c>
      <c r="Y1424" s="261">
        <f t="shared" si="291"/>
        <v>25000</v>
      </c>
      <c r="Z1424" s="261">
        <f t="shared" si="292"/>
        <v>50000</v>
      </c>
      <c r="AA1424" s="261">
        <f t="shared" si="293"/>
        <v>950000</v>
      </c>
      <c r="AB1424" s="167">
        <f t="shared" si="294"/>
        <v>3</v>
      </c>
      <c r="AC1424" s="261">
        <f t="shared" si="295"/>
        <v>25000</v>
      </c>
      <c r="AD1424" s="261">
        <f t="shared" si="296"/>
        <v>75000</v>
      </c>
      <c r="AE1424" s="261">
        <f t="shared" si="297"/>
        <v>925000</v>
      </c>
      <c r="AF1424" s="167" t="b">
        <f t="shared" si="298"/>
        <v>1</v>
      </c>
    </row>
    <row r="1425" spans="1:32" s="167" customFormat="1" ht="78" hidden="1" customHeight="1">
      <c r="A1425" s="297" t="s">
        <v>1119</v>
      </c>
      <c r="B1425" s="867">
        <f t="shared" si="299"/>
        <v>1060</v>
      </c>
      <c r="C1425" s="593" t="s">
        <v>1227</v>
      </c>
      <c r="D1425" s="349" t="s">
        <v>1223</v>
      </c>
      <c r="E1425" s="312" t="s">
        <v>1261</v>
      </c>
      <c r="F1425" s="311" t="s">
        <v>198</v>
      </c>
      <c r="G1425" s="311" t="s">
        <v>198</v>
      </c>
      <c r="H1425" s="311" t="s">
        <v>198</v>
      </c>
      <c r="I1425" s="311" t="s">
        <v>198</v>
      </c>
      <c r="J1425" s="859" t="s">
        <v>385</v>
      </c>
      <c r="K1425" s="311" t="s">
        <v>1228</v>
      </c>
      <c r="L1425" s="744" t="s">
        <v>1225</v>
      </c>
      <c r="M1425" s="312" t="s">
        <v>484</v>
      </c>
      <c r="N1425" s="312" t="s">
        <v>186</v>
      </c>
      <c r="O1425" s="312">
        <v>2015</v>
      </c>
      <c r="P1425" s="311">
        <v>1</v>
      </c>
      <c r="Q1425" s="312" t="s">
        <v>1618</v>
      </c>
      <c r="R1425" s="425">
        <v>1000000</v>
      </c>
      <c r="S1425" s="312" t="s">
        <v>98</v>
      </c>
      <c r="T1425" s="312"/>
      <c r="U1425" s="312"/>
      <c r="V1425" s="312" t="s">
        <v>1229</v>
      </c>
      <c r="W1425" s="167">
        <v>40</v>
      </c>
      <c r="X1425" s="167">
        <f t="shared" si="290"/>
        <v>2</v>
      </c>
      <c r="Y1425" s="261">
        <f t="shared" si="291"/>
        <v>25000</v>
      </c>
      <c r="Z1425" s="261">
        <f t="shared" si="292"/>
        <v>50000</v>
      </c>
      <c r="AA1425" s="261">
        <f t="shared" si="293"/>
        <v>950000</v>
      </c>
      <c r="AB1425" s="167">
        <f t="shared" si="294"/>
        <v>3</v>
      </c>
      <c r="AC1425" s="261">
        <f t="shared" si="295"/>
        <v>25000</v>
      </c>
      <c r="AD1425" s="261">
        <f t="shared" si="296"/>
        <v>75000</v>
      </c>
      <c r="AE1425" s="261">
        <f t="shared" si="297"/>
        <v>925000</v>
      </c>
      <c r="AF1425" s="167" t="b">
        <f t="shared" si="298"/>
        <v>1</v>
      </c>
    </row>
    <row r="1426" spans="1:32" s="167" customFormat="1" ht="78" hidden="1" customHeight="1">
      <c r="A1426" s="297" t="s">
        <v>1119</v>
      </c>
      <c r="B1426" s="867">
        <f t="shared" si="299"/>
        <v>1061</v>
      </c>
      <c r="C1426" s="593" t="s">
        <v>1227</v>
      </c>
      <c r="D1426" s="349" t="s">
        <v>1223</v>
      </c>
      <c r="E1426" s="312" t="s">
        <v>1261</v>
      </c>
      <c r="F1426" s="311" t="s">
        <v>198</v>
      </c>
      <c r="G1426" s="311" t="s">
        <v>198</v>
      </c>
      <c r="H1426" s="311" t="s">
        <v>198</v>
      </c>
      <c r="I1426" s="311" t="s">
        <v>198</v>
      </c>
      <c r="J1426" s="859" t="s">
        <v>385</v>
      </c>
      <c r="K1426" s="311" t="s">
        <v>1228</v>
      </c>
      <c r="L1426" s="744" t="s">
        <v>1225</v>
      </c>
      <c r="M1426" s="312" t="s">
        <v>484</v>
      </c>
      <c r="N1426" s="312" t="s">
        <v>186</v>
      </c>
      <c r="O1426" s="312">
        <v>2015</v>
      </c>
      <c r="P1426" s="311">
        <v>1</v>
      </c>
      <c r="Q1426" s="312" t="s">
        <v>1618</v>
      </c>
      <c r="R1426" s="425">
        <v>1000000</v>
      </c>
      <c r="S1426" s="312" t="s">
        <v>98</v>
      </c>
      <c r="T1426" s="312"/>
      <c r="U1426" s="312"/>
      <c r="V1426" s="312" t="s">
        <v>1229</v>
      </c>
      <c r="W1426" s="167">
        <v>40</v>
      </c>
      <c r="X1426" s="167">
        <f t="shared" si="290"/>
        <v>2</v>
      </c>
      <c r="Y1426" s="261">
        <f t="shared" si="291"/>
        <v>25000</v>
      </c>
      <c r="Z1426" s="261">
        <f t="shared" si="292"/>
        <v>50000</v>
      </c>
      <c r="AA1426" s="261">
        <f t="shared" si="293"/>
        <v>950000</v>
      </c>
      <c r="AB1426" s="167">
        <f t="shared" si="294"/>
        <v>3</v>
      </c>
      <c r="AC1426" s="261">
        <f t="shared" si="295"/>
        <v>25000</v>
      </c>
      <c r="AD1426" s="261">
        <f t="shared" si="296"/>
        <v>75000</v>
      </c>
      <c r="AE1426" s="261">
        <f t="shared" si="297"/>
        <v>925000</v>
      </c>
      <c r="AF1426" s="167" t="b">
        <f t="shared" si="298"/>
        <v>1</v>
      </c>
    </row>
    <row r="1427" spans="1:32" s="167" customFormat="1" ht="78" hidden="1" customHeight="1">
      <c r="A1427" s="297" t="s">
        <v>1119</v>
      </c>
      <c r="B1427" s="867">
        <f t="shared" si="299"/>
        <v>1062</v>
      </c>
      <c r="C1427" s="593" t="s">
        <v>1227</v>
      </c>
      <c r="D1427" s="349" t="s">
        <v>1223</v>
      </c>
      <c r="E1427" s="312" t="s">
        <v>1261</v>
      </c>
      <c r="F1427" s="311" t="s">
        <v>198</v>
      </c>
      <c r="G1427" s="311" t="s">
        <v>198</v>
      </c>
      <c r="H1427" s="311" t="s">
        <v>198</v>
      </c>
      <c r="I1427" s="311" t="s">
        <v>198</v>
      </c>
      <c r="J1427" s="859" t="s">
        <v>385</v>
      </c>
      <c r="K1427" s="311" t="s">
        <v>1228</v>
      </c>
      <c r="L1427" s="744" t="s">
        <v>1225</v>
      </c>
      <c r="M1427" s="312" t="s">
        <v>484</v>
      </c>
      <c r="N1427" s="312" t="s">
        <v>186</v>
      </c>
      <c r="O1427" s="312">
        <v>2015</v>
      </c>
      <c r="P1427" s="311">
        <v>1</v>
      </c>
      <c r="Q1427" s="312" t="s">
        <v>1618</v>
      </c>
      <c r="R1427" s="425">
        <v>1000000</v>
      </c>
      <c r="S1427" s="312" t="s">
        <v>98</v>
      </c>
      <c r="T1427" s="312"/>
      <c r="U1427" s="312"/>
      <c r="V1427" s="312" t="s">
        <v>1229</v>
      </c>
      <c r="W1427" s="167">
        <v>40</v>
      </c>
      <c r="X1427" s="167">
        <f t="shared" si="290"/>
        <v>2</v>
      </c>
      <c r="Y1427" s="261">
        <f t="shared" si="291"/>
        <v>25000</v>
      </c>
      <c r="Z1427" s="261">
        <f t="shared" si="292"/>
        <v>50000</v>
      </c>
      <c r="AA1427" s="261">
        <f t="shared" si="293"/>
        <v>950000</v>
      </c>
      <c r="AB1427" s="167">
        <f t="shared" si="294"/>
        <v>3</v>
      </c>
      <c r="AC1427" s="261">
        <f t="shared" si="295"/>
        <v>25000</v>
      </c>
      <c r="AD1427" s="261">
        <f t="shared" si="296"/>
        <v>75000</v>
      </c>
      <c r="AE1427" s="261">
        <f t="shared" si="297"/>
        <v>925000</v>
      </c>
      <c r="AF1427" s="167" t="b">
        <f t="shared" si="298"/>
        <v>1</v>
      </c>
    </row>
    <row r="1428" spans="1:32" s="167" customFormat="1" ht="78" hidden="1" customHeight="1">
      <c r="A1428" s="297" t="s">
        <v>1119</v>
      </c>
      <c r="B1428" s="867">
        <f t="shared" si="299"/>
        <v>1063</v>
      </c>
      <c r="C1428" s="593" t="s">
        <v>1227</v>
      </c>
      <c r="D1428" s="349" t="s">
        <v>1223</v>
      </c>
      <c r="E1428" s="312" t="s">
        <v>1261</v>
      </c>
      <c r="F1428" s="311" t="s">
        <v>198</v>
      </c>
      <c r="G1428" s="311" t="s">
        <v>198</v>
      </c>
      <c r="H1428" s="311" t="s">
        <v>198</v>
      </c>
      <c r="I1428" s="311" t="s">
        <v>198</v>
      </c>
      <c r="J1428" s="859" t="s">
        <v>385</v>
      </c>
      <c r="K1428" s="311" t="s">
        <v>1228</v>
      </c>
      <c r="L1428" s="744" t="s">
        <v>1225</v>
      </c>
      <c r="M1428" s="312" t="s">
        <v>484</v>
      </c>
      <c r="N1428" s="312" t="s">
        <v>186</v>
      </c>
      <c r="O1428" s="312">
        <v>2015</v>
      </c>
      <c r="P1428" s="311">
        <v>1</v>
      </c>
      <c r="Q1428" s="312" t="s">
        <v>1618</v>
      </c>
      <c r="R1428" s="425">
        <v>1000000</v>
      </c>
      <c r="S1428" s="312" t="s">
        <v>98</v>
      </c>
      <c r="T1428" s="312"/>
      <c r="U1428" s="312"/>
      <c r="V1428" s="312" t="s">
        <v>1229</v>
      </c>
      <c r="W1428" s="167">
        <v>40</v>
      </c>
      <c r="X1428" s="167">
        <f t="shared" si="290"/>
        <v>2</v>
      </c>
      <c r="Y1428" s="261">
        <f t="shared" si="291"/>
        <v>25000</v>
      </c>
      <c r="Z1428" s="261">
        <f t="shared" si="292"/>
        <v>50000</v>
      </c>
      <c r="AA1428" s="261">
        <f t="shared" si="293"/>
        <v>950000</v>
      </c>
      <c r="AB1428" s="167">
        <f t="shared" si="294"/>
        <v>3</v>
      </c>
      <c r="AC1428" s="261">
        <f t="shared" si="295"/>
        <v>25000</v>
      </c>
      <c r="AD1428" s="261">
        <f t="shared" si="296"/>
        <v>75000</v>
      </c>
      <c r="AE1428" s="261">
        <f t="shared" si="297"/>
        <v>925000</v>
      </c>
      <c r="AF1428" s="167" t="b">
        <f t="shared" si="298"/>
        <v>1</v>
      </c>
    </row>
    <row r="1429" spans="1:32" s="167" customFormat="1" ht="78" hidden="1" customHeight="1">
      <c r="A1429" s="297" t="s">
        <v>1119</v>
      </c>
      <c r="B1429" s="867">
        <f t="shared" si="299"/>
        <v>1064</v>
      </c>
      <c r="C1429" s="593" t="s">
        <v>1227</v>
      </c>
      <c r="D1429" s="349" t="s">
        <v>1223</v>
      </c>
      <c r="E1429" s="312" t="s">
        <v>1261</v>
      </c>
      <c r="F1429" s="311" t="s">
        <v>198</v>
      </c>
      <c r="G1429" s="311" t="s">
        <v>198</v>
      </c>
      <c r="H1429" s="311" t="s">
        <v>198</v>
      </c>
      <c r="I1429" s="311" t="s">
        <v>198</v>
      </c>
      <c r="J1429" s="859" t="s">
        <v>385</v>
      </c>
      <c r="K1429" s="311" t="s">
        <v>1228</v>
      </c>
      <c r="L1429" s="744" t="s">
        <v>1225</v>
      </c>
      <c r="M1429" s="312" t="s">
        <v>484</v>
      </c>
      <c r="N1429" s="312" t="s">
        <v>186</v>
      </c>
      <c r="O1429" s="312">
        <v>2015</v>
      </c>
      <c r="P1429" s="311">
        <v>1</v>
      </c>
      <c r="Q1429" s="312" t="s">
        <v>1618</v>
      </c>
      <c r="R1429" s="425">
        <v>1000000</v>
      </c>
      <c r="S1429" s="312" t="s">
        <v>98</v>
      </c>
      <c r="T1429" s="312"/>
      <c r="U1429" s="312"/>
      <c r="V1429" s="312" t="s">
        <v>1229</v>
      </c>
      <c r="W1429" s="167">
        <v>40</v>
      </c>
      <c r="X1429" s="167">
        <f t="shared" si="290"/>
        <v>2</v>
      </c>
      <c r="Y1429" s="261">
        <f t="shared" si="291"/>
        <v>25000</v>
      </c>
      <c r="Z1429" s="261">
        <f t="shared" si="292"/>
        <v>50000</v>
      </c>
      <c r="AA1429" s="261">
        <f t="shared" si="293"/>
        <v>950000</v>
      </c>
      <c r="AB1429" s="167">
        <f t="shared" si="294"/>
        <v>3</v>
      </c>
      <c r="AC1429" s="261">
        <f t="shared" si="295"/>
        <v>25000</v>
      </c>
      <c r="AD1429" s="261">
        <f t="shared" si="296"/>
        <v>75000</v>
      </c>
      <c r="AE1429" s="261">
        <f t="shared" si="297"/>
        <v>925000</v>
      </c>
      <c r="AF1429" s="167" t="b">
        <f t="shared" si="298"/>
        <v>1</v>
      </c>
    </row>
    <row r="1430" spans="1:32" s="167" customFormat="1" ht="78" hidden="1" customHeight="1">
      <c r="A1430" s="297" t="s">
        <v>1119</v>
      </c>
      <c r="B1430" s="867">
        <f t="shared" si="299"/>
        <v>1065</v>
      </c>
      <c r="C1430" s="593" t="s">
        <v>1227</v>
      </c>
      <c r="D1430" s="349" t="s">
        <v>1223</v>
      </c>
      <c r="E1430" s="312" t="s">
        <v>1261</v>
      </c>
      <c r="F1430" s="311" t="s">
        <v>198</v>
      </c>
      <c r="G1430" s="311" t="s">
        <v>198</v>
      </c>
      <c r="H1430" s="311" t="s">
        <v>198</v>
      </c>
      <c r="I1430" s="311" t="s">
        <v>198</v>
      </c>
      <c r="J1430" s="859" t="s">
        <v>385</v>
      </c>
      <c r="K1430" s="311" t="s">
        <v>1228</v>
      </c>
      <c r="L1430" s="744" t="s">
        <v>1225</v>
      </c>
      <c r="M1430" s="312" t="s">
        <v>484</v>
      </c>
      <c r="N1430" s="312" t="s">
        <v>186</v>
      </c>
      <c r="O1430" s="312">
        <v>2015</v>
      </c>
      <c r="P1430" s="311">
        <v>1</v>
      </c>
      <c r="Q1430" s="312" t="s">
        <v>1618</v>
      </c>
      <c r="R1430" s="425">
        <v>1000000</v>
      </c>
      <c r="S1430" s="312" t="s">
        <v>98</v>
      </c>
      <c r="T1430" s="312"/>
      <c r="U1430" s="312"/>
      <c r="V1430" s="312" t="s">
        <v>1229</v>
      </c>
      <c r="W1430" s="167">
        <v>40</v>
      </c>
      <c r="X1430" s="167">
        <f t="shared" si="290"/>
        <v>2</v>
      </c>
      <c r="Y1430" s="261">
        <f t="shared" si="291"/>
        <v>25000</v>
      </c>
      <c r="Z1430" s="261">
        <f t="shared" si="292"/>
        <v>50000</v>
      </c>
      <c r="AA1430" s="261">
        <f t="shared" si="293"/>
        <v>950000</v>
      </c>
      <c r="AB1430" s="167">
        <f t="shared" si="294"/>
        <v>3</v>
      </c>
      <c r="AC1430" s="261">
        <f t="shared" si="295"/>
        <v>25000</v>
      </c>
      <c r="AD1430" s="261">
        <f t="shared" si="296"/>
        <v>75000</v>
      </c>
      <c r="AE1430" s="261">
        <f t="shared" si="297"/>
        <v>925000</v>
      </c>
      <c r="AF1430" s="167" t="b">
        <f t="shared" si="298"/>
        <v>1</v>
      </c>
    </row>
    <row r="1431" spans="1:32" s="167" customFormat="1" ht="78" hidden="1" customHeight="1">
      <c r="A1431" s="297" t="s">
        <v>1119</v>
      </c>
      <c r="B1431" s="867">
        <f t="shared" si="299"/>
        <v>1066</v>
      </c>
      <c r="C1431" s="593" t="s">
        <v>1227</v>
      </c>
      <c r="D1431" s="349" t="s">
        <v>1223</v>
      </c>
      <c r="E1431" s="312" t="s">
        <v>1261</v>
      </c>
      <c r="F1431" s="311" t="s">
        <v>198</v>
      </c>
      <c r="G1431" s="311" t="s">
        <v>198</v>
      </c>
      <c r="H1431" s="311" t="s">
        <v>198</v>
      </c>
      <c r="I1431" s="311" t="s">
        <v>198</v>
      </c>
      <c r="J1431" s="859" t="s">
        <v>385</v>
      </c>
      <c r="K1431" s="311" t="s">
        <v>1228</v>
      </c>
      <c r="L1431" s="744" t="s">
        <v>1225</v>
      </c>
      <c r="M1431" s="312" t="s">
        <v>484</v>
      </c>
      <c r="N1431" s="312" t="s">
        <v>186</v>
      </c>
      <c r="O1431" s="312">
        <v>2015</v>
      </c>
      <c r="P1431" s="311">
        <v>1</v>
      </c>
      <c r="Q1431" s="312" t="s">
        <v>1618</v>
      </c>
      <c r="R1431" s="425">
        <v>1000000</v>
      </c>
      <c r="S1431" s="312" t="s">
        <v>98</v>
      </c>
      <c r="T1431" s="312"/>
      <c r="U1431" s="312"/>
      <c r="V1431" s="312" t="s">
        <v>1229</v>
      </c>
      <c r="W1431" s="167">
        <v>40</v>
      </c>
      <c r="X1431" s="167">
        <f t="shared" si="290"/>
        <v>2</v>
      </c>
      <c r="Y1431" s="261">
        <f t="shared" si="291"/>
        <v>25000</v>
      </c>
      <c r="Z1431" s="261">
        <f t="shared" si="292"/>
        <v>50000</v>
      </c>
      <c r="AA1431" s="261">
        <f t="shared" si="293"/>
        <v>950000</v>
      </c>
      <c r="AB1431" s="167">
        <f t="shared" si="294"/>
        <v>3</v>
      </c>
      <c r="AC1431" s="261">
        <f t="shared" si="295"/>
        <v>25000</v>
      </c>
      <c r="AD1431" s="261">
        <f t="shared" si="296"/>
        <v>75000</v>
      </c>
      <c r="AE1431" s="261">
        <f t="shared" si="297"/>
        <v>925000</v>
      </c>
      <c r="AF1431" s="167" t="b">
        <f t="shared" si="298"/>
        <v>1</v>
      </c>
    </row>
    <row r="1432" spans="1:32" s="167" customFormat="1" ht="78" hidden="1" customHeight="1">
      <c r="A1432" s="297" t="s">
        <v>1119</v>
      </c>
      <c r="B1432" s="867">
        <f t="shared" si="299"/>
        <v>1067</v>
      </c>
      <c r="C1432" s="593" t="s">
        <v>1227</v>
      </c>
      <c r="D1432" s="349" t="s">
        <v>1223</v>
      </c>
      <c r="E1432" s="312" t="s">
        <v>1261</v>
      </c>
      <c r="F1432" s="311" t="s">
        <v>198</v>
      </c>
      <c r="G1432" s="311" t="s">
        <v>198</v>
      </c>
      <c r="H1432" s="311" t="s">
        <v>198</v>
      </c>
      <c r="I1432" s="311" t="s">
        <v>198</v>
      </c>
      <c r="J1432" s="859" t="s">
        <v>385</v>
      </c>
      <c r="K1432" s="311" t="s">
        <v>1228</v>
      </c>
      <c r="L1432" s="744" t="s">
        <v>1225</v>
      </c>
      <c r="M1432" s="312" t="s">
        <v>484</v>
      </c>
      <c r="N1432" s="312" t="s">
        <v>186</v>
      </c>
      <c r="O1432" s="312">
        <v>2015</v>
      </c>
      <c r="P1432" s="311">
        <v>1</v>
      </c>
      <c r="Q1432" s="312" t="s">
        <v>1618</v>
      </c>
      <c r="R1432" s="425">
        <v>1000000</v>
      </c>
      <c r="S1432" s="312" t="s">
        <v>98</v>
      </c>
      <c r="T1432" s="312"/>
      <c r="U1432" s="312"/>
      <c r="V1432" s="312" t="s">
        <v>1229</v>
      </c>
      <c r="W1432" s="167">
        <v>40</v>
      </c>
      <c r="X1432" s="167">
        <f t="shared" si="290"/>
        <v>2</v>
      </c>
      <c r="Y1432" s="261">
        <f t="shared" si="291"/>
        <v>25000</v>
      </c>
      <c r="Z1432" s="261">
        <f t="shared" si="292"/>
        <v>50000</v>
      </c>
      <c r="AA1432" s="261">
        <f t="shared" si="293"/>
        <v>950000</v>
      </c>
      <c r="AB1432" s="167">
        <f t="shared" si="294"/>
        <v>3</v>
      </c>
      <c r="AC1432" s="261">
        <f t="shared" si="295"/>
        <v>25000</v>
      </c>
      <c r="AD1432" s="261">
        <f t="shared" si="296"/>
        <v>75000</v>
      </c>
      <c r="AE1432" s="261">
        <f t="shared" si="297"/>
        <v>925000</v>
      </c>
      <c r="AF1432" s="167" t="b">
        <f t="shared" si="298"/>
        <v>1</v>
      </c>
    </row>
    <row r="1433" spans="1:32" s="167" customFormat="1" ht="78" hidden="1" customHeight="1">
      <c r="A1433" s="297" t="s">
        <v>1119</v>
      </c>
      <c r="B1433" s="867">
        <f t="shared" si="299"/>
        <v>1068</v>
      </c>
      <c r="C1433" s="593" t="s">
        <v>1227</v>
      </c>
      <c r="D1433" s="349" t="s">
        <v>1223</v>
      </c>
      <c r="E1433" s="312" t="s">
        <v>1261</v>
      </c>
      <c r="F1433" s="311" t="s">
        <v>198</v>
      </c>
      <c r="G1433" s="311" t="s">
        <v>198</v>
      </c>
      <c r="H1433" s="311" t="s">
        <v>198</v>
      </c>
      <c r="I1433" s="311" t="s">
        <v>198</v>
      </c>
      <c r="J1433" s="859" t="s">
        <v>385</v>
      </c>
      <c r="K1433" s="311" t="s">
        <v>1228</v>
      </c>
      <c r="L1433" s="744" t="s">
        <v>1225</v>
      </c>
      <c r="M1433" s="312" t="s">
        <v>484</v>
      </c>
      <c r="N1433" s="312" t="s">
        <v>186</v>
      </c>
      <c r="O1433" s="312">
        <v>2015</v>
      </c>
      <c r="P1433" s="311">
        <v>1</v>
      </c>
      <c r="Q1433" s="312" t="s">
        <v>1618</v>
      </c>
      <c r="R1433" s="425">
        <v>1000000</v>
      </c>
      <c r="S1433" s="312" t="s">
        <v>98</v>
      </c>
      <c r="T1433" s="312"/>
      <c r="U1433" s="312"/>
      <c r="V1433" s="312" t="s">
        <v>1229</v>
      </c>
      <c r="W1433" s="167">
        <v>40</v>
      </c>
      <c r="X1433" s="167">
        <f t="shared" si="290"/>
        <v>2</v>
      </c>
      <c r="Y1433" s="261">
        <f t="shared" si="291"/>
        <v>25000</v>
      </c>
      <c r="Z1433" s="261">
        <f t="shared" si="292"/>
        <v>50000</v>
      </c>
      <c r="AA1433" s="261">
        <f t="shared" si="293"/>
        <v>950000</v>
      </c>
      <c r="AB1433" s="167">
        <f t="shared" si="294"/>
        <v>3</v>
      </c>
      <c r="AC1433" s="261">
        <f t="shared" si="295"/>
        <v>25000</v>
      </c>
      <c r="AD1433" s="261">
        <f t="shared" si="296"/>
        <v>75000</v>
      </c>
      <c r="AE1433" s="261">
        <f t="shared" si="297"/>
        <v>925000</v>
      </c>
      <c r="AF1433" s="167" t="b">
        <f t="shared" si="298"/>
        <v>1</v>
      </c>
    </row>
    <row r="1434" spans="1:32" s="167" customFormat="1" ht="78" hidden="1" customHeight="1">
      <c r="A1434" s="297" t="s">
        <v>1119</v>
      </c>
      <c r="B1434" s="867">
        <f t="shared" si="299"/>
        <v>1069</v>
      </c>
      <c r="C1434" s="593" t="s">
        <v>1227</v>
      </c>
      <c r="D1434" s="349" t="s">
        <v>1223</v>
      </c>
      <c r="E1434" s="312" t="s">
        <v>1261</v>
      </c>
      <c r="F1434" s="311" t="s">
        <v>198</v>
      </c>
      <c r="G1434" s="311" t="s">
        <v>198</v>
      </c>
      <c r="H1434" s="311" t="s">
        <v>198</v>
      </c>
      <c r="I1434" s="311" t="s">
        <v>198</v>
      </c>
      <c r="J1434" s="859" t="s">
        <v>385</v>
      </c>
      <c r="K1434" s="311" t="s">
        <v>1228</v>
      </c>
      <c r="L1434" s="744" t="s">
        <v>1225</v>
      </c>
      <c r="M1434" s="312" t="s">
        <v>484</v>
      </c>
      <c r="N1434" s="312" t="s">
        <v>186</v>
      </c>
      <c r="O1434" s="312">
        <v>2015</v>
      </c>
      <c r="P1434" s="311">
        <v>1</v>
      </c>
      <c r="Q1434" s="312" t="s">
        <v>1618</v>
      </c>
      <c r="R1434" s="425">
        <v>1000000</v>
      </c>
      <c r="S1434" s="312" t="s">
        <v>98</v>
      </c>
      <c r="T1434" s="312"/>
      <c r="U1434" s="312"/>
      <c r="V1434" s="312" t="s">
        <v>1229</v>
      </c>
      <c r="W1434" s="167">
        <v>40</v>
      </c>
      <c r="X1434" s="167">
        <f t="shared" si="290"/>
        <v>2</v>
      </c>
      <c r="Y1434" s="261">
        <f t="shared" si="291"/>
        <v>25000</v>
      </c>
      <c r="Z1434" s="261">
        <f t="shared" si="292"/>
        <v>50000</v>
      </c>
      <c r="AA1434" s="261">
        <f t="shared" si="293"/>
        <v>950000</v>
      </c>
      <c r="AB1434" s="167">
        <f t="shared" si="294"/>
        <v>3</v>
      </c>
      <c r="AC1434" s="261">
        <f t="shared" si="295"/>
        <v>25000</v>
      </c>
      <c r="AD1434" s="261">
        <f t="shared" si="296"/>
        <v>75000</v>
      </c>
      <c r="AE1434" s="261">
        <f t="shared" si="297"/>
        <v>925000</v>
      </c>
      <c r="AF1434" s="167" t="b">
        <f t="shared" si="298"/>
        <v>1</v>
      </c>
    </row>
    <row r="1435" spans="1:32" s="167" customFormat="1" ht="78" hidden="1" customHeight="1">
      <c r="A1435" s="297" t="s">
        <v>1119</v>
      </c>
      <c r="B1435" s="867">
        <f t="shared" si="299"/>
        <v>1070</v>
      </c>
      <c r="C1435" s="593" t="s">
        <v>1227</v>
      </c>
      <c r="D1435" s="349" t="s">
        <v>1223</v>
      </c>
      <c r="E1435" s="312" t="s">
        <v>1261</v>
      </c>
      <c r="F1435" s="311" t="s">
        <v>198</v>
      </c>
      <c r="G1435" s="311" t="s">
        <v>198</v>
      </c>
      <c r="H1435" s="311" t="s">
        <v>198</v>
      </c>
      <c r="I1435" s="311" t="s">
        <v>198</v>
      </c>
      <c r="J1435" s="859" t="s">
        <v>385</v>
      </c>
      <c r="K1435" s="311" t="s">
        <v>1228</v>
      </c>
      <c r="L1435" s="744" t="s">
        <v>1225</v>
      </c>
      <c r="M1435" s="312" t="s">
        <v>484</v>
      </c>
      <c r="N1435" s="312" t="s">
        <v>186</v>
      </c>
      <c r="O1435" s="312">
        <v>2015</v>
      </c>
      <c r="P1435" s="311">
        <v>1</v>
      </c>
      <c r="Q1435" s="312" t="s">
        <v>1618</v>
      </c>
      <c r="R1435" s="425">
        <v>1000000</v>
      </c>
      <c r="S1435" s="312" t="s">
        <v>98</v>
      </c>
      <c r="T1435" s="312"/>
      <c r="U1435" s="312"/>
      <c r="V1435" s="312" t="s">
        <v>1229</v>
      </c>
      <c r="W1435" s="167">
        <v>40</v>
      </c>
      <c r="X1435" s="167">
        <f t="shared" si="290"/>
        <v>2</v>
      </c>
      <c r="Y1435" s="261">
        <f t="shared" si="291"/>
        <v>25000</v>
      </c>
      <c r="Z1435" s="261">
        <f t="shared" si="292"/>
        <v>50000</v>
      </c>
      <c r="AA1435" s="261">
        <f t="shared" si="293"/>
        <v>950000</v>
      </c>
      <c r="AB1435" s="167">
        <f t="shared" si="294"/>
        <v>3</v>
      </c>
      <c r="AC1435" s="261">
        <f t="shared" si="295"/>
        <v>25000</v>
      </c>
      <c r="AD1435" s="261">
        <f t="shared" si="296"/>
        <v>75000</v>
      </c>
      <c r="AE1435" s="261">
        <f t="shared" si="297"/>
        <v>925000</v>
      </c>
      <c r="AF1435" s="167" t="b">
        <f t="shared" si="298"/>
        <v>1</v>
      </c>
    </row>
    <row r="1436" spans="1:32" s="167" customFormat="1" ht="78" hidden="1" customHeight="1">
      <c r="A1436" s="297" t="s">
        <v>1119</v>
      </c>
      <c r="B1436" s="867">
        <f t="shared" si="299"/>
        <v>1071</v>
      </c>
      <c r="C1436" s="593" t="s">
        <v>1227</v>
      </c>
      <c r="D1436" s="349" t="s">
        <v>1223</v>
      </c>
      <c r="E1436" s="312" t="s">
        <v>1261</v>
      </c>
      <c r="F1436" s="311" t="s">
        <v>198</v>
      </c>
      <c r="G1436" s="311" t="s">
        <v>198</v>
      </c>
      <c r="H1436" s="311" t="s">
        <v>198</v>
      </c>
      <c r="I1436" s="311" t="s">
        <v>198</v>
      </c>
      <c r="J1436" s="859" t="s">
        <v>385</v>
      </c>
      <c r="K1436" s="311" t="s">
        <v>1228</v>
      </c>
      <c r="L1436" s="744" t="s">
        <v>1225</v>
      </c>
      <c r="M1436" s="312" t="s">
        <v>484</v>
      </c>
      <c r="N1436" s="312" t="s">
        <v>186</v>
      </c>
      <c r="O1436" s="312">
        <v>2015</v>
      </c>
      <c r="P1436" s="311">
        <v>1</v>
      </c>
      <c r="Q1436" s="312" t="s">
        <v>1618</v>
      </c>
      <c r="R1436" s="425">
        <v>1000000</v>
      </c>
      <c r="S1436" s="312" t="s">
        <v>98</v>
      </c>
      <c r="T1436" s="312"/>
      <c r="U1436" s="312"/>
      <c r="V1436" s="312" t="s">
        <v>1229</v>
      </c>
      <c r="W1436" s="167">
        <v>40</v>
      </c>
      <c r="X1436" s="167">
        <f t="shared" si="290"/>
        <v>2</v>
      </c>
      <c r="Y1436" s="261">
        <f t="shared" si="291"/>
        <v>25000</v>
      </c>
      <c r="Z1436" s="261">
        <f t="shared" si="292"/>
        <v>50000</v>
      </c>
      <c r="AA1436" s="261">
        <f t="shared" si="293"/>
        <v>950000</v>
      </c>
      <c r="AB1436" s="167">
        <f t="shared" si="294"/>
        <v>3</v>
      </c>
      <c r="AC1436" s="261">
        <f t="shared" si="295"/>
        <v>25000</v>
      </c>
      <c r="AD1436" s="261">
        <f t="shared" si="296"/>
        <v>75000</v>
      </c>
      <c r="AE1436" s="261">
        <f t="shared" si="297"/>
        <v>925000</v>
      </c>
      <c r="AF1436" s="167" t="b">
        <f t="shared" si="298"/>
        <v>1</v>
      </c>
    </row>
    <row r="1437" spans="1:32" s="167" customFormat="1" ht="78" hidden="1" customHeight="1">
      <c r="A1437" s="297" t="s">
        <v>1119</v>
      </c>
      <c r="B1437" s="867">
        <f t="shared" si="299"/>
        <v>1072</v>
      </c>
      <c r="C1437" s="593" t="s">
        <v>1227</v>
      </c>
      <c r="D1437" s="349" t="s">
        <v>1223</v>
      </c>
      <c r="E1437" s="312" t="s">
        <v>1261</v>
      </c>
      <c r="F1437" s="311" t="s">
        <v>198</v>
      </c>
      <c r="G1437" s="311" t="s">
        <v>198</v>
      </c>
      <c r="H1437" s="311" t="s">
        <v>198</v>
      </c>
      <c r="I1437" s="311" t="s">
        <v>198</v>
      </c>
      <c r="J1437" s="859" t="s">
        <v>385</v>
      </c>
      <c r="K1437" s="311" t="s">
        <v>1228</v>
      </c>
      <c r="L1437" s="744" t="s">
        <v>1225</v>
      </c>
      <c r="M1437" s="312" t="s">
        <v>484</v>
      </c>
      <c r="N1437" s="312" t="s">
        <v>186</v>
      </c>
      <c r="O1437" s="312">
        <v>2015</v>
      </c>
      <c r="P1437" s="311">
        <v>1</v>
      </c>
      <c r="Q1437" s="312" t="s">
        <v>1618</v>
      </c>
      <c r="R1437" s="425">
        <v>1000000</v>
      </c>
      <c r="S1437" s="312" t="s">
        <v>98</v>
      </c>
      <c r="T1437" s="312"/>
      <c r="U1437" s="312"/>
      <c r="V1437" s="312" t="s">
        <v>1229</v>
      </c>
      <c r="W1437" s="167">
        <v>40</v>
      </c>
      <c r="X1437" s="167">
        <f t="shared" si="290"/>
        <v>2</v>
      </c>
      <c r="Y1437" s="261">
        <f t="shared" si="291"/>
        <v>25000</v>
      </c>
      <c r="Z1437" s="261">
        <f t="shared" si="292"/>
        <v>50000</v>
      </c>
      <c r="AA1437" s="261">
        <f t="shared" si="293"/>
        <v>950000</v>
      </c>
      <c r="AB1437" s="167">
        <f t="shared" si="294"/>
        <v>3</v>
      </c>
      <c r="AC1437" s="261">
        <f t="shared" si="295"/>
        <v>25000</v>
      </c>
      <c r="AD1437" s="261">
        <f t="shared" si="296"/>
        <v>75000</v>
      </c>
      <c r="AE1437" s="261">
        <f t="shared" si="297"/>
        <v>925000</v>
      </c>
      <c r="AF1437" s="167" t="b">
        <f t="shared" si="298"/>
        <v>1</v>
      </c>
    </row>
    <row r="1438" spans="1:32" s="167" customFormat="1" ht="78" hidden="1" customHeight="1">
      <c r="A1438" s="297" t="s">
        <v>1119</v>
      </c>
      <c r="B1438" s="867">
        <f t="shared" si="299"/>
        <v>1073</v>
      </c>
      <c r="C1438" s="593" t="s">
        <v>1227</v>
      </c>
      <c r="D1438" s="349" t="s">
        <v>1223</v>
      </c>
      <c r="E1438" s="312" t="s">
        <v>1261</v>
      </c>
      <c r="F1438" s="311" t="s">
        <v>198</v>
      </c>
      <c r="G1438" s="311" t="s">
        <v>198</v>
      </c>
      <c r="H1438" s="311" t="s">
        <v>198</v>
      </c>
      <c r="I1438" s="311" t="s">
        <v>198</v>
      </c>
      <c r="J1438" s="859" t="s">
        <v>385</v>
      </c>
      <c r="K1438" s="311" t="s">
        <v>1228</v>
      </c>
      <c r="L1438" s="744" t="s">
        <v>1225</v>
      </c>
      <c r="M1438" s="312" t="s">
        <v>484</v>
      </c>
      <c r="N1438" s="312" t="s">
        <v>186</v>
      </c>
      <c r="O1438" s="312">
        <v>2015</v>
      </c>
      <c r="P1438" s="311">
        <v>1</v>
      </c>
      <c r="Q1438" s="312" t="s">
        <v>1618</v>
      </c>
      <c r="R1438" s="425">
        <v>1000000</v>
      </c>
      <c r="S1438" s="312" t="s">
        <v>98</v>
      </c>
      <c r="T1438" s="312"/>
      <c r="U1438" s="312"/>
      <c r="V1438" s="312" t="s">
        <v>1229</v>
      </c>
      <c r="W1438" s="167">
        <v>40</v>
      </c>
      <c r="X1438" s="167">
        <f t="shared" si="290"/>
        <v>2</v>
      </c>
      <c r="Y1438" s="261">
        <f t="shared" si="291"/>
        <v>25000</v>
      </c>
      <c r="Z1438" s="261">
        <f t="shared" si="292"/>
        <v>50000</v>
      </c>
      <c r="AA1438" s="261">
        <f t="shared" si="293"/>
        <v>950000</v>
      </c>
      <c r="AB1438" s="167">
        <f t="shared" si="294"/>
        <v>3</v>
      </c>
      <c r="AC1438" s="261">
        <f t="shared" si="295"/>
        <v>25000</v>
      </c>
      <c r="AD1438" s="261">
        <f t="shared" si="296"/>
        <v>75000</v>
      </c>
      <c r="AE1438" s="261">
        <f t="shared" si="297"/>
        <v>925000</v>
      </c>
      <c r="AF1438" s="167" t="b">
        <f t="shared" si="298"/>
        <v>1</v>
      </c>
    </row>
    <row r="1439" spans="1:32" s="167" customFormat="1" ht="78" hidden="1" customHeight="1">
      <c r="A1439" s="297" t="s">
        <v>1119</v>
      </c>
      <c r="B1439" s="867">
        <f t="shared" si="299"/>
        <v>1074</v>
      </c>
      <c r="C1439" s="593" t="s">
        <v>1227</v>
      </c>
      <c r="D1439" s="349" t="s">
        <v>1223</v>
      </c>
      <c r="E1439" s="312" t="s">
        <v>1261</v>
      </c>
      <c r="F1439" s="311" t="s">
        <v>198</v>
      </c>
      <c r="G1439" s="311" t="s">
        <v>198</v>
      </c>
      <c r="H1439" s="311" t="s">
        <v>198</v>
      </c>
      <c r="I1439" s="311" t="s">
        <v>198</v>
      </c>
      <c r="J1439" s="859" t="s">
        <v>385</v>
      </c>
      <c r="K1439" s="311" t="s">
        <v>1228</v>
      </c>
      <c r="L1439" s="744" t="s">
        <v>1225</v>
      </c>
      <c r="M1439" s="312" t="s">
        <v>484</v>
      </c>
      <c r="N1439" s="312" t="s">
        <v>186</v>
      </c>
      <c r="O1439" s="312">
        <v>2015</v>
      </c>
      <c r="P1439" s="311">
        <v>1</v>
      </c>
      <c r="Q1439" s="312" t="s">
        <v>1618</v>
      </c>
      <c r="R1439" s="425">
        <v>1000000</v>
      </c>
      <c r="S1439" s="312" t="s">
        <v>98</v>
      </c>
      <c r="T1439" s="312"/>
      <c r="U1439" s="312"/>
      <c r="V1439" s="312" t="s">
        <v>1229</v>
      </c>
      <c r="W1439" s="167">
        <v>40</v>
      </c>
      <c r="X1439" s="167">
        <f t="shared" si="290"/>
        <v>2</v>
      </c>
      <c r="Y1439" s="261">
        <f t="shared" si="291"/>
        <v>25000</v>
      </c>
      <c r="Z1439" s="261">
        <f t="shared" si="292"/>
        <v>50000</v>
      </c>
      <c r="AA1439" s="261">
        <f t="shared" si="293"/>
        <v>950000</v>
      </c>
      <c r="AB1439" s="167">
        <f t="shared" si="294"/>
        <v>3</v>
      </c>
      <c r="AC1439" s="261">
        <f t="shared" si="295"/>
        <v>25000</v>
      </c>
      <c r="AD1439" s="261">
        <f t="shared" si="296"/>
        <v>75000</v>
      </c>
      <c r="AE1439" s="261">
        <f t="shared" si="297"/>
        <v>925000</v>
      </c>
      <c r="AF1439" s="167" t="b">
        <f t="shared" si="298"/>
        <v>1</v>
      </c>
    </row>
    <row r="1440" spans="1:32" s="167" customFormat="1" ht="78" hidden="1" customHeight="1">
      <c r="A1440" s="297" t="s">
        <v>1119</v>
      </c>
      <c r="B1440" s="867">
        <f t="shared" si="299"/>
        <v>1075</v>
      </c>
      <c r="C1440" s="593" t="s">
        <v>1227</v>
      </c>
      <c r="D1440" s="349" t="s">
        <v>1223</v>
      </c>
      <c r="E1440" s="312" t="s">
        <v>1261</v>
      </c>
      <c r="F1440" s="311" t="s">
        <v>198</v>
      </c>
      <c r="G1440" s="311" t="s">
        <v>198</v>
      </c>
      <c r="H1440" s="311" t="s">
        <v>198</v>
      </c>
      <c r="I1440" s="311" t="s">
        <v>198</v>
      </c>
      <c r="J1440" s="859" t="s">
        <v>385</v>
      </c>
      <c r="K1440" s="311" t="s">
        <v>1228</v>
      </c>
      <c r="L1440" s="744" t="s">
        <v>1225</v>
      </c>
      <c r="M1440" s="312" t="s">
        <v>484</v>
      </c>
      <c r="N1440" s="312" t="s">
        <v>186</v>
      </c>
      <c r="O1440" s="312">
        <v>2015</v>
      </c>
      <c r="P1440" s="311">
        <v>1</v>
      </c>
      <c r="Q1440" s="312" t="s">
        <v>1618</v>
      </c>
      <c r="R1440" s="425">
        <v>1000000</v>
      </c>
      <c r="S1440" s="312" t="s">
        <v>98</v>
      </c>
      <c r="T1440" s="312"/>
      <c r="U1440" s="312"/>
      <c r="V1440" s="312" t="s">
        <v>1229</v>
      </c>
      <c r="W1440" s="167">
        <v>40</v>
      </c>
      <c r="X1440" s="167">
        <f t="shared" si="290"/>
        <v>2</v>
      </c>
      <c r="Y1440" s="261">
        <f t="shared" si="291"/>
        <v>25000</v>
      </c>
      <c r="Z1440" s="261">
        <f t="shared" si="292"/>
        <v>50000</v>
      </c>
      <c r="AA1440" s="261">
        <f t="shared" si="293"/>
        <v>950000</v>
      </c>
      <c r="AB1440" s="167">
        <f t="shared" si="294"/>
        <v>3</v>
      </c>
      <c r="AC1440" s="261">
        <f t="shared" si="295"/>
        <v>25000</v>
      </c>
      <c r="AD1440" s="261">
        <f t="shared" si="296"/>
        <v>75000</v>
      </c>
      <c r="AE1440" s="261">
        <f t="shared" si="297"/>
        <v>925000</v>
      </c>
      <c r="AF1440" s="167" t="b">
        <f t="shared" si="298"/>
        <v>1</v>
      </c>
    </row>
    <row r="1441" spans="1:32" s="167" customFormat="1" ht="78" hidden="1" customHeight="1">
      <c r="A1441" s="297" t="s">
        <v>1119</v>
      </c>
      <c r="B1441" s="867">
        <f t="shared" si="299"/>
        <v>1076</v>
      </c>
      <c r="C1441" s="593" t="s">
        <v>1227</v>
      </c>
      <c r="D1441" s="349" t="s">
        <v>1223</v>
      </c>
      <c r="E1441" s="312" t="s">
        <v>1261</v>
      </c>
      <c r="F1441" s="311" t="s">
        <v>198</v>
      </c>
      <c r="G1441" s="311" t="s">
        <v>198</v>
      </c>
      <c r="H1441" s="311" t="s">
        <v>198</v>
      </c>
      <c r="I1441" s="311" t="s">
        <v>198</v>
      </c>
      <c r="J1441" s="859" t="s">
        <v>385</v>
      </c>
      <c r="K1441" s="311" t="s">
        <v>1228</v>
      </c>
      <c r="L1441" s="744" t="s">
        <v>1225</v>
      </c>
      <c r="M1441" s="312" t="s">
        <v>484</v>
      </c>
      <c r="N1441" s="312" t="s">
        <v>186</v>
      </c>
      <c r="O1441" s="312">
        <v>2015</v>
      </c>
      <c r="P1441" s="311">
        <v>1</v>
      </c>
      <c r="Q1441" s="312" t="s">
        <v>1618</v>
      </c>
      <c r="R1441" s="425">
        <v>1000000</v>
      </c>
      <c r="S1441" s="312" t="s">
        <v>98</v>
      </c>
      <c r="T1441" s="312"/>
      <c r="U1441" s="312"/>
      <c r="V1441" s="312" t="s">
        <v>1229</v>
      </c>
      <c r="W1441" s="167">
        <v>40</v>
      </c>
      <c r="X1441" s="167">
        <f t="shared" si="290"/>
        <v>2</v>
      </c>
      <c r="Y1441" s="261">
        <f t="shared" si="291"/>
        <v>25000</v>
      </c>
      <c r="Z1441" s="261">
        <f t="shared" si="292"/>
        <v>50000</v>
      </c>
      <c r="AA1441" s="261">
        <f t="shared" si="293"/>
        <v>950000</v>
      </c>
      <c r="AB1441" s="167">
        <f t="shared" si="294"/>
        <v>3</v>
      </c>
      <c r="AC1441" s="261">
        <f t="shared" si="295"/>
        <v>25000</v>
      </c>
      <c r="AD1441" s="261">
        <f t="shared" si="296"/>
        <v>75000</v>
      </c>
      <c r="AE1441" s="261">
        <f t="shared" si="297"/>
        <v>925000</v>
      </c>
      <c r="AF1441" s="167" t="b">
        <f t="shared" si="298"/>
        <v>1</v>
      </c>
    </row>
    <row r="1442" spans="1:32" s="167" customFormat="1" ht="78" hidden="1" customHeight="1">
      <c r="A1442" s="297" t="s">
        <v>1119</v>
      </c>
      <c r="B1442" s="867">
        <f t="shared" si="299"/>
        <v>1077</v>
      </c>
      <c r="C1442" s="593" t="s">
        <v>1227</v>
      </c>
      <c r="D1442" s="349" t="s">
        <v>1223</v>
      </c>
      <c r="E1442" s="312" t="s">
        <v>1261</v>
      </c>
      <c r="F1442" s="311" t="s">
        <v>198</v>
      </c>
      <c r="G1442" s="311" t="s">
        <v>198</v>
      </c>
      <c r="H1442" s="311" t="s">
        <v>198</v>
      </c>
      <c r="I1442" s="311" t="s">
        <v>198</v>
      </c>
      <c r="J1442" s="859" t="s">
        <v>385</v>
      </c>
      <c r="K1442" s="311" t="s">
        <v>1228</v>
      </c>
      <c r="L1442" s="744" t="s">
        <v>1225</v>
      </c>
      <c r="M1442" s="312" t="s">
        <v>484</v>
      </c>
      <c r="N1442" s="312" t="s">
        <v>186</v>
      </c>
      <c r="O1442" s="312">
        <v>2015</v>
      </c>
      <c r="P1442" s="311">
        <v>1</v>
      </c>
      <c r="Q1442" s="312" t="s">
        <v>1618</v>
      </c>
      <c r="R1442" s="425">
        <v>1000000</v>
      </c>
      <c r="S1442" s="312" t="s">
        <v>98</v>
      </c>
      <c r="T1442" s="312"/>
      <c r="U1442" s="312"/>
      <c r="V1442" s="312" t="s">
        <v>1229</v>
      </c>
      <c r="W1442" s="167">
        <v>40</v>
      </c>
      <c r="X1442" s="167">
        <f t="shared" si="290"/>
        <v>2</v>
      </c>
      <c r="Y1442" s="261">
        <f t="shared" si="291"/>
        <v>25000</v>
      </c>
      <c r="Z1442" s="261">
        <f t="shared" si="292"/>
        <v>50000</v>
      </c>
      <c r="AA1442" s="261">
        <f t="shared" si="293"/>
        <v>950000</v>
      </c>
      <c r="AB1442" s="167">
        <f t="shared" si="294"/>
        <v>3</v>
      </c>
      <c r="AC1442" s="261">
        <f t="shared" si="295"/>
        <v>25000</v>
      </c>
      <c r="AD1442" s="261">
        <f t="shared" si="296"/>
        <v>75000</v>
      </c>
      <c r="AE1442" s="261">
        <f t="shared" si="297"/>
        <v>925000</v>
      </c>
      <c r="AF1442" s="167" t="b">
        <f t="shared" si="298"/>
        <v>1</v>
      </c>
    </row>
    <row r="1443" spans="1:32" s="167" customFormat="1" ht="78" hidden="1" customHeight="1">
      <c r="A1443" s="297" t="s">
        <v>1119</v>
      </c>
      <c r="B1443" s="867">
        <f t="shared" si="299"/>
        <v>1078</v>
      </c>
      <c r="C1443" s="593" t="s">
        <v>1227</v>
      </c>
      <c r="D1443" s="349" t="s">
        <v>1223</v>
      </c>
      <c r="E1443" s="312" t="s">
        <v>1261</v>
      </c>
      <c r="F1443" s="311" t="s">
        <v>198</v>
      </c>
      <c r="G1443" s="311" t="s">
        <v>198</v>
      </c>
      <c r="H1443" s="311" t="s">
        <v>198</v>
      </c>
      <c r="I1443" s="311" t="s">
        <v>198</v>
      </c>
      <c r="J1443" s="859" t="s">
        <v>385</v>
      </c>
      <c r="K1443" s="311" t="s">
        <v>1228</v>
      </c>
      <c r="L1443" s="744" t="s">
        <v>1225</v>
      </c>
      <c r="M1443" s="312" t="s">
        <v>484</v>
      </c>
      <c r="N1443" s="312" t="s">
        <v>186</v>
      </c>
      <c r="O1443" s="312">
        <v>2015</v>
      </c>
      <c r="P1443" s="311">
        <v>1</v>
      </c>
      <c r="Q1443" s="312" t="s">
        <v>1618</v>
      </c>
      <c r="R1443" s="425">
        <v>1000000</v>
      </c>
      <c r="S1443" s="312" t="s">
        <v>98</v>
      </c>
      <c r="T1443" s="312"/>
      <c r="U1443" s="312"/>
      <c r="V1443" s="312" t="s">
        <v>1229</v>
      </c>
      <c r="W1443" s="167">
        <v>40</v>
      </c>
      <c r="X1443" s="167">
        <f t="shared" si="290"/>
        <v>2</v>
      </c>
      <c r="Y1443" s="261">
        <f t="shared" si="291"/>
        <v>25000</v>
      </c>
      <c r="Z1443" s="261">
        <f t="shared" si="292"/>
        <v>50000</v>
      </c>
      <c r="AA1443" s="261">
        <f t="shared" si="293"/>
        <v>950000</v>
      </c>
      <c r="AB1443" s="167">
        <f t="shared" si="294"/>
        <v>3</v>
      </c>
      <c r="AC1443" s="261">
        <f t="shared" si="295"/>
        <v>25000</v>
      </c>
      <c r="AD1443" s="261">
        <f t="shared" si="296"/>
        <v>75000</v>
      </c>
      <c r="AE1443" s="261">
        <f t="shared" si="297"/>
        <v>925000</v>
      </c>
      <c r="AF1443" s="167" t="b">
        <f t="shared" si="298"/>
        <v>1</v>
      </c>
    </row>
    <row r="1444" spans="1:32" s="167" customFormat="1" ht="78" hidden="1" customHeight="1">
      <c r="A1444" s="297" t="s">
        <v>1119</v>
      </c>
      <c r="B1444" s="867">
        <f t="shared" si="299"/>
        <v>1079</v>
      </c>
      <c r="C1444" s="593" t="s">
        <v>1227</v>
      </c>
      <c r="D1444" s="349" t="s">
        <v>1223</v>
      </c>
      <c r="E1444" s="312" t="s">
        <v>1261</v>
      </c>
      <c r="F1444" s="311" t="s">
        <v>198</v>
      </c>
      <c r="G1444" s="311" t="s">
        <v>198</v>
      </c>
      <c r="H1444" s="311" t="s">
        <v>198</v>
      </c>
      <c r="I1444" s="311" t="s">
        <v>198</v>
      </c>
      <c r="J1444" s="859" t="s">
        <v>385</v>
      </c>
      <c r="K1444" s="311" t="s">
        <v>1228</v>
      </c>
      <c r="L1444" s="744" t="s">
        <v>1225</v>
      </c>
      <c r="M1444" s="312" t="s">
        <v>484</v>
      </c>
      <c r="N1444" s="312" t="s">
        <v>186</v>
      </c>
      <c r="O1444" s="312">
        <v>2015</v>
      </c>
      <c r="P1444" s="311">
        <v>1</v>
      </c>
      <c r="Q1444" s="312" t="s">
        <v>1618</v>
      </c>
      <c r="R1444" s="425">
        <v>1000000</v>
      </c>
      <c r="S1444" s="312" t="s">
        <v>98</v>
      </c>
      <c r="T1444" s="312"/>
      <c r="U1444" s="312"/>
      <c r="V1444" s="312" t="s">
        <v>1229</v>
      </c>
      <c r="W1444" s="167">
        <v>40</v>
      </c>
      <c r="X1444" s="167">
        <f t="shared" si="290"/>
        <v>2</v>
      </c>
      <c r="Y1444" s="261">
        <f t="shared" si="291"/>
        <v>25000</v>
      </c>
      <c r="Z1444" s="261">
        <f t="shared" si="292"/>
        <v>50000</v>
      </c>
      <c r="AA1444" s="261">
        <f t="shared" si="293"/>
        <v>950000</v>
      </c>
      <c r="AB1444" s="167">
        <f t="shared" si="294"/>
        <v>3</v>
      </c>
      <c r="AC1444" s="261">
        <f t="shared" si="295"/>
        <v>25000</v>
      </c>
      <c r="AD1444" s="261">
        <f t="shared" si="296"/>
        <v>75000</v>
      </c>
      <c r="AE1444" s="261">
        <f t="shared" si="297"/>
        <v>925000</v>
      </c>
      <c r="AF1444" s="167" t="b">
        <f t="shared" si="298"/>
        <v>1</v>
      </c>
    </row>
    <row r="1445" spans="1:32" s="167" customFormat="1" ht="78" hidden="1" customHeight="1">
      <c r="A1445" s="297" t="s">
        <v>1119</v>
      </c>
      <c r="B1445" s="867">
        <f t="shared" si="299"/>
        <v>1080</v>
      </c>
      <c r="C1445" s="593" t="s">
        <v>1227</v>
      </c>
      <c r="D1445" s="349" t="s">
        <v>1223</v>
      </c>
      <c r="E1445" s="312" t="s">
        <v>1261</v>
      </c>
      <c r="F1445" s="311" t="s">
        <v>198</v>
      </c>
      <c r="G1445" s="311" t="s">
        <v>198</v>
      </c>
      <c r="H1445" s="311" t="s">
        <v>198</v>
      </c>
      <c r="I1445" s="311" t="s">
        <v>198</v>
      </c>
      <c r="J1445" s="859" t="s">
        <v>385</v>
      </c>
      <c r="K1445" s="311" t="s">
        <v>1228</v>
      </c>
      <c r="L1445" s="744" t="s">
        <v>1225</v>
      </c>
      <c r="M1445" s="312" t="s">
        <v>484</v>
      </c>
      <c r="N1445" s="312" t="s">
        <v>186</v>
      </c>
      <c r="O1445" s="312">
        <v>2015</v>
      </c>
      <c r="P1445" s="311">
        <v>1</v>
      </c>
      <c r="Q1445" s="312" t="s">
        <v>1618</v>
      </c>
      <c r="R1445" s="425">
        <v>1000000</v>
      </c>
      <c r="S1445" s="312" t="s">
        <v>98</v>
      </c>
      <c r="T1445" s="312"/>
      <c r="U1445" s="312"/>
      <c r="V1445" s="312" t="s">
        <v>1229</v>
      </c>
      <c r="W1445" s="167">
        <v>40</v>
      </c>
      <c r="X1445" s="167">
        <f t="shared" si="290"/>
        <v>2</v>
      </c>
      <c r="Y1445" s="261">
        <f t="shared" si="291"/>
        <v>25000</v>
      </c>
      <c r="Z1445" s="261">
        <f t="shared" si="292"/>
        <v>50000</v>
      </c>
      <c r="AA1445" s="261">
        <f t="shared" si="293"/>
        <v>950000</v>
      </c>
      <c r="AB1445" s="167">
        <f t="shared" si="294"/>
        <v>3</v>
      </c>
      <c r="AC1445" s="261">
        <f t="shared" si="295"/>
        <v>25000</v>
      </c>
      <c r="AD1445" s="261">
        <f t="shared" si="296"/>
        <v>75000</v>
      </c>
      <c r="AE1445" s="261">
        <f t="shared" si="297"/>
        <v>925000</v>
      </c>
      <c r="AF1445" s="167" t="b">
        <f t="shared" si="298"/>
        <v>1</v>
      </c>
    </row>
    <row r="1446" spans="1:32" s="167" customFormat="1" ht="78" hidden="1" customHeight="1">
      <c r="A1446" s="297" t="s">
        <v>1119</v>
      </c>
      <c r="B1446" s="867">
        <f t="shared" si="299"/>
        <v>1081</v>
      </c>
      <c r="C1446" s="593" t="s">
        <v>1227</v>
      </c>
      <c r="D1446" s="349" t="s">
        <v>1223</v>
      </c>
      <c r="E1446" s="312" t="s">
        <v>1261</v>
      </c>
      <c r="F1446" s="311" t="s">
        <v>198</v>
      </c>
      <c r="G1446" s="311" t="s">
        <v>198</v>
      </c>
      <c r="H1446" s="311" t="s">
        <v>198</v>
      </c>
      <c r="I1446" s="311" t="s">
        <v>198</v>
      </c>
      <c r="J1446" s="859" t="s">
        <v>385</v>
      </c>
      <c r="K1446" s="311" t="s">
        <v>1228</v>
      </c>
      <c r="L1446" s="744" t="s">
        <v>1225</v>
      </c>
      <c r="M1446" s="312" t="s">
        <v>484</v>
      </c>
      <c r="N1446" s="312" t="s">
        <v>186</v>
      </c>
      <c r="O1446" s="312">
        <v>2015</v>
      </c>
      <c r="P1446" s="311">
        <v>1</v>
      </c>
      <c r="Q1446" s="312" t="s">
        <v>1618</v>
      </c>
      <c r="R1446" s="425">
        <v>1000000</v>
      </c>
      <c r="S1446" s="312" t="s">
        <v>98</v>
      </c>
      <c r="T1446" s="312"/>
      <c r="U1446" s="312"/>
      <c r="V1446" s="312" t="s">
        <v>1229</v>
      </c>
      <c r="W1446" s="167">
        <v>40</v>
      </c>
      <c r="X1446" s="167">
        <f t="shared" si="290"/>
        <v>2</v>
      </c>
      <c r="Y1446" s="261">
        <f t="shared" si="291"/>
        <v>25000</v>
      </c>
      <c r="Z1446" s="261">
        <f t="shared" si="292"/>
        <v>50000</v>
      </c>
      <c r="AA1446" s="261">
        <f t="shared" si="293"/>
        <v>950000</v>
      </c>
      <c r="AB1446" s="167">
        <f t="shared" si="294"/>
        <v>3</v>
      </c>
      <c r="AC1446" s="261">
        <f t="shared" si="295"/>
        <v>25000</v>
      </c>
      <c r="AD1446" s="261">
        <f t="shared" si="296"/>
        <v>75000</v>
      </c>
      <c r="AE1446" s="261">
        <f t="shared" si="297"/>
        <v>925000</v>
      </c>
      <c r="AF1446" s="167" t="b">
        <f t="shared" si="298"/>
        <v>1</v>
      </c>
    </row>
    <row r="1447" spans="1:32" s="167" customFormat="1" ht="78" hidden="1" customHeight="1">
      <c r="A1447" s="297" t="s">
        <v>1119</v>
      </c>
      <c r="B1447" s="867">
        <f t="shared" si="299"/>
        <v>1082</v>
      </c>
      <c r="C1447" s="593" t="s">
        <v>1227</v>
      </c>
      <c r="D1447" s="349" t="s">
        <v>1223</v>
      </c>
      <c r="E1447" s="312" t="s">
        <v>1261</v>
      </c>
      <c r="F1447" s="311" t="s">
        <v>198</v>
      </c>
      <c r="G1447" s="311" t="s">
        <v>198</v>
      </c>
      <c r="H1447" s="311" t="s">
        <v>198</v>
      </c>
      <c r="I1447" s="311" t="s">
        <v>198</v>
      </c>
      <c r="J1447" s="859" t="s">
        <v>385</v>
      </c>
      <c r="K1447" s="311" t="s">
        <v>1228</v>
      </c>
      <c r="L1447" s="744" t="s">
        <v>1225</v>
      </c>
      <c r="M1447" s="312" t="s">
        <v>484</v>
      </c>
      <c r="N1447" s="312" t="s">
        <v>186</v>
      </c>
      <c r="O1447" s="312">
        <v>2015</v>
      </c>
      <c r="P1447" s="311">
        <v>1</v>
      </c>
      <c r="Q1447" s="312" t="s">
        <v>1618</v>
      </c>
      <c r="R1447" s="425">
        <v>1000000</v>
      </c>
      <c r="S1447" s="312" t="s">
        <v>98</v>
      </c>
      <c r="T1447" s="312"/>
      <c r="U1447" s="312"/>
      <c r="V1447" s="312" t="s">
        <v>1229</v>
      </c>
      <c r="W1447" s="167">
        <v>40</v>
      </c>
      <c r="X1447" s="167">
        <f t="shared" si="290"/>
        <v>2</v>
      </c>
      <c r="Y1447" s="261">
        <f t="shared" si="291"/>
        <v>25000</v>
      </c>
      <c r="Z1447" s="261">
        <f t="shared" si="292"/>
        <v>50000</v>
      </c>
      <c r="AA1447" s="261">
        <f t="shared" si="293"/>
        <v>950000</v>
      </c>
      <c r="AB1447" s="167">
        <f t="shared" si="294"/>
        <v>3</v>
      </c>
      <c r="AC1447" s="261">
        <f t="shared" si="295"/>
        <v>25000</v>
      </c>
      <c r="AD1447" s="261">
        <f t="shared" si="296"/>
        <v>75000</v>
      </c>
      <c r="AE1447" s="261">
        <f t="shared" si="297"/>
        <v>925000</v>
      </c>
      <c r="AF1447" s="167" t="b">
        <f t="shared" si="298"/>
        <v>1</v>
      </c>
    </row>
    <row r="1448" spans="1:32" s="167" customFormat="1" ht="78" hidden="1" customHeight="1">
      <c r="A1448" s="297" t="s">
        <v>1119</v>
      </c>
      <c r="B1448" s="867">
        <f t="shared" si="299"/>
        <v>1083</v>
      </c>
      <c r="C1448" s="593" t="s">
        <v>1227</v>
      </c>
      <c r="D1448" s="349" t="s">
        <v>1223</v>
      </c>
      <c r="E1448" s="312" t="s">
        <v>1261</v>
      </c>
      <c r="F1448" s="311" t="s">
        <v>198</v>
      </c>
      <c r="G1448" s="311" t="s">
        <v>198</v>
      </c>
      <c r="H1448" s="311" t="s">
        <v>198</v>
      </c>
      <c r="I1448" s="311" t="s">
        <v>198</v>
      </c>
      <c r="J1448" s="859" t="s">
        <v>385</v>
      </c>
      <c r="K1448" s="311" t="s">
        <v>1228</v>
      </c>
      <c r="L1448" s="744" t="s">
        <v>1225</v>
      </c>
      <c r="M1448" s="312" t="s">
        <v>484</v>
      </c>
      <c r="N1448" s="312" t="s">
        <v>186</v>
      </c>
      <c r="O1448" s="312">
        <v>2015</v>
      </c>
      <c r="P1448" s="311">
        <v>1</v>
      </c>
      <c r="Q1448" s="312" t="s">
        <v>1618</v>
      </c>
      <c r="R1448" s="425">
        <v>1000000</v>
      </c>
      <c r="S1448" s="312" t="s">
        <v>98</v>
      </c>
      <c r="T1448" s="312"/>
      <c r="U1448" s="312"/>
      <c r="V1448" s="312" t="s">
        <v>1229</v>
      </c>
      <c r="W1448" s="167">
        <v>40</v>
      </c>
      <c r="X1448" s="167">
        <f t="shared" si="290"/>
        <v>2</v>
      </c>
      <c r="Y1448" s="261">
        <f t="shared" si="291"/>
        <v>25000</v>
      </c>
      <c r="Z1448" s="261">
        <f t="shared" si="292"/>
        <v>50000</v>
      </c>
      <c r="AA1448" s="261">
        <f t="shared" si="293"/>
        <v>950000</v>
      </c>
      <c r="AB1448" s="167">
        <f t="shared" si="294"/>
        <v>3</v>
      </c>
      <c r="AC1448" s="261">
        <f t="shared" si="295"/>
        <v>25000</v>
      </c>
      <c r="AD1448" s="261">
        <f t="shared" si="296"/>
        <v>75000</v>
      </c>
      <c r="AE1448" s="261">
        <f t="shared" si="297"/>
        <v>925000</v>
      </c>
      <c r="AF1448" s="167" t="b">
        <f t="shared" si="298"/>
        <v>1</v>
      </c>
    </row>
    <row r="1449" spans="1:32" s="167" customFormat="1" ht="78" hidden="1" customHeight="1">
      <c r="A1449" s="297" t="s">
        <v>1119</v>
      </c>
      <c r="B1449" s="867">
        <f t="shared" si="299"/>
        <v>1084</v>
      </c>
      <c r="C1449" s="593" t="s">
        <v>1227</v>
      </c>
      <c r="D1449" s="349" t="s">
        <v>1223</v>
      </c>
      <c r="E1449" s="312" t="s">
        <v>1261</v>
      </c>
      <c r="F1449" s="311" t="s">
        <v>198</v>
      </c>
      <c r="G1449" s="311" t="s">
        <v>198</v>
      </c>
      <c r="H1449" s="311" t="s">
        <v>198</v>
      </c>
      <c r="I1449" s="311" t="s">
        <v>198</v>
      </c>
      <c r="J1449" s="859" t="s">
        <v>385</v>
      </c>
      <c r="K1449" s="311" t="s">
        <v>1228</v>
      </c>
      <c r="L1449" s="744" t="s">
        <v>1225</v>
      </c>
      <c r="M1449" s="312" t="s">
        <v>484</v>
      </c>
      <c r="N1449" s="312" t="s">
        <v>186</v>
      </c>
      <c r="O1449" s="312">
        <v>2015</v>
      </c>
      <c r="P1449" s="311">
        <v>1</v>
      </c>
      <c r="Q1449" s="312" t="s">
        <v>1618</v>
      </c>
      <c r="R1449" s="425">
        <v>1000000</v>
      </c>
      <c r="S1449" s="312" t="s">
        <v>98</v>
      </c>
      <c r="T1449" s="312"/>
      <c r="U1449" s="312"/>
      <c r="V1449" s="312" t="s">
        <v>1229</v>
      </c>
      <c r="W1449" s="167">
        <v>40</v>
      </c>
      <c r="X1449" s="167">
        <f t="shared" si="290"/>
        <v>2</v>
      </c>
      <c r="Y1449" s="261">
        <f t="shared" si="291"/>
        <v>25000</v>
      </c>
      <c r="Z1449" s="261">
        <f t="shared" si="292"/>
        <v>50000</v>
      </c>
      <c r="AA1449" s="261">
        <f t="shared" si="293"/>
        <v>950000</v>
      </c>
      <c r="AB1449" s="167">
        <f t="shared" si="294"/>
        <v>3</v>
      </c>
      <c r="AC1449" s="261">
        <f t="shared" si="295"/>
        <v>25000</v>
      </c>
      <c r="AD1449" s="261">
        <f t="shared" si="296"/>
        <v>75000</v>
      </c>
      <c r="AE1449" s="261">
        <f t="shared" si="297"/>
        <v>925000</v>
      </c>
      <c r="AF1449" s="167" t="b">
        <f t="shared" si="298"/>
        <v>1</v>
      </c>
    </row>
    <row r="1450" spans="1:32" s="167" customFormat="1" ht="78" hidden="1" customHeight="1">
      <c r="A1450" s="297" t="s">
        <v>1119</v>
      </c>
      <c r="B1450" s="867">
        <f t="shared" si="299"/>
        <v>1085</v>
      </c>
      <c r="C1450" s="593" t="s">
        <v>1227</v>
      </c>
      <c r="D1450" s="349" t="s">
        <v>1223</v>
      </c>
      <c r="E1450" s="312" t="s">
        <v>1261</v>
      </c>
      <c r="F1450" s="311" t="s">
        <v>198</v>
      </c>
      <c r="G1450" s="311" t="s">
        <v>198</v>
      </c>
      <c r="H1450" s="311" t="s">
        <v>198</v>
      </c>
      <c r="I1450" s="311" t="s">
        <v>198</v>
      </c>
      <c r="J1450" s="859" t="s">
        <v>385</v>
      </c>
      <c r="K1450" s="311" t="s">
        <v>1228</v>
      </c>
      <c r="L1450" s="744" t="s">
        <v>1225</v>
      </c>
      <c r="M1450" s="312" t="s">
        <v>484</v>
      </c>
      <c r="N1450" s="312" t="s">
        <v>186</v>
      </c>
      <c r="O1450" s="312">
        <v>2015</v>
      </c>
      <c r="P1450" s="311">
        <v>1</v>
      </c>
      <c r="Q1450" s="312" t="s">
        <v>1618</v>
      </c>
      <c r="R1450" s="425">
        <v>1000000</v>
      </c>
      <c r="S1450" s="312" t="s">
        <v>98</v>
      </c>
      <c r="T1450" s="312"/>
      <c r="U1450" s="312"/>
      <c r="V1450" s="312" t="s">
        <v>1229</v>
      </c>
      <c r="W1450" s="167">
        <v>40</v>
      </c>
      <c r="X1450" s="167">
        <f t="shared" ref="X1450:X1484" si="300">2016-O1450+1</f>
        <v>2</v>
      </c>
      <c r="Y1450" s="261">
        <f t="shared" ref="Y1450:Y1484" si="301">R1450/W1450</f>
        <v>25000</v>
      </c>
      <c r="Z1450" s="261">
        <f t="shared" ref="Z1450:Z1484" si="302">X1450*Y1450</f>
        <v>50000</v>
      </c>
      <c r="AA1450" s="261">
        <f t="shared" ref="AA1450:AA1484" si="303">R1450-Z1450</f>
        <v>950000</v>
      </c>
      <c r="AB1450" s="167">
        <f t="shared" ref="AB1450:AB1484" si="304">2017-O1450+1</f>
        <v>3</v>
      </c>
      <c r="AC1450" s="261">
        <f t="shared" ref="AC1450:AC1484" si="305">R1450/W1450</f>
        <v>25000</v>
      </c>
      <c r="AD1450" s="261">
        <f t="shared" ref="AD1450:AD1484" si="306">AB1450*AC1450</f>
        <v>75000</v>
      </c>
      <c r="AE1450" s="261">
        <f t="shared" ref="AE1450:AE1484" si="307">R1450-AD1450</f>
        <v>925000</v>
      </c>
      <c r="AF1450" s="167" t="b">
        <f t="shared" ref="AF1450:AF1484" si="308">AD1450+AE1450=R1450</f>
        <v>1</v>
      </c>
    </row>
    <row r="1451" spans="1:32" s="167" customFormat="1" ht="78" hidden="1" customHeight="1">
      <c r="A1451" s="297" t="s">
        <v>1119</v>
      </c>
      <c r="B1451" s="867">
        <f t="shared" si="299"/>
        <v>1086</v>
      </c>
      <c r="C1451" s="593" t="s">
        <v>1227</v>
      </c>
      <c r="D1451" s="349" t="s">
        <v>1223</v>
      </c>
      <c r="E1451" s="312" t="s">
        <v>1261</v>
      </c>
      <c r="F1451" s="311" t="s">
        <v>198</v>
      </c>
      <c r="G1451" s="311" t="s">
        <v>198</v>
      </c>
      <c r="H1451" s="311" t="s">
        <v>198</v>
      </c>
      <c r="I1451" s="311" t="s">
        <v>198</v>
      </c>
      <c r="J1451" s="859" t="s">
        <v>385</v>
      </c>
      <c r="K1451" s="311" t="s">
        <v>1228</v>
      </c>
      <c r="L1451" s="744" t="s">
        <v>1225</v>
      </c>
      <c r="M1451" s="312" t="s">
        <v>484</v>
      </c>
      <c r="N1451" s="312" t="s">
        <v>186</v>
      </c>
      <c r="O1451" s="312">
        <v>2015</v>
      </c>
      <c r="P1451" s="311">
        <v>1</v>
      </c>
      <c r="Q1451" s="312" t="s">
        <v>1618</v>
      </c>
      <c r="R1451" s="425">
        <v>1000000</v>
      </c>
      <c r="S1451" s="312" t="s">
        <v>98</v>
      </c>
      <c r="T1451" s="312"/>
      <c r="U1451" s="312"/>
      <c r="V1451" s="312" t="s">
        <v>1229</v>
      </c>
      <c r="W1451" s="167">
        <v>40</v>
      </c>
      <c r="X1451" s="167">
        <f t="shared" si="300"/>
        <v>2</v>
      </c>
      <c r="Y1451" s="261">
        <f t="shared" si="301"/>
        <v>25000</v>
      </c>
      <c r="Z1451" s="261">
        <f t="shared" si="302"/>
        <v>50000</v>
      </c>
      <c r="AA1451" s="261">
        <f t="shared" si="303"/>
        <v>950000</v>
      </c>
      <c r="AB1451" s="167">
        <f t="shared" si="304"/>
        <v>3</v>
      </c>
      <c r="AC1451" s="261">
        <f t="shared" si="305"/>
        <v>25000</v>
      </c>
      <c r="AD1451" s="261">
        <f t="shared" si="306"/>
        <v>75000</v>
      </c>
      <c r="AE1451" s="261">
        <f t="shared" si="307"/>
        <v>925000</v>
      </c>
      <c r="AF1451" s="167" t="b">
        <f t="shared" si="308"/>
        <v>1</v>
      </c>
    </row>
    <row r="1452" spans="1:32" s="167" customFormat="1" ht="78" hidden="1" customHeight="1">
      <c r="A1452" s="297" t="s">
        <v>1119</v>
      </c>
      <c r="B1452" s="867">
        <f t="shared" si="299"/>
        <v>1087</v>
      </c>
      <c r="C1452" s="593" t="s">
        <v>1227</v>
      </c>
      <c r="D1452" s="349" t="s">
        <v>1223</v>
      </c>
      <c r="E1452" s="312" t="s">
        <v>1261</v>
      </c>
      <c r="F1452" s="311" t="s">
        <v>198</v>
      </c>
      <c r="G1452" s="311" t="s">
        <v>198</v>
      </c>
      <c r="H1452" s="311" t="s">
        <v>198</v>
      </c>
      <c r="I1452" s="311" t="s">
        <v>198</v>
      </c>
      <c r="J1452" s="859" t="s">
        <v>385</v>
      </c>
      <c r="K1452" s="311" t="s">
        <v>1228</v>
      </c>
      <c r="L1452" s="744" t="s">
        <v>1225</v>
      </c>
      <c r="M1452" s="312" t="s">
        <v>484</v>
      </c>
      <c r="N1452" s="312" t="s">
        <v>186</v>
      </c>
      <c r="O1452" s="312">
        <v>2015</v>
      </c>
      <c r="P1452" s="311">
        <v>1</v>
      </c>
      <c r="Q1452" s="312" t="s">
        <v>1618</v>
      </c>
      <c r="R1452" s="425">
        <v>1000000</v>
      </c>
      <c r="S1452" s="312" t="s">
        <v>98</v>
      </c>
      <c r="T1452" s="312"/>
      <c r="U1452" s="312"/>
      <c r="V1452" s="312" t="s">
        <v>1229</v>
      </c>
      <c r="W1452" s="167">
        <v>40</v>
      </c>
      <c r="X1452" s="167">
        <f t="shared" si="300"/>
        <v>2</v>
      </c>
      <c r="Y1452" s="261">
        <f t="shared" si="301"/>
        <v>25000</v>
      </c>
      <c r="Z1452" s="261">
        <f t="shared" si="302"/>
        <v>50000</v>
      </c>
      <c r="AA1452" s="261">
        <f t="shared" si="303"/>
        <v>950000</v>
      </c>
      <c r="AB1452" s="167">
        <f t="shared" si="304"/>
        <v>3</v>
      </c>
      <c r="AC1452" s="261">
        <f t="shared" si="305"/>
        <v>25000</v>
      </c>
      <c r="AD1452" s="261">
        <f t="shared" si="306"/>
        <v>75000</v>
      </c>
      <c r="AE1452" s="261">
        <f t="shared" si="307"/>
        <v>925000</v>
      </c>
      <c r="AF1452" s="167" t="b">
        <f t="shared" si="308"/>
        <v>1</v>
      </c>
    </row>
    <row r="1453" spans="1:32" s="167" customFormat="1" ht="78" hidden="1" customHeight="1">
      <c r="A1453" s="297" t="s">
        <v>1119</v>
      </c>
      <c r="B1453" s="867">
        <f t="shared" si="299"/>
        <v>1088</v>
      </c>
      <c r="C1453" s="593" t="s">
        <v>1227</v>
      </c>
      <c r="D1453" s="349" t="s">
        <v>1223</v>
      </c>
      <c r="E1453" s="312" t="s">
        <v>1261</v>
      </c>
      <c r="F1453" s="311" t="s">
        <v>198</v>
      </c>
      <c r="G1453" s="311" t="s">
        <v>198</v>
      </c>
      <c r="H1453" s="311" t="s">
        <v>198</v>
      </c>
      <c r="I1453" s="311" t="s">
        <v>198</v>
      </c>
      <c r="J1453" s="859" t="s">
        <v>385</v>
      </c>
      <c r="K1453" s="311" t="s">
        <v>1228</v>
      </c>
      <c r="L1453" s="744" t="s">
        <v>1225</v>
      </c>
      <c r="M1453" s="312" t="s">
        <v>484</v>
      </c>
      <c r="N1453" s="312" t="s">
        <v>186</v>
      </c>
      <c r="O1453" s="312">
        <v>2015</v>
      </c>
      <c r="P1453" s="311">
        <v>1</v>
      </c>
      <c r="Q1453" s="312" t="s">
        <v>1618</v>
      </c>
      <c r="R1453" s="425">
        <v>1000000</v>
      </c>
      <c r="S1453" s="312" t="s">
        <v>98</v>
      </c>
      <c r="T1453" s="312"/>
      <c r="U1453" s="312"/>
      <c r="V1453" s="312" t="s">
        <v>1229</v>
      </c>
      <c r="W1453" s="167">
        <v>40</v>
      </c>
      <c r="X1453" s="167">
        <f t="shared" si="300"/>
        <v>2</v>
      </c>
      <c r="Y1453" s="261">
        <f t="shared" si="301"/>
        <v>25000</v>
      </c>
      <c r="Z1453" s="261">
        <f t="shared" si="302"/>
        <v>50000</v>
      </c>
      <c r="AA1453" s="261">
        <f t="shared" si="303"/>
        <v>950000</v>
      </c>
      <c r="AB1453" s="167">
        <f t="shared" si="304"/>
        <v>3</v>
      </c>
      <c r="AC1453" s="261">
        <f t="shared" si="305"/>
        <v>25000</v>
      </c>
      <c r="AD1453" s="261">
        <f t="shared" si="306"/>
        <v>75000</v>
      </c>
      <c r="AE1453" s="261">
        <f t="shared" si="307"/>
        <v>925000</v>
      </c>
      <c r="AF1453" s="167" t="b">
        <f t="shared" si="308"/>
        <v>1</v>
      </c>
    </row>
    <row r="1454" spans="1:32" s="167" customFormat="1" ht="78" hidden="1" customHeight="1">
      <c r="A1454" s="297" t="s">
        <v>1119</v>
      </c>
      <c r="B1454" s="867">
        <f t="shared" si="299"/>
        <v>1089</v>
      </c>
      <c r="C1454" s="593" t="s">
        <v>1227</v>
      </c>
      <c r="D1454" s="349" t="s">
        <v>1223</v>
      </c>
      <c r="E1454" s="312" t="s">
        <v>1261</v>
      </c>
      <c r="F1454" s="311" t="s">
        <v>198</v>
      </c>
      <c r="G1454" s="311" t="s">
        <v>198</v>
      </c>
      <c r="H1454" s="311" t="s">
        <v>198</v>
      </c>
      <c r="I1454" s="311" t="s">
        <v>198</v>
      </c>
      <c r="J1454" s="859" t="s">
        <v>385</v>
      </c>
      <c r="K1454" s="311" t="s">
        <v>1228</v>
      </c>
      <c r="L1454" s="744" t="s">
        <v>1225</v>
      </c>
      <c r="M1454" s="312" t="s">
        <v>484</v>
      </c>
      <c r="N1454" s="312" t="s">
        <v>186</v>
      </c>
      <c r="O1454" s="312">
        <v>2015</v>
      </c>
      <c r="P1454" s="311">
        <v>1</v>
      </c>
      <c r="Q1454" s="312" t="s">
        <v>1618</v>
      </c>
      <c r="R1454" s="425">
        <v>1000000</v>
      </c>
      <c r="S1454" s="312" t="s">
        <v>98</v>
      </c>
      <c r="T1454" s="312"/>
      <c r="U1454" s="312"/>
      <c r="V1454" s="312" t="s">
        <v>1229</v>
      </c>
      <c r="W1454" s="167">
        <v>40</v>
      </c>
      <c r="X1454" s="167">
        <f t="shared" si="300"/>
        <v>2</v>
      </c>
      <c r="Y1454" s="261">
        <f t="shared" si="301"/>
        <v>25000</v>
      </c>
      <c r="Z1454" s="261">
        <f t="shared" si="302"/>
        <v>50000</v>
      </c>
      <c r="AA1454" s="261">
        <f t="shared" si="303"/>
        <v>950000</v>
      </c>
      <c r="AB1454" s="167">
        <f t="shared" si="304"/>
        <v>3</v>
      </c>
      <c r="AC1454" s="261">
        <f t="shared" si="305"/>
        <v>25000</v>
      </c>
      <c r="AD1454" s="261">
        <f t="shared" si="306"/>
        <v>75000</v>
      </c>
      <c r="AE1454" s="261">
        <f t="shared" si="307"/>
        <v>925000</v>
      </c>
      <c r="AF1454" s="167" t="b">
        <f t="shared" si="308"/>
        <v>1</v>
      </c>
    </row>
    <row r="1455" spans="1:32" s="167" customFormat="1" ht="78" hidden="1" customHeight="1">
      <c r="A1455" s="297" t="s">
        <v>1119</v>
      </c>
      <c r="B1455" s="867">
        <f t="shared" si="299"/>
        <v>1090</v>
      </c>
      <c r="C1455" s="593" t="s">
        <v>1227</v>
      </c>
      <c r="D1455" s="349" t="s">
        <v>1223</v>
      </c>
      <c r="E1455" s="312" t="s">
        <v>1261</v>
      </c>
      <c r="F1455" s="311" t="s">
        <v>198</v>
      </c>
      <c r="G1455" s="311" t="s">
        <v>198</v>
      </c>
      <c r="H1455" s="311" t="s">
        <v>198</v>
      </c>
      <c r="I1455" s="311" t="s">
        <v>198</v>
      </c>
      <c r="J1455" s="859" t="s">
        <v>385</v>
      </c>
      <c r="K1455" s="311" t="s">
        <v>1228</v>
      </c>
      <c r="L1455" s="744" t="s">
        <v>1225</v>
      </c>
      <c r="M1455" s="312" t="s">
        <v>484</v>
      </c>
      <c r="N1455" s="312" t="s">
        <v>186</v>
      </c>
      <c r="O1455" s="312">
        <v>2015</v>
      </c>
      <c r="P1455" s="311">
        <v>1</v>
      </c>
      <c r="Q1455" s="312" t="s">
        <v>1618</v>
      </c>
      <c r="R1455" s="425">
        <v>1000000</v>
      </c>
      <c r="S1455" s="312" t="s">
        <v>98</v>
      </c>
      <c r="T1455" s="312"/>
      <c r="U1455" s="312"/>
      <c r="V1455" s="312" t="s">
        <v>1229</v>
      </c>
      <c r="W1455" s="167">
        <v>40</v>
      </c>
      <c r="X1455" s="167">
        <f t="shared" si="300"/>
        <v>2</v>
      </c>
      <c r="Y1455" s="261">
        <f t="shared" si="301"/>
        <v>25000</v>
      </c>
      <c r="Z1455" s="261">
        <f t="shared" si="302"/>
        <v>50000</v>
      </c>
      <c r="AA1455" s="261">
        <f t="shared" si="303"/>
        <v>950000</v>
      </c>
      <c r="AB1455" s="167">
        <f t="shared" si="304"/>
        <v>3</v>
      </c>
      <c r="AC1455" s="261">
        <f t="shared" si="305"/>
        <v>25000</v>
      </c>
      <c r="AD1455" s="261">
        <f t="shared" si="306"/>
        <v>75000</v>
      </c>
      <c r="AE1455" s="261">
        <f t="shared" si="307"/>
        <v>925000</v>
      </c>
      <c r="AF1455" s="167" t="b">
        <f t="shared" si="308"/>
        <v>1</v>
      </c>
    </row>
    <row r="1456" spans="1:32" s="167" customFormat="1" ht="78" hidden="1" customHeight="1">
      <c r="A1456" s="297" t="s">
        <v>1119</v>
      </c>
      <c r="B1456" s="867">
        <f t="shared" si="299"/>
        <v>1091</v>
      </c>
      <c r="C1456" s="593" t="s">
        <v>1227</v>
      </c>
      <c r="D1456" s="349" t="s">
        <v>1223</v>
      </c>
      <c r="E1456" s="312" t="s">
        <v>1261</v>
      </c>
      <c r="F1456" s="311" t="s">
        <v>198</v>
      </c>
      <c r="G1456" s="311" t="s">
        <v>198</v>
      </c>
      <c r="H1456" s="311" t="s">
        <v>198</v>
      </c>
      <c r="I1456" s="311" t="s">
        <v>198</v>
      </c>
      <c r="J1456" s="859" t="s">
        <v>385</v>
      </c>
      <c r="K1456" s="311" t="s">
        <v>1228</v>
      </c>
      <c r="L1456" s="744" t="s">
        <v>1225</v>
      </c>
      <c r="M1456" s="312" t="s">
        <v>484</v>
      </c>
      <c r="N1456" s="312" t="s">
        <v>186</v>
      </c>
      <c r="O1456" s="312">
        <v>2015</v>
      </c>
      <c r="P1456" s="311">
        <v>1</v>
      </c>
      <c r="Q1456" s="312" t="s">
        <v>1618</v>
      </c>
      <c r="R1456" s="425">
        <v>1000000</v>
      </c>
      <c r="S1456" s="312" t="s">
        <v>98</v>
      </c>
      <c r="T1456" s="312"/>
      <c r="U1456" s="312"/>
      <c r="V1456" s="312" t="s">
        <v>1229</v>
      </c>
      <c r="W1456" s="167">
        <v>40</v>
      </c>
      <c r="X1456" s="167">
        <f t="shared" si="300"/>
        <v>2</v>
      </c>
      <c r="Y1456" s="261">
        <f t="shared" si="301"/>
        <v>25000</v>
      </c>
      <c r="Z1456" s="261">
        <f t="shared" si="302"/>
        <v>50000</v>
      </c>
      <c r="AA1456" s="261">
        <f t="shared" si="303"/>
        <v>950000</v>
      </c>
      <c r="AB1456" s="167">
        <f t="shared" si="304"/>
        <v>3</v>
      </c>
      <c r="AC1456" s="261">
        <f t="shared" si="305"/>
        <v>25000</v>
      </c>
      <c r="AD1456" s="261">
        <f t="shared" si="306"/>
        <v>75000</v>
      </c>
      <c r="AE1456" s="261">
        <f t="shared" si="307"/>
        <v>925000</v>
      </c>
      <c r="AF1456" s="167" t="b">
        <f t="shared" si="308"/>
        <v>1</v>
      </c>
    </row>
    <row r="1457" spans="1:32" s="167" customFormat="1" ht="78" hidden="1" customHeight="1">
      <c r="A1457" s="297" t="s">
        <v>1119</v>
      </c>
      <c r="B1457" s="867">
        <f t="shared" si="299"/>
        <v>1092</v>
      </c>
      <c r="C1457" s="593" t="s">
        <v>1227</v>
      </c>
      <c r="D1457" s="349" t="s">
        <v>1223</v>
      </c>
      <c r="E1457" s="312" t="s">
        <v>1261</v>
      </c>
      <c r="F1457" s="311" t="s">
        <v>198</v>
      </c>
      <c r="G1457" s="311" t="s">
        <v>198</v>
      </c>
      <c r="H1457" s="311" t="s">
        <v>198</v>
      </c>
      <c r="I1457" s="311" t="s">
        <v>198</v>
      </c>
      <c r="J1457" s="859" t="s">
        <v>385</v>
      </c>
      <c r="K1457" s="311" t="s">
        <v>1228</v>
      </c>
      <c r="L1457" s="744" t="s">
        <v>1225</v>
      </c>
      <c r="M1457" s="312" t="s">
        <v>484</v>
      </c>
      <c r="N1457" s="312" t="s">
        <v>186</v>
      </c>
      <c r="O1457" s="312">
        <v>2015</v>
      </c>
      <c r="P1457" s="311">
        <v>1</v>
      </c>
      <c r="Q1457" s="312" t="s">
        <v>1618</v>
      </c>
      <c r="R1457" s="425">
        <v>1000000</v>
      </c>
      <c r="S1457" s="312" t="s">
        <v>98</v>
      </c>
      <c r="T1457" s="312"/>
      <c r="U1457" s="312"/>
      <c r="V1457" s="312" t="s">
        <v>1229</v>
      </c>
      <c r="W1457" s="167">
        <v>40</v>
      </c>
      <c r="X1457" s="167">
        <f t="shared" si="300"/>
        <v>2</v>
      </c>
      <c r="Y1457" s="261">
        <f t="shared" si="301"/>
        <v>25000</v>
      </c>
      <c r="Z1457" s="261">
        <f t="shared" si="302"/>
        <v>50000</v>
      </c>
      <c r="AA1457" s="261">
        <f t="shared" si="303"/>
        <v>950000</v>
      </c>
      <c r="AB1457" s="167">
        <f t="shared" si="304"/>
        <v>3</v>
      </c>
      <c r="AC1457" s="261">
        <f t="shared" si="305"/>
        <v>25000</v>
      </c>
      <c r="AD1457" s="261">
        <f t="shared" si="306"/>
        <v>75000</v>
      </c>
      <c r="AE1457" s="261">
        <f t="shared" si="307"/>
        <v>925000</v>
      </c>
      <c r="AF1457" s="167" t="b">
        <f t="shared" si="308"/>
        <v>1</v>
      </c>
    </row>
    <row r="1458" spans="1:32" s="167" customFormat="1" ht="78" hidden="1" customHeight="1">
      <c r="A1458" s="297" t="s">
        <v>1119</v>
      </c>
      <c r="B1458" s="867">
        <f t="shared" si="299"/>
        <v>1093</v>
      </c>
      <c r="C1458" s="593" t="s">
        <v>1227</v>
      </c>
      <c r="D1458" s="349" t="s">
        <v>1223</v>
      </c>
      <c r="E1458" s="312" t="s">
        <v>1261</v>
      </c>
      <c r="F1458" s="311" t="s">
        <v>198</v>
      </c>
      <c r="G1458" s="311" t="s">
        <v>198</v>
      </c>
      <c r="H1458" s="311" t="s">
        <v>198</v>
      </c>
      <c r="I1458" s="311" t="s">
        <v>198</v>
      </c>
      <c r="J1458" s="859" t="s">
        <v>385</v>
      </c>
      <c r="K1458" s="311" t="s">
        <v>1228</v>
      </c>
      <c r="L1458" s="744" t="s">
        <v>1225</v>
      </c>
      <c r="M1458" s="312" t="s">
        <v>484</v>
      </c>
      <c r="N1458" s="312" t="s">
        <v>186</v>
      </c>
      <c r="O1458" s="312">
        <v>2015</v>
      </c>
      <c r="P1458" s="311">
        <v>1</v>
      </c>
      <c r="Q1458" s="312" t="s">
        <v>1618</v>
      </c>
      <c r="R1458" s="425">
        <v>1000000</v>
      </c>
      <c r="S1458" s="312" t="s">
        <v>98</v>
      </c>
      <c r="T1458" s="312"/>
      <c r="U1458" s="312"/>
      <c r="V1458" s="312" t="s">
        <v>1229</v>
      </c>
      <c r="W1458" s="167">
        <v>40</v>
      </c>
      <c r="X1458" s="167">
        <f t="shared" si="300"/>
        <v>2</v>
      </c>
      <c r="Y1458" s="261">
        <f t="shared" si="301"/>
        <v>25000</v>
      </c>
      <c r="Z1458" s="261">
        <f t="shared" si="302"/>
        <v>50000</v>
      </c>
      <c r="AA1458" s="261">
        <f t="shared" si="303"/>
        <v>950000</v>
      </c>
      <c r="AB1458" s="167">
        <f t="shared" si="304"/>
        <v>3</v>
      </c>
      <c r="AC1458" s="261">
        <f t="shared" si="305"/>
        <v>25000</v>
      </c>
      <c r="AD1458" s="261">
        <f t="shared" si="306"/>
        <v>75000</v>
      </c>
      <c r="AE1458" s="261">
        <f t="shared" si="307"/>
        <v>925000</v>
      </c>
      <c r="AF1458" s="167" t="b">
        <f t="shared" si="308"/>
        <v>1</v>
      </c>
    </row>
    <row r="1459" spans="1:32" s="167" customFormat="1" ht="78" hidden="1" customHeight="1">
      <c r="A1459" s="297" t="s">
        <v>1119</v>
      </c>
      <c r="B1459" s="867">
        <f t="shared" si="299"/>
        <v>1094</v>
      </c>
      <c r="C1459" s="593" t="s">
        <v>1227</v>
      </c>
      <c r="D1459" s="349" t="s">
        <v>1223</v>
      </c>
      <c r="E1459" s="312" t="s">
        <v>1261</v>
      </c>
      <c r="F1459" s="311" t="s">
        <v>198</v>
      </c>
      <c r="G1459" s="311" t="s">
        <v>198</v>
      </c>
      <c r="H1459" s="311" t="s">
        <v>198</v>
      </c>
      <c r="I1459" s="311" t="s">
        <v>198</v>
      </c>
      <c r="J1459" s="859" t="s">
        <v>385</v>
      </c>
      <c r="K1459" s="311" t="s">
        <v>1228</v>
      </c>
      <c r="L1459" s="744" t="s">
        <v>1225</v>
      </c>
      <c r="M1459" s="312" t="s">
        <v>484</v>
      </c>
      <c r="N1459" s="312" t="s">
        <v>186</v>
      </c>
      <c r="O1459" s="312">
        <v>2015</v>
      </c>
      <c r="P1459" s="311">
        <v>1</v>
      </c>
      <c r="Q1459" s="312" t="s">
        <v>1618</v>
      </c>
      <c r="R1459" s="425">
        <v>1000000</v>
      </c>
      <c r="S1459" s="312" t="s">
        <v>98</v>
      </c>
      <c r="T1459" s="312"/>
      <c r="U1459" s="312"/>
      <c r="V1459" s="312" t="s">
        <v>1229</v>
      </c>
      <c r="W1459" s="167">
        <v>40</v>
      </c>
      <c r="X1459" s="167">
        <f t="shared" si="300"/>
        <v>2</v>
      </c>
      <c r="Y1459" s="261">
        <f t="shared" si="301"/>
        <v>25000</v>
      </c>
      <c r="Z1459" s="261">
        <f t="shared" si="302"/>
        <v>50000</v>
      </c>
      <c r="AA1459" s="261">
        <f t="shared" si="303"/>
        <v>950000</v>
      </c>
      <c r="AB1459" s="167">
        <f t="shared" si="304"/>
        <v>3</v>
      </c>
      <c r="AC1459" s="261">
        <f t="shared" si="305"/>
        <v>25000</v>
      </c>
      <c r="AD1459" s="261">
        <f t="shared" si="306"/>
        <v>75000</v>
      </c>
      <c r="AE1459" s="261">
        <f t="shared" si="307"/>
        <v>925000</v>
      </c>
      <c r="AF1459" s="167" t="b">
        <f t="shared" si="308"/>
        <v>1</v>
      </c>
    </row>
    <row r="1460" spans="1:32" s="167" customFormat="1" ht="78" hidden="1" customHeight="1">
      <c r="A1460" s="297" t="s">
        <v>1119</v>
      </c>
      <c r="B1460" s="867">
        <f t="shared" si="299"/>
        <v>1095</v>
      </c>
      <c r="C1460" s="593" t="s">
        <v>1227</v>
      </c>
      <c r="D1460" s="349" t="s">
        <v>1223</v>
      </c>
      <c r="E1460" s="312" t="s">
        <v>1261</v>
      </c>
      <c r="F1460" s="311" t="s">
        <v>198</v>
      </c>
      <c r="G1460" s="311" t="s">
        <v>198</v>
      </c>
      <c r="H1460" s="311" t="s">
        <v>198</v>
      </c>
      <c r="I1460" s="311" t="s">
        <v>198</v>
      </c>
      <c r="J1460" s="859" t="s">
        <v>385</v>
      </c>
      <c r="K1460" s="311" t="s">
        <v>1228</v>
      </c>
      <c r="L1460" s="744" t="s">
        <v>1225</v>
      </c>
      <c r="M1460" s="312" t="s">
        <v>484</v>
      </c>
      <c r="N1460" s="312" t="s">
        <v>186</v>
      </c>
      <c r="O1460" s="312">
        <v>2015</v>
      </c>
      <c r="P1460" s="311">
        <v>1</v>
      </c>
      <c r="Q1460" s="312" t="s">
        <v>1618</v>
      </c>
      <c r="R1460" s="425">
        <v>1000000</v>
      </c>
      <c r="S1460" s="312" t="s">
        <v>98</v>
      </c>
      <c r="T1460" s="312"/>
      <c r="U1460" s="312"/>
      <c r="V1460" s="312" t="s">
        <v>1229</v>
      </c>
      <c r="W1460" s="167">
        <v>40</v>
      </c>
      <c r="X1460" s="167">
        <f t="shared" si="300"/>
        <v>2</v>
      </c>
      <c r="Y1460" s="261">
        <f t="shared" si="301"/>
        <v>25000</v>
      </c>
      <c r="Z1460" s="261">
        <f t="shared" si="302"/>
        <v>50000</v>
      </c>
      <c r="AA1460" s="261">
        <f t="shared" si="303"/>
        <v>950000</v>
      </c>
      <c r="AB1460" s="167">
        <f t="shared" si="304"/>
        <v>3</v>
      </c>
      <c r="AC1460" s="261">
        <f t="shared" si="305"/>
        <v>25000</v>
      </c>
      <c r="AD1460" s="261">
        <f t="shared" si="306"/>
        <v>75000</v>
      </c>
      <c r="AE1460" s="261">
        <f t="shared" si="307"/>
        <v>925000</v>
      </c>
      <c r="AF1460" s="167" t="b">
        <f t="shared" si="308"/>
        <v>1</v>
      </c>
    </row>
    <row r="1461" spans="1:32" s="167" customFormat="1" ht="78" hidden="1" customHeight="1">
      <c r="A1461" s="297" t="s">
        <v>1119</v>
      </c>
      <c r="B1461" s="867">
        <f t="shared" si="299"/>
        <v>1096</v>
      </c>
      <c r="C1461" s="593" t="s">
        <v>1227</v>
      </c>
      <c r="D1461" s="349" t="s">
        <v>1223</v>
      </c>
      <c r="E1461" s="312" t="s">
        <v>1261</v>
      </c>
      <c r="F1461" s="311" t="s">
        <v>198</v>
      </c>
      <c r="G1461" s="311" t="s">
        <v>198</v>
      </c>
      <c r="H1461" s="311" t="s">
        <v>198</v>
      </c>
      <c r="I1461" s="311" t="s">
        <v>198</v>
      </c>
      <c r="J1461" s="859" t="s">
        <v>385</v>
      </c>
      <c r="K1461" s="311" t="s">
        <v>1228</v>
      </c>
      <c r="L1461" s="744" t="s">
        <v>1225</v>
      </c>
      <c r="M1461" s="312" t="s">
        <v>484</v>
      </c>
      <c r="N1461" s="312" t="s">
        <v>186</v>
      </c>
      <c r="O1461" s="312">
        <v>2015</v>
      </c>
      <c r="P1461" s="311">
        <v>1</v>
      </c>
      <c r="Q1461" s="312" t="s">
        <v>1618</v>
      </c>
      <c r="R1461" s="425">
        <v>1000000</v>
      </c>
      <c r="S1461" s="312" t="s">
        <v>98</v>
      </c>
      <c r="T1461" s="312"/>
      <c r="U1461" s="312"/>
      <c r="V1461" s="312" t="s">
        <v>1229</v>
      </c>
      <c r="W1461" s="167">
        <v>40</v>
      </c>
      <c r="X1461" s="167">
        <f t="shared" si="300"/>
        <v>2</v>
      </c>
      <c r="Y1461" s="261">
        <f t="shared" si="301"/>
        <v>25000</v>
      </c>
      <c r="Z1461" s="261">
        <f t="shared" si="302"/>
        <v>50000</v>
      </c>
      <c r="AA1461" s="261">
        <f t="shared" si="303"/>
        <v>950000</v>
      </c>
      <c r="AB1461" s="167">
        <f t="shared" si="304"/>
        <v>3</v>
      </c>
      <c r="AC1461" s="261">
        <f t="shared" si="305"/>
        <v>25000</v>
      </c>
      <c r="AD1461" s="261">
        <f t="shared" si="306"/>
        <v>75000</v>
      </c>
      <c r="AE1461" s="261">
        <f t="shared" si="307"/>
        <v>925000</v>
      </c>
      <c r="AF1461" s="167" t="b">
        <f t="shared" si="308"/>
        <v>1</v>
      </c>
    </row>
    <row r="1462" spans="1:32" s="167" customFormat="1" ht="78" hidden="1" customHeight="1">
      <c r="A1462" s="297" t="s">
        <v>1119</v>
      </c>
      <c r="B1462" s="867">
        <f t="shared" si="299"/>
        <v>1097</v>
      </c>
      <c r="C1462" s="593" t="s">
        <v>1227</v>
      </c>
      <c r="D1462" s="349" t="s">
        <v>1223</v>
      </c>
      <c r="E1462" s="312" t="s">
        <v>1261</v>
      </c>
      <c r="F1462" s="311" t="s">
        <v>198</v>
      </c>
      <c r="G1462" s="311" t="s">
        <v>198</v>
      </c>
      <c r="H1462" s="311" t="s">
        <v>198</v>
      </c>
      <c r="I1462" s="311" t="s">
        <v>198</v>
      </c>
      <c r="J1462" s="859" t="s">
        <v>385</v>
      </c>
      <c r="K1462" s="311" t="s">
        <v>1228</v>
      </c>
      <c r="L1462" s="744" t="s">
        <v>1225</v>
      </c>
      <c r="M1462" s="312" t="s">
        <v>484</v>
      </c>
      <c r="N1462" s="312" t="s">
        <v>186</v>
      </c>
      <c r="O1462" s="312">
        <v>2015</v>
      </c>
      <c r="P1462" s="311">
        <v>1</v>
      </c>
      <c r="Q1462" s="312" t="s">
        <v>1618</v>
      </c>
      <c r="R1462" s="425">
        <v>1000000</v>
      </c>
      <c r="S1462" s="312" t="s">
        <v>98</v>
      </c>
      <c r="T1462" s="312"/>
      <c r="U1462" s="312"/>
      <c r="V1462" s="312" t="s">
        <v>1229</v>
      </c>
      <c r="W1462" s="167">
        <v>40</v>
      </c>
      <c r="X1462" s="167">
        <f t="shared" si="300"/>
        <v>2</v>
      </c>
      <c r="Y1462" s="261">
        <f t="shared" si="301"/>
        <v>25000</v>
      </c>
      <c r="Z1462" s="261">
        <f t="shared" si="302"/>
        <v>50000</v>
      </c>
      <c r="AA1462" s="261">
        <f t="shared" si="303"/>
        <v>950000</v>
      </c>
      <c r="AB1462" s="167">
        <f t="shared" si="304"/>
        <v>3</v>
      </c>
      <c r="AC1462" s="261">
        <f t="shared" si="305"/>
        <v>25000</v>
      </c>
      <c r="AD1462" s="261">
        <f t="shared" si="306"/>
        <v>75000</v>
      </c>
      <c r="AE1462" s="261">
        <f t="shared" si="307"/>
        <v>925000</v>
      </c>
      <c r="AF1462" s="167" t="b">
        <f t="shared" si="308"/>
        <v>1</v>
      </c>
    </row>
    <row r="1463" spans="1:32" s="167" customFormat="1" ht="78" hidden="1" customHeight="1">
      <c r="A1463" s="297" t="s">
        <v>1119</v>
      </c>
      <c r="B1463" s="867">
        <f t="shared" si="299"/>
        <v>1098</v>
      </c>
      <c r="C1463" s="593" t="s">
        <v>1227</v>
      </c>
      <c r="D1463" s="349" t="s">
        <v>1223</v>
      </c>
      <c r="E1463" s="312" t="s">
        <v>1261</v>
      </c>
      <c r="F1463" s="311" t="s">
        <v>198</v>
      </c>
      <c r="G1463" s="311" t="s">
        <v>198</v>
      </c>
      <c r="H1463" s="311" t="s">
        <v>198</v>
      </c>
      <c r="I1463" s="311" t="s">
        <v>198</v>
      </c>
      <c r="J1463" s="859" t="s">
        <v>385</v>
      </c>
      <c r="K1463" s="311" t="s">
        <v>1228</v>
      </c>
      <c r="L1463" s="744" t="s">
        <v>1225</v>
      </c>
      <c r="M1463" s="312" t="s">
        <v>484</v>
      </c>
      <c r="N1463" s="312" t="s">
        <v>186</v>
      </c>
      <c r="O1463" s="312">
        <v>2015</v>
      </c>
      <c r="P1463" s="311">
        <v>1</v>
      </c>
      <c r="Q1463" s="312" t="s">
        <v>1618</v>
      </c>
      <c r="R1463" s="425">
        <v>1000000</v>
      </c>
      <c r="S1463" s="312" t="s">
        <v>98</v>
      </c>
      <c r="T1463" s="312"/>
      <c r="U1463" s="312"/>
      <c r="V1463" s="312" t="s">
        <v>1229</v>
      </c>
      <c r="W1463" s="167">
        <v>40</v>
      </c>
      <c r="X1463" s="167">
        <f t="shared" si="300"/>
        <v>2</v>
      </c>
      <c r="Y1463" s="261">
        <f t="shared" si="301"/>
        <v>25000</v>
      </c>
      <c r="Z1463" s="261">
        <f t="shared" si="302"/>
        <v>50000</v>
      </c>
      <c r="AA1463" s="261">
        <f t="shared" si="303"/>
        <v>950000</v>
      </c>
      <c r="AB1463" s="167">
        <f t="shared" si="304"/>
        <v>3</v>
      </c>
      <c r="AC1463" s="261">
        <f t="shared" si="305"/>
        <v>25000</v>
      </c>
      <c r="AD1463" s="261">
        <f t="shared" si="306"/>
        <v>75000</v>
      </c>
      <c r="AE1463" s="261">
        <f t="shared" si="307"/>
        <v>925000</v>
      </c>
      <c r="AF1463" s="167" t="b">
        <f t="shared" si="308"/>
        <v>1</v>
      </c>
    </row>
    <row r="1464" spans="1:32" s="167" customFormat="1" ht="78" hidden="1" customHeight="1">
      <c r="A1464" s="297" t="s">
        <v>1119</v>
      </c>
      <c r="B1464" s="867">
        <f t="shared" si="299"/>
        <v>1099</v>
      </c>
      <c r="C1464" s="593" t="s">
        <v>1227</v>
      </c>
      <c r="D1464" s="349" t="s">
        <v>1223</v>
      </c>
      <c r="E1464" s="312" t="s">
        <v>1261</v>
      </c>
      <c r="F1464" s="311" t="s">
        <v>198</v>
      </c>
      <c r="G1464" s="311" t="s">
        <v>198</v>
      </c>
      <c r="H1464" s="311" t="s">
        <v>198</v>
      </c>
      <c r="I1464" s="311" t="s">
        <v>198</v>
      </c>
      <c r="J1464" s="859" t="s">
        <v>385</v>
      </c>
      <c r="K1464" s="311" t="s">
        <v>1228</v>
      </c>
      <c r="L1464" s="744" t="s">
        <v>1225</v>
      </c>
      <c r="M1464" s="312" t="s">
        <v>484</v>
      </c>
      <c r="N1464" s="312" t="s">
        <v>186</v>
      </c>
      <c r="O1464" s="312">
        <v>2015</v>
      </c>
      <c r="P1464" s="311">
        <v>1</v>
      </c>
      <c r="Q1464" s="312" t="s">
        <v>1618</v>
      </c>
      <c r="R1464" s="425">
        <v>1000000</v>
      </c>
      <c r="S1464" s="312" t="s">
        <v>98</v>
      </c>
      <c r="T1464" s="312"/>
      <c r="U1464" s="312"/>
      <c r="V1464" s="312" t="s">
        <v>1229</v>
      </c>
      <c r="W1464" s="167">
        <v>40</v>
      </c>
      <c r="X1464" s="167">
        <f t="shared" si="300"/>
        <v>2</v>
      </c>
      <c r="Y1464" s="261">
        <f t="shared" si="301"/>
        <v>25000</v>
      </c>
      <c r="Z1464" s="261">
        <f t="shared" si="302"/>
        <v>50000</v>
      </c>
      <c r="AA1464" s="261">
        <f t="shared" si="303"/>
        <v>950000</v>
      </c>
      <c r="AB1464" s="167">
        <f t="shared" si="304"/>
        <v>3</v>
      </c>
      <c r="AC1464" s="261">
        <f t="shared" si="305"/>
        <v>25000</v>
      </c>
      <c r="AD1464" s="261">
        <f t="shared" si="306"/>
        <v>75000</v>
      </c>
      <c r="AE1464" s="261">
        <f t="shared" si="307"/>
        <v>925000</v>
      </c>
      <c r="AF1464" s="167" t="b">
        <f t="shared" si="308"/>
        <v>1</v>
      </c>
    </row>
    <row r="1465" spans="1:32" s="167" customFormat="1" ht="78" hidden="1" customHeight="1">
      <c r="A1465" s="297" t="s">
        <v>1119</v>
      </c>
      <c r="B1465" s="867">
        <f t="shared" si="299"/>
        <v>1100</v>
      </c>
      <c r="C1465" s="593" t="s">
        <v>1227</v>
      </c>
      <c r="D1465" s="349" t="s">
        <v>1223</v>
      </c>
      <c r="E1465" s="312" t="s">
        <v>1261</v>
      </c>
      <c r="F1465" s="311" t="s">
        <v>198</v>
      </c>
      <c r="G1465" s="311" t="s">
        <v>198</v>
      </c>
      <c r="H1465" s="311" t="s">
        <v>198</v>
      </c>
      <c r="I1465" s="311" t="s">
        <v>198</v>
      </c>
      <c r="J1465" s="859" t="s">
        <v>385</v>
      </c>
      <c r="K1465" s="311" t="s">
        <v>1228</v>
      </c>
      <c r="L1465" s="744" t="s">
        <v>1225</v>
      </c>
      <c r="M1465" s="312" t="s">
        <v>484</v>
      </c>
      <c r="N1465" s="312" t="s">
        <v>186</v>
      </c>
      <c r="O1465" s="312">
        <v>2015</v>
      </c>
      <c r="P1465" s="311">
        <v>1</v>
      </c>
      <c r="Q1465" s="312" t="s">
        <v>1618</v>
      </c>
      <c r="R1465" s="425">
        <v>1000000</v>
      </c>
      <c r="S1465" s="312" t="s">
        <v>98</v>
      </c>
      <c r="T1465" s="312"/>
      <c r="U1465" s="312"/>
      <c r="V1465" s="312" t="s">
        <v>1229</v>
      </c>
      <c r="W1465" s="167">
        <v>40</v>
      </c>
      <c r="X1465" s="167">
        <f t="shared" si="300"/>
        <v>2</v>
      </c>
      <c r="Y1465" s="261">
        <f t="shared" si="301"/>
        <v>25000</v>
      </c>
      <c r="Z1465" s="261">
        <f t="shared" si="302"/>
        <v>50000</v>
      </c>
      <c r="AA1465" s="261">
        <f t="shared" si="303"/>
        <v>950000</v>
      </c>
      <c r="AB1465" s="167">
        <f t="shared" si="304"/>
        <v>3</v>
      </c>
      <c r="AC1465" s="261">
        <f t="shared" si="305"/>
        <v>25000</v>
      </c>
      <c r="AD1465" s="261">
        <f t="shared" si="306"/>
        <v>75000</v>
      </c>
      <c r="AE1465" s="261">
        <f t="shared" si="307"/>
        <v>925000</v>
      </c>
      <c r="AF1465" s="167" t="b">
        <f t="shared" si="308"/>
        <v>1</v>
      </c>
    </row>
    <row r="1466" spans="1:32" s="167" customFormat="1" ht="78" hidden="1" customHeight="1">
      <c r="A1466" s="297" t="s">
        <v>1119</v>
      </c>
      <c r="B1466" s="867">
        <f t="shared" si="299"/>
        <v>1101</v>
      </c>
      <c r="C1466" s="593" t="s">
        <v>1227</v>
      </c>
      <c r="D1466" s="349" t="s">
        <v>1223</v>
      </c>
      <c r="E1466" s="312" t="s">
        <v>1261</v>
      </c>
      <c r="F1466" s="311" t="s">
        <v>198</v>
      </c>
      <c r="G1466" s="311" t="s">
        <v>198</v>
      </c>
      <c r="H1466" s="311" t="s">
        <v>198</v>
      </c>
      <c r="I1466" s="311" t="s">
        <v>198</v>
      </c>
      <c r="J1466" s="859" t="s">
        <v>385</v>
      </c>
      <c r="K1466" s="311" t="s">
        <v>1228</v>
      </c>
      <c r="L1466" s="744" t="s">
        <v>1225</v>
      </c>
      <c r="M1466" s="312" t="s">
        <v>484</v>
      </c>
      <c r="N1466" s="312" t="s">
        <v>186</v>
      </c>
      <c r="O1466" s="312">
        <v>2015</v>
      </c>
      <c r="P1466" s="311">
        <v>1</v>
      </c>
      <c r="Q1466" s="312" t="s">
        <v>1618</v>
      </c>
      <c r="R1466" s="425">
        <v>1000000</v>
      </c>
      <c r="S1466" s="312" t="s">
        <v>98</v>
      </c>
      <c r="T1466" s="312"/>
      <c r="U1466" s="312"/>
      <c r="V1466" s="312" t="s">
        <v>1229</v>
      </c>
      <c r="W1466" s="167">
        <v>40</v>
      </c>
      <c r="X1466" s="167">
        <f t="shared" si="300"/>
        <v>2</v>
      </c>
      <c r="Y1466" s="261">
        <f t="shared" si="301"/>
        <v>25000</v>
      </c>
      <c r="Z1466" s="261">
        <f t="shared" si="302"/>
        <v>50000</v>
      </c>
      <c r="AA1466" s="261">
        <f t="shared" si="303"/>
        <v>950000</v>
      </c>
      <c r="AB1466" s="167">
        <f t="shared" si="304"/>
        <v>3</v>
      </c>
      <c r="AC1466" s="261">
        <f t="shared" si="305"/>
        <v>25000</v>
      </c>
      <c r="AD1466" s="261">
        <f t="shared" si="306"/>
        <v>75000</v>
      </c>
      <c r="AE1466" s="261">
        <f t="shared" si="307"/>
        <v>925000</v>
      </c>
      <c r="AF1466" s="167" t="b">
        <f t="shared" si="308"/>
        <v>1</v>
      </c>
    </row>
    <row r="1467" spans="1:32" s="167" customFormat="1" ht="78" hidden="1" customHeight="1">
      <c r="A1467" s="297" t="s">
        <v>1119</v>
      </c>
      <c r="B1467" s="867">
        <f t="shared" si="299"/>
        <v>1102</v>
      </c>
      <c r="C1467" s="593" t="s">
        <v>1227</v>
      </c>
      <c r="D1467" s="349" t="s">
        <v>1223</v>
      </c>
      <c r="E1467" s="312" t="s">
        <v>1261</v>
      </c>
      <c r="F1467" s="311" t="s">
        <v>198</v>
      </c>
      <c r="G1467" s="311" t="s">
        <v>198</v>
      </c>
      <c r="H1467" s="311" t="s">
        <v>198</v>
      </c>
      <c r="I1467" s="311" t="s">
        <v>198</v>
      </c>
      <c r="J1467" s="859" t="s">
        <v>385</v>
      </c>
      <c r="K1467" s="311" t="s">
        <v>1228</v>
      </c>
      <c r="L1467" s="744" t="s">
        <v>1225</v>
      </c>
      <c r="M1467" s="312" t="s">
        <v>484</v>
      </c>
      <c r="N1467" s="312" t="s">
        <v>186</v>
      </c>
      <c r="O1467" s="312">
        <v>2015</v>
      </c>
      <c r="P1467" s="311">
        <v>1</v>
      </c>
      <c r="Q1467" s="312" t="s">
        <v>1618</v>
      </c>
      <c r="R1467" s="425">
        <v>1000000</v>
      </c>
      <c r="S1467" s="312" t="s">
        <v>98</v>
      </c>
      <c r="T1467" s="312"/>
      <c r="U1467" s="312"/>
      <c r="V1467" s="312" t="s">
        <v>1229</v>
      </c>
      <c r="W1467" s="167">
        <v>40</v>
      </c>
      <c r="X1467" s="167">
        <f t="shared" si="300"/>
        <v>2</v>
      </c>
      <c r="Y1467" s="261">
        <f t="shared" si="301"/>
        <v>25000</v>
      </c>
      <c r="Z1467" s="261">
        <f t="shared" si="302"/>
        <v>50000</v>
      </c>
      <c r="AA1467" s="261">
        <f t="shared" si="303"/>
        <v>950000</v>
      </c>
      <c r="AB1467" s="167">
        <f t="shared" si="304"/>
        <v>3</v>
      </c>
      <c r="AC1467" s="261">
        <f t="shared" si="305"/>
        <v>25000</v>
      </c>
      <c r="AD1467" s="261">
        <f t="shared" si="306"/>
        <v>75000</v>
      </c>
      <c r="AE1467" s="261">
        <f t="shared" si="307"/>
        <v>925000</v>
      </c>
      <c r="AF1467" s="167" t="b">
        <f t="shared" si="308"/>
        <v>1</v>
      </c>
    </row>
    <row r="1468" spans="1:32" s="167" customFormat="1" ht="78" hidden="1" customHeight="1">
      <c r="A1468" s="297" t="s">
        <v>1119</v>
      </c>
      <c r="B1468" s="867">
        <f t="shared" si="299"/>
        <v>1103</v>
      </c>
      <c r="C1468" s="593" t="s">
        <v>1227</v>
      </c>
      <c r="D1468" s="349" t="s">
        <v>1223</v>
      </c>
      <c r="E1468" s="312" t="s">
        <v>1261</v>
      </c>
      <c r="F1468" s="311" t="s">
        <v>198</v>
      </c>
      <c r="G1468" s="311" t="s">
        <v>198</v>
      </c>
      <c r="H1468" s="311" t="s">
        <v>198</v>
      </c>
      <c r="I1468" s="311" t="s">
        <v>198</v>
      </c>
      <c r="J1468" s="859" t="s">
        <v>385</v>
      </c>
      <c r="K1468" s="311" t="s">
        <v>1228</v>
      </c>
      <c r="L1468" s="744" t="s">
        <v>1225</v>
      </c>
      <c r="M1468" s="312" t="s">
        <v>484</v>
      </c>
      <c r="N1468" s="312" t="s">
        <v>186</v>
      </c>
      <c r="O1468" s="312">
        <v>2015</v>
      </c>
      <c r="P1468" s="311">
        <v>1</v>
      </c>
      <c r="Q1468" s="312" t="s">
        <v>1618</v>
      </c>
      <c r="R1468" s="425">
        <v>1000000</v>
      </c>
      <c r="S1468" s="312" t="s">
        <v>98</v>
      </c>
      <c r="T1468" s="312"/>
      <c r="U1468" s="312"/>
      <c r="V1468" s="312" t="s">
        <v>1229</v>
      </c>
      <c r="W1468" s="167">
        <v>40</v>
      </c>
      <c r="X1468" s="167">
        <f t="shared" si="300"/>
        <v>2</v>
      </c>
      <c r="Y1468" s="261">
        <f t="shared" si="301"/>
        <v>25000</v>
      </c>
      <c r="Z1468" s="261">
        <f t="shared" si="302"/>
        <v>50000</v>
      </c>
      <c r="AA1468" s="261">
        <f t="shared" si="303"/>
        <v>950000</v>
      </c>
      <c r="AB1468" s="167">
        <f t="shared" si="304"/>
        <v>3</v>
      </c>
      <c r="AC1468" s="261">
        <f t="shared" si="305"/>
        <v>25000</v>
      </c>
      <c r="AD1468" s="261">
        <f t="shared" si="306"/>
        <v>75000</v>
      </c>
      <c r="AE1468" s="261">
        <f t="shared" si="307"/>
        <v>925000</v>
      </c>
      <c r="AF1468" s="167" t="b">
        <f t="shared" si="308"/>
        <v>1</v>
      </c>
    </row>
    <row r="1469" spans="1:32" s="167" customFormat="1" ht="78" hidden="1" customHeight="1">
      <c r="A1469" s="297" t="s">
        <v>1119</v>
      </c>
      <c r="B1469" s="867">
        <f t="shared" si="299"/>
        <v>1104</v>
      </c>
      <c r="C1469" s="593" t="s">
        <v>1227</v>
      </c>
      <c r="D1469" s="349" t="s">
        <v>1223</v>
      </c>
      <c r="E1469" s="312" t="s">
        <v>1261</v>
      </c>
      <c r="F1469" s="311" t="s">
        <v>198</v>
      </c>
      <c r="G1469" s="311" t="s">
        <v>198</v>
      </c>
      <c r="H1469" s="311" t="s">
        <v>198</v>
      </c>
      <c r="I1469" s="311" t="s">
        <v>198</v>
      </c>
      <c r="J1469" s="859" t="s">
        <v>385</v>
      </c>
      <c r="K1469" s="311" t="s">
        <v>1228</v>
      </c>
      <c r="L1469" s="744" t="s">
        <v>1225</v>
      </c>
      <c r="M1469" s="312" t="s">
        <v>484</v>
      </c>
      <c r="N1469" s="312" t="s">
        <v>186</v>
      </c>
      <c r="O1469" s="312">
        <v>2015</v>
      </c>
      <c r="P1469" s="311">
        <v>1</v>
      </c>
      <c r="Q1469" s="312" t="s">
        <v>1618</v>
      </c>
      <c r="R1469" s="425">
        <v>1000000</v>
      </c>
      <c r="S1469" s="312" t="s">
        <v>98</v>
      </c>
      <c r="T1469" s="312"/>
      <c r="U1469" s="312"/>
      <c r="V1469" s="312" t="s">
        <v>1229</v>
      </c>
      <c r="W1469" s="167">
        <v>40</v>
      </c>
      <c r="X1469" s="167">
        <f t="shared" si="300"/>
        <v>2</v>
      </c>
      <c r="Y1469" s="261">
        <f t="shared" si="301"/>
        <v>25000</v>
      </c>
      <c r="Z1469" s="261">
        <f t="shared" si="302"/>
        <v>50000</v>
      </c>
      <c r="AA1469" s="261">
        <f t="shared" si="303"/>
        <v>950000</v>
      </c>
      <c r="AB1469" s="167">
        <f t="shared" si="304"/>
        <v>3</v>
      </c>
      <c r="AC1469" s="261">
        <f t="shared" si="305"/>
        <v>25000</v>
      </c>
      <c r="AD1469" s="261">
        <f t="shared" si="306"/>
        <v>75000</v>
      </c>
      <c r="AE1469" s="261">
        <f t="shared" si="307"/>
        <v>925000</v>
      </c>
      <c r="AF1469" s="167" t="b">
        <f t="shared" si="308"/>
        <v>1</v>
      </c>
    </row>
    <row r="1470" spans="1:32" s="167" customFormat="1" ht="78" hidden="1" customHeight="1">
      <c r="A1470" s="297" t="s">
        <v>1119</v>
      </c>
      <c r="B1470" s="867">
        <f t="shared" ref="B1470:B1515" si="309">B1469+1</f>
        <v>1105</v>
      </c>
      <c r="C1470" s="593" t="s">
        <v>1227</v>
      </c>
      <c r="D1470" s="349" t="s">
        <v>1223</v>
      </c>
      <c r="E1470" s="312" t="s">
        <v>1261</v>
      </c>
      <c r="F1470" s="311" t="s">
        <v>198</v>
      </c>
      <c r="G1470" s="311" t="s">
        <v>198</v>
      </c>
      <c r="H1470" s="311" t="s">
        <v>198</v>
      </c>
      <c r="I1470" s="311" t="s">
        <v>198</v>
      </c>
      <c r="J1470" s="859" t="s">
        <v>385</v>
      </c>
      <c r="K1470" s="311" t="s">
        <v>1228</v>
      </c>
      <c r="L1470" s="744" t="s">
        <v>1225</v>
      </c>
      <c r="M1470" s="312" t="s">
        <v>484</v>
      </c>
      <c r="N1470" s="312" t="s">
        <v>186</v>
      </c>
      <c r="O1470" s="312">
        <v>2015</v>
      </c>
      <c r="P1470" s="311">
        <v>1</v>
      </c>
      <c r="Q1470" s="312" t="s">
        <v>1618</v>
      </c>
      <c r="R1470" s="425">
        <v>1000000</v>
      </c>
      <c r="S1470" s="312" t="s">
        <v>98</v>
      </c>
      <c r="T1470" s="312"/>
      <c r="U1470" s="312"/>
      <c r="V1470" s="312" t="s">
        <v>1229</v>
      </c>
      <c r="W1470" s="167">
        <v>40</v>
      </c>
      <c r="X1470" s="167">
        <f t="shared" si="300"/>
        <v>2</v>
      </c>
      <c r="Y1470" s="261">
        <f t="shared" si="301"/>
        <v>25000</v>
      </c>
      <c r="Z1470" s="261">
        <f t="shared" si="302"/>
        <v>50000</v>
      </c>
      <c r="AA1470" s="261">
        <f t="shared" si="303"/>
        <v>950000</v>
      </c>
      <c r="AB1470" s="167">
        <f t="shared" si="304"/>
        <v>3</v>
      </c>
      <c r="AC1470" s="261">
        <f t="shared" si="305"/>
        <v>25000</v>
      </c>
      <c r="AD1470" s="261">
        <f t="shared" si="306"/>
        <v>75000</v>
      </c>
      <c r="AE1470" s="261">
        <f t="shared" si="307"/>
        <v>925000</v>
      </c>
      <c r="AF1470" s="167" t="b">
        <f t="shared" si="308"/>
        <v>1</v>
      </c>
    </row>
    <row r="1471" spans="1:32" s="167" customFormat="1" ht="78" hidden="1" customHeight="1">
      <c r="A1471" s="297" t="s">
        <v>1119</v>
      </c>
      <c r="B1471" s="867">
        <f t="shared" si="309"/>
        <v>1106</v>
      </c>
      <c r="C1471" s="593" t="s">
        <v>1227</v>
      </c>
      <c r="D1471" s="349" t="s">
        <v>1223</v>
      </c>
      <c r="E1471" s="312" t="s">
        <v>1261</v>
      </c>
      <c r="F1471" s="311" t="s">
        <v>198</v>
      </c>
      <c r="G1471" s="311" t="s">
        <v>198</v>
      </c>
      <c r="H1471" s="311" t="s">
        <v>198</v>
      </c>
      <c r="I1471" s="311" t="s">
        <v>198</v>
      </c>
      <c r="J1471" s="859" t="s">
        <v>385</v>
      </c>
      <c r="K1471" s="311" t="s">
        <v>1228</v>
      </c>
      <c r="L1471" s="744" t="s">
        <v>1225</v>
      </c>
      <c r="M1471" s="312" t="s">
        <v>484</v>
      </c>
      <c r="N1471" s="312" t="s">
        <v>186</v>
      </c>
      <c r="O1471" s="312">
        <v>2015</v>
      </c>
      <c r="P1471" s="311">
        <v>1</v>
      </c>
      <c r="Q1471" s="312" t="s">
        <v>1618</v>
      </c>
      <c r="R1471" s="425">
        <v>1000000</v>
      </c>
      <c r="S1471" s="312" t="s">
        <v>98</v>
      </c>
      <c r="T1471" s="312"/>
      <c r="U1471" s="312"/>
      <c r="V1471" s="312" t="s">
        <v>1229</v>
      </c>
      <c r="W1471" s="167">
        <v>40</v>
      </c>
      <c r="X1471" s="167">
        <f t="shared" si="300"/>
        <v>2</v>
      </c>
      <c r="Y1471" s="261">
        <f t="shared" si="301"/>
        <v>25000</v>
      </c>
      <c r="Z1471" s="261">
        <f t="shared" si="302"/>
        <v>50000</v>
      </c>
      <c r="AA1471" s="261">
        <f t="shared" si="303"/>
        <v>950000</v>
      </c>
      <c r="AB1471" s="167">
        <f t="shared" si="304"/>
        <v>3</v>
      </c>
      <c r="AC1471" s="261">
        <f t="shared" si="305"/>
        <v>25000</v>
      </c>
      <c r="AD1471" s="261">
        <f t="shared" si="306"/>
        <v>75000</v>
      </c>
      <c r="AE1471" s="261">
        <f t="shared" si="307"/>
        <v>925000</v>
      </c>
      <c r="AF1471" s="167" t="b">
        <f t="shared" si="308"/>
        <v>1</v>
      </c>
    </row>
    <row r="1472" spans="1:32" s="167" customFormat="1" ht="78" hidden="1" customHeight="1">
      <c r="A1472" s="297" t="s">
        <v>1119</v>
      </c>
      <c r="B1472" s="867">
        <f t="shared" si="309"/>
        <v>1107</v>
      </c>
      <c r="C1472" s="593" t="s">
        <v>1227</v>
      </c>
      <c r="D1472" s="349" t="s">
        <v>1223</v>
      </c>
      <c r="E1472" s="312" t="s">
        <v>1261</v>
      </c>
      <c r="F1472" s="311" t="s">
        <v>198</v>
      </c>
      <c r="G1472" s="311" t="s">
        <v>198</v>
      </c>
      <c r="H1472" s="311" t="s">
        <v>198</v>
      </c>
      <c r="I1472" s="311" t="s">
        <v>198</v>
      </c>
      <c r="J1472" s="859" t="s">
        <v>385</v>
      </c>
      <c r="K1472" s="311" t="s">
        <v>1228</v>
      </c>
      <c r="L1472" s="744" t="s">
        <v>1225</v>
      </c>
      <c r="M1472" s="312" t="s">
        <v>484</v>
      </c>
      <c r="N1472" s="312" t="s">
        <v>186</v>
      </c>
      <c r="O1472" s="312">
        <v>2015</v>
      </c>
      <c r="P1472" s="311">
        <v>1</v>
      </c>
      <c r="Q1472" s="312" t="s">
        <v>1618</v>
      </c>
      <c r="R1472" s="425">
        <v>1000000</v>
      </c>
      <c r="S1472" s="312" t="s">
        <v>98</v>
      </c>
      <c r="T1472" s="312"/>
      <c r="U1472" s="312"/>
      <c r="V1472" s="312" t="s">
        <v>1229</v>
      </c>
      <c r="W1472" s="167">
        <v>40</v>
      </c>
      <c r="X1472" s="167">
        <f t="shared" si="300"/>
        <v>2</v>
      </c>
      <c r="Y1472" s="261">
        <f t="shared" si="301"/>
        <v>25000</v>
      </c>
      <c r="Z1472" s="261">
        <f t="shared" si="302"/>
        <v>50000</v>
      </c>
      <c r="AA1472" s="261">
        <f t="shared" si="303"/>
        <v>950000</v>
      </c>
      <c r="AB1472" s="167">
        <f t="shared" si="304"/>
        <v>3</v>
      </c>
      <c r="AC1472" s="261">
        <f t="shared" si="305"/>
        <v>25000</v>
      </c>
      <c r="AD1472" s="261">
        <f t="shared" si="306"/>
        <v>75000</v>
      </c>
      <c r="AE1472" s="261">
        <f t="shared" si="307"/>
        <v>925000</v>
      </c>
      <c r="AF1472" s="167" t="b">
        <f t="shared" si="308"/>
        <v>1</v>
      </c>
    </row>
    <row r="1473" spans="1:32" s="167" customFormat="1" ht="78" hidden="1" customHeight="1">
      <c r="A1473" s="297" t="s">
        <v>1119</v>
      </c>
      <c r="B1473" s="867">
        <f t="shared" si="309"/>
        <v>1108</v>
      </c>
      <c r="C1473" s="593" t="s">
        <v>1227</v>
      </c>
      <c r="D1473" s="349" t="s">
        <v>1223</v>
      </c>
      <c r="E1473" s="312" t="s">
        <v>1261</v>
      </c>
      <c r="F1473" s="311" t="s">
        <v>198</v>
      </c>
      <c r="G1473" s="311" t="s">
        <v>198</v>
      </c>
      <c r="H1473" s="311" t="s">
        <v>198</v>
      </c>
      <c r="I1473" s="311" t="s">
        <v>198</v>
      </c>
      <c r="J1473" s="859" t="s">
        <v>385</v>
      </c>
      <c r="K1473" s="311" t="s">
        <v>1228</v>
      </c>
      <c r="L1473" s="744" t="s">
        <v>1225</v>
      </c>
      <c r="M1473" s="312" t="s">
        <v>484</v>
      </c>
      <c r="N1473" s="312" t="s">
        <v>186</v>
      </c>
      <c r="O1473" s="312">
        <v>2015</v>
      </c>
      <c r="P1473" s="311">
        <v>1</v>
      </c>
      <c r="Q1473" s="312" t="s">
        <v>1618</v>
      </c>
      <c r="R1473" s="425">
        <v>1000000</v>
      </c>
      <c r="S1473" s="312" t="s">
        <v>98</v>
      </c>
      <c r="T1473" s="312"/>
      <c r="U1473" s="312"/>
      <c r="V1473" s="312" t="s">
        <v>1229</v>
      </c>
      <c r="W1473" s="167">
        <v>40</v>
      </c>
      <c r="X1473" s="167">
        <f t="shared" si="300"/>
        <v>2</v>
      </c>
      <c r="Y1473" s="261">
        <f t="shared" si="301"/>
        <v>25000</v>
      </c>
      <c r="Z1473" s="261">
        <f t="shared" si="302"/>
        <v>50000</v>
      </c>
      <c r="AA1473" s="261">
        <f t="shared" si="303"/>
        <v>950000</v>
      </c>
      <c r="AB1473" s="167">
        <f t="shared" si="304"/>
        <v>3</v>
      </c>
      <c r="AC1473" s="261">
        <f t="shared" si="305"/>
        <v>25000</v>
      </c>
      <c r="AD1473" s="261">
        <f t="shared" si="306"/>
        <v>75000</v>
      </c>
      <c r="AE1473" s="261">
        <f t="shared" si="307"/>
        <v>925000</v>
      </c>
      <c r="AF1473" s="167" t="b">
        <f t="shared" si="308"/>
        <v>1</v>
      </c>
    </row>
    <row r="1474" spans="1:32" s="167" customFormat="1" ht="78" hidden="1" customHeight="1">
      <c r="A1474" s="297" t="s">
        <v>1119</v>
      </c>
      <c r="B1474" s="867">
        <f t="shared" si="309"/>
        <v>1109</v>
      </c>
      <c r="C1474" s="593" t="s">
        <v>1227</v>
      </c>
      <c r="D1474" s="349" t="s">
        <v>1223</v>
      </c>
      <c r="E1474" s="312" t="s">
        <v>1261</v>
      </c>
      <c r="F1474" s="311" t="s">
        <v>198</v>
      </c>
      <c r="G1474" s="311" t="s">
        <v>198</v>
      </c>
      <c r="H1474" s="311" t="s">
        <v>198</v>
      </c>
      <c r="I1474" s="311" t="s">
        <v>198</v>
      </c>
      <c r="J1474" s="859" t="s">
        <v>385</v>
      </c>
      <c r="K1474" s="311" t="s">
        <v>1228</v>
      </c>
      <c r="L1474" s="744" t="s">
        <v>1225</v>
      </c>
      <c r="M1474" s="312" t="s">
        <v>484</v>
      </c>
      <c r="N1474" s="312" t="s">
        <v>186</v>
      </c>
      <c r="O1474" s="312">
        <v>2015</v>
      </c>
      <c r="P1474" s="311">
        <v>1</v>
      </c>
      <c r="Q1474" s="312" t="s">
        <v>1618</v>
      </c>
      <c r="R1474" s="425">
        <v>1000000</v>
      </c>
      <c r="S1474" s="312" t="s">
        <v>98</v>
      </c>
      <c r="T1474" s="312"/>
      <c r="U1474" s="312"/>
      <c r="V1474" s="312" t="s">
        <v>1229</v>
      </c>
      <c r="W1474" s="167">
        <v>40</v>
      </c>
      <c r="X1474" s="167">
        <f t="shared" si="300"/>
        <v>2</v>
      </c>
      <c r="Y1474" s="261">
        <f t="shared" si="301"/>
        <v>25000</v>
      </c>
      <c r="Z1474" s="261">
        <f t="shared" si="302"/>
        <v>50000</v>
      </c>
      <c r="AA1474" s="261">
        <f t="shared" si="303"/>
        <v>950000</v>
      </c>
      <c r="AB1474" s="167">
        <f t="shared" si="304"/>
        <v>3</v>
      </c>
      <c r="AC1474" s="261">
        <f t="shared" si="305"/>
        <v>25000</v>
      </c>
      <c r="AD1474" s="261">
        <f t="shared" si="306"/>
        <v>75000</v>
      </c>
      <c r="AE1474" s="261">
        <f t="shared" si="307"/>
        <v>925000</v>
      </c>
      <c r="AF1474" s="167" t="b">
        <f t="shared" si="308"/>
        <v>1</v>
      </c>
    </row>
    <row r="1475" spans="1:32" s="167" customFormat="1" ht="78" hidden="1" customHeight="1">
      <c r="A1475" s="297" t="s">
        <v>1119</v>
      </c>
      <c r="B1475" s="867">
        <f t="shared" si="309"/>
        <v>1110</v>
      </c>
      <c r="C1475" s="593" t="s">
        <v>1227</v>
      </c>
      <c r="D1475" s="349" t="s">
        <v>1223</v>
      </c>
      <c r="E1475" s="312" t="s">
        <v>1261</v>
      </c>
      <c r="F1475" s="311" t="s">
        <v>198</v>
      </c>
      <c r="G1475" s="311" t="s">
        <v>198</v>
      </c>
      <c r="H1475" s="311" t="s">
        <v>198</v>
      </c>
      <c r="I1475" s="311" t="s">
        <v>198</v>
      </c>
      <c r="J1475" s="859" t="s">
        <v>385</v>
      </c>
      <c r="K1475" s="311" t="s">
        <v>1228</v>
      </c>
      <c r="L1475" s="744" t="s">
        <v>1225</v>
      </c>
      <c r="M1475" s="312" t="s">
        <v>484</v>
      </c>
      <c r="N1475" s="312" t="s">
        <v>186</v>
      </c>
      <c r="O1475" s="312">
        <v>2015</v>
      </c>
      <c r="P1475" s="311">
        <v>1</v>
      </c>
      <c r="Q1475" s="312" t="s">
        <v>1618</v>
      </c>
      <c r="R1475" s="425">
        <v>1000000</v>
      </c>
      <c r="S1475" s="312" t="s">
        <v>98</v>
      </c>
      <c r="T1475" s="312"/>
      <c r="U1475" s="312"/>
      <c r="V1475" s="312" t="s">
        <v>1229</v>
      </c>
      <c r="W1475" s="167">
        <v>40</v>
      </c>
      <c r="X1475" s="167">
        <f t="shared" si="300"/>
        <v>2</v>
      </c>
      <c r="Y1475" s="261">
        <f t="shared" si="301"/>
        <v>25000</v>
      </c>
      <c r="Z1475" s="261">
        <f t="shared" si="302"/>
        <v>50000</v>
      </c>
      <c r="AA1475" s="261">
        <f t="shared" si="303"/>
        <v>950000</v>
      </c>
      <c r="AB1475" s="167">
        <f t="shared" si="304"/>
        <v>3</v>
      </c>
      <c r="AC1475" s="261">
        <f t="shared" si="305"/>
        <v>25000</v>
      </c>
      <c r="AD1475" s="261">
        <f t="shared" si="306"/>
        <v>75000</v>
      </c>
      <c r="AE1475" s="261">
        <f t="shared" si="307"/>
        <v>925000</v>
      </c>
      <c r="AF1475" s="167" t="b">
        <f t="shared" si="308"/>
        <v>1</v>
      </c>
    </row>
    <row r="1476" spans="1:32" s="167" customFormat="1" ht="78" hidden="1" customHeight="1">
      <c r="A1476" s="297" t="s">
        <v>1119</v>
      </c>
      <c r="B1476" s="867">
        <f t="shared" si="309"/>
        <v>1111</v>
      </c>
      <c r="C1476" s="593" t="s">
        <v>1227</v>
      </c>
      <c r="D1476" s="349" t="s">
        <v>1223</v>
      </c>
      <c r="E1476" s="312" t="s">
        <v>1261</v>
      </c>
      <c r="F1476" s="311" t="s">
        <v>198</v>
      </c>
      <c r="G1476" s="311" t="s">
        <v>198</v>
      </c>
      <c r="H1476" s="311" t="s">
        <v>198</v>
      </c>
      <c r="I1476" s="311" t="s">
        <v>198</v>
      </c>
      <c r="J1476" s="859" t="s">
        <v>385</v>
      </c>
      <c r="K1476" s="311" t="s">
        <v>1228</v>
      </c>
      <c r="L1476" s="744" t="s">
        <v>1225</v>
      </c>
      <c r="M1476" s="312" t="s">
        <v>484</v>
      </c>
      <c r="N1476" s="312" t="s">
        <v>186</v>
      </c>
      <c r="O1476" s="312">
        <v>2015</v>
      </c>
      <c r="P1476" s="311">
        <v>1</v>
      </c>
      <c r="Q1476" s="312" t="s">
        <v>1618</v>
      </c>
      <c r="R1476" s="425">
        <v>1000000</v>
      </c>
      <c r="S1476" s="312" t="s">
        <v>98</v>
      </c>
      <c r="T1476" s="312"/>
      <c r="U1476" s="312"/>
      <c r="V1476" s="312" t="s">
        <v>1229</v>
      </c>
      <c r="W1476" s="167">
        <v>40</v>
      </c>
      <c r="X1476" s="167">
        <f t="shared" si="300"/>
        <v>2</v>
      </c>
      <c r="Y1476" s="261">
        <f t="shared" si="301"/>
        <v>25000</v>
      </c>
      <c r="Z1476" s="261">
        <f t="shared" si="302"/>
        <v>50000</v>
      </c>
      <c r="AA1476" s="261">
        <f t="shared" si="303"/>
        <v>950000</v>
      </c>
      <c r="AB1476" s="167">
        <f t="shared" si="304"/>
        <v>3</v>
      </c>
      <c r="AC1476" s="261">
        <f t="shared" si="305"/>
        <v>25000</v>
      </c>
      <c r="AD1476" s="261">
        <f t="shared" si="306"/>
        <v>75000</v>
      </c>
      <c r="AE1476" s="261">
        <f t="shared" si="307"/>
        <v>925000</v>
      </c>
      <c r="AF1476" s="167" t="b">
        <f t="shared" si="308"/>
        <v>1</v>
      </c>
    </row>
    <row r="1477" spans="1:32" s="167" customFormat="1" ht="78" hidden="1" customHeight="1">
      <c r="A1477" s="297" t="s">
        <v>1119</v>
      </c>
      <c r="B1477" s="867">
        <f t="shared" si="309"/>
        <v>1112</v>
      </c>
      <c r="C1477" s="593" t="s">
        <v>1227</v>
      </c>
      <c r="D1477" s="349" t="s">
        <v>1223</v>
      </c>
      <c r="E1477" s="312" t="s">
        <v>1261</v>
      </c>
      <c r="F1477" s="311" t="s">
        <v>198</v>
      </c>
      <c r="G1477" s="311" t="s">
        <v>198</v>
      </c>
      <c r="H1477" s="311" t="s">
        <v>198</v>
      </c>
      <c r="I1477" s="311" t="s">
        <v>198</v>
      </c>
      <c r="J1477" s="859" t="s">
        <v>385</v>
      </c>
      <c r="K1477" s="311" t="s">
        <v>1228</v>
      </c>
      <c r="L1477" s="744" t="s">
        <v>1225</v>
      </c>
      <c r="M1477" s="312" t="s">
        <v>484</v>
      </c>
      <c r="N1477" s="312" t="s">
        <v>186</v>
      </c>
      <c r="O1477" s="312">
        <v>2015</v>
      </c>
      <c r="P1477" s="311">
        <v>1</v>
      </c>
      <c r="Q1477" s="312" t="s">
        <v>1618</v>
      </c>
      <c r="R1477" s="425">
        <v>1000000</v>
      </c>
      <c r="S1477" s="312" t="s">
        <v>98</v>
      </c>
      <c r="T1477" s="312"/>
      <c r="U1477" s="312"/>
      <c r="V1477" s="312" t="s">
        <v>1229</v>
      </c>
      <c r="W1477" s="167">
        <v>40</v>
      </c>
      <c r="X1477" s="167">
        <f t="shared" si="300"/>
        <v>2</v>
      </c>
      <c r="Y1477" s="261">
        <f t="shared" si="301"/>
        <v>25000</v>
      </c>
      <c r="Z1477" s="261">
        <f t="shared" si="302"/>
        <v>50000</v>
      </c>
      <c r="AA1477" s="261">
        <f t="shared" si="303"/>
        <v>950000</v>
      </c>
      <c r="AB1477" s="167">
        <f t="shared" si="304"/>
        <v>3</v>
      </c>
      <c r="AC1477" s="261">
        <f t="shared" si="305"/>
        <v>25000</v>
      </c>
      <c r="AD1477" s="261">
        <f t="shared" si="306"/>
        <v>75000</v>
      </c>
      <c r="AE1477" s="261">
        <f t="shared" si="307"/>
        <v>925000</v>
      </c>
      <c r="AF1477" s="167" t="b">
        <f t="shared" si="308"/>
        <v>1</v>
      </c>
    </row>
    <row r="1478" spans="1:32" s="167" customFormat="1" ht="78" hidden="1" customHeight="1">
      <c r="A1478" s="297" t="s">
        <v>1119</v>
      </c>
      <c r="B1478" s="867">
        <f t="shared" si="309"/>
        <v>1113</v>
      </c>
      <c r="C1478" s="593" t="s">
        <v>1227</v>
      </c>
      <c r="D1478" s="349" t="s">
        <v>1223</v>
      </c>
      <c r="E1478" s="312" t="s">
        <v>1261</v>
      </c>
      <c r="F1478" s="311" t="s">
        <v>198</v>
      </c>
      <c r="G1478" s="311" t="s">
        <v>198</v>
      </c>
      <c r="H1478" s="311" t="s">
        <v>198</v>
      </c>
      <c r="I1478" s="311" t="s">
        <v>198</v>
      </c>
      <c r="J1478" s="859" t="s">
        <v>385</v>
      </c>
      <c r="K1478" s="311" t="s">
        <v>1228</v>
      </c>
      <c r="L1478" s="744" t="s">
        <v>1225</v>
      </c>
      <c r="M1478" s="312" t="s">
        <v>484</v>
      </c>
      <c r="N1478" s="312" t="s">
        <v>186</v>
      </c>
      <c r="O1478" s="312">
        <v>2015</v>
      </c>
      <c r="P1478" s="311">
        <v>1</v>
      </c>
      <c r="Q1478" s="312" t="s">
        <v>1618</v>
      </c>
      <c r="R1478" s="425">
        <v>1000000</v>
      </c>
      <c r="S1478" s="312" t="s">
        <v>98</v>
      </c>
      <c r="T1478" s="312"/>
      <c r="U1478" s="312"/>
      <c r="V1478" s="312" t="s">
        <v>1229</v>
      </c>
      <c r="W1478" s="167">
        <v>40</v>
      </c>
      <c r="X1478" s="167">
        <f t="shared" si="300"/>
        <v>2</v>
      </c>
      <c r="Y1478" s="261">
        <f t="shared" si="301"/>
        <v>25000</v>
      </c>
      <c r="Z1478" s="261">
        <f t="shared" si="302"/>
        <v>50000</v>
      </c>
      <c r="AA1478" s="261">
        <f t="shared" si="303"/>
        <v>950000</v>
      </c>
      <c r="AB1478" s="167">
        <f t="shared" si="304"/>
        <v>3</v>
      </c>
      <c r="AC1478" s="261">
        <f t="shared" si="305"/>
        <v>25000</v>
      </c>
      <c r="AD1478" s="261">
        <f t="shared" si="306"/>
        <v>75000</v>
      </c>
      <c r="AE1478" s="261">
        <f t="shared" si="307"/>
        <v>925000</v>
      </c>
      <c r="AF1478" s="167" t="b">
        <f t="shared" si="308"/>
        <v>1</v>
      </c>
    </row>
    <row r="1479" spans="1:32" s="167" customFormat="1" ht="78" hidden="1" customHeight="1">
      <c r="A1479" s="297" t="s">
        <v>1119</v>
      </c>
      <c r="B1479" s="867">
        <f t="shared" si="309"/>
        <v>1114</v>
      </c>
      <c r="C1479" s="593" t="s">
        <v>1227</v>
      </c>
      <c r="D1479" s="349" t="s">
        <v>1223</v>
      </c>
      <c r="E1479" s="312" t="s">
        <v>1261</v>
      </c>
      <c r="F1479" s="311" t="s">
        <v>198</v>
      </c>
      <c r="G1479" s="311" t="s">
        <v>198</v>
      </c>
      <c r="H1479" s="311" t="s">
        <v>198</v>
      </c>
      <c r="I1479" s="311" t="s">
        <v>198</v>
      </c>
      <c r="J1479" s="859" t="s">
        <v>385</v>
      </c>
      <c r="K1479" s="311" t="s">
        <v>1228</v>
      </c>
      <c r="L1479" s="744" t="s">
        <v>1225</v>
      </c>
      <c r="M1479" s="312" t="s">
        <v>484</v>
      </c>
      <c r="N1479" s="312" t="s">
        <v>186</v>
      </c>
      <c r="O1479" s="312">
        <v>2015</v>
      </c>
      <c r="P1479" s="311">
        <v>1</v>
      </c>
      <c r="Q1479" s="312" t="s">
        <v>1618</v>
      </c>
      <c r="R1479" s="425">
        <v>1000000</v>
      </c>
      <c r="S1479" s="312" t="s">
        <v>98</v>
      </c>
      <c r="T1479" s="312"/>
      <c r="U1479" s="312"/>
      <c r="V1479" s="312" t="s">
        <v>1229</v>
      </c>
      <c r="W1479" s="167">
        <v>40</v>
      </c>
      <c r="X1479" s="167">
        <f t="shared" si="300"/>
        <v>2</v>
      </c>
      <c r="Y1479" s="261">
        <f t="shared" si="301"/>
        <v>25000</v>
      </c>
      <c r="Z1479" s="261">
        <f t="shared" si="302"/>
        <v>50000</v>
      </c>
      <c r="AA1479" s="261">
        <f t="shared" si="303"/>
        <v>950000</v>
      </c>
      <c r="AB1479" s="167">
        <f t="shared" si="304"/>
        <v>3</v>
      </c>
      <c r="AC1479" s="261">
        <f t="shared" si="305"/>
        <v>25000</v>
      </c>
      <c r="AD1479" s="261">
        <f t="shared" si="306"/>
        <v>75000</v>
      </c>
      <c r="AE1479" s="261">
        <f t="shared" si="307"/>
        <v>925000</v>
      </c>
      <c r="AF1479" s="167" t="b">
        <f t="shared" si="308"/>
        <v>1</v>
      </c>
    </row>
    <row r="1480" spans="1:32" s="167" customFormat="1" ht="78" hidden="1" customHeight="1">
      <c r="A1480" s="297" t="s">
        <v>1119</v>
      </c>
      <c r="B1480" s="867">
        <f t="shared" si="309"/>
        <v>1115</v>
      </c>
      <c r="C1480" s="593" t="s">
        <v>1227</v>
      </c>
      <c r="D1480" s="349" t="s">
        <v>1223</v>
      </c>
      <c r="E1480" s="312" t="s">
        <v>1261</v>
      </c>
      <c r="F1480" s="311" t="s">
        <v>198</v>
      </c>
      <c r="G1480" s="311" t="s">
        <v>198</v>
      </c>
      <c r="H1480" s="311" t="s">
        <v>198</v>
      </c>
      <c r="I1480" s="311" t="s">
        <v>198</v>
      </c>
      <c r="J1480" s="859" t="s">
        <v>385</v>
      </c>
      <c r="K1480" s="311" t="s">
        <v>1228</v>
      </c>
      <c r="L1480" s="744" t="s">
        <v>1225</v>
      </c>
      <c r="M1480" s="312" t="s">
        <v>484</v>
      </c>
      <c r="N1480" s="312" t="s">
        <v>186</v>
      </c>
      <c r="O1480" s="312">
        <v>2015</v>
      </c>
      <c r="P1480" s="311">
        <v>1</v>
      </c>
      <c r="Q1480" s="312" t="s">
        <v>1618</v>
      </c>
      <c r="R1480" s="425">
        <v>1000000</v>
      </c>
      <c r="S1480" s="312" t="s">
        <v>98</v>
      </c>
      <c r="T1480" s="312"/>
      <c r="U1480" s="312"/>
      <c r="V1480" s="312" t="s">
        <v>1229</v>
      </c>
      <c r="W1480" s="167">
        <v>40</v>
      </c>
      <c r="X1480" s="167">
        <f t="shared" si="300"/>
        <v>2</v>
      </c>
      <c r="Y1480" s="261">
        <f t="shared" si="301"/>
        <v>25000</v>
      </c>
      <c r="Z1480" s="261">
        <f t="shared" si="302"/>
        <v>50000</v>
      </c>
      <c r="AA1480" s="261">
        <f t="shared" si="303"/>
        <v>950000</v>
      </c>
      <c r="AB1480" s="167">
        <f t="shared" si="304"/>
        <v>3</v>
      </c>
      <c r="AC1480" s="261">
        <f t="shared" si="305"/>
        <v>25000</v>
      </c>
      <c r="AD1480" s="261">
        <f t="shared" si="306"/>
        <v>75000</v>
      </c>
      <c r="AE1480" s="261">
        <f t="shared" si="307"/>
        <v>925000</v>
      </c>
      <c r="AF1480" s="167" t="b">
        <f t="shared" si="308"/>
        <v>1</v>
      </c>
    </row>
    <row r="1481" spans="1:32" s="167" customFormat="1" ht="78" hidden="1" customHeight="1">
      <c r="A1481" s="297" t="s">
        <v>1119</v>
      </c>
      <c r="B1481" s="867">
        <f t="shared" si="309"/>
        <v>1116</v>
      </c>
      <c r="C1481" s="593" t="s">
        <v>1227</v>
      </c>
      <c r="D1481" s="349" t="s">
        <v>1223</v>
      </c>
      <c r="E1481" s="312" t="s">
        <v>1261</v>
      </c>
      <c r="F1481" s="311" t="s">
        <v>198</v>
      </c>
      <c r="G1481" s="311" t="s">
        <v>198</v>
      </c>
      <c r="H1481" s="311" t="s">
        <v>198</v>
      </c>
      <c r="I1481" s="311" t="s">
        <v>198</v>
      </c>
      <c r="J1481" s="859" t="s">
        <v>385</v>
      </c>
      <c r="K1481" s="311" t="s">
        <v>1228</v>
      </c>
      <c r="L1481" s="744" t="s">
        <v>1225</v>
      </c>
      <c r="M1481" s="312" t="s">
        <v>484</v>
      </c>
      <c r="N1481" s="312" t="s">
        <v>186</v>
      </c>
      <c r="O1481" s="312">
        <v>2015</v>
      </c>
      <c r="P1481" s="311">
        <v>1</v>
      </c>
      <c r="Q1481" s="312" t="s">
        <v>1618</v>
      </c>
      <c r="R1481" s="425">
        <v>1000000</v>
      </c>
      <c r="S1481" s="312" t="s">
        <v>98</v>
      </c>
      <c r="T1481" s="312"/>
      <c r="U1481" s="312"/>
      <c r="V1481" s="312" t="s">
        <v>1229</v>
      </c>
      <c r="W1481" s="167">
        <v>40</v>
      </c>
      <c r="X1481" s="167">
        <f t="shared" si="300"/>
        <v>2</v>
      </c>
      <c r="Y1481" s="261">
        <f t="shared" si="301"/>
        <v>25000</v>
      </c>
      <c r="Z1481" s="261">
        <f t="shared" si="302"/>
        <v>50000</v>
      </c>
      <c r="AA1481" s="261">
        <f t="shared" si="303"/>
        <v>950000</v>
      </c>
      <c r="AB1481" s="167">
        <f t="shared" si="304"/>
        <v>3</v>
      </c>
      <c r="AC1481" s="261">
        <f t="shared" si="305"/>
        <v>25000</v>
      </c>
      <c r="AD1481" s="261">
        <f t="shared" si="306"/>
        <v>75000</v>
      </c>
      <c r="AE1481" s="261">
        <f t="shared" si="307"/>
        <v>925000</v>
      </c>
      <c r="AF1481" s="167" t="b">
        <f t="shared" si="308"/>
        <v>1</v>
      </c>
    </row>
    <row r="1482" spans="1:32" s="167" customFormat="1" ht="78" hidden="1" customHeight="1">
      <c r="A1482" s="297" t="s">
        <v>1119</v>
      </c>
      <c r="B1482" s="867">
        <f t="shared" si="309"/>
        <v>1117</v>
      </c>
      <c r="C1482" s="593" t="s">
        <v>1227</v>
      </c>
      <c r="D1482" s="349" t="s">
        <v>1223</v>
      </c>
      <c r="E1482" s="312" t="s">
        <v>1261</v>
      </c>
      <c r="F1482" s="311" t="s">
        <v>198</v>
      </c>
      <c r="G1482" s="311" t="s">
        <v>198</v>
      </c>
      <c r="H1482" s="311" t="s">
        <v>198</v>
      </c>
      <c r="I1482" s="311" t="s">
        <v>198</v>
      </c>
      <c r="J1482" s="859" t="s">
        <v>385</v>
      </c>
      <c r="K1482" s="311" t="s">
        <v>1228</v>
      </c>
      <c r="L1482" s="744" t="s">
        <v>1225</v>
      </c>
      <c r="M1482" s="312" t="s">
        <v>484</v>
      </c>
      <c r="N1482" s="312" t="s">
        <v>186</v>
      </c>
      <c r="O1482" s="312">
        <v>2015</v>
      </c>
      <c r="P1482" s="311">
        <v>1</v>
      </c>
      <c r="Q1482" s="312" t="s">
        <v>1618</v>
      </c>
      <c r="R1482" s="425">
        <v>1000000</v>
      </c>
      <c r="S1482" s="312" t="s">
        <v>98</v>
      </c>
      <c r="T1482" s="312"/>
      <c r="U1482" s="312"/>
      <c r="V1482" s="312" t="s">
        <v>1229</v>
      </c>
      <c r="W1482" s="167">
        <v>40</v>
      </c>
      <c r="X1482" s="167">
        <f t="shared" si="300"/>
        <v>2</v>
      </c>
      <c r="Y1482" s="261">
        <f t="shared" si="301"/>
        <v>25000</v>
      </c>
      <c r="Z1482" s="261">
        <f t="shared" si="302"/>
        <v>50000</v>
      </c>
      <c r="AA1482" s="261">
        <f t="shared" si="303"/>
        <v>950000</v>
      </c>
      <c r="AB1482" s="167">
        <f t="shared" si="304"/>
        <v>3</v>
      </c>
      <c r="AC1482" s="261">
        <f t="shared" si="305"/>
        <v>25000</v>
      </c>
      <c r="AD1482" s="261">
        <f t="shared" si="306"/>
        <v>75000</v>
      </c>
      <c r="AE1482" s="261">
        <f t="shared" si="307"/>
        <v>925000</v>
      </c>
      <c r="AF1482" s="167" t="b">
        <f t="shared" si="308"/>
        <v>1</v>
      </c>
    </row>
    <row r="1483" spans="1:32" s="167" customFormat="1" ht="78" hidden="1" customHeight="1">
      <c r="A1483" s="297" t="s">
        <v>1119</v>
      </c>
      <c r="B1483" s="867">
        <f t="shared" si="309"/>
        <v>1118</v>
      </c>
      <c r="C1483" s="593" t="s">
        <v>1227</v>
      </c>
      <c r="D1483" s="349" t="s">
        <v>1223</v>
      </c>
      <c r="E1483" s="312" t="s">
        <v>1261</v>
      </c>
      <c r="F1483" s="311" t="s">
        <v>198</v>
      </c>
      <c r="G1483" s="311" t="s">
        <v>198</v>
      </c>
      <c r="H1483" s="311" t="s">
        <v>198</v>
      </c>
      <c r="I1483" s="311" t="s">
        <v>198</v>
      </c>
      <c r="J1483" s="859" t="s">
        <v>385</v>
      </c>
      <c r="K1483" s="311" t="s">
        <v>1228</v>
      </c>
      <c r="L1483" s="744" t="s">
        <v>1225</v>
      </c>
      <c r="M1483" s="312" t="s">
        <v>484</v>
      </c>
      <c r="N1483" s="312" t="s">
        <v>186</v>
      </c>
      <c r="O1483" s="312">
        <v>2015</v>
      </c>
      <c r="P1483" s="311">
        <v>1</v>
      </c>
      <c r="Q1483" s="312" t="s">
        <v>1618</v>
      </c>
      <c r="R1483" s="425">
        <v>1000000</v>
      </c>
      <c r="S1483" s="312" t="s">
        <v>98</v>
      </c>
      <c r="T1483" s="312"/>
      <c r="U1483" s="312"/>
      <c r="V1483" s="312" t="s">
        <v>1229</v>
      </c>
      <c r="W1483" s="167">
        <v>40</v>
      </c>
      <c r="X1483" s="167">
        <f t="shared" si="300"/>
        <v>2</v>
      </c>
      <c r="Y1483" s="261">
        <f t="shared" si="301"/>
        <v>25000</v>
      </c>
      <c r="Z1483" s="261">
        <f t="shared" si="302"/>
        <v>50000</v>
      </c>
      <c r="AA1483" s="261">
        <f t="shared" si="303"/>
        <v>950000</v>
      </c>
      <c r="AB1483" s="167">
        <f t="shared" si="304"/>
        <v>3</v>
      </c>
      <c r="AC1483" s="261">
        <f t="shared" si="305"/>
        <v>25000</v>
      </c>
      <c r="AD1483" s="261">
        <f t="shared" si="306"/>
        <v>75000</v>
      </c>
      <c r="AE1483" s="261">
        <f t="shared" si="307"/>
        <v>925000</v>
      </c>
      <c r="AF1483" s="167" t="b">
        <f t="shared" si="308"/>
        <v>1</v>
      </c>
    </row>
    <row r="1484" spans="1:32" s="167" customFormat="1" ht="78" hidden="1" customHeight="1">
      <c r="A1484" s="297" t="s">
        <v>1119</v>
      </c>
      <c r="B1484" s="867">
        <f t="shared" si="309"/>
        <v>1119</v>
      </c>
      <c r="C1484" s="593" t="s">
        <v>1227</v>
      </c>
      <c r="D1484" s="349" t="s">
        <v>1223</v>
      </c>
      <c r="E1484" s="312" t="s">
        <v>1261</v>
      </c>
      <c r="F1484" s="311" t="s">
        <v>198</v>
      </c>
      <c r="G1484" s="311" t="s">
        <v>198</v>
      </c>
      <c r="H1484" s="311" t="s">
        <v>198</v>
      </c>
      <c r="I1484" s="311" t="s">
        <v>198</v>
      </c>
      <c r="J1484" s="859" t="s">
        <v>385</v>
      </c>
      <c r="K1484" s="311" t="s">
        <v>1228</v>
      </c>
      <c r="L1484" s="744" t="s">
        <v>1225</v>
      </c>
      <c r="M1484" s="312" t="s">
        <v>484</v>
      </c>
      <c r="N1484" s="312" t="s">
        <v>186</v>
      </c>
      <c r="O1484" s="312">
        <v>2015</v>
      </c>
      <c r="P1484" s="311">
        <v>1</v>
      </c>
      <c r="Q1484" s="312" t="s">
        <v>1618</v>
      </c>
      <c r="R1484" s="425">
        <v>1000000</v>
      </c>
      <c r="S1484" s="312" t="s">
        <v>98</v>
      </c>
      <c r="T1484" s="312"/>
      <c r="U1484" s="312"/>
      <c r="V1484" s="312" t="s">
        <v>1229</v>
      </c>
      <c r="W1484" s="167">
        <v>40</v>
      </c>
      <c r="X1484" s="167">
        <f t="shared" si="300"/>
        <v>2</v>
      </c>
      <c r="Y1484" s="261">
        <f t="shared" si="301"/>
        <v>25000</v>
      </c>
      <c r="Z1484" s="261">
        <f t="shared" si="302"/>
        <v>50000</v>
      </c>
      <c r="AA1484" s="261">
        <f t="shared" si="303"/>
        <v>950000</v>
      </c>
      <c r="AB1484" s="167">
        <f t="shared" si="304"/>
        <v>3</v>
      </c>
      <c r="AC1484" s="261">
        <f t="shared" si="305"/>
        <v>25000</v>
      </c>
      <c r="AD1484" s="261">
        <f t="shared" si="306"/>
        <v>75000</v>
      </c>
      <c r="AE1484" s="261">
        <f t="shared" si="307"/>
        <v>925000</v>
      </c>
      <c r="AF1484" s="167" t="b">
        <f t="shared" si="308"/>
        <v>1</v>
      </c>
    </row>
    <row r="1485" spans="1:32" s="167" customFormat="1" ht="78" hidden="1" customHeight="1">
      <c r="A1485" s="297" t="s">
        <v>1119</v>
      </c>
      <c r="B1485" s="867">
        <f t="shared" si="309"/>
        <v>1120</v>
      </c>
      <c r="C1485" s="593" t="s">
        <v>1230</v>
      </c>
      <c r="D1485" s="349" t="s">
        <v>1223</v>
      </c>
      <c r="E1485" s="312" t="s">
        <v>1262</v>
      </c>
      <c r="F1485" s="311" t="s">
        <v>198</v>
      </c>
      <c r="G1485" s="311" t="s">
        <v>198</v>
      </c>
      <c r="H1485" s="311" t="s">
        <v>198</v>
      </c>
      <c r="I1485" s="311" t="s">
        <v>198</v>
      </c>
      <c r="J1485" s="859" t="s">
        <v>385</v>
      </c>
      <c r="K1485" s="311" t="s">
        <v>1231</v>
      </c>
      <c r="L1485" s="744" t="s">
        <v>1225</v>
      </c>
      <c r="M1485" s="312" t="s">
        <v>484</v>
      </c>
      <c r="N1485" s="312" t="s">
        <v>186</v>
      </c>
      <c r="O1485" s="312">
        <v>2015</v>
      </c>
      <c r="P1485" s="311">
        <v>1</v>
      </c>
      <c r="Q1485" s="312" t="s">
        <v>1618</v>
      </c>
      <c r="R1485" s="425">
        <v>1666666.6666666667</v>
      </c>
      <c r="S1485" s="312" t="s">
        <v>98</v>
      </c>
      <c r="T1485" s="312"/>
      <c r="U1485" s="312"/>
      <c r="V1485" s="312" t="s">
        <v>1232</v>
      </c>
      <c r="W1485" s="167">
        <v>40</v>
      </c>
      <c r="X1485" s="167">
        <f t="shared" si="35"/>
        <v>2</v>
      </c>
      <c r="Y1485" s="261">
        <f t="shared" si="115"/>
        <v>41666.666666666672</v>
      </c>
      <c r="Z1485" s="261">
        <f t="shared" si="116"/>
        <v>83333.333333333343</v>
      </c>
      <c r="AA1485" s="261">
        <f t="shared" si="117"/>
        <v>1583333.3333333335</v>
      </c>
      <c r="AB1485" s="167">
        <f t="shared" si="39"/>
        <v>3</v>
      </c>
      <c r="AC1485" s="261">
        <f t="shared" si="118"/>
        <v>41666.666666666672</v>
      </c>
      <c r="AD1485" s="261">
        <f t="shared" si="119"/>
        <v>125000.00000000001</v>
      </c>
      <c r="AE1485" s="261">
        <f t="shared" si="120"/>
        <v>1541666.6666666667</v>
      </c>
      <c r="AF1485" s="167" t="b">
        <f t="shared" si="8"/>
        <v>1</v>
      </c>
    </row>
    <row r="1486" spans="1:32" s="167" customFormat="1" ht="78" hidden="1" customHeight="1">
      <c r="A1486" s="297" t="s">
        <v>1119</v>
      </c>
      <c r="B1486" s="867">
        <f t="shared" si="309"/>
        <v>1121</v>
      </c>
      <c r="C1486" s="593" t="s">
        <v>1230</v>
      </c>
      <c r="D1486" s="349" t="s">
        <v>1223</v>
      </c>
      <c r="E1486" s="312" t="s">
        <v>1262</v>
      </c>
      <c r="F1486" s="311" t="s">
        <v>198</v>
      </c>
      <c r="G1486" s="311" t="s">
        <v>198</v>
      </c>
      <c r="H1486" s="311" t="s">
        <v>198</v>
      </c>
      <c r="I1486" s="311" t="s">
        <v>198</v>
      </c>
      <c r="J1486" s="859" t="s">
        <v>385</v>
      </c>
      <c r="K1486" s="311" t="s">
        <v>1231</v>
      </c>
      <c r="L1486" s="744" t="s">
        <v>1225</v>
      </c>
      <c r="M1486" s="312" t="s">
        <v>484</v>
      </c>
      <c r="N1486" s="312" t="s">
        <v>186</v>
      </c>
      <c r="O1486" s="312">
        <v>2015</v>
      </c>
      <c r="P1486" s="311">
        <v>1</v>
      </c>
      <c r="Q1486" s="312" t="s">
        <v>1618</v>
      </c>
      <c r="R1486" s="425">
        <v>1666666.6666666667</v>
      </c>
      <c r="S1486" s="312" t="s">
        <v>98</v>
      </c>
      <c r="T1486" s="312"/>
      <c r="U1486" s="312"/>
      <c r="V1486" s="312" t="s">
        <v>1232</v>
      </c>
      <c r="W1486" s="167">
        <v>40</v>
      </c>
      <c r="X1486" s="167">
        <f t="shared" ref="X1486:X1514" si="310">2016-O1486+1</f>
        <v>2</v>
      </c>
      <c r="Y1486" s="261">
        <f t="shared" ref="Y1486:Y1514" si="311">R1486/W1486</f>
        <v>41666.666666666672</v>
      </c>
      <c r="Z1486" s="261">
        <f t="shared" ref="Z1486:Z1514" si="312">X1486*Y1486</f>
        <v>83333.333333333343</v>
      </c>
      <c r="AA1486" s="261">
        <f t="shared" ref="AA1486:AA1514" si="313">R1486-Z1486</f>
        <v>1583333.3333333335</v>
      </c>
      <c r="AB1486" s="167">
        <f t="shared" ref="AB1486:AB1514" si="314">2017-O1486+1</f>
        <v>3</v>
      </c>
      <c r="AC1486" s="261">
        <f t="shared" ref="AC1486:AC1514" si="315">R1486/W1486</f>
        <v>41666.666666666672</v>
      </c>
      <c r="AD1486" s="261">
        <f t="shared" ref="AD1486:AD1514" si="316">AB1486*AC1486</f>
        <v>125000.00000000001</v>
      </c>
      <c r="AE1486" s="261">
        <f t="shared" ref="AE1486:AE1514" si="317">R1486-AD1486</f>
        <v>1541666.6666666667</v>
      </c>
      <c r="AF1486" s="167" t="b">
        <f t="shared" ref="AF1486:AF1514" si="318">AD1486+AE1486=R1486</f>
        <v>1</v>
      </c>
    </row>
    <row r="1487" spans="1:32" s="167" customFormat="1" ht="78" hidden="1" customHeight="1">
      <c r="A1487" s="297" t="s">
        <v>1119</v>
      </c>
      <c r="B1487" s="867">
        <f t="shared" si="309"/>
        <v>1122</v>
      </c>
      <c r="C1487" s="593" t="s">
        <v>1230</v>
      </c>
      <c r="D1487" s="349" t="s">
        <v>1223</v>
      </c>
      <c r="E1487" s="312" t="s">
        <v>1262</v>
      </c>
      <c r="F1487" s="311" t="s">
        <v>198</v>
      </c>
      <c r="G1487" s="311" t="s">
        <v>198</v>
      </c>
      <c r="H1487" s="311" t="s">
        <v>198</v>
      </c>
      <c r="I1487" s="311" t="s">
        <v>198</v>
      </c>
      <c r="J1487" s="859" t="s">
        <v>385</v>
      </c>
      <c r="K1487" s="311" t="s">
        <v>1231</v>
      </c>
      <c r="L1487" s="744" t="s">
        <v>1225</v>
      </c>
      <c r="M1487" s="312" t="s">
        <v>484</v>
      </c>
      <c r="N1487" s="312" t="s">
        <v>186</v>
      </c>
      <c r="O1487" s="312">
        <v>2015</v>
      </c>
      <c r="P1487" s="311">
        <v>1</v>
      </c>
      <c r="Q1487" s="312" t="s">
        <v>1618</v>
      </c>
      <c r="R1487" s="425">
        <v>1666666.6666666667</v>
      </c>
      <c r="S1487" s="312" t="s">
        <v>98</v>
      </c>
      <c r="T1487" s="312"/>
      <c r="U1487" s="312"/>
      <c r="V1487" s="312" t="s">
        <v>1232</v>
      </c>
      <c r="W1487" s="167">
        <v>40</v>
      </c>
      <c r="X1487" s="167">
        <f t="shared" si="310"/>
        <v>2</v>
      </c>
      <c r="Y1487" s="261">
        <f t="shared" si="311"/>
        <v>41666.666666666672</v>
      </c>
      <c r="Z1487" s="261">
        <f t="shared" si="312"/>
        <v>83333.333333333343</v>
      </c>
      <c r="AA1487" s="261">
        <f t="shared" si="313"/>
        <v>1583333.3333333335</v>
      </c>
      <c r="AB1487" s="167">
        <f t="shared" si="314"/>
        <v>3</v>
      </c>
      <c r="AC1487" s="261">
        <f t="shared" si="315"/>
        <v>41666.666666666672</v>
      </c>
      <c r="AD1487" s="261">
        <f t="shared" si="316"/>
        <v>125000.00000000001</v>
      </c>
      <c r="AE1487" s="261">
        <f t="shared" si="317"/>
        <v>1541666.6666666667</v>
      </c>
      <c r="AF1487" s="167" t="b">
        <f t="shared" si="318"/>
        <v>1</v>
      </c>
    </row>
    <row r="1488" spans="1:32" s="167" customFormat="1" ht="78" hidden="1" customHeight="1">
      <c r="A1488" s="297" t="s">
        <v>1119</v>
      </c>
      <c r="B1488" s="867">
        <f t="shared" si="309"/>
        <v>1123</v>
      </c>
      <c r="C1488" s="593" t="s">
        <v>1230</v>
      </c>
      <c r="D1488" s="349" t="s">
        <v>1223</v>
      </c>
      <c r="E1488" s="312" t="s">
        <v>1262</v>
      </c>
      <c r="F1488" s="311" t="s">
        <v>198</v>
      </c>
      <c r="G1488" s="311" t="s">
        <v>198</v>
      </c>
      <c r="H1488" s="311" t="s">
        <v>198</v>
      </c>
      <c r="I1488" s="311" t="s">
        <v>198</v>
      </c>
      <c r="J1488" s="859" t="s">
        <v>385</v>
      </c>
      <c r="K1488" s="311" t="s">
        <v>1231</v>
      </c>
      <c r="L1488" s="744" t="s">
        <v>1225</v>
      </c>
      <c r="M1488" s="312" t="s">
        <v>484</v>
      </c>
      <c r="N1488" s="312" t="s">
        <v>186</v>
      </c>
      <c r="O1488" s="312">
        <v>2015</v>
      </c>
      <c r="P1488" s="311">
        <v>1</v>
      </c>
      <c r="Q1488" s="312" t="s">
        <v>1618</v>
      </c>
      <c r="R1488" s="425">
        <v>1666666.6666666667</v>
      </c>
      <c r="S1488" s="312" t="s">
        <v>98</v>
      </c>
      <c r="T1488" s="312"/>
      <c r="U1488" s="312"/>
      <c r="V1488" s="312" t="s">
        <v>1232</v>
      </c>
      <c r="W1488" s="167">
        <v>40</v>
      </c>
      <c r="X1488" s="167">
        <f t="shared" si="310"/>
        <v>2</v>
      </c>
      <c r="Y1488" s="261">
        <f t="shared" si="311"/>
        <v>41666.666666666672</v>
      </c>
      <c r="Z1488" s="261">
        <f t="shared" si="312"/>
        <v>83333.333333333343</v>
      </c>
      <c r="AA1488" s="261">
        <f t="shared" si="313"/>
        <v>1583333.3333333335</v>
      </c>
      <c r="AB1488" s="167">
        <f t="shared" si="314"/>
        <v>3</v>
      </c>
      <c r="AC1488" s="261">
        <f t="shared" si="315"/>
        <v>41666.666666666672</v>
      </c>
      <c r="AD1488" s="261">
        <f t="shared" si="316"/>
        <v>125000.00000000001</v>
      </c>
      <c r="AE1488" s="261">
        <f t="shared" si="317"/>
        <v>1541666.6666666667</v>
      </c>
      <c r="AF1488" s="167" t="b">
        <f t="shared" si="318"/>
        <v>1</v>
      </c>
    </row>
    <row r="1489" spans="1:32" s="167" customFormat="1" ht="78" hidden="1" customHeight="1">
      <c r="A1489" s="297" t="s">
        <v>1119</v>
      </c>
      <c r="B1489" s="867">
        <f t="shared" si="309"/>
        <v>1124</v>
      </c>
      <c r="C1489" s="593" t="s">
        <v>1230</v>
      </c>
      <c r="D1489" s="349" t="s">
        <v>1223</v>
      </c>
      <c r="E1489" s="312" t="s">
        <v>1262</v>
      </c>
      <c r="F1489" s="311" t="s">
        <v>198</v>
      </c>
      <c r="G1489" s="311" t="s">
        <v>198</v>
      </c>
      <c r="H1489" s="311" t="s">
        <v>198</v>
      </c>
      <c r="I1489" s="311" t="s">
        <v>198</v>
      </c>
      <c r="J1489" s="859" t="s">
        <v>385</v>
      </c>
      <c r="K1489" s="311" t="s">
        <v>1231</v>
      </c>
      <c r="L1489" s="744" t="s">
        <v>1225</v>
      </c>
      <c r="M1489" s="312" t="s">
        <v>484</v>
      </c>
      <c r="N1489" s="312" t="s">
        <v>186</v>
      </c>
      <c r="O1489" s="312">
        <v>2015</v>
      </c>
      <c r="P1489" s="311">
        <v>1</v>
      </c>
      <c r="Q1489" s="312" t="s">
        <v>1618</v>
      </c>
      <c r="R1489" s="425">
        <v>1666666.6666666667</v>
      </c>
      <c r="S1489" s="312" t="s">
        <v>98</v>
      </c>
      <c r="T1489" s="312"/>
      <c r="U1489" s="312"/>
      <c r="V1489" s="312" t="s">
        <v>1232</v>
      </c>
      <c r="W1489" s="167">
        <v>40</v>
      </c>
      <c r="X1489" s="167">
        <f t="shared" si="310"/>
        <v>2</v>
      </c>
      <c r="Y1489" s="261">
        <f t="shared" si="311"/>
        <v>41666.666666666672</v>
      </c>
      <c r="Z1489" s="261">
        <f t="shared" si="312"/>
        <v>83333.333333333343</v>
      </c>
      <c r="AA1489" s="261">
        <f t="shared" si="313"/>
        <v>1583333.3333333335</v>
      </c>
      <c r="AB1489" s="167">
        <f t="shared" si="314"/>
        <v>3</v>
      </c>
      <c r="AC1489" s="261">
        <f t="shared" si="315"/>
        <v>41666.666666666672</v>
      </c>
      <c r="AD1489" s="261">
        <f t="shared" si="316"/>
        <v>125000.00000000001</v>
      </c>
      <c r="AE1489" s="261">
        <f t="shared" si="317"/>
        <v>1541666.6666666667</v>
      </c>
      <c r="AF1489" s="167" t="b">
        <f t="shared" si="318"/>
        <v>1</v>
      </c>
    </row>
    <row r="1490" spans="1:32" s="167" customFormat="1" ht="78" hidden="1" customHeight="1">
      <c r="A1490" s="297" t="s">
        <v>1119</v>
      </c>
      <c r="B1490" s="867">
        <f t="shared" si="309"/>
        <v>1125</v>
      </c>
      <c r="C1490" s="593" t="s">
        <v>1230</v>
      </c>
      <c r="D1490" s="349" t="s">
        <v>1223</v>
      </c>
      <c r="E1490" s="312" t="s">
        <v>1262</v>
      </c>
      <c r="F1490" s="311" t="s">
        <v>198</v>
      </c>
      <c r="G1490" s="311" t="s">
        <v>198</v>
      </c>
      <c r="H1490" s="311" t="s">
        <v>198</v>
      </c>
      <c r="I1490" s="311" t="s">
        <v>198</v>
      </c>
      <c r="J1490" s="859" t="s">
        <v>385</v>
      </c>
      <c r="K1490" s="311" t="s">
        <v>1231</v>
      </c>
      <c r="L1490" s="744" t="s">
        <v>1225</v>
      </c>
      <c r="M1490" s="312" t="s">
        <v>484</v>
      </c>
      <c r="N1490" s="312" t="s">
        <v>186</v>
      </c>
      <c r="O1490" s="312">
        <v>2015</v>
      </c>
      <c r="P1490" s="311">
        <v>1</v>
      </c>
      <c r="Q1490" s="312" t="s">
        <v>1618</v>
      </c>
      <c r="R1490" s="425">
        <v>1666666.6666666667</v>
      </c>
      <c r="S1490" s="312" t="s">
        <v>98</v>
      </c>
      <c r="T1490" s="312"/>
      <c r="U1490" s="312"/>
      <c r="V1490" s="312" t="s">
        <v>1232</v>
      </c>
      <c r="W1490" s="167">
        <v>40</v>
      </c>
      <c r="X1490" s="167">
        <f t="shared" si="310"/>
        <v>2</v>
      </c>
      <c r="Y1490" s="261">
        <f t="shared" si="311"/>
        <v>41666.666666666672</v>
      </c>
      <c r="Z1490" s="261">
        <f t="shared" si="312"/>
        <v>83333.333333333343</v>
      </c>
      <c r="AA1490" s="261">
        <f t="shared" si="313"/>
        <v>1583333.3333333335</v>
      </c>
      <c r="AB1490" s="167">
        <f t="shared" si="314"/>
        <v>3</v>
      </c>
      <c r="AC1490" s="261">
        <f t="shared" si="315"/>
        <v>41666.666666666672</v>
      </c>
      <c r="AD1490" s="261">
        <f t="shared" si="316"/>
        <v>125000.00000000001</v>
      </c>
      <c r="AE1490" s="261">
        <f t="shared" si="317"/>
        <v>1541666.6666666667</v>
      </c>
      <c r="AF1490" s="167" t="b">
        <f t="shared" si="318"/>
        <v>1</v>
      </c>
    </row>
    <row r="1491" spans="1:32" s="167" customFormat="1" ht="78" hidden="1" customHeight="1">
      <c r="A1491" s="297" t="s">
        <v>1119</v>
      </c>
      <c r="B1491" s="867">
        <f t="shared" si="309"/>
        <v>1126</v>
      </c>
      <c r="C1491" s="593" t="s">
        <v>1230</v>
      </c>
      <c r="D1491" s="349" t="s">
        <v>1223</v>
      </c>
      <c r="E1491" s="312" t="s">
        <v>1262</v>
      </c>
      <c r="F1491" s="311" t="s">
        <v>198</v>
      </c>
      <c r="G1491" s="311" t="s">
        <v>198</v>
      </c>
      <c r="H1491" s="311" t="s">
        <v>198</v>
      </c>
      <c r="I1491" s="311" t="s">
        <v>198</v>
      </c>
      <c r="J1491" s="859" t="s">
        <v>385</v>
      </c>
      <c r="K1491" s="311" t="s">
        <v>1231</v>
      </c>
      <c r="L1491" s="744" t="s">
        <v>1225</v>
      </c>
      <c r="M1491" s="312" t="s">
        <v>484</v>
      </c>
      <c r="N1491" s="312" t="s">
        <v>186</v>
      </c>
      <c r="O1491" s="312">
        <v>2015</v>
      </c>
      <c r="P1491" s="311">
        <v>1</v>
      </c>
      <c r="Q1491" s="312" t="s">
        <v>1618</v>
      </c>
      <c r="R1491" s="425">
        <v>1666666.6666666667</v>
      </c>
      <c r="S1491" s="312" t="s">
        <v>98</v>
      </c>
      <c r="T1491" s="312"/>
      <c r="U1491" s="312"/>
      <c r="V1491" s="312" t="s">
        <v>1232</v>
      </c>
      <c r="W1491" s="167">
        <v>40</v>
      </c>
      <c r="X1491" s="167">
        <f t="shared" si="310"/>
        <v>2</v>
      </c>
      <c r="Y1491" s="261">
        <f t="shared" si="311"/>
        <v>41666.666666666672</v>
      </c>
      <c r="Z1491" s="261">
        <f t="shared" si="312"/>
        <v>83333.333333333343</v>
      </c>
      <c r="AA1491" s="261">
        <f t="shared" si="313"/>
        <v>1583333.3333333335</v>
      </c>
      <c r="AB1491" s="167">
        <f t="shared" si="314"/>
        <v>3</v>
      </c>
      <c r="AC1491" s="261">
        <f t="shared" si="315"/>
        <v>41666.666666666672</v>
      </c>
      <c r="AD1491" s="261">
        <f t="shared" si="316"/>
        <v>125000.00000000001</v>
      </c>
      <c r="AE1491" s="261">
        <f t="shared" si="317"/>
        <v>1541666.6666666667</v>
      </c>
      <c r="AF1491" s="167" t="b">
        <f t="shared" si="318"/>
        <v>1</v>
      </c>
    </row>
    <row r="1492" spans="1:32" s="167" customFormat="1" ht="78" hidden="1" customHeight="1">
      <c r="A1492" s="297" t="s">
        <v>1119</v>
      </c>
      <c r="B1492" s="867">
        <f t="shared" si="309"/>
        <v>1127</v>
      </c>
      <c r="C1492" s="593" t="s">
        <v>1230</v>
      </c>
      <c r="D1492" s="349" t="s">
        <v>1223</v>
      </c>
      <c r="E1492" s="312" t="s">
        <v>1262</v>
      </c>
      <c r="F1492" s="311" t="s">
        <v>198</v>
      </c>
      <c r="G1492" s="311" t="s">
        <v>198</v>
      </c>
      <c r="H1492" s="311" t="s">
        <v>198</v>
      </c>
      <c r="I1492" s="311" t="s">
        <v>198</v>
      </c>
      <c r="J1492" s="859" t="s">
        <v>385</v>
      </c>
      <c r="K1492" s="311" t="s">
        <v>1231</v>
      </c>
      <c r="L1492" s="744" t="s">
        <v>1225</v>
      </c>
      <c r="M1492" s="312" t="s">
        <v>484</v>
      </c>
      <c r="N1492" s="312" t="s">
        <v>186</v>
      </c>
      <c r="O1492" s="312">
        <v>2015</v>
      </c>
      <c r="P1492" s="311">
        <v>1</v>
      </c>
      <c r="Q1492" s="312" t="s">
        <v>1618</v>
      </c>
      <c r="R1492" s="425">
        <v>1666666.6666666667</v>
      </c>
      <c r="S1492" s="312" t="s">
        <v>98</v>
      </c>
      <c r="T1492" s="312"/>
      <c r="U1492" s="312"/>
      <c r="V1492" s="312" t="s">
        <v>1232</v>
      </c>
      <c r="W1492" s="167">
        <v>40</v>
      </c>
      <c r="X1492" s="167">
        <f t="shared" si="310"/>
        <v>2</v>
      </c>
      <c r="Y1492" s="261">
        <f t="shared" si="311"/>
        <v>41666.666666666672</v>
      </c>
      <c r="Z1492" s="261">
        <f t="shared" si="312"/>
        <v>83333.333333333343</v>
      </c>
      <c r="AA1492" s="261">
        <f t="shared" si="313"/>
        <v>1583333.3333333335</v>
      </c>
      <c r="AB1492" s="167">
        <f t="shared" si="314"/>
        <v>3</v>
      </c>
      <c r="AC1492" s="261">
        <f t="shared" si="315"/>
        <v>41666.666666666672</v>
      </c>
      <c r="AD1492" s="261">
        <f t="shared" si="316"/>
        <v>125000.00000000001</v>
      </c>
      <c r="AE1492" s="261">
        <f t="shared" si="317"/>
        <v>1541666.6666666667</v>
      </c>
      <c r="AF1492" s="167" t="b">
        <f t="shared" si="318"/>
        <v>1</v>
      </c>
    </row>
    <row r="1493" spans="1:32" s="167" customFormat="1" ht="78" hidden="1" customHeight="1">
      <c r="A1493" s="297" t="s">
        <v>1119</v>
      </c>
      <c r="B1493" s="867">
        <f t="shared" si="309"/>
        <v>1128</v>
      </c>
      <c r="C1493" s="593" t="s">
        <v>1230</v>
      </c>
      <c r="D1493" s="349" t="s">
        <v>1223</v>
      </c>
      <c r="E1493" s="312" t="s">
        <v>1262</v>
      </c>
      <c r="F1493" s="311" t="s">
        <v>198</v>
      </c>
      <c r="G1493" s="311" t="s">
        <v>198</v>
      </c>
      <c r="H1493" s="311" t="s">
        <v>198</v>
      </c>
      <c r="I1493" s="311" t="s">
        <v>198</v>
      </c>
      <c r="J1493" s="859" t="s">
        <v>385</v>
      </c>
      <c r="K1493" s="311" t="s">
        <v>1231</v>
      </c>
      <c r="L1493" s="744" t="s">
        <v>1225</v>
      </c>
      <c r="M1493" s="312" t="s">
        <v>484</v>
      </c>
      <c r="N1493" s="312" t="s">
        <v>186</v>
      </c>
      <c r="O1493" s="312">
        <v>2015</v>
      </c>
      <c r="P1493" s="311">
        <v>1</v>
      </c>
      <c r="Q1493" s="312" t="s">
        <v>1618</v>
      </c>
      <c r="R1493" s="425">
        <v>1666666.6666666667</v>
      </c>
      <c r="S1493" s="312" t="s">
        <v>98</v>
      </c>
      <c r="T1493" s="312"/>
      <c r="U1493" s="312"/>
      <c r="V1493" s="312" t="s">
        <v>1232</v>
      </c>
      <c r="W1493" s="167">
        <v>40</v>
      </c>
      <c r="X1493" s="167">
        <f t="shared" si="310"/>
        <v>2</v>
      </c>
      <c r="Y1493" s="261">
        <f t="shared" si="311"/>
        <v>41666.666666666672</v>
      </c>
      <c r="Z1493" s="261">
        <f t="shared" si="312"/>
        <v>83333.333333333343</v>
      </c>
      <c r="AA1493" s="261">
        <f t="shared" si="313"/>
        <v>1583333.3333333335</v>
      </c>
      <c r="AB1493" s="167">
        <f t="shared" si="314"/>
        <v>3</v>
      </c>
      <c r="AC1493" s="261">
        <f t="shared" si="315"/>
        <v>41666.666666666672</v>
      </c>
      <c r="AD1493" s="261">
        <f t="shared" si="316"/>
        <v>125000.00000000001</v>
      </c>
      <c r="AE1493" s="261">
        <f t="shared" si="317"/>
        <v>1541666.6666666667</v>
      </c>
      <c r="AF1493" s="167" t="b">
        <f t="shared" si="318"/>
        <v>1</v>
      </c>
    </row>
    <row r="1494" spans="1:32" s="167" customFormat="1" ht="78" hidden="1" customHeight="1">
      <c r="A1494" s="297" t="s">
        <v>1119</v>
      </c>
      <c r="B1494" s="867">
        <f t="shared" si="309"/>
        <v>1129</v>
      </c>
      <c r="C1494" s="593" t="s">
        <v>1230</v>
      </c>
      <c r="D1494" s="349" t="s">
        <v>1223</v>
      </c>
      <c r="E1494" s="312" t="s">
        <v>1262</v>
      </c>
      <c r="F1494" s="311" t="s">
        <v>198</v>
      </c>
      <c r="G1494" s="311" t="s">
        <v>198</v>
      </c>
      <c r="H1494" s="311" t="s">
        <v>198</v>
      </c>
      <c r="I1494" s="311" t="s">
        <v>198</v>
      </c>
      <c r="J1494" s="859" t="s">
        <v>385</v>
      </c>
      <c r="K1494" s="311" t="s">
        <v>1231</v>
      </c>
      <c r="L1494" s="744" t="s">
        <v>1225</v>
      </c>
      <c r="M1494" s="312" t="s">
        <v>484</v>
      </c>
      <c r="N1494" s="312" t="s">
        <v>186</v>
      </c>
      <c r="O1494" s="312">
        <v>2015</v>
      </c>
      <c r="P1494" s="311">
        <v>1</v>
      </c>
      <c r="Q1494" s="312" t="s">
        <v>1618</v>
      </c>
      <c r="R1494" s="425">
        <v>1666666.6666666667</v>
      </c>
      <c r="S1494" s="312" t="s">
        <v>98</v>
      </c>
      <c r="T1494" s="312"/>
      <c r="U1494" s="312"/>
      <c r="V1494" s="312" t="s">
        <v>1232</v>
      </c>
      <c r="W1494" s="167">
        <v>40</v>
      </c>
      <c r="X1494" s="167">
        <f t="shared" si="310"/>
        <v>2</v>
      </c>
      <c r="Y1494" s="261">
        <f t="shared" si="311"/>
        <v>41666.666666666672</v>
      </c>
      <c r="Z1494" s="261">
        <f t="shared" si="312"/>
        <v>83333.333333333343</v>
      </c>
      <c r="AA1494" s="261">
        <f t="shared" si="313"/>
        <v>1583333.3333333335</v>
      </c>
      <c r="AB1494" s="167">
        <f t="shared" si="314"/>
        <v>3</v>
      </c>
      <c r="AC1494" s="261">
        <f t="shared" si="315"/>
        <v>41666.666666666672</v>
      </c>
      <c r="AD1494" s="261">
        <f t="shared" si="316"/>
        <v>125000.00000000001</v>
      </c>
      <c r="AE1494" s="261">
        <f t="shared" si="317"/>
        <v>1541666.6666666667</v>
      </c>
      <c r="AF1494" s="167" t="b">
        <f t="shared" si="318"/>
        <v>1</v>
      </c>
    </row>
    <row r="1495" spans="1:32" s="167" customFormat="1" ht="78" hidden="1" customHeight="1">
      <c r="A1495" s="297" t="s">
        <v>1119</v>
      </c>
      <c r="B1495" s="867">
        <f t="shared" si="309"/>
        <v>1130</v>
      </c>
      <c r="C1495" s="593" t="s">
        <v>1230</v>
      </c>
      <c r="D1495" s="349" t="s">
        <v>1223</v>
      </c>
      <c r="E1495" s="312" t="s">
        <v>1262</v>
      </c>
      <c r="F1495" s="311" t="s">
        <v>198</v>
      </c>
      <c r="G1495" s="311" t="s">
        <v>198</v>
      </c>
      <c r="H1495" s="311" t="s">
        <v>198</v>
      </c>
      <c r="I1495" s="311" t="s">
        <v>198</v>
      </c>
      <c r="J1495" s="859" t="s">
        <v>385</v>
      </c>
      <c r="K1495" s="311" t="s">
        <v>1231</v>
      </c>
      <c r="L1495" s="744" t="s">
        <v>1225</v>
      </c>
      <c r="M1495" s="312" t="s">
        <v>484</v>
      </c>
      <c r="N1495" s="312" t="s">
        <v>186</v>
      </c>
      <c r="O1495" s="312">
        <v>2015</v>
      </c>
      <c r="P1495" s="311">
        <v>1</v>
      </c>
      <c r="Q1495" s="312" t="s">
        <v>1618</v>
      </c>
      <c r="R1495" s="425">
        <v>1666666.6666666667</v>
      </c>
      <c r="S1495" s="312" t="s">
        <v>98</v>
      </c>
      <c r="T1495" s="312"/>
      <c r="U1495" s="312"/>
      <c r="V1495" s="312" t="s">
        <v>1232</v>
      </c>
      <c r="W1495" s="167">
        <v>40</v>
      </c>
      <c r="X1495" s="167">
        <f t="shared" si="310"/>
        <v>2</v>
      </c>
      <c r="Y1495" s="261">
        <f t="shared" si="311"/>
        <v>41666.666666666672</v>
      </c>
      <c r="Z1495" s="261">
        <f t="shared" si="312"/>
        <v>83333.333333333343</v>
      </c>
      <c r="AA1495" s="261">
        <f t="shared" si="313"/>
        <v>1583333.3333333335</v>
      </c>
      <c r="AB1495" s="167">
        <f t="shared" si="314"/>
        <v>3</v>
      </c>
      <c r="AC1495" s="261">
        <f t="shared" si="315"/>
        <v>41666.666666666672</v>
      </c>
      <c r="AD1495" s="261">
        <f t="shared" si="316"/>
        <v>125000.00000000001</v>
      </c>
      <c r="AE1495" s="261">
        <f t="shared" si="317"/>
        <v>1541666.6666666667</v>
      </c>
      <c r="AF1495" s="167" t="b">
        <f t="shared" si="318"/>
        <v>1</v>
      </c>
    </row>
    <row r="1496" spans="1:32" s="167" customFormat="1" ht="78" hidden="1" customHeight="1">
      <c r="A1496" s="297" t="s">
        <v>1119</v>
      </c>
      <c r="B1496" s="867">
        <f t="shared" si="309"/>
        <v>1131</v>
      </c>
      <c r="C1496" s="593" t="s">
        <v>1230</v>
      </c>
      <c r="D1496" s="349" t="s">
        <v>1223</v>
      </c>
      <c r="E1496" s="312" t="s">
        <v>1262</v>
      </c>
      <c r="F1496" s="311" t="s">
        <v>198</v>
      </c>
      <c r="G1496" s="311" t="s">
        <v>198</v>
      </c>
      <c r="H1496" s="311" t="s">
        <v>198</v>
      </c>
      <c r="I1496" s="311" t="s">
        <v>198</v>
      </c>
      <c r="J1496" s="859" t="s">
        <v>385</v>
      </c>
      <c r="K1496" s="311" t="s">
        <v>1231</v>
      </c>
      <c r="L1496" s="744" t="s">
        <v>1225</v>
      </c>
      <c r="M1496" s="312" t="s">
        <v>484</v>
      </c>
      <c r="N1496" s="312" t="s">
        <v>186</v>
      </c>
      <c r="O1496" s="312">
        <v>2015</v>
      </c>
      <c r="P1496" s="311">
        <v>1</v>
      </c>
      <c r="Q1496" s="312" t="s">
        <v>1618</v>
      </c>
      <c r="R1496" s="425">
        <v>1666666.6666666667</v>
      </c>
      <c r="S1496" s="312" t="s">
        <v>98</v>
      </c>
      <c r="T1496" s="312"/>
      <c r="U1496" s="312"/>
      <c r="V1496" s="312" t="s">
        <v>1232</v>
      </c>
      <c r="W1496" s="167">
        <v>40</v>
      </c>
      <c r="X1496" s="167">
        <f t="shared" si="310"/>
        <v>2</v>
      </c>
      <c r="Y1496" s="261">
        <f t="shared" si="311"/>
        <v>41666.666666666672</v>
      </c>
      <c r="Z1496" s="261">
        <f t="shared" si="312"/>
        <v>83333.333333333343</v>
      </c>
      <c r="AA1496" s="261">
        <f t="shared" si="313"/>
        <v>1583333.3333333335</v>
      </c>
      <c r="AB1496" s="167">
        <f t="shared" si="314"/>
        <v>3</v>
      </c>
      <c r="AC1496" s="261">
        <f t="shared" si="315"/>
        <v>41666.666666666672</v>
      </c>
      <c r="AD1496" s="261">
        <f t="shared" si="316"/>
        <v>125000.00000000001</v>
      </c>
      <c r="AE1496" s="261">
        <f t="shared" si="317"/>
        <v>1541666.6666666667</v>
      </c>
      <c r="AF1496" s="167" t="b">
        <f t="shared" si="318"/>
        <v>1</v>
      </c>
    </row>
    <row r="1497" spans="1:32" s="167" customFormat="1" ht="78" hidden="1" customHeight="1">
      <c r="A1497" s="297" t="s">
        <v>1119</v>
      </c>
      <c r="B1497" s="867">
        <f t="shared" si="309"/>
        <v>1132</v>
      </c>
      <c r="C1497" s="593" t="s">
        <v>1230</v>
      </c>
      <c r="D1497" s="349" t="s">
        <v>1223</v>
      </c>
      <c r="E1497" s="312" t="s">
        <v>1262</v>
      </c>
      <c r="F1497" s="311" t="s">
        <v>198</v>
      </c>
      <c r="G1497" s="311" t="s">
        <v>198</v>
      </c>
      <c r="H1497" s="311" t="s">
        <v>198</v>
      </c>
      <c r="I1497" s="311" t="s">
        <v>198</v>
      </c>
      <c r="J1497" s="859" t="s">
        <v>385</v>
      </c>
      <c r="K1497" s="311" t="s">
        <v>1231</v>
      </c>
      <c r="L1497" s="744" t="s">
        <v>1225</v>
      </c>
      <c r="M1497" s="312" t="s">
        <v>484</v>
      </c>
      <c r="N1497" s="312" t="s">
        <v>186</v>
      </c>
      <c r="O1497" s="312">
        <v>2015</v>
      </c>
      <c r="P1497" s="311">
        <v>1</v>
      </c>
      <c r="Q1497" s="312" t="s">
        <v>1618</v>
      </c>
      <c r="R1497" s="425">
        <v>1666666.6666666667</v>
      </c>
      <c r="S1497" s="312" t="s">
        <v>98</v>
      </c>
      <c r="T1497" s="312"/>
      <c r="U1497" s="312"/>
      <c r="V1497" s="312" t="s">
        <v>1232</v>
      </c>
      <c r="W1497" s="167">
        <v>40</v>
      </c>
      <c r="X1497" s="167">
        <f t="shared" si="310"/>
        <v>2</v>
      </c>
      <c r="Y1497" s="261">
        <f t="shared" si="311"/>
        <v>41666.666666666672</v>
      </c>
      <c r="Z1497" s="261">
        <f t="shared" si="312"/>
        <v>83333.333333333343</v>
      </c>
      <c r="AA1497" s="261">
        <f t="shared" si="313"/>
        <v>1583333.3333333335</v>
      </c>
      <c r="AB1497" s="167">
        <f t="shared" si="314"/>
        <v>3</v>
      </c>
      <c r="AC1497" s="261">
        <f t="shared" si="315"/>
        <v>41666.666666666672</v>
      </c>
      <c r="AD1497" s="261">
        <f t="shared" si="316"/>
        <v>125000.00000000001</v>
      </c>
      <c r="AE1497" s="261">
        <f t="shared" si="317"/>
        <v>1541666.6666666667</v>
      </c>
      <c r="AF1497" s="167" t="b">
        <f t="shared" si="318"/>
        <v>1</v>
      </c>
    </row>
    <row r="1498" spans="1:32" s="167" customFormat="1" ht="78" hidden="1" customHeight="1">
      <c r="A1498" s="297" t="s">
        <v>1119</v>
      </c>
      <c r="B1498" s="867">
        <f t="shared" si="309"/>
        <v>1133</v>
      </c>
      <c r="C1498" s="593" t="s">
        <v>1230</v>
      </c>
      <c r="D1498" s="349" t="s">
        <v>1223</v>
      </c>
      <c r="E1498" s="312" t="s">
        <v>1262</v>
      </c>
      <c r="F1498" s="311" t="s">
        <v>198</v>
      </c>
      <c r="G1498" s="311" t="s">
        <v>198</v>
      </c>
      <c r="H1498" s="311" t="s">
        <v>198</v>
      </c>
      <c r="I1498" s="311" t="s">
        <v>198</v>
      </c>
      <c r="J1498" s="859" t="s">
        <v>385</v>
      </c>
      <c r="K1498" s="311" t="s">
        <v>1231</v>
      </c>
      <c r="L1498" s="744" t="s">
        <v>1225</v>
      </c>
      <c r="M1498" s="312" t="s">
        <v>484</v>
      </c>
      <c r="N1498" s="312" t="s">
        <v>186</v>
      </c>
      <c r="O1498" s="312">
        <v>2015</v>
      </c>
      <c r="P1498" s="311">
        <v>1</v>
      </c>
      <c r="Q1498" s="312" t="s">
        <v>1618</v>
      </c>
      <c r="R1498" s="425">
        <v>1666666.6666666667</v>
      </c>
      <c r="S1498" s="312" t="s">
        <v>98</v>
      </c>
      <c r="T1498" s="312"/>
      <c r="U1498" s="312"/>
      <c r="V1498" s="312" t="s">
        <v>1232</v>
      </c>
      <c r="W1498" s="167">
        <v>40</v>
      </c>
      <c r="X1498" s="167">
        <f t="shared" si="310"/>
        <v>2</v>
      </c>
      <c r="Y1498" s="261">
        <f t="shared" si="311"/>
        <v>41666.666666666672</v>
      </c>
      <c r="Z1498" s="261">
        <f t="shared" si="312"/>
        <v>83333.333333333343</v>
      </c>
      <c r="AA1498" s="261">
        <f t="shared" si="313"/>
        <v>1583333.3333333335</v>
      </c>
      <c r="AB1498" s="167">
        <f t="shared" si="314"/>
        <v>3</v>
      </c>
      <c r="AC1498" s="261">
        <f t="shared" si="315"/>
        <v>41666.666666666672</v>
      </c>
      <c r="AD1498" s="261">
        <f t="shared" si="316"/>
        <v>125000.00000000001</v>
      </c>
      <c r="AE1498" s="261">
        <f t="shared" si="317"/>
        <v>1541666.6666666667</v>
      </c>
      <c r="AF1498" s="167" t="b">
        <f t="shared" si="318"/>
        <v>1</v>
      </c>
    </row>
    <row r="1499" spans="1:32" s="167" customFormat="1" ht="78" hidden="1" customHeight="1">
      <c r="A1499" s="297" t="s">
        <v>1119</v>
      </c>
      <c r="B1499" s="867">
        <f t="shared" si="309"/>
        <v>1134</v>
      </c>
      <c r="C1499" s="593" t="s">
        <v>1230</v>
      </c>
      <c r="D1499" s="349" t="s">
        <v>1223</v>
      </c>
      <c r="E1499" s="312" t="s">
        <v>1262</v>
      </c>
      <c r="F1499" s="311" t="s">
        <v>198</v>
      </c>
      <c r="G1499" s="311" t="s">
        <v>198</v>
      </c>
      <c r="H1499" s="311" t="s">
        <v>198</v>
      </c>
      <c r="I1499" s="311" t="s">
        <v>198</v>
      </c>
      <c r="J1499" s="859" t="s">
        <v>385</v>
      </c>
      <c r="K1499" s="311" t="s">
        <v>1231</v>
      </c>
      <c r="L1499" s="744" t="s">
        <v>1225</v>
      </c>
      <c r="M1499" s="312" t="s">
        <v>484</v>
      </c>
      <c r="N1499" s="312" t="s">
        <v>186</v>
      </c>
      <c r="O1499" s="312">
        <v>2015</v>
      </c>
      <c r="P1499" s="311">
        <v>1</v>
      </c>
      <c r="Q1499" s="312" t="s">
        <v>1618</v>
      </c>
      <c r="R1499" s="425">
        <v>1666666.6666666667</v>
      </c>
      <c r="S1499" s="312" t="s">
        <v>98</v>
      </c>
      <c r="T1499" s="312"/>
      <c r="U1499" s="312"/>
      <c r="V1499" s="312" t="s">
        <v>1232</v>
      </c>
      <c r="W1499" s="167">
        <v>40</v>
      </c>
      <c r="X1499" s="167">
        <f t="shared" si="310"/>
        <v>2</v>
      </c>
      <c r="Y1499" s="261">
        <f t="shared" si="311"/>
        <v>41666.666666666672</v>
      </c>
      <c r="Z1499" s="261">
        <f t="shared" si="312"/>
        <v>83333.333333333343</v>
      </c>
      <c r="AA1499" s="261">
        <f t="shared" si="313"/>
        <v>1583333.3333333335</v>
      </c>
      <c r="AB1499" s="167">
        <f t="shared" si="314"/>
        <v>3</v>
      </c>
      <c r="AC1499" s="261">
        <f t="shared" si="315"/>
        <v>41666.666666666672</v>
      </c>
      <c r="AD1499" s="261">
        <f t="shared" si="316"/>
        <v>125000.00000000001</v>
      </c>
      <c r="AE1499" s="261">
        <f t="shared" si="317"/>
        <v>1541666.6666666667</v>
      </c>
      <c r="AF1499" s="167" t="b">
        <f t="shared" si="318"/>
        <v>1</v>
      </c>
    </row>
    <row r="1500" spans="1:32" s="167" customFormat="1" ht="78" hidden="1" customHeight="1">
      <c r="A1500" s="297" t="s">
        <v>1119</v>
      </c>
      <c r="B1500" s="867">
        <f t="shared" si="309"/>
        <v>1135</v>
      </c>
      <c r="C1500" s="593" t="s">
        <v>1230</v>
      </c>
      <c r="D1500" s="349" t="s">
        <v>1223</v>
      </c>
      <c r="E1500" s="312" t="s">
        <v>1262</v>
      </c>
      <c r="F1500" s="311" t="s">
        <v>198</v>
      </c>
      <c r="G1500" s="311" t="s">
        <v>198</v>
      </c>
      <c r="H1500" s="311" t="s">
        <v>198</v>
      </c>
      <c r="I1500" s="311" t="s">
        <v>198</v>
      </c>
      <c r="J1500" s="859" t="s">
        <v>385</v>
      </c>
      <c r="K1500" s="311" t="s">
        <v>1231</v>
      </c>
      <c r="L1500" s="744" t="s">
        <v>1225</v>
      </c>
      <c r="M1500" s="312" t="s">
        <v>484</v>
      </c>
      <c r="N1500" s="312" t="s">
        <v>186</v>
      </c>
      <c r="O1500" s="312">
        <v>2015</v>
      </c>
      <c r="P1500" s="311">
        <v>1</v>
      </c>
      <c r="Q1500" s="312" t="s">
        <v>1618</v>
      </c>
      <c r="R1500" s="425">
        <v>1666666.6666666667</v>
      </c>
      <c r="S1500" s="312" t="s">
        <v>98</v>
      </c>
      <c r="T1500" s="312"/>
      <c r="U1500" s="312"/>
      <c r="V1500" s="312" t="s">
        <v>1232</v>
      </c>
      <c r="W1500" s="167">
        <v>40</v>
      </c>
      <c r="X1500" s="167">
        <f t="shared" si="310"/>
        <v>2</v>
      </c>
      <c r="Y1500" s="261">
        <f t="shared" si="311"/>
        <v>41666.666666666672</v>
      </c>
      <c r="Z1500" s="261">
        <f t="shared" si="312"/>
        <v>83333.333333333343</v>
      </c>
      <c r="AA1500" s="261">
        <f t="shared" si="313"/>
        <v>1583333.3333333335</v>
      </c>
      <c r="AB1500" s="167">
        <f t="shared" si="314"/>
        <v>3</v>
      </c>
      <c r="AC1500" s="261">
        <f t="shared" si="315"/>
        <v>41666.666666666672</v>
      </c>
      <c r="AD1500" s="261">
        <f t="shared" si="316"/>
        <v>125000.00000000001</v>
      </c>
      <c r="AE1500" s="261">
        <f t="shared" si="317"/>
        <v>1541666.6666666667</v>
      </c>
      <c r="AF1500" s="167" t="b">
        <f t="shared" si="318"/>
        <v>1</v>
      </c>
    </row>
    <row r="1501" spans="1:32" s="167" customFormat="1" ht="78" hidden="1" customHeight="1">
      <c r="A1501" s="297" t="s">
        <v>1119</v>
      </c>
      <c r="B1501" s="867">
        <f t="shared" si="309"/>
        <v>1136</v>
      </c>
      <c r="C1501" s="593" t="s">
        <v>1230</v>
      </c>
      <c r="D1501" s="349" t="s">
        <v>1223</v>
      </c>
      <c r="E1501" s="312" t="s">
        <v>1262</v>
      </c>
      <c r="F1501" s="311" t="s">
        <v>198</v>
      </c>
      <c r="G1501" s="311" t="s">
        <v>198</v>
      </c>
      <c r="H1501" s="311" t="s">
        <v>198</v>
      </c>
      <c r="I1501" s="311" t="s">
        <v>198</v>
      </c>
      <c r="J1501" s="859" t="s">
        <v>385</v>
      </c>
      <c r="K1501" s="311" t="s">
        <v>1231</v>
      </c>
      <c r="L1501" s="744" t="s">
        <v>1225</v>
      </c>
      <c r="M1501" s="312" t="s">
        <v>484</v>
      </c>
      <c r="N1501" s="312" t="s">
        <v>186</v>
      </c>
      <c r="O1501" s="312">
        <v>2015</v>
      </c>
      <c r="P1501" s="311">
        <v>1</v>
      </c>
      <c r="Q1501" s="312" t="s">
        <v>1618</v>
      </c>
      <c r="R1501" s="425">
        <v>1666666.6666666667</v>
      </c>
      <c r="S1501" s="312" t="s">
        <v>98</v>
      </c>
      <c r="T1501" s="312"/>
      <c r="U1501" s="312"/>
      <c r="V1501" s="312" t="s">
        <v>1232</v>
      </c>
      <c r="W1501" s="167">
        <v>40</v>
      </c>
      <c r="X1501" s="167">
        <f t="shared" si="310"/>
        <v>2</v>
      </c>
      <c r="Y1501" s="261">
        <f t="shared" si="311"/>
        <v>41666.666666666672</v>
      </c>
      <c r="Z1501" s="261">
        <f t="shared" si="312"/>
        <v>83333.333333333343</v>
      </c>
      <c r="AA1501" s="261">
        <f t="shared" si="313"/>
        <v>1583333.3333333335</v>
      </c>
      <c r="AB1501" s="167">
        <f t="shared" si="314"/>
        <v>3</v>
      </c>
      <c r="AC1501" s="261">
        <f t="shared" si="315"/>
        <v>41666.666666666672</v>
      </c>
      <c r="AD1501" s="261">
        <f t="shared" si="316"/>
        <v>125000.00000000001</v>
      </c>
      <c r="AE1501" s="261">
        <f t="shared" si="317"/>
        <v>1541666.6666666667</v>
      </c>
      <c r="AF1501" s="167" t="b">
        <f t="shared" si="318"/>
        <v>1</v>
      </c>
    </row>
    <row r="1502" spans="1:32" s="167" customFormat="1" ht="78" hidden="1" customHeight="1">
      <c r="A1502" s="297" t="s">
        <v>1119</v>
      </c>
      <c r="B1502" s="867">
        <f t="shared" si="309"/>
        <v>1137</v>
      </c>
      <c r="C1502" s="593" t="s">
        <v>1230</v>
      </c>
      <c r="D1502" s="349" t="s">
        <v>1223</v>
      </c>
      <c r="E1502" s="312" t="s">
        <v>1262</v>
      </c>
      <c r="F1502" s="311" t="s">
        <v>198</v>
      </c>
      <c r="G1502" s="311" t="s">
        <v>198</v>
      </c>
      <c r="H1502" s="311" t="s">
        <v>198</v>
      </c>
      <c r="I1502" s="311" t="s">
        <v>198</v>
      </c>
      <c r="J1502" s="859" t="s">
        <v>385</v>
      </c>
      <c r="K1502" s="311" t="s">
        <v>1231</v>
      </c>
      <c r="L1502" s="744" t="s">
        <v>1225</v>
      </c>
      <c r="M1502" s="312" t="s">
        <v>484</v>
      </c>
      <c r="N1502" s="312" t="s">
        <v>186</v>
      </c>
      <c r="O1502" s="312">
        <v>2015</v>
      </c>
      <c r="P1502" s="311">
        <v>1</v>
      </c>
      <c r="Q1502" s="312" t="s">
        <v>1618</v>
      </c>
      <c r="R1502" s="425">
        <v>1666666.6666666667</v>
      </c>
      <c r="S1502" s="312" t="s">
        <v>98</v>
      </c>
      <c r="T1502" s="312"/>
      <c r="U1502" s="312"/>
      <c r="V1502" s="312" t="s">
        <v>1232</v>
      </c>
      <c r="W1502" s="167">
        <v>40</v>
      </c>
      <c r="X1502" s="167">
        <f t="shared" si="310"/>
        <v>2</v>
      </c>
      <c r="Y1502" s="261">
        <f t="shared" si="311"/>
        <v>41666.666666666672</v>
      </c>
      <c r="Z1502" s="261">
        <f t="shared" si="312"/>
        <v>83333.333333333343</v>
      </c>
      <c r="AA1502" s="261">
        <f t="shared" si="313"/>
        <v>1583333.3333333335</v>
      </c>
      <c r="AB1502" s="167">
        <f t="shared" si="314"/>
        <v>3</v>
      </c>
      <c r="AC1502" s="261">
        <f t="shared" si="315"/>
        <v>41666.666666666672</v>
      </c>
      <c r="AD1502" s="261">
        <f t="shared" si="316"/>
        <v>125000.00000000001</v>
      </c>
      <c r="AE1502" s="261">
        <f t="shared" si="317"/>
        <v>1541666.6666666667</v>
      </c>
      <c r="AF1502" s="167" t="b">
        <f t="shared" si="318"/>
        <v>1</v>
      </c>
    </row>
    <row r="1503" spans="1:32" s="167" customFormat="1" ht="78" hidden="1" customHeight="1">
      <c r="A1503" s="297" t="s">
        <v>1119</v>
      </c>
      <c r="B1503" s="867">
        <f t="shared" si="309"/>
        <v>1138</v>
      </c>
      <c r="C1503" s="593" t="s">
        <v>1230</v>
      </c>
      <c r="D1503" s="349" t="s">
        <v>1223</v>
      </c>
      <c r="E1503" s="312" t="s">
        <v>1262</v>
      </c>
      <c r="F1503" s="311" t="s">
        <v>198</v>
      </c>
      <c r="G1503" s="311" t="s">
        <v>198</v>
      </c>
      <c r="H1503" s="311" t="s">
        <v>198</v>
      </c>
      <c r="I1503" s="311" t="s">
        <v>198</v>
      </c>
      <c r="J1503" s="859" t="s">
        <v>385</v>
      </c>
      <c r="K1503" s="311" t="s">
        <v>1231</v>
      </c>
      <c r="L1503" s="744" t="s">
        <v>1225</v>
      </c>
      <c r="M1503" s="312" t="s">
        <v>484</v>
      </c>
      <c r="N1503" s="312" t="s">
        <v>186</v>
      </c>
      <c r="O1503" s="312">
        <v>2015</v>
      </c>
      <c r="P1503" s="311">
        <v>1</v>
      </c>
      <c r="Q1503" s="312" t="s">
        <v>1618</v>
      </c>
      <c r="R1503" s="425">
        <v>1666666.6666666667</v>
      </c>
      <c r="S1503" s="312" t="s">
        <v>98</v>
      </c>
      <c r="T1503" s="312"/>
      <c r="U1503" s="312"/>
      <c r="V1503" s="312" t="s">
        <v>1232</v>
      </c>
      <c r="W1503" s="167">
        <v>40</v>
      </c>
      <c r="X1503" s="167">
        <f t="shared" si="310"/>
        <v>2</v>
      </c>
      <c r="Y1503" s="261">
        <f t="shared" si="311"/>
        <v>41666.666666666672</v>
      </c>
      <c r="Z1503" s="261">
        <f t="shared" si="312"/>
        <v>83333.333333333343</v>
      </c>
      <c r="AA1503" s="261">
        <f t="shared" si="313"/>
        <v>1583333.3333333335</v>
      </c>
      <c r="AB1503" s="167">
        <f t="shared" si="314"/>
        <v>3</v>
      </c>
      <c r="AC1503" s="261">
        <f t="shared" si="315"/>
        <v>41666.666666666672</v>
      </c>
      <c r="AD1503" s="261">
        <f t="shared" si="316"/>
        <v>125000.00000000001</v>
      </c>
      <c r="AE1503" s="261">
        <f t="shared" si="317"/>
        <v>1541666.6666666667</v>
      </c>
      <c r="AF1503" s="167" t="b">
        <f t="shared" si="318"/>
        <v>1</v>
      </c>
    </row>
    <row r="1504" spans="1:32" s="167" customFormat="1" ht="78" hidden="1" customHeight="1">
      <c r="A1504" s="297" t="s">
        <v>1119</v>
      </c>
      <c r="B1504" s="867">
        <f t="shared" si="309"/>
        <v>1139</v>
      </c>
      <c r="C1504" s="593" t="s">
        <v>1230</v>
      </c>
      <c r="D1504" s="349" t="s">
        <v>1223</v>
      </c>
      <c r="E1504" s="312" t="s">
        <v>1262</v>
      </c>
      <c r="F1504" s="311" t="s">
        <v>198</v>
      </c>
      <c r="G1504" s="311" t="s">
        <v>198</v>
      </c>
      <c r="H1504" s="311" t="s">
        <v>198</v>
      </c>
      <c r="I1504" s="311" t="s">
        <v>198</v>
      </c>
      <c r="J1504" s="859" t="s">
        <v>385</v>
      </c>
      <c r="K1504" s="311" t="s">
        <v>1231</v>
      </c>
      <c r="L1504" s="744" t="s">
        <v>1225</v>
      </c>
      <c r="M1504" s="312" t="s">
        <v>484</v>
      </c>
      <c r="N1504" s="312" t="s">
        <v>186</v>
      </c>
      <c r="O1504" s="312">
        <v>2015</v>
      </c>
      <c r="P1504" s="311">
        <v>1</v>
      </c>
      <c r="Q1504" s="312" t="s">
        <v>1618</v>
      </c>
      <c r="R1504" s="425">
        <v>1666666.6666666667</v>
      </c>
      <c r="S1504" s="312" t="s">
        <v>98</v>
      </c>
      <c r="T1504" s="312"/>
      <c r="U1504" s="312"/>
      <c r="V1504" s="312" t="s">
        <v>1232</v>
      </c>
      <c r="W1504" s="167">
        <v>40</v>
      </c>
      <c r="X1504" s="167">
        <f t="shared" si="310"/>
        <v>2</v>
      </c>
      <c r="Y1504" s="261">
        <f t="shared" si="311"/>
        <v>41666.666666666672</v>
      </c>
      <c r="Z1504" s="261">
        <f t="shared" si="312"/>
        <v>83333.333333333343</v>
      </c>
      <c r="AA1504" s="261">
        <f t="shared" si="313"/>
        <v>1583333.3333333335</v>
      </c>
      <c r="AB1504" s="167">
        <f t="shared" si="314"/>
        <v>3</v>
      </c>
      <c r="AC1504" s="261">
        <f t="shared" si="315"/>
        <v>41666.666666666672</v>
      </c>
      <c r="AD1504" s="261">
        <f t="shared" si="316"/>
        <v>125000.00000000001</v>
      </c>
      <c r="AE1504" s="261">
        <f t="shared" si="317"/>
        <v>1541666.6666666667</v>
      </c>
      <c r="AF1504" s="167" t="b">
        <f t="shared" si="318"/>
        <v>1</v>
      </c>
    </row>
    <row r="1505" spans="1:32" s="167" customFormat="1" ht="78" hidden="1" customHeight="1">
      <c r="A1505" s="297" t="s">
        <v>1119</v>
      </c>
      <c r="B1505" s="867">
        <f t="shared" si="309"/>
        <v>1140</v>
      </c>
      <c r="C1505" s="593" t="s">
        <v>1230</v>
      </c>
      <c r="D1505" s="349" t="s">
        <v>1223</v>
      </c>
      <c r="E1505" s="312" t="s">
        <v>1262</v>
      </c>
      <c r="F1505" s="311" t="s">
        <v>198</v>
      </c>
      <c r="G1505" s="311" t="s">
        <v>198</v>
      </c>
      <c r="H1505" s="311" t="s">
        <v>198</v>
      </c>
      <c r="I1505" s="311" t="s">
        <v>198</v>
      </c>
      <c r="J1505" s="859" t="s">
        <v>385</v>
      </c>
      <c r="K1505" s="311" t="s">
        <v>1231</v>
      </c>
      <c r="L1505" s="744" t="s">
        <v>1225</v>
      </c>
      <c r="M1505" s="312" t="s">
        <v>484</v>
      </c>
      <c r="N1505" s="312" t="s">
        <v>186</v>
      </c>
      <c r="O1505" s="312">
        <v>2015</v>
      </c>
      <c r="P1505" s="311">
        <v>1</v>
      </c>
      <c r="Q1505" s="312" t="s">
        <v>1618</v>
      </c>
      <c r="R1505" s="425">
        <v>1666666.6666666667</v>
      </c>
      <c r="S1505" s="312" t="s">
        <v>98</v>
      </c>
      <c r="T1505" s="312"/>
      <c r="U1505" s="312"/>
      <c r="V1505" s="312" t="s">
        <v>1232</v>
      </c>
      <c r="W1505" s="167">
        <v>40</v>
      </c>
      <c r="X1505" s="167">
        <f t="shared" si="310"/>
        <v>2</v>
      </c>
      <c r="Y1505" s="261">
        <f t="shared" si="311"/>
        <v>41666.666666666672</v>
      </c>
      <c r="Z1505" s="261">
        <f t="shared" si="312"/>
        <v>83333.333333333343</v>
      </c>
      <c r="AA1505" s="261">
        <f t="shared" si="313"/>
        <v>1583333.3333333335</v>
      </c>
      <c r="AB1505" s="167">
        <f t="shared" si="314"/>
        <v>3</v>
      </c>
      <c r="AC1505" s="261">
        <f t="shared" si="315"/>
        <v>41666.666666666672</v>
      </c>
      <c r="AD1505" s="261">
        <f t="shared" si="316"/>
        <v>125000.00000000001</v>
      </c>
      <c r="AE1505" s="261">
        <f t="shared" si="317"/>
        <v>1541666.6666666667</v>
      </c>
      <c r="AF1505" s="167" t="b">
        <f t="shared" si="318"/>
        <v>1</v>
      </c>
    </row>
    <row r="1506" spans="1:32" s="167" customFormat="1" ht="78" hidden="1" customHeight="1">
      <c r="A1506" s="297" t="s">
        <v>1119</v>
      </c>
      <c r="B1506" s="867">
        <f t="shared" si="309"/>
        <v>1141</v>
      </c>
      <c r="C1506" s="593" t="s">
        <v>1230</v>
      </c>
      <c r="D1506" s="349" t="s">
        <v>1223</v>
      </c>
      <c r="E1506" s="312" t="s">
        <v>1262</v>
      </c>
      <c r="F1506" s="311" t="s">
        <v>198</v>
      </c>
      <c r="G1506" s="311" t="s">
        <v>198</v>
      </c>
      <c r="H1506" s="311" t="s">
        <v>198</v>
      </c>
      <c r="I1506" s="311" t="s">
        <v>198</v>
      </c>
      <c r="J1506" s="859" t="s">
        <v>385</v>
      </c>
      <c r="K1506" s="311" t="s">
        <v>1231</v>
      </c>
      <c r="L1506" s="744" t="s">
        <v>1225</v>
      </c>
      <c r="M1506" s="312" t="s">
        <v>484</v>
      </c>
      <c r="N1506" s="312" t="s">
        <v>186</v>
      </c>
      <c r="O1506" s="312">
        <v>2015</v>
      </c>
      <c r="P1506" s="311">
        <v>1</v>
      </c>
      <c r="Q1506" s="312" t="s">
        <v>1618</v>
      </c>
      <c r="R1506" s="425">
        <v>1666666.6666666667</v>
      </c>
      <c r="S1506" s="312" t="s">
        <v>98</v>
      </c>
      <c r="T1506" s="312"/>
      <c r="U1506" s="312"/>
      <c r="V1506" s="312" t="s">
        <v>1232</v>
      </c>
      <c r="W1506" s="167">
        <v>40</v>
      </c>
      <c r="X1506" s="167">
        <f t="shared" si="310"/>
        <v>2</v>
      </c>
      <c r="Y1506" s="261">
        <f t="shared" si="311"/>
        <v>41666.666666666672</v>
      </c>
      <c r="Z1506" s="261">
        <f t="shared" si="312"/>
        <v>83333.333333333343</v>
      </c>
      <c r="AA1506" s="261">
        <f t="shared" si="313"/>
        <v>1583333.3333333335</v>
      </c>
      <c r="AB1506" s="167">
        <f t="shared" si="314"/>
        <v>3</v>
      </c>
      <c r="AC1506" s="261">
        <f t="shared" si="315"/>
        <v>41666.666666666672</v>
      </c>
      <c r="AD1506" s="261">
        <f t="shared" si="316"/>
        <v>125000.00000000001</v>
      </c>
      <c r="AE1506" s="261">
        <f t="shared" si="317"/>
        <v>1541666.6666666667</v>
      </c>
      <c r="AF1506" s="167" t="b">
        <f t="shared" si="318"/>
        <v>1</v>
      </c>
    </row>
    <row r="1507" spans="1:32" s="167" customFormat="1" ht="78" hidden="1" customHeight="1">
      <c r="A1507" s="297" t="s">
        <v>1119</v>
      </c>
      <c r="B1507" s="867">
        <f t="shared" si="309"/>
        <v>1142</v>
      </c>
      <c r="C1507" s="593" t="s">
        <v>1230</v>
      </c>
      <c r="D1507" s="349" t="s">
        <v>1223</v>
      </c>
      <c r="E1507" s="312" t="s">
        <v>1262</v>
      </c>
      <c r="F1507" s="311" t="s">
        <v>198</v>
      </c>
      <c r="G1507" s="311" t="s">
        <v>198</v>
      </c>
      <c r="H1507" s="311" t="s">
        <v>198</v>
      </c>
      <c r="I1507" s="311" t="s">
        <v>198</v>
      </c>
      <c r="J1507" s="859" t="s">
        <v>385</v>
      </c>
      <c r="K1507" s="311" t="s">
        <v>1231</v>
      </c>
      <c r="L1507" s="744" t="s">
        <v>1225</v>
      </c>
      <c r="M1507" s="312" t="s">
        <v>484</v>
      </c>
      <c r="N1507" s="312" t="s">
        <v>186</v>
      </c>
      <c r="O1507" s="312">
        <v>2015</v>
      </c>
      <c r="P1507" s="311">
        <v>1</v>
      </c>
      <c r="Q1507" s="312" t="s">
        <v>1618</v>
      </c>
      <c r="R1507" s="425">
        <v>1666666.6666666667</v>
      </c>
      <c r="S1507" s="312" t="s">
        <v>98</v>
      </c>
      <c r="T1507" s="312"/>
      <c r="U1507" s="312"/>
      <c r="V1507" s="312" t="s">
        <v>1232</v>
      </c>
      <c r="W1507" s="167">
        <v>40</v>
      </c>
      <c r="X1507" s="167">
        <f t="shared" si="310"/>
        <v>2</v>
      </c>
      <c r="Y1507" s="261">
        <f t="shared" si="311"/>
        <v>41666.666666666672</v>
      </c>
      <c r="Z1507" s="261">
        <f t="shared" si="312"/>
        <v>83333.333333333343</v>
      </c>
      <c r="AA1507" s="261">
        <f t="shared" si="313"/>
        <v>1583333.3333333335</v>
      </c>
      <c r="AB1507" s="167">
        <f t="shared" si="314"/>
        <v>3</v>
      </c>
      <c r="AC1507" s="261">
        <f t="shared" si="315"/>
        <v>41666.666666666672</v>
      </c>
      <c r="AD1507" s="261">
        <f t="shared" si="316"/>
        <v>125000.00000000001</v>
      </c>
      <c r="AE1507" s="261">
        <f t="shared" si="317"/>
        <v>1541666.6666666667</v>
      </c>
      <c r="AF1507" s="167" t="b">
        <f t="shared" si="318"/>
        <v>1</v>
      </c>
    </row>
    <row r="1508" spans="1:32" s="167" customFormat="1" ht="78" hidden="1" customHeight="1">
      <c r="A1508" s="297" t="s">
        <v>1119</v>
      </c>
      <c r="B1508" s="867">
        <f t="shared" si="309"/>
        <v>1143</v>
      </c>
      <c r="C1508" s="593" t="s">
        <v>1230</v>
      </c>
      <c r="D1508" s="349" t="s">
        <v>1223</v>
      </c>
      <c r="E1508" s="312" t="s">
        <v>1262</v>
      </c>
      <c r="F1508" s="311" t="s">
        <v>198</v>
      </c>
      <c r="G1508" s="311" t="s">
        <v>198</v>
      </c>
      <c r="H1508" s="311" t="s">
        <v>198</v>
      </c>
      <c r="I1508" s="311" t="s">
        <v>198</v>
      </c>
      <c r="J1508" s="859" t="s">
        <v>385</v>
      </c>
      <c r="K1508" s="311" t="s">
        <v>1231</v>
      </c>
      <c r="L1508" s="744" t="s">
        <v>1225</v>
      </c>
      <c r="M1508" s="312" t="s">
        <v>484</v>
      </c>
      <c r="N1508" s="312" t="s">
        <v>186</v>
      </c>
      <c r="O1508" s="312">
        <v>2015</v>
      </c>
      <c r="P1508" s="311">
        <v>1</v>
      </c>
      <c r="Q1508" s="312" t="s">
        <v>1618</v>
      </c>
      <c r="R1508" s="425">
        <v>1666666.6666666667</v>
      </c>
      <c r="S1508" s="312" t="s">
        <v>98</v>
      </c>
      <c r="T1508" s="312"/>
      <c r="U1508" s="312"/>
      <c r="V1508" s="312" t="s">
        <v>1232</v>
      </c>
      <c r="W1508" s="167">
        <v>40</v>
      </c>
      <c r="X1508" s="167">
        <f t="shared" si="310"/>
        <v>2</v>
      </c>
      <c r="Y1508" s="261">
        <f t="shared" si="311"/>
        <v>41666.666666666672</v>
      </c>
      <c r="Z1508" s="261">
        <f t="shared" si="312"/>
        <v>83333.333333333343</v>
      </c>
      <c r="AA1508" s="261">
        <f t="shared" si="313"/>
        <v>1583333.3333333335</v>
      </c>
      <c r="AB1508" s="167">
        <f t="shared" si="314"/>
        <v>3</v>
      </c>
      <c r="AC1508" s="261">
        <f t="shared" si="315"/>
        <v>41666.666666666672</v>
      </c>
      <c r="AD1508" s="261">
        <f t="shared" si="316"/>
        <v>125000.00000000001</v>
      </c>
      <c r="AE1508" s="261">
        <f t="shared" si="317"/>
        <v>1541666.6666666667</v>
      </c>
      <c r="AF1508" s="167" t="b">
        <f t="shared" si="318"/>
        <v>1</v>
      </c>
    </row>
    <row r="1509" spans="1:32" s="167" customFormat="1" ht="78" hidden="1" customHeight="1">
      <c r="A1509" s="297" t="s">
        <v>1119</v>
      </c>
      <c r="B1509" s="867">
        <f t="shared" si="309"/>
        <v>1144</v>
      </c>
      <c r="C1509" s="593" t="s">
        <v>1230</v>
      </c>
      <c r="D1509" s="349" t="s">
        <v>1223</v>
      </c>
      <c r="E1509" s="312" t="s">
        <v>1262</v>
      </c>
      <c r="F1509" s="311" t="s">
        <v>198</v>
      </c>
      <c r="G1509" s="311" t="s">
        <v>198</v>
      </c>
      <c r="H1509" s="311" t="s">
        <v>198</v>
      </c>
      <c r="I1509" s="311" t="s">
        <v>198</v>
      </c>
      <c r="J1509" s="859" t="s">
        <v>385</v>
      </c>
      <c r="K1509" s="311" t="s">
        <v>1231</v>
      </c>
      <c r="L1509" s="744" t="s">
        <v>1225</v>
      </c>
      <c r="M1509" s="312" t="s">
        <v>484</v>
      </c>
      <c r="N1509" s="312" t="s">
        <v>186</v>
      </c>
      <c r="O1509" s="312">
        <v>2015</v>
      </c>
      <c r="P1509" s="311">
        <v>1</v>
      </c>
      <c r="Q1509" s="312" t="s">
        <v>1618</v>
      </c>
      <c r="R1509" s="425">
        <v>1666666.6666666667</v>
      </c>
      <c r="S1509" s="312" t="s">
        <v>98</v>
      </c>
      <c r="T1509" s="312"/>
      <c r="U1509" s="312"/>
      <c r="V1509" s="312" t="s">
        <v>1232</v>
      </c>
      <c r="W1509" s="167">
        <v>40</v>
      </c>
      <c r="X1509" s="167">
        <f t="shared" si="310"/>
        <v>2</v>
      </c>
      <c r="Y1509" s="261">
        <f t="shared" si="311"/>
        <v>41666.666666666672</v>
      </c>
      <c r="Z1509" s="261">
        <f t="shared" si="312"/>
        <v>83333.333333333343</v>
      </c>
      <c r="AA1509" s="261">
        <f t="shared" si="313"/>
        <v>1583333.3333333335</v>
      </c>
      <c r="AB1509" s="167">
        <f t="shared" si="314"/>
        <v>3</v>
      </c>
      <c r="AC1509" s="261">
        <f t="shared" si="315"/>
        <v>41666.666666666672</v>
      </c>
      <c r="AD1509" s="261">
        <f t="shared" si="316"/>
        <v>125000.00000000001</v>
      </c>
      <c r="AE1509" s="261">
        <f t="shared" si="317"/>
        <v>1541666.6666666667</v>
      </c>
      <c r="AF1509" s="167" t="b">
        <f t="shared" si="318"/>
        <v>1</v>
      </c>
    </row>
    <row r="1510" spans="1:32" s="167" customFormat="1" ht="78" hidden="1" customHeight="1">
      <c r="A1510" s="297" t="s">
        <v>1119</v>
      </c>
      <c r="B1510" s="867">
        <f t="shared" si="309"/>
        <v>1145</v>
      </c>
      <c r="C1510" s="593" t="s">
        <v>1230</v>
      </c>
      <c r="D1510" s="349" t="s">
        <v>1223</v>
      </c>
      <c r="E1510" s="312" t="s">
        <v>1262</v>
      </c>
      <c r="F1510" s="311" t="s">
        <v>198</v>
      </c>
      <c r="G1510" s="311" t="s">
        <v>198</v>
      </c>
      <c r="H1510" s="311" t="s">
        <v>198</v>
      </c>
      <c r="I1510" s="311" t="s">
        <v>198</v>
      </c>
      <c r="J1510" s="859" t="s">
        <v>385</v>
      </c>
      <c r="K1510" s="311" t="s">
        <v>1231</v>
      </c>
      <c r="L1510" s="744" t="s">
        <v>1225</v>
      </c>
      <c r="M1510" s="312" t="s">
        <v>484</v>
      </c>
      <c r="N1510" s="312" t="s">
        <v>186</v>
      </c>
      <c r="O1510" s="312">
        <v>2015</v>
      </c>
      <c r="P1510" s="311">
        <v>1</v>
      </c>
      <c r="Q1510" s="312" t="s">
        <v>1618</v>
      </c>
      <c r="R1510" s="425">
        <v>1666666.6666666667</v>
      </c>
      <c r="S1510" s="312" t="s">
        <v>98</v>
      </c>
      <c r="T1510" s="312"/>
      <c r="U1510" s="312"/>
      <c r="V1510" s="312" t="s">
        <v>1232</v>
      </c>
      <c r="W1510" s="167">
        <v>40</v>
      </c>
      <c r="X1510" s="167">
        <f t="shared" si="310"/>
        <v>2</v>
      </c>
      <c r="Y1510" s="261">
        <f t="shared" si="311"/>
        <v>41666.666666666672</v>
      </c>
      <c r="Z1510" s="261">
        <f t="shared" si="312"/>
        <v>83333.333333333343</v>
      </c>
      <c r="AA1510" s="261">
        <f t="shared" si="313"/>
        <v>1583333.3333333335</v>
      </c>
      <c r="AB1510" s="167">
        <f t="shared" si="314"/>
        <v>3</v>
      </c>
      <c r="AC1510" s="261">
        <f t="shared" si="315"/>
        <v>41666.666666666672</v>
      </c>
      <c r="AD1510" s="261">
        <f t="shared" si="316"/>
        <v>125000.00000000001</v>
      </c>
      <c r="AE1510" s="261">
        <f t="shared" si="317"/>
        <v>1541666.6666666667</v>
      </c>
      <c r="AF1510" s="167" t="b">
        <f t="shared" si="318"/>
        <v>1</v>
      </c>
    </row>
    <row r="1511" spans="1:32" s="167" customFormat="1" ht="78" hidden="1" customHeight="1">
      <c r="A1511" s="297" t="s">
        <v>1119</v>
      </c>
      <c r="B1511" s="867">
        <f t="shared" si="309"/>
        <v>1146</v>
      </c>
      <c r="C1511" s="593" t="s">
        <v>1230</v>
      </c>
      <c r="D1511" s="349" t="s">
        <v>1223</v>
      </c>
      <c r="E1511" s="312" t="s">
        <v>1262</v>
      </c>
      <c r="F1511" s="311" t="s">
        <v>198</v>
      </c>
      <c r="G1511" s="311" t="s">
        <v>198</v>
      </c>
      <c r="H1511" s="311" t="s">
        <v>198</v>
      </c>
      <c r="I1511" s="311" t="s">
        <v>198</v>
      </c>
      <c r="J1511" s="859" t="s">
        <v>385</v>
      </c>
      <c r="K1511" s="311" t="s">
        <v>1231</v>
      </c>
      <c r="L1511" s="744" t="s">
        <v>1225</v>
      </c>
      <c r="M1511" s="312" t="s">
        <v>484</v>
      </c>
      <c r="N1511" s="312" t="s">
        <v>186</v>
      </c>
      <c r="O1511" s="312">
        <v>2015</v>
      </c>
      <c r="P1511" s="311">
        <v>1</v>
      </c>
      <c r="Q1511" s="312" t="s">
        <v>1618</v>
      </c>
      <c r="R1511" s="425">
        <v>1666666.6666666667</v>
      </c>
      <c r="S1511" s="312" t="s">
        <v>98</v>
      </c>
      <c r="T1511" s="312"/>
      <c r="U1511" s="312"/>
      <c r="V1511" s="312" t="s">
        <v>1232</v>
      </c>
      <c r="W1511" s="167">
        <v>40</v>
      </c>
      <c r="X1511" s="167">
        <f t="shared" si="310"/>
        <v>2</v>
      </c>
      <c r="Y1511" s="261">
        <f t="shared" si="311"/>
        <v>41666.666666666672</v>
      </c>
      <c r="Z1511" s="261">
        <f t="shared" si="312"/>
        <v>83333.333333333343</v>
      </c>
      <c r="AA1511" s="261">
        <f t="shared" si="313"/>
        <v>1583333.3333333335</v>
      </c>
      <c r="AB1511" s="167">
        <f t="shared" si="314"/>
        <v>3</v>
      </c>
      <c r="AC1511" s="261">
        <f t="shared" si="315"/>
        <v>41666.666666666672</v>
      </c>
      <c r="AD1511" s="261">
        <f t="shared" si="316"/>
        <v>125000.00000000001</v>
      </c>
      <c r="AE1511" s="261">
        <f t="shared" si="317"/>
        <v>1541666.6666666667</v>
      </c>
      <c r="AF1511" s="167" t="b">
        <f t="shared" si="318"/>
        <v>1</v>
      </c>
    </row>
    <row r="1512" spans="1:32" s="167" customFormat="1" ht="78" hidden="1" customHeight="1">
      <c r="A1512" s="297" t="s">
        <v>1119</v>
      </c>
      <c r="B1512" s="867">
        <f t="shared" si="309"/>
        <v>1147</v>
      </c>
      <c r="C1512" s="593" t="s">
        <v>1230</v>
      </c>
      <c r="D1512" s="349" t="s">
        <v>1223</v>
      </c>
      <c r="E1512" s="312" t="s">
        <v>1262</v>
      </c>
      <c r="F1512" s="311" t="s">
        <v>198</v>
      </c>
      <c r="G1512" s="311" t="s">
        <v>198</v>
      </c>
      <c r="H1512" s="311" t="s">
        <v>198</v>
      </c>
      <c r="I1512" s="311" t="s">
        <v>198</v>
      </c>
      <c r="J1512" s="859" t="s">
        <v>385</v>
      </c>
      <c r="K1512" s="311" t="s">
        <v>1231</v>
      </c>
      <c r="L1512" s="744" t="s">
        <v>1225</v>
      </c>
      <c r="M1512" s="312" t="s">
        <v>484</v>
      </c>
      <c r="N1512" s="312" t="s">
        <v>186</v>
      </c>
      <c r="O1512" s="312">
        <v>2015</v>
      </c>
      <c r="P1512" s="311">
        <v>1</v>
      </c>
      <c r="Q1512" s="312" t="s">
        <v>1618</v>
      </c>
      <c r="R1512" s="425">
        <v>1666666.6666666667</v>
      </c>
      <c r="S1512" s="312" t="s">
        <v>98</v>
      </c>
      <c r="T1512" s="312"/>
      <c r="U1512" s="312"/>
      <c r="V1512" s="312" t="s">
        <v>1232</v>
      </c>
      <c r="W1512" s="167">
        <v>40</v>
      </c>
      <c r="X1512" s="167">
        <f t="shared" si="310"/>
        <v>2</v>
      </c>
      <c r="Y1512" s="261">
        <f t="shared" si="311"/>
        <v>41666.666666666672</v>
      </c>
      <c r="Z1512" s="261">
        <f t="shared" si="312"/>
        <v>83333.333333333343</v>
      </c>
      <c r="AA1512" s="261">
        <f t="shared" si="313"/>
        <v>1583333.3333333335</v>
      </c>
      <c r="AB1512" s="167">
        <f t="shared" si="314"/>
        <v>3</v>
      </c>
      <c r="AC1512" s="261">
        <f t="shared" si="315"/>
        <v>41666.666666666672</v>
      </c>
      <c r="AD1512" s="261">
        <f t="shared" si="316"/>
        <v>125000.00000000001</v>
      </c>
      <c r="AE1512" s="261">
        <f t="shared" si="317"/>
        <v>1541666.6666666667</v>
      </c>
      <c r="AF1512" s="167" t="b">
        <f t="shared" si="318"/>
        <v>1</v>
      </c>
    </row>
    <row r="1513" spans="1:32" s="167" customFormat="1" ht="78" hidden="1" customHeight="1">
      <c r="A1513" s="297" t="s">
        <v>1119</v>
      </c>
      <c r="B1513" s="867">
        <f t="shared" si="309"/>
        <v>1148</v>
      </c>
      <c r="C1513" s="593" t="s">
        <v>1230</v>
      </c>
      <c r="D1513" s="349" t="s">
        <v>1223</v>
      </c>
      <c r="E1513" s="312" t="s">
        <v>1262</v>
      </c>
      <c r="F1513" s="311" t="s">
        <v>198</v>
      </c>
      <c r="G1513" s="311" t="s">
        <v>198</v>
      </c>
      <c r="H1513" s="311" t="s">
        <v>198</v>
      </c>
      <c r="I1513" s="311" t="s">
        <v>198</v>
      </c>
      <c r="J1513" s="859" t="s">
        <v>385</v>
      </c>
      <c r="K1513" s="311" t="s">
        <v>1231</v>
      </c>
      <c r="L1513" s="744" t="s">
        <v>1225</v>
      </c>
      <c r="M1513" s="312" t="s">
        <v>484</v>
      </c>
      <c r="N1513" s="312" t="s">
        <v>186</v>
      </c>
      <c r="O1513" s="312">
        <v>2015</v>
      </c>
      <c r="P1513" s="311">
        <v>1</v>
      </c>
      <c r="Q1513" s="312" t="s">
        <v>1618</v>
      </c>
      <c r="R1513" s="425">
        <v>1666666.6666666667</v>
      </c>
      <c r="S1513" s="312" t="s">
        <v>98</v>
      </c>
      <c r="T1513" s="312"/>
      <c r="U1513" s="312"/>
      <c r="V1513" s="312" t="s">
        <v>1232</v>
      </c>
      <c r="W1513" s="167">
        <v>40</v>
      </c>
      <c r="X1513" s="167">
        <f t="shared" si="310"/>
        <v>2</v>
      </c>
      <c r="Y1513" s="261">
        <f t="shared" si="311"/>
        <v>41666.666666666672</v>
      </c>
      <c r="Z1513" s="261">
        <f t="shared" si="312"/>
        <v>83333.333333333343</v>
      </c>
      <c r="AA1513" s="261">
        <f t="shared" si="313"/>
        <v>1583333.3333333335</v>
      </c>
      <c r="AB1513" s="167">
        <f t="shared" si="314"/>
        <v>3</v>
      </c>
      <c r="AC1513" s="261">
        <f t="shared" si="315"/>
        <v>41666.666666666672</v>
      </c>
      <c r="AD1513" s="261">
        <f t="shared" si="316"/>
        <v>125000.00000000001</v>
      </c>
      <c r="AE1513" s="261">
        <f t="shared" si="317"/>
        <v>1541666.6666666667</v>
      </c>
      <c r="AF1513" s="167" t="b">
        <f t="shared" si="318"/>
        <v>1</v>
      </c>
    </row>
    <row r="1514" spans="1:32" s="167" customFormat="1" ht="78" hidden="1" customHeight="1">
      <c r="A1514" s="297" t="s">
        <v>1119</v>
      </c>
      <c r="B1514" s="867">
        <f t="shared" si="309"/>
        <v>1149</v>
      </c>
      <c r="C1514" s="593" t="s">
        <v>1230</v>
      </c>
      <c r="D1514" s="349" t="s">
        <v>1223</v>
      </c>
      <c r="E1514" s="312" t="s">
        <v>1262</v>
      </c>
      <c r="F1514" s="311" t="s">
        <v>198</v>
      </c>
      <c r="G1514" s="311" t="s">
        <v>198</v>
      </c>
      <c r="H1514" s="311" t="s">
        <v>198</v>
      </c>
      <c r="I1514" s="311" t="s">
        <v>198</v>
      </c>
      <c r="J1514" s="859" t="s">
        <v>385</v>
      </c>
      <c r="K1514" s="311" t="s">
        <v>1231</v>
      </c>
      <c r="L1514" s="744" t="s">
        <v>1225</v>
      </c>
      <c r="M1514" s="312" t="s">
        <v>484</v>
      </c>
      <c r="N1514" s="312" t="s">
        <v>186</v>
      </c>
      <c r="O1514" s="312">
        <v>2015</v>
      </c>
      <c r="P1514" s="311">
        <v>1</v>
      </c>
      <c r="Q1514" s="312" t="s">
        <v>1618</v>
      </c>
      <c r="R1514" s="425">
        <v>1666666.6666666667</v>
      </c>
      <c r="S1514" s="312" t="s">
        <v>98</v>
      </c>
      <c r="T1514" s="312"/>
      <c r="U1514" s="312"/>
      <c r="V1514" s="312" t="s">
        <v>1232</v>
      </c>
      <c r="W1514" s="167">
        <v>40</v>
      </c>
      <c r="X1514" s="167">
        <f t="shared" si="310"/>
        <v>2</v>
      </c>
      <c r="Y1514" s="261">
        <f t="shared" si="311"/>
        <v>41666.666666666672</v>
      </c>
      <c r="Z1514" s="261">
        <f t="shared" si="312"/>
        <v>83333.333333333343</v>
      </c>
      <c r="AA1514" s="261">
        <f t="shared" si="313"/>
        <v>1583333.3333333335</v>
      </c>
      <c r="AB1514" s="167">
        <f t="shared" si="314"/>
        <v>3</v>
      </c>
      <c r="AC1514" s="261">
        <f t="shared" si="315"/>
        <v>41666.666666666672</v>
      </c>
      <c r="AD1514" s="261">
        <f t="shared" si="316"/>
        <v>125000.00000000001</v>
      </c>
      <c r="AE1514" s="261">
        <f t="shared" si="317"/>
        <v>1541666.6666666667</v>
      </c>
      <c r="AF1514" s="167" t="b">
        <f t="shared" si="318"/>
        <v>1</v>
      </c>
    </row>
    <row r="1515" spans="1:32" s="167" customFormat="1" ht="78" hidden="1" customHeight="1">
      <c r="A1515" s="297" t="s">
        <v>1119</v>
      </c>
      <c r="B1515" s="867">
        <f t="shared" si="309"/>
        <v>1150</v>
      </c>
      <c r="C1515" s="593" t="s">
        <v>1233</v>
      </c>
      <c r="D1515" s="349" t="s">
        <v>1211</v>
      </c>
      <c r="E1515" s="312" t="s">
        <v>827</v>
      </c>
      <c r="F1515" s="311" t="s">
        <v>198</v>
      </c>
      <c r="G1515" s="311" t="s">
        <v>198</v>
      </c>
      <c r="H1515" s="311" t="s">
        <v>198</v>
      </c>
      <c r="I1515" s="311" t="s">
        <v>198</v>
      </c>
      <c r="J1515" s="859" t="s">
        <v>385</v>
      </c>
      <c r="K1515" s="311" t="s">
        <v>198</v>
      </c>
      <c r="L1515" s="744">
        <v>42319</v>
      </c>
      <c r="M1515" s="312" t="s">
        <v>484</v>
      </c>
      <c r="N1515" s="312" t="s">
        <v>186</v>
      </c>
      <c r="O1515" s="312">
        <v>2015</v>
      </c>
      <c r="P1515" s="311" t="s">
        <v>198</v>
      </c>
      <c r="Q1515" s="311" t="s">
        <v>198</v>
      </c>
      <c r="R1515" s="425">
        <v>181255000</v>
      </c>
      <c r="S1515" s="312" t="s">
        <v>98</v>
      </c>
      <c r="T1515" s="312"/>
      <c r="U1515" s="312"/>
      <c r="V1515" s="312" t="s">
        <v>1234</v>
      </c>
      <c r="W1515" s="167">
        <v>40</v>
      </c>
      <c r="X1515" s="167">
        <f t="shared" si="35"/>
        <v>2</v>
      </c>
      <c r="Y1515" s="261">
        <f t="shared" si="115"/>
        <v>4531375</v>
      </c>
      <c r="Z1515" s="261">
        <f t="shared" si="116"/>
        <v>9062750</v>
      </c>
      <c r="AA1515" s="261">
        <f t="shared" si="117"/>
        <v>172192250</v>
      </c>
      <c r="AB1515" s="167">
        <f t="shared" si="39"/>
        <v>3</v>
      </c>
      <c r="AC1515" s="261">
        <f t="shared" si="118"/>
        <v>4531375</v>
      </c>
      <c r="AD1515" s="261">
        <f t="shared" si="119"/>
        <v>13594125</v>
      </c>
      <c r="AE1515" s="261">
        <f t="shared" si="120"/>
        <v>167660875</v>
      </c>
      <c r="AF1515" s="167" t="b">
        <f t="shared" si="8"/>
        <v>1</v>
      </c>
    </row>
    <row r="1516" spans="1:32" s="167" customFormat="1" ht="75" hidden="1" customHeight="1">
      <c r="A1516" s="297" t="s">
        <v>1296</v>
      </c>
      <c r="B1516" s="818">
        <v>1</v>
      </c>
      <c r="C1516" s="593" t="s">
        <v>1371</v>
      </c>
      <c r="D1516" s="349" t="s">
        <v>1372</v>
      </c>
      <c r="E1516" s="312" t="s">
        <v>619</v>
      </c>
      <c r="F1516" s="311" t="s">
        <v>1373</v>
      </c>
      <c r="G1516" s="861" t="s">
        <v>198</v>
      </c>
      <c r="H1516" s="861" t="s">
        <v>198</v>
      </c>
      <c r="I1516" s="861" t="s">
        <v>198</v>
      </c>
      <c r="J1516" s="859" t="s">
        <v>385</v>
      </c>
      <c r="K1516" s="311" t="s">
        <v>1374</v>
      </c>
      <c r="L1516" s="744" t="s">
        <v>1375</v>
      </c>
      <c r="M1516" s="312" t="s">
        <v>222</v>
      </c>
      <c r="N1516" s="312" t="s">
        <v>567</v>
      </c>
      <c r="O1516" s="312">
        <v>2016</v>
      </c>
      <c r="P1516" s="311">
        <v>1</v>
      </c>
      <c r="Q1516" s="311" t="s">
        <v>1619</v>
      </c>
      <c r="R1516" s="425">
        <v>968400000</v>
      </c>
      <c r="S1516" s="312" t="s">
        <v>98</v>
      </c>
      <c r="T1516" s="312"/>
      <c r="U1516" s="312"/>
      <c r="V1516" s="860" t="s">
        <v>1376</v>
      </c>
      <c r="W1516" s="167">
        <v>40</v>
      </c>
      <c r="X1516" s="167">
        <f>2016-O1516+1</f>
        <v>1</v>
      </c>
      <c r="Y1516" s="261">
        <f>R1516/W1516</f>
        <v>24210000</v>
      </c>
      <c r="Z1516" s="261">
        <f>X1516*Y1516</f>
        <v>24210000</v>
      </c>
      <c r="AA1516" s="261">
        <f>R1516-Z1516</f>
        <v>944190000</v>
      </c>
      <c r="AB1516" s="167">
        <f>2017-O1516+1</f>
        <v>2</v>
      </c>
      <c r="AC1516" s="261">
        <f>R1516/W1516</f>
        <v>24210000</v>
      </c>
      <c r="AD1516" s="261">
        <f>AB1516*AC1516</f>
        <v>48420000</v>
      </c>
      <c r="AE1516" s="261">
        <f>R1516-AD1516</f>
        <v>919980000</v>
      </c>
      <c r="AF1516" s="167" t="b">
        <f t="shared" si="8"/>
        <v>1</v>
      </c>
    </row>
    <row r="1517" spans="1:32" s="167" customFormat="1" ht="75" hidden="1" customHeight="1">
      <c r="A1517" s="297" t="s">
        <v>1296</v>
      </c>
      <c r="B1517" s="818">
        <v>2</v>
      </c>
      <c r="C1517" s="593" t="s">
        <v>1377</v>
      </c>
      <c r="D1517" s="349" t="s">
        <v>1378</v>
      </c>
      <c r="E1517" s="312" t="s">
        <v>619</v>
      </c>
      <c r="F1517" s="311" t="s">
        <v>1379</v>
      </c>
      <c r="G1517" s="861" t="s">
        <v>198</v>
      </c>
      <c r="H1517" s="861" t="s">
        <v>198</v>
      </c>
      <c r="I1517" s="861" t="s">
        <v>198</v>
      </c>
      <c r="J1517" s="859" t="s">
        <v>385</v>
      </c>
      <c r="K1517" s="311" t="s">
        <v>1380</v>
      </c>
      <c r="L1517" s="744" t="s">
        <v>1381</v>
      </c>
      <c r="M1517" s="312" t="s">
        <v>222</v>
      </c>
      <c r="N1517" s="312" t="s">
        <v>186</v>
      </c>
      <c r="O1517" s="312">
        <v>2016</v>
      </c>
      <c r="P1517" s="311">
        <v>1</v>
      </c>
      <c r="Q1517" s="311" t="s">
        <v>1619</v>
      </c>
      <c r="R1517" s="425">
        <v>8000000</v>
      </c>
      <c r="S1517" s="312" t="s">
        <v>98</v>
      </c>
      <c r="T1517" s="312"/>
      <c r="U1517" s="312"/>
      <c r="V1517" s="860" t="s">
        <v>1382</v>
      </c>
      <c r="W1517" s="167">
        <v>40</v>
      </c>
      <c r="X1517" s="167">
        <f t="shared" ref="X1517:X1650" si="319">2016-O1517+1</f>
        <v>1</v>
      </c>
      <c r="Y1517" s="261">
        <f t="shared" ref="Y1517:Y1650" si="320">R1517/W1517</f>
        <v>200000</v>
      </c>
      <c r="Z1517" s="261">
        <f t="shared" ref="Z1517:Z1650" si="321">X1517*Y1517</f>
        <v>200000</v>
      </c>
      <c r="AA1517" s="261">
        <f t="shared" ref="AA1517:AA1650" si="322">R1517-Z1517</f>
        <v>7800000</v>
      </c>
      <c r="AB1517" s="167">
        <f t="shared" ref="AB1517:AB1651" si="323">2017-O1517+1</f>
        <v>2</v>
      </c>
      <c r="AC1517" s="261">
        <f t="shared" ref="AC1517:AC1650" si="324">R1517/W1517</f>
        <v>200000</v>
      </c>
      <c r="AD1517" s="261">
        <f t="shared" ref="AD1517:AD1650" si="325">AB1517*AC1517</f>
        <v>400000</v>
      </c>
      <c r="AE1517" s="261">
        <f t="shared" ref="AE1517:AE1650" si="326">R1517-AD1517</f>
        <v>7600000</v>
      </c>
      <c r="AF1517" s="167" t="b">
        <f t="shared" si="8"/>
        <v>1</v>
      </c>
    </row>
    <row r="1518" spans="1:32" s="167" customFormat="1" ht="75" hidden="1" customHeight="1">
      <c r="A1518" s="297" t="s">
        <v>1296</v>
      </c>
      <c r="B1518" s="818">
        <v>3</v>
      </c>
      <c r="C1518" s="593" t="s">
        <v>1383</v>
      </c>
      <c r="D1518" s="349" t="s">
        <v>1384</v>
      </c>
      <c r="E1518" s="312" t="s">
        <v>619</v>
      </c>
      <c r="F1518" s="311" t="s">
        <v>1373</v>
      </c>
      <c r="G1518" s="861" t="s">
        <v>198</v>
      </c>
      <c r="H1518" s="861" t="s">
        <v>198</v>
      </c>
      <c r="I1518" s="861" t="s">
        <v>198</v>
      </c>
      <c r="J1518" s="859" t="s">
        <v>385</v>
      </c>
      <c r="K1518" s="311" t="s">
        <v>1385</v>
      </c>
      <c r="L1518" s="744" t="s">
        <v>1381</v>
      </c>
      <c r="M1518" s="312" t="s">
        <v>222</v>
      </c>
      <c r="N1518" s="312" t="s">
        <v>186</v>
      </c>
      <c r="O1518" s="312">
        <v>2016</v>
      </c>
      <c r="P1518" s="311">
        <v>1</v>
      </c>
      <c r="Q1518" s="311" t="s">
        <v>1619</v>
      </c>
      <c r="R1518" s="425">
        <v>5400000</v>
      </c>
      <c r="S1518" s="312" t="s">
        <v>98</v>
      </c>
      <c r="T1518" s="312"/>
      <c r="U1518" s="312"/>
      <c r="V1518" s="860" t="s">
        <v>1386</v>
      </c>
      <c r="W1518" s="167">
        <v>40</v>
      </c>
      <c r="X1518" s="167">
        <f t="shared" si="319"/>
        <v>1</v>
      </c>
      <c r="Y1518" s="261">
        <f t="shared" si="320"/>
        <v>135000</v>
      </c>
      <c r="Z1518" s="261">
        <f t="shared" si="321"/>
        <v>135000</v>
      </c>
      <c r="AA1518" s="261">
        <f t="shared" si="322"/>
        <v>5265000</v>
      </c>
      <c r="AB1518" s="167">
        <f t="shared" si="323"/>
        <v>2</v>
      </c>
      <c r="AC1518" s="261">
        <f t="shared" si="324"/>
        <v>135000</v>
      </c>
      <c r="AD1518" s="261">
        <f t="shared" si="325"/>
        <v>270000</v>
      </c>
      <c r="AE1518" s="261">
        <f t="shared" si="326"/>
        <v>5130000</v>
      </c>
      <c r="AF1518" s="167" t="b">
        <f t="shared" si="8"/>
        <v>1</v>
      </c>
    </row>
    <row r="1519" spans="1:32" s="167" customFormat="1" ht="16.5" hidden="1" customHeight="1">
      <c r="A1519" s="297" t="s">
        <v>1296</v>
      </c>
      <c r="B1519" s="818">
        <f>B1518+1</f>
        <v>4</v>
      </c>
      <c r="C1519" s="593" t="s">
        <v>1383</v>
      </c>
      <c r="D1519" s="349" t="s">
        <v>1384</v>
      </c>
      <c r="E1519" s="312" t="s">
        <v>619</v>
      </c>
      <c r="F1519" s="311" t="s">
        <v>1373</v>
      </c>
      <c r="G1519" s="861" t="s">
        <v>198</v>
      </c>
      <c r="H1519" s="861" t="s">
        <v>198</v>
      </c>
      <c r="I1519" s="861" t="s">
        <v>198</v>
      </c>
      <c r="J1519" s="859" t="s">
        <v>385</v>
      </c>
      <c r="K1519" s="311" t="s">
        <v>1385</v>
      </c>
      <c r="L1519" s="744" t="s">
        <v>1381</v>
      </c>
      <c r="M1519" s="312" t="s">
        <v>222</v>
      </c>
      <c r="N1519" s="312" t="s">
        <v>186</v>
      </c>
      <c r="O1519" s="312">
        <v>2016</v>
      </c>
      <c r="P1519" s="311">
        <v>1</v>
      </c>
      <c r="Q1519" s="311" t="s">
        <v>1619</v>
      </c>
      <c r="R1519" s="425">
        <v>5400000</v>
      </c>
      <c r="S1519" s="312" t="s">
        <v>98</v>
      </c>
      <c r="T1519" s="312"/>
      <c r="U1519" s="312"/>
      <c r="V1519" s="1325" t="s">
        <v>1386</v>
      </c>
      <c r="W1519" s="167">
        <v>40</v>
      </c>
      <c r="X1519" s="167">
        <f t="shared" ref="X1519:X1542" si="327">2016-O1519+1</f>
        <v>1</v>
      </c>
      <c r="Y1519" s="261">
        <f t="shared" ref="Y1519:Y1542" si="328">R1519/W1519</f>
        <v>135000</v>
      </c>
      <c r="Z1519" s="261">
        <f t="shared" ref="Z1519:Z1542" si="329">X1519*Y1519</f>
        <v>135000</v>
      </c>
      <c r="AA1519" s="261">
        <f t="shared" ref="AA1519:AA1542" si="330">R1519-Z1519</f>
        <v>5265000</v>
      </c>
      <c r="AB1519" s="167">
        <f t="shared" si="323"/>
        <v>2</v>
      </c>
      <c r="AC1519" s="261">
        <f t="shared" ref="AC1519:AC1542" si="331">R1519/W1519</f>
        <v>135000</v>
      </c>
      <c r="AD1519" s="261">
        <f t="shared" ref="AD1519:AD1542" si="332">AB1519*AC1519</f>
        <v>270000</v>
      </c>
      <c r="AE1519" s="261">
        <f t="shared" ref="AE1519:AE1542" si="333">R1519-AD1519</f>
        <v>5130000</v>
      </c>
      <c r="AF1519" s="167" t="b">
        <f t="shared" ref="AF1519:AF1542" si="334">AD1519+AE1519=R1519</f>
        <v>1</v>
      </c>
    </row>
    <row r="1520" spans="1:32" s="167" customFormat="1" ht="16.5" hidden="1" customHeight="1">
      <c r="A1520" s="297" t="s">
        <v>1296</v>
      </c>
      <c r="B1520" s="818">
        <f t="shared" ref="B1520:B1583" si="335">B1519+1</f>
        <v>5</v>
      </c>
      <c r="C1520" s="593" t="s">
        <v>1383</v>
      </c>
      <c r="D1520" s="349" t="s">
        <v>1384</v>
      </c>
      <c r="E1520" s="312" t="s">
        <v>619</v>
      </c>
      <c r="F1520" s="311" t="s">
        <v>1373</v>
      </c>
      <c r="G1520" s="861" t="s">
        <v>198</v>
      </c>
      <c r="H1520" s="861" t="s">
        <v>198</v>
      </c>
      <c r="I1520" s="861" t="s">
        <v>198</v>
      </c>
      <c r="J1520" s="859" t="s">
        <v>385</v>
      </c>
      <c r="K1520" s="311" t="s">
        <v>1385</v>
      </c>
      <c r="L1520" s="744" t="s">
        <v>1381</v>
      </c>
      <c r="M1520" s="312" t="s">
        <v>222</v>
      </c>
      <c r="N1520" s="312" t="s">
        <v>186</v>
      </c>
      <c r="O1520" s="312">
        <v>2016</v>
      </c>
      <c r="P1520" s="311">
        <v>1</v>
      </c>
      <c r="Q1520" s="311" t="s">
        <v>1619</v>
      </c>
      <c r="R1520" s="425">
        <v>5400000</v>
      </c>
      <c r="S1520" s="312" t="s">
        <v>98</v>
      </c>
      <c r="T1520" s="312"/>
      <c r="U1520" s="312"/>
      <c r="V1520" s="1326"/>
      <c r="W1520" s="167">
        <v>40</v>
      </c>
      <c r="X1520" s="167">
        <f t="shared" si="327"/>
        <v>1</v>
      </c>
      <c r="Y1520" s="261">
        <f t="shared" si="328"/>
        <v>135000</v>
      </c>
      <c r="Z1520" s="261">
        <f t="shared" si="329"/>
        <v>135000</v>
      </c>
      <c r="AA1520" s="261">
        <f t="shared" si="330"/>
        <v>5265000</v>
      </c>
      <c r="AB1520" s="167">
        <f t="shared" si="323"/>
        <v>2</v>
      </c>
      <c r="AC1520" s="261">
        <f t="shared" si="331"/>
        <v>135000</v>
      </c>
      <c r="AD1520" s="261">
        <f t="shared" si="332"/>
        <v>270000</v>
      </c>
      <c r="AE1520" s="261">
        <f t="shared" si="333"/>
        <v>5130000</v>
      </c>
      <c r="AF1520" s="167" t="b">
        <f t="shared" si="334"/>
        <v>1</v>
      </c>
    </row>
    <row r="1521" spans="1:32" s="167" customFormat="1" ht="16.5" hidden="1" customHeight="1">
      <c r="A1521" s="297" t="s">
        <v>1296</v>
      </c>
      <c r="B1521" s="818">
        <f t="shared" si="335"/>
        <v>6</v>
      </c>
      <c r="C1521" s="593" t="s">
        <v>1383</v>
      </c>
      <c r="D1521" s="349" t="s">
        <v>1384</v>
      </c>
      <c r="E1521" s="312" t="s">
        <v>619</v>
      </c>
      <c r="F1521" s="311" t="s">
        <v>1373</v>
      </c>
      <c r="G1521" s="861" t="s">
        <v>198</v>
      </c>
      <c r="H1521" s="861" t="s">
        <v>198</v>
      </c>
      <c r="I1521" s="861" t="s">
        <v>198</v>
      </c>
      <c r="J1521" s="859" t="s">
        <v>385</v>
      </c>
      <c r="K1521" s="311" t="s">
        <v>1385</v>
      </c>
      <c r="L1521" s="744" t="s">
        <v>1381</v>
      </c>
      <c r="M1521" s="312" t="s">
        <v>222</v>
      </c>
      <c r="N1521" s="312" t="s">
        <v>186</v>
      </c>
      <c r="O1521" s="312">
        <v>2016</v>
      </c>
      <c r="P1521" s="311">
        <v>1</v>
      </c>
      <c r="Q1521" s="311" t="s">
        <v>1619</v>
      </c>
      <c r="R1521" s="425">
        <v>5400000</v>
      </c>
      <c r="S1521" s="312" t="s">
        <v>98</v>
      </c>
      <c r="T1521" s="312"/>
      <c r="U1521" s="312"/>
      <c r="V1521" s="1326"/>
      <c r="W1521" s="167">
        <v>40</v>
      </c>
      <c r="X1521" s="167">
        <f t="shared" si="327"/>
        <v>1</v>
      </c>
      <c r="Y1521" s="261">
        <f t="shared" si="328"/>
        <v>135000</v>
      </c>
      <c r="Z1521" s="261">
        <f t="shared" si="329"/>
        <v>135000</v>
      </c>
      <c r="AA1521" s="261">
        <f t="shared" si="330"/>
        <v>5265000</v>
      </c>
      <c r="AB1521" s="167">
        <f t="shared" si="323"/>
        <v>2</v>
      </c>
      <c r="AC1521" s="261">
        <f t="shared" si="331"/>
        <v>135000</v>
      </c>
      <c r="AD1521" s="261">
        <f t="shared" si="332"/>
        <v>270000</v>
      </c>
      <c r="AE1521" s="261">
        <f t="shared" si="333"/>
        <v>5130000</v>
      </c>
      <c r="AF1521" s="167" t="b">
        <f t="shared" si="334"/>
        <v>1</v>
      </c>
    </row>
    <row r="1522" spans="1:32" s="167" customFormat="1" ht="16.5" hidden="1" customHeight="1">
      <c r="A1522" s="297" t="s">
        <v>1296</v>
      </c>
      <c r="B1522" s="818">
        <f t="shared" si="335"/>
        <v>7</v>
      </c>
      <c r="C1522" s="593" t="s">
        <v>1383</v>
      </c>
      <c r="D1522" s="349" t="s">
        <v>1384</v>
      </c>
      <c r="E1522" s="312" t="s">
        <v>619</v>
      </c>
      <c r="F1522" s="311" t="s">
        <v>1373</v>
      </c>
      <c r="G1522" s="861" t="s">
        <v>198</v>
      </c>
      <c r="H1522" s="861" t="s">
        <v>198</v>
      </c>
      <c r="I1522" s="861" t="s">
        <v>198</v>
      </c>
      <c r="J1522" s="859" t="s">
        <v>385</v>
      </c>
      <c r="K1522" s="311" t="s">
        <v>1385</v>
      </c>
      <c r="L1522" s="744" t="s">
        <v>1381</v>
      </c>
      <c r="M1522" s="312" t="s">
        <v>222</v>
      </c>
      <c r="N1522" s="312" t="s">
        <v>186</v>
      </c>
      <c r="O1522" s="312">
        <v>2016</v>
      </c>
      <c r="P1522" s="311"/>
      <c r="Q1522" s="311" t="s">
        <v>1619</v>
      </c>
      <c r="R1522" s="425">
        <v>5400000</v>
      </c>
      <c r="S1522" s="312" t="s">
        <v>98</v>
      </c>
      <c r="T1522" s="312"/>
      <c r="U1522" s="312"/>
      <c r="V1522" s="1326"/>
      <c r="W1522" s="167">
        <v>40</v>
      </c>
      <c r="X1522" s="167">
        <f t="shared" si="327"/>
        <v>1</v>
      </c>
      <c r="Y1522" s="261">
        <f t="shared" si="328"/>
        <v>135000</v>
      </c>
      <c r="Z1522" s="261">
        <f t="shared" si="329"/>
        <v>135000</v>
      </c>
      <c r="AA1522" s="261">
        <f t="shared" si="330"/>
        <v>5265000</v>
      </c>
      <c r="AB1522" s="167">
        <f t="shared" si="323"/>
        <v>2</v>
      </c>
      <c r="AC1522" s="261">
        <f t="shared" si="331"/>
        <v>135000</v>
      </c>
      <c r="AD1522" s="261">
        <f t="shared" si="332"/>
        <v>270000</v>
      </c>
      <c r="AE1522" s="261">
        <f t="shared" si="333"/>
        <v>5130000</v>
      </c>
      <c r="AF1522" s="167" t="b">
        <f t="shared" si="334"/>
        <v>1</v>
      </c>
    </row>
    <row r="1523" spans="1:32" s="167" customFormat="1" ht="16.5" hidden="1" customHeight="1">
      <c r="A1523" s="297" t="s">
        <v>1296</v>
      </c>
      <c r="B1523" s="818">
        <f t="shared" si="335"/>
        <v>8</v>
      </c>
      <c r="C1523" s="593" t="s">
        <v>1383</v>
      </c>
      <c r="D1523" s="349" t="s">
        <v>1384</v>
      </c>
      <c r="E1523" s="312" t="s">
        <v>619</v>
      </c>
      <c r="F1523" s="311" t="s">
        <v>1373</v>
      </c>
      <c r="G1523" s="861" t="s">
        <v>198</v>
      </c>
      <c r="H1523" s="861" t="s">
        <v>198</v>
      </c>
      <c r="I1523" s="861" t="s">
        <v>198</v>
      </c>
      <c r="J1523" s="859" t="s">
        <v>385</v>
      </c>
      <c r="K1523" s="311" t="s">
        <v>1385</v>
      </c>
      <c r="L1523" s="744" t="s">
        <v>1381</v>
      </c>
      <c r="M1523" s="312" t="s">
        <v>222</v>
      </c>
      <c r="N1523" s="312" t="s">
        <v>186</v>
      </c>
      <c r="O1523" s="312">
        <v>2016</v>
      </c>
      <c r="P1523" s="311">
        <v>1</v>
      </c>
      <c r="Q1523" s="311" t="s">
        <v>1619</v>
      </c>
      <c r="R1523" s="425">
        <v>5400000</v>
      </c>
      <c r="S1523" s="312" t="s">
        <v>98</v>
      </c>
      <c r="T1523" s="312"/>
      <c r="U1523" s="312"/>
      <c r="V1523" s="1326"/>
      <c r="W1523" s="167">
        <v>40</v>
      </c>
      <c r="X1523" s="167">
        <f t="shared" si="327"/>
        <v>1</v>
      </c>
      <c r="Y1523" s="261">
        <f t="shared" si="328"/>
        <v>135000</v>
      </c>
      <c r="Z1523" s="261">
        <f t="shared" si="329"/>
        <v>135000</v>
      </c>
      <c r="AA1523" s="261">
        <f t="shared" si="330"/>
        <v>5265000</v>
      </c>
      <c r="AB1523" s="167">
        <f t="shared" si="323"/>
        <v>2</v>
      </c>
      <c r="AC1523" s="261">
        <f t="shared" si="331"/>
        <v>135000</v>
      </c>
      <c r="AD1523" s="261">
        <f t="shared" si="332"/>
        <v>270000</v>
      </c>
      <c r="AE1523" s="261">
        <f t="shared" si="333"/>
        <v>5130000</v>
      </c>
      <c r="AF1523" s="167" t="b">
        <f t="shared" si="334"/>
        <v>1</v>
      </c>
    </row>
    <row r="1524" spans="1:32" s="167" customFormat="1" ht="16.5" hidden="1" customHeight="1">
      <c r="A1524" s="297" t="s">
        <v>1296</v>
      </c>
      <c r="B1524" s="818">
        <f t="shared" si="335"/>
        <v>9</v>
      </c>
      <c r="C1524" s="593" t="s">
        <v>1383</v>
      </c>
      <c r="D1524" s="349" t="s">
        <v>1384</v>
      </c>
      <c r="E1524" s="312" t="s">
        <v>619</v>
      </c>
      <c r="F1524" s="311" t="s">
        <v>1373</v>
      </c>
      <c r="G1524" s="861" t="s">
        <v>198</v>
      </c>
      <c r="H1524" s="861" t="s">
        <v>198</v>
      </c>
      <c r="I1524" s="861" t="s">
        <v>198</v>
      </c>
      <c r="J1524" s="859" t="s">
        <v>385</v>
      </c>
      <c r="K1524" s="311" t="s">
        <v>1385</v>
      </c>
      <c r="L1524" s="744" t="s">
        <v>1381</v>
      </c>
      <c r="M1524" s="312" t="s">
        <v>222</v>
      </c>
      <c r="N1524" s="312" t="s">
        <v>186</v>
      </c>
      <c r="O1524" s="312">
        <v>2016</v>
      </c>
      <c r="P1524" s="311">
        <v>1</v>
      </c>
      <c r="Q1524" s="311" t="s">
        <v>1619</v>
      </c>
      <c r="R1524" s="425">
        <v>5400000</v>
      </c>
      <c r="S1524" s="312" t="s">
        <v>98</v>
      </c>
      <c r="T1524" s="312"/>
      <c r="U1524" s="312"/>
      <c r="V1524" s="1326"/>
      <c r="W1524" s="167">
        <v>40</v>
      </c>
      <c r="X1524" s="167">
        <f t="shared" si="327"/>
        <v>1</v>
      </c>
      <c r="Y1524" s="261">
        <f t="shared" si="328"/>
        <v>135000</v>
      </c>
      <c r="Z1524" s="261">
        <f t="shared" si="329"/>
        <v>135000</v>
      </c>
      <c r="AA1524" s="261">
        <f t="shared" si="330"/>
        <v>5265000</v>
      </c>
      <c r="AB1524" s="167">
        <f t="shared" si="323"/>
        <v>2</v>
      </c>
      <c r="AC1524" s="261">
        <f t="shared" si="331"/>
        <v>135000</v>
      </c>
      <c r="AD1524" s="261">
        <f t="shared" si="332"/>
        <v>270000</v>
      </c>
      <c r="AE1524" s="261">
        <f t="shared" si="333"/>
        <v>5130000</v>
      </c>
      <c r="AF1524" s="167" t="b">
        <f t="shared" si="334"/>
        <v>1</v>
      </c>
    </row>
    <row r="1525" spans="1:32" s="167" customFormat="1" ht="16.5" hidden="1" customHeight="1">
      <c r="A1525" s="297" t="s">
        <v>1296</v>
      </c>
      <c r="B1525" s="818">
        <f t="shared" si="335"/>
        <v>10</v>
      </c>
      <c r="C1525" s="593" t="s">
        <v>1383</v>
      </c>
      <c r="D1525" s="349" t="s">
        <v>1384</v>
      </c>
      <c r="E1525" s="312" t="s">
        <v>619</v>
      </c>
      <c r="F1525" s="311" t="s">
        <v>1373</v>
      </c>
      <c r="G1525" s="861" t="s">
        <v>198</v>
      </c>
      <c r="H1525" s="861" t="s">
        <v>198</v>
      </c>
      <c r="I1525" s="861" t="s">
        <v>198</v>
      </c>
      <c r="J1525" s="859" t="s">
        <v>385</v>
      </c>
      <c r="K1525" s="311" t="s">
        <v>1385</v>
      </c>
      <c r="L1525" s="744" t="s">
        <v>1381</v>
      </c>
      <c r="M1525" s="312" t="s">
        <v>222</v>
      </c>
      <c r="N1525" s="312" t="s">
        <v>186</v>
      </c>
      <c r="O1525" s="312">
        <v>2016</v>
      </c>
      <c r="P1525" s="311">
        <v>1</v>
      </c>
      <c r="Q1525" s="311" t="s">
        <v>1619</v>
      </c>
      <c r="R1525" s="425">
        <v>5400000</v>
      </c>
      <c r="S1525" s="312" t="s">
        <v>98</v>
      </c>
      <c r="T1525" s="312"/>
      <c r="U1525" s="312"/>
      <c r="V1525" s="1326"/>
      <c r="W1525" s="167">
        <v>40</v>
      </c>
      <c r="X1525" s="167">
        <f t="shared" si="327"/>
        <v>1</v>
      </c>
      <c r="Y1525" s="261">
        <f t="shared" si="328"/>
        <v>135000</v>
      </c>
      <c r="Z1525" s="261">
        <f t="shared" si="329"/>
        <v>135000</v>
      </c>
      <c r="AA1525" s="261">
        <f t="shared" si="330"/>
        <v>5265000</v>
      </c>
      <c r="AB1525" s="167">
        <f t="shared" si="323"/>
        <v>2</v>
      </c>
      <c r="AC1525" s="261">
        <f t="shared" si="331"/>
        <v>135000</v>
      </c>
      <c r="AD1525" s="261">
        <f t="shared" si="332"/>
        <v>270000</v>
      </c>
      <c r="AE1525" s="261">
        <f t="shared" si="333"/>
        <v>5130000</v>
      </c>
      <c r="AF1525" s="167" t="b">
        <f t="shared" si="334"/>
        <v>1</v>
      </c>
    </row>
    <row r="1526" spans="1:32" s="167" customFormat="1" ht="16.5" hidden="1" customHeight="1">
      <c r="A1526" s="297" t="s">
        <v>1296</v>
      </c>
      <c r="B1526" s="818">
        <f t="shared" si="335"/>
        <v>11</v>
      </c>
      <c r="C1526" s="593" t="s">
        <v>1383</v>
      </c>
      <c r="D1526" s="349" t="s">
        <v>1384</v>
      </c>
      <c r="E1526" s="312" t="s">
        <v>619</v>
      </c>
      <c r="F1526" s="311" t="s">
        <v>1373</v>
      </c>
      <c r="G1526" s="861" t="s">
        <v>198</v>
      </c>
      <c r="H1526" s="861" t="s">
        <v>198</v>
      </c>
      <c r="I1526" s="861" t="s">
        <v>198</v>
      </c>
      <c r="J1526" s="859" t="s">
        <v>385</v>
      </c>
      <c r="K1526" s="311" t="s">
        <v>1385</v>
      </c>
      <c r="L1526" s="744" t="s">
        <v>1381</v>
      </c>
      <c r="M1526" s="312" t="s">
        <v>222</v>
      </c>
      <c r="N1526" s="312" t="s">
        <v>186</v>
      </c>
      <c r="O1526" s="312">
        <v>2016</v>
      </c>
      <c r="P1526" s="311">
        <v>1</v>
      </c>
      <c r="Q1526" s="311" t="s">
        <v>1619</v>
      </c>
      <c r="R1526" s="425">
        <v>5400000</v>
      </c>
      <c r="S1526" s="312" t="s">
        <v>98</v>
      </c>
      <c r="T1526" s="312"/>
      <c r="U1526" s="312"/>
      <c r="V1526" s="1326"/>
      <c r="W1526" s="167">
        <v>40</v>
      </c>
      <c r="X1526" s="167">
        <f t="shared" si="327"/>
        <v>1</v>
      </c>
      <c r="Y1526" s="261">
        <f t="shared" si="328"/>
        <v>135000</v>
      </c>
      <c r="Z1526" s="261">
        <f t="shared" si="329"/>
        <v>135000</v>
      </c>
      <c r="AA1526" s="261">
        <f t="shared" si="330"/>
        <v>5265000</v>
      </c>
      <c r="AB1526" s="167">
        <f t="shared" si="323"/>
        <v>2</v>
      </c>
      <c r="AC1526" s="261">
        <f t="shared" si="331"/>
        <v>135000</v>
      </c>
      <c r="AD1526" s="261">
        <f t="shared" si="332"/>
        <v>270000</v>
      </c>
      <c r="AE1526" s="261">
        <f t="shared" si="333"/>
        <v>5130000</v>
      </c>
      <c r="AF1526" s="167" t="b">
        <f t="shared" si="334"/>
        <v>1</v>
      </c>
    </row>
    <row r="1527" spans="1:32" s="167" customFormat="1" ht="16.5" hidden="1" customHeight="1">
      <c r="A1527" s="297" t="s">
        <v>1296</v>
      </c>
      <c r="B1527" s="818">
        <f t="shared" si="335"/>
        <v>12</v>
      </c>
      <c r="C1527" s="593" t="s">
        <v>1383</v>
      </c>
      <c r="D1527" s="349" t="s">
        <v>1384</v>
      </c>
      <c r="E1527" s="312" t="s">
        <v>619</v>
      </c>
      <c r="F1527" s="311" t="s">
        <v>1373</v>
      </c>
      <c r="G1527" s="861" t="s">
        <v>198</v>
      </c>
      <c r="H1527" s="861" t="s">
        <v>198</v>
      </c>
      <c r="I1527" s="861" t="s">
        <v>198</v>
      </c>
      <c r="J1527" s="859" t="s">
        <v>385</v>
      </c>
      <c r="K1527" s="311" t="s">
        <v>1385</v>
      </c>
      <c r="L1527" s="744" t="s">
        <v>1381</v>
      </c>
      <c r="M1527" s="312" t="s">
        <v>222</v>
      </c>
      <c r="N1527" s="312" t="s">
        <v>186</v>
      </c>
      <c r="O1527" s="312">
        <v>2016</v>
      </c>
      <c r="P1527" s="311">
        <v>1</v>
      </c>
      <c r="Q1527" s="311" t="s">
        <v>1619</v>
      </c>
      <c r="R1527" s="425">
        <v>5400000</v>
      </c>
      <c r="S1527" s="312" t="s">
        <v>98</v>
      </c>
      <c r="T1527" s="312"/>
      <c r="U1527" s="312"/>
      <c r="V1527" s="1326"/>
      <c r="W1527" s="167">
        <v>40</v>
      </c>
      <c r="X1527" s="167">
        <f t="shared" si="327"/>
        <v>1</v>
      </c>
      <c r="Y1527" s="261">
        <f t="shared" si="328"/>
        <v>135000</v>
      </c>
      <c r="Z1527" s="261">
        <f t="shared" si="329"/>
        <v>135000</v>
      </c>
      <c r="AA1527" s="261">
        <f t="shared" si="330"/>
        <v>5265000</v>
      </c>
      <c r="AB1527" s="167">
        <f t="shared" si="323"/>
        <v>2</v>
      </c>
      <c r="AC1527" s="261">
        <f t="shared" si="331"/>
        <v>135000</v>
      </c>
      <c r="AD1527" s="261">
        <f t="shared" si="332"/>
        <v>270000</v>
      </c>
      <c r="AE1527" s="261">
        <f t="shared" si="333"/>
        <v>5130000</v>
      </c>
      <c r="AF1527" s="167" t="b">
        <f t="shared" si="334"/>
        <v>1</v>
      </c>
    </row>
    <row r="1528" spans="1:32" s="167" customFormat="1" ht="16.5" hidden="1" customHeight="1">
      <c r="A1528" s="297" t="s">
        <v>1296</v>
      </c>
      <c r="B1528" s="818">
        <f t="shared" si="335"/>
        <v>13</v>
      </c>
      <c r="C1528" s="593" t="s">
        <v>1383</v>
      </c>
      <c r="D1528" s="349" t="s">
        <v>1384</v>
      </c>
      <c r="E1528" s="312" t="s">
        <v>619</v>
      </c>
      <c r="F1528" s="311" t="s">
        <v>1373</v>
      </c>
      <c r="G1528" s="861" t="s">
        <v>198</v>
      </c>
      <c r="H1528" s="861" t="s">
        <v>198</v>
      </c>
      <c r="I1528" s="861" t="s">
        <v>198</v>
      </c>
      <c r="J1528" s="859" t="s">
        <v>385</v>
      </c>
      <c r="K1528" s="311" t="s">
        <v>1385</v>
      </c>
      <c r="L1528" s="744" t="s">
        <v>1381</v>
      </c>
      <c r="M1528" s="312" t="s">
        <v>222</v>
      </c>
      <c r="N1528" s="312" t="s">
        <v>186</v>
      </c>
      <c r="O1528" s="312">
        <v>2016</v>
      </c>
      <c r="P1528" s="311">
        <v>1</v>
      </c>
      <c r="Q1528" s="311" t="s">
        <v>1619</v>
      </c>
      <c r="R1528" s="425">
        <v>5400000</v>
      </c>
      <c r="S1528" s="312" t="s">
        <v>98</v>
      </c>
      <c r="T1528" s="312"/>
      <c r="U1528" s="312"/>
      <c r="V1528" s="1326"/>
      <c r="W1528" s="167">
        <v>40</v>
      </c>
      <c r="X1528" s="167">
        <f t="shared" si="327"/>
        <v>1</v>
      </c>
      <c r="Y1528" s="261">
        <f t="shared" si="328"/>
        <v>135000</v>
      </c>
      <c r="Z1528" s="261">
        <f t="shared" si="329"/>
        <v>135000</v>
      </c>
      <c r="AA1528" s="261">
        <f t="shared" si="330"/>
        <v>5265000</v>
      </c>
      <c r="AB1528" s="167">
        <f t="shared" si="323"/>
        <v>2</v>
      </c>
      <c r="AC1528" s="261">
        <f t="shared" si="331"/>
        <v>135000</v>
      </c>
      <c r="AD1528" s="261">
        <f t="shared" si="332"/>
        <v>270000</v>
      </c>
      <c r="AE1528" s="261">
        <f t="shared" si="333"/>
        <v>5130000</v>
      </c>
      <c r="AF1528" s="167" t="b">
        <f t="shared" si="334"/>
        <v>1</v>
      </c>
    </row>
    <row r="1529" spans="1:32" s="167" customFormat="1" ht="16.5" hidden="1" customHeight="1">
      <c r="A1529" s="297" t="s">
        <v>1296</v>
      </c>
      <c r="B1529" s="818">
        <f t="shared" si="335"/>
        <v>14</v>
      </c>
      <c r="C1529" s="593" t="s">
        <v>1383</v>
      </c>
      <c r="D1529" s="349" t="s">
        <v>1384</v>
      </c>
      <c r="E1529" s="312" t="s">
        <v>619</v>
      </c>
      <c r="F1529" s="311" t="s">
        <v>1373</v>
      </c>
      <c r="G1529" s="861" t="s">
        <v>198</v>
      </c>
      <c r="H1529" s="861" t="s">
        <v>198</v>
      </c>
      <c r="I1529" s="861" t="s">
        <v>198</v>
      </c>
      <c r="J1529" s="859" t="s">
        <v>385</v>
      </c>
      <c r="K1529" s="311" t="s">
        <v>1385</v>
      </c>
      <c r="L1529" s="744" t="s">
        <v>1381</v>
      </c>
      <c r="M1529" s="312" t="s">
        <v>222</v>
      </c>
      <c r="N1529" s="312" t="s">
        <v>186</v>
      </c>
      <c r="O1529" s="312">
        <v>2016</v>
      </c>
      <c r="P1529" s="311">
        <v>1</v>
      </c>
      <c r="Q1529" s="311" t="s">
        <v>1619</v>
      </c>
      <c r="R1529" s="425">
        <v>5400000</v>
      </c>
      <c r="S1529" s="312" t="s">
        <v>98</v>
      </c>
      <c r="T1529" s="312"/>
      <c r="U1529" s="312"/>
      <c r="V1529" s="1326"/>
      <c r="W1529" s="167">
        <v>40</v>
      </c>
      <c r="X1529" s="167">
        <f t="shared" si="327"/>
        <v>1</v>
      </c>
      <c r="Y1529" s="261">
        <f t="shared" si="328"/>
        <v>135000</v>
      </c>
      <c r="Z1529" s="261">
        <f t="shared" si="329"/>
        <v>135000</v>
      </c>
      <c r="AA1529" s="261">
        <f t="shared" si="330"/>
        <v>5265000</v>
      </c>
      <c r="AB1529" s="167">
        <f t="shared" si="323"/>
        <v>2</v>
      </c>
      <c r="AC1529" s="261">
        <f t="shared" si="331"/>
        <v>135000</v>
      </c>
      <c r="AD1529" s="261">
        <f t="shared" si="332"/>
        <v>270000</v>
      </c>
      <c r="AE1529" s="261">
        <f t="shared" si="333"/>
        <v>5130000</v>
      </c>
      <c r="AF1529" s="167" t="b">
        <f t="shared" si="334"/>
        <v>1</v>
      </c>
    </row>
    <row r="1530" spans="1:32" s="167" customFormat="1" ht="16.5" hidden="1" customHeight="1">
      <c r="A1530" s="297" t="s">
        <v>1296</v>
      </c>
      <c r="B1530" s="818">
        <f t="shared" si="335"/>
        <v>15</v>
      </c>
      <c r="C1530" s="593" t="s">
        <v>1383</v>
      </c>
      <c r="D1530" s="349" t="s">
        <v>1384</v>
      </c>
      <c r="E1530" s="312" t="s">
        <v>619</v>
      </c>
      <c r="F1530" s="311" t="s">
        <v>1373</v>
      </c>
      <c r="G1530" s="861" t="s">
        <v>198</v>
      </c>
      <c r="H1530" s="861" t="s">
        <v>198</v>
      </c>
      <c r="I1530" s="861" t="s">
        <v>198</v>
      </c>
      <c r="J1530" s="859" t="s">
        <v>385</v>
      </c>
      <c r="K1530" s="311" t="s">
        <v>1385</v>
      </c>
      <c r="L1530" s="744" t="s">
        <v>1381</v>
      </c>
      <c r="M1530" s="312" t="s">
        <v>222</v>
      </c>
      <c r="N1530" s="312" t="s">
        <v>186</v>
      </c>
      <c r="O1530" s="312">
        <v>2016</v>
      </c>
      <c r="P1530" s="311">
        <v>1</v>
      </c>
      <c r="Q1530" s="311" t="s">
        <v>1619</v>
      </c>
      <c r="R1530" s="425">
        <v>5400000</v>
      </c>
      <c r="S1530" s="312" t="s">
        <v>98</v>
      </c>
      <c r="T1530" s="312"/>
      <c r="U1530" s="312"/>
      <c r="V1530" s="1326"/>
      <c r="W1530" s="167">
        <v>40</v>
      </c>
      <c r="X1530" s="167">
        <f t="shared" si="327"/>
        <v>1</v>
      </c>
      <c r="Y1530" s="261">
        <f t="shared" si="328"/>
        <v>135000</v>
      </c>
      <c r="Z1530" s="261">
        <f t="shared" si="329"/>
        <v>135000</v>
      </c>
      <c r="AA1530" s="261">
        <f t="shared" si="330"/>
        <v>5265000</v>
      </c>
      <c r="AB1530" s="167">
        <f t="shared" si="323"/>
        <v>2</v>
      </c>
      <c r="AC1530" s="261">
        <f t="shared" si="331"/>
        <v>135000</v>
      </c>
      <c r="AD1530" s="261">
        <f t="shared" si="332"/>
        <v>270000</v>
      </c>
      <c r="AE1530" s="261">
        <f t="shared" si="333"/>
        <v>5130000</v>
      </c>
      <c r="AF1530" s="167" t="b">
        <f t="shared" si="334"/>
        <v>1</v>
      </c>
    </row>
    <row r="1531" spans="1:32" s="167" customFormat="1" ht="16.5" hidden="1" customHeight="1">
      <c r="A1531" s="297" t="s">
        <v>1296</v>
      </c>
      <c r="B1531" s="818">
        <f t="shared" si="335"/>
        <v>16</v>
      </c>
      <c r="C1531" s="593" t="s">
        <v>1383</v>
      </c>
      <c r="D1531" s="349" t="s">
        <v>1384</v>
      </c>
      <c r="E1531" s="312" t="s">
        <v>619</v>
      </c>
      <c r="F1531" s="311" t="s">
        <v>1373</v>
      </c>
      <c r="G1531" s="861" t="s">
        <v>198</v>
      </c>
      <c r="H1531" s="861" t="s">
        <v>198</v>
      </c>
      <c r="I1531" s="861" t="s">
        <v>198</v>
      </c>
      <c r="J1531" s="859" t="s">
        <v>385</v>
      </c>
      <c r="K1531" s="311" t="s">
        <v>1385</v>
      </c>
      <c r="L1531" s="744" t="s">
        <v>1381</v>
      </c>
      <c r="M1531" s="312" t="s">
        <v>222</v>
      </c>
      <c r="N1531" s="312" t="s">
        <v>186</v>
      </c>
      <c r="O1531" s="312">
        <v>2016</v>
      </c>
      <c r="P1531" s="311"/>
      <c r="Q1531" s="311" t="s">
        <v>1619</v>
      </c>
      <c r="R1531" s="425">
        <v>5400000</v>
      </c>
      <c r="S1531" s="312" t="s">
        <v>98</v>
      </c>
      <c r="T1531" s="312"/>
      <c r="U1531" s="312"/>
      <c r="V1531" s="1326"/>
      <c r="W1531" s="167">
        <v>40</v>
      </c>
      <c r="X1531" s="167">
        <f t="shared" si="327"/>
        <v>1</v>
      </c>
      <c r="Y1531" s="261">
        <f t="shared" si="328"/>
        <v>135000</v>
      </c>
      <c r="Z1531" s="261">
        <f t="shared" si="329"/>
        <v>135000</v>
      </c>
      <c r="AA1531" s="261">
        <f t="shared" si="330"/>
        <v>5265000</v>
      </c>
      <c r="AB1531" s="167">
        <f t="shared" si="323"/>
        <v>2</v>
      </c>
      <c r="AC1531" s="261">
        <f t="shared" si="331"/>
        <v>135000</v>
      </c>
      <c r="AD1531" s="261">
        <f t="shared" si="332"/>
        <v>270000</v>
      </c>
      <c r="AE1531" s="261">
        <f t="shared" si="333"/>
        <v>5130000</v>
      </c>
      <c r="AF1531" s="167" t="b">
        <f t="shared" si="334"/>
        <v>1</v>
      </c>
    </row>
    <row r="1532" spans="1:32" s="167" customFormat="1" ht="16.5" hidden="1" customHeight="1">
      <c r="A1532" s="297" t="s">
        <v>1296</v>
      </c>
      <c r="B1532" s="822">
        <f t="shared" si="335"/>
        <v>17</v>
      </c>
      <c r="C1532" s="637" t="s">
        <v>1383</v>
      </c>
      <c r="D1532" s="447" t="s">
        <v>1384</v>
      </c>
      <c r="E1532" s="442" t="s">
        <v>619</v>
      </c>
      <c r="F1532" s="533" t="s">
        <v>1373</v>
      </c>
      <c r="G1532" s="872" t="s">
        <v>198</v>
      </c>
      <c r="H1532" s="872" t="s">
        <v>198</v>
      </c>
      <c r="I1532" s="872" t="s">
        <v>198</v>
      </c>
      <c r="J1532" s="869" t="s">
        <v>385</v>
      </c>
      <c r="K1532" s="533" t="s">
        <v>1385</v>
      </c>
      <c r="L1532" s="814" t="s">
        <v>1381</v>
      </c>
      <c r="M1532" s="442" t="s">
        <v>222</v>
      </c>
      <c r="N1532" s="442" t="s">
        <v>186</v>
      </c>
      <c r="O1532" s="442">
        <v>2016</v>
      </c>
      <c r="P1532" s="533">
        <v>1</v>
      </c>
      <c r="Q1532" s="533" t="s">
        <v>1619</v>
      </c>
      <c r="R1532" s="889">
        <v>5400000</v>
      </c>
      <c r="S1532" s="442" t="s">
        <v>98</v>
      </c>
      <c r="T1532" s="442"/>
      <c r="U1532" s="442"/>
      <c r="V1532" s="1327"/>
      <c r="W1532" s="167">
        <v>40</v>
      </c>
      <c r="X1532" s="167">
        <f t="shared" si="327"/>
        <v>1</v>
      </c>
      <c r="Y1532" s="261">
        <f t="shared" si="328"/>
        <v>135000</v>
      </c>
      <c r="Z1532" s="261">
        <f t="shared" si="329"/>
        <v>135000</v>
      </c>
      <c r="AA1532" s="261">
        <f t="shared" si="330"/>
        <v>5265000</v>
      </c>
      <c r="AB1532" s="167">
        <f t="shared" si="323"/>
        <v>2</v>
      </c>
      <c r="AC1532" s="261">
        <f t="shared" si="331"/>
        <v>135000</v>
      </c>
      <c r="AD1532" s="261">
        <f t="shared" si="332"/>
        <v>270000</v>
      </c>
      <c r="AE1532" s="261">
        <f t="shared" si="333"/>
        <v>5130000</v>
      </c>
      <c r="AF1532" s="167" t="b">
        <f t="shared" si="334"/>
        <v>1</v>
      </c>
    </row>
    <row r="1533" spans="1:32" s="167" customFormat="1" ht="16.5" hidden="1" customHeight="1">
      <c r="A1533" s="297" t="s">
        <v>1296</v>
      </c>
      <c r="B1533" s="874">
        <f t="shared" si="335"/>
        <v>18</v>
      </c>
      <c r="C1533" s="636" t="s">
        <v>1383</v>
      </c>
      <c r="D1533" s="443" t="s">
        <v>1384</v>
      </c>
      <c r="E1533" s="640" t="s">
        <v>619</v>
      </c>
      <c r="F1533" s="524" t="s">
        <v>1373</v>
      </c>
      <c r="G1533" s="875" t="s">
        <v>198</v>
      </c>
      <c r="H1533" s="875" t="s">
        <v>198</v>
      </c>
      <c r="I1533" s="875" t="s">
        <v>198</v>
      </c>
      <c r="J1533" s="876" t="s">
        <v>385</v>
      </c>
      <c r="K1533" s="524" t="s">
        <v>1385</v>
      </c>
      <c r="L1533" s="918" t="s">
        <v>1381</v>
      </c>
      <c r="M1533" s="640" t="s">
        <v>222</v>
      </c>
      <c r="N1533" s="640" t="s">
        <v>186</v>
      </c>
      <c r="O1533" s="640">
        <v>2016</v>
      </c>
      <c r="P1533" s="524">
        <v>1</v>
      </c>
      <c r="Q1533" s="524" t="s">
        <v>1619</v>
      </c>
      <c r="R1533" s="890">
        <v>5400000</v>
      </c>
      <c r="S1533" s="640" t="s">
        <v>98</v>
      </c>
      <c r="T1533" s="640"/>
      <c r="U1533" s="640"/>
      <c r="V1533" s="1326" t="s">
        <v>1386</v>
      </c>
      <c r="W1533" s="167">
        <v>40</v>
      </c>
      <c r="X1533" s="167">
        <f t="shared" si="327"/>
        <v>1</v>
      </c>
      <c r="Y1533" s="261">
        <f t="shared" si="328"/>
        <v>135000</v>
      </c>
      <c r="Z1533" s="261">
        <f t="shared" si="329"/>
        <v>135000</v>
      </c>
      <c r="AA1533" s="261">
        <f t="shared" si="330"/>
        <v>5265000</v>
      </c>
      <c r="AB1533" s="167">
        <f t="shared" si="323"/>
        <v>2</v>
      </c>
      <c r="AC1533" s="261">
        <f t="shared" si="331"/>
        <v>135000</v>
      </c>
      <c r="AD1533" s="261">
        <f t="shared" si="332"/>
        <v>270000</v>
      </c>
      <c r="AE1533" s="261">
        <f t="shared" si="333"/>
        <v>5130000</v>
      </c>
      <c r="AF1533" s="167" t="b">
        <f t="shared" si="334"/>
        <v>1</v>
      </c>
    </row>
    <row r="1534" spans="1:32" s="167" customFormat="1" ht="16.5" hidden="1" customHeight="1">
      <c r="A1534" s="297" t="s">
        <v>1296</v>
      </c>
      <c r="B1534" s="818">
        <f t="shared" si="335"/>
        <v>19</v>
      </c>
      <c r="C1534" s="593" t="s">
        <v>1383</v>
      </c>
      <c r="D1534" s="349" t="s">
        <v>1384</v>
      </c>
      <c r="E1534" s="312" t="s">
        <v>619</v>
      </c>
      <c r="F1534" s="311" t="s">
        <v>1373</v>
      </c>
      <c r="G1534" s="861" t="s">
        <v>198</v>
      </c>
      <c r="H1534" s="861" t="s">
        <v>198</v>
      </c>
      <c r="I1534" s="861" t="s">
        <v>198</v>
      </c>
      <c r="J1534" s="859" t="s">
        <v>385</v>
      </c>
      <c r="K1534" s="311" t="s">
        <v>1385</v>
      </c>
      <c r="L1534" s="744" t="s">
        <v>1381</v>
      </c>
      <c r="M1534" s="312" t="s">
        <v>222</v>
      </c>
      <c r="N1534" s="312" t="s">
        <v>186</v>
      </c>
      <c r="O1534" s="312">
        <v>2016</v>
      </c>
      <c r="P1534" s="311">
        <v>1</v>
      </c>
      <c r="Q1534" s="311" t="s">
        <v>1619</v>
      </c>
      <c r="R1534" s="425">
        <v>5400000</v>
      </c>
      <c r="S1534" s="312" t="s">
        <v>98</v>
      </c>
      <c r="T1534" s="312"/>
      <c r="U1534" s="312"/>
      <c r="V1534" s="1326"/>
      <c r="W1534" s="167">
        <v>40</v>
      </c>
      <c r="X1534" s="167">
        <f t="shared" si="327"/>
        <v>1</v>
      </c>
      <c r="Y1534" s="261">
        <f t="shared" si="328"/>
        <v>135000</v>
      </c>
      <c r="Z1534" s="261">
        <f t="shared" si="329"/>
        <v>135000</v>
      </c>
      <c r="AA1534" s="261">
        <f t="shared" si="330"/>
        <v>5265000</v>
      </c>
      <c r="AB1534" s="167">
        <f t="shared" si="323"/>
        <v>2</v>
      </c>
      <c r="AC1534" s="261">
        <f t="shared" si="331"/>
        <v>135000</v>
      </c>
      <c r="AD1534" s="261">
        <f t="shared" si="332"/>
        <v>270000</v>
      </c>
      <c r="AE1534" s="261">
        <f t="shared" si="333"/>
        <v>5130000</v>
      </c>
      <c r="AF1534" s="167" t="b">
        <f t="shared" si="334"/>
        <v>1</v>
      </c>
    </row>
    <row r="1535" spans="1:32" s="167" customFormat="1" ht="16.5" hidden="1" customHeight="1">
      <c r="A1535" s="297" t="s">
        <v>1296</v>
      </c>
      <c r="B1535" s="818">
        <f t="shared" si="335"/>
        <v>20</v>
      </c>
      <c r="C1535" s="593" t="s">
        <v>1383</v>
      </c>
      <c r="D1535" s="349" t="s">
        <v>1384</v>
      </c>
      <c r="E1535" s="312" t="s">
        <v>619</v>
      </c>
      <c r="F1535" s="311" t="s">
        <v>1373</v>
      </c>
      <c r="G1535" s="861" t="s">
        <v>198</v>
      </c>
      <c r="H1535" s="861" t="s">
        <v>198</v>
      </c>
      <c r="I1535" s="861" t="s">
        <v>198</v>
      </c>
      <c r="J1535" s="859" t="s">
        <v>385</v>
      </c>
      <c r="K1535" s="311" t="s">
        <v>1385</v>
      </c>
      <c r="L1535" s="744" t="s">
        <v>1381</v>
      </c>
      <c r="M1535" s="312" t="s">
        <v>222</v>
      </c>
      <c r="N1535" s="312" t="s">
        <v>186</v>
      </c>
      <c r="O1535" s="312">
        <v>2016</v>
      </c>
      <c r="P1535" s="311">
        <v>1</v>
      </c>
      <c r="Q1535" s="311" t="s">
        <v>1619</v>
      </c>
      <c r="R1535" s="425">
        <v>5400000</v>
      </c>
      <c r="S1535" s="312" t="s">
        <v>98</v>
      </c>
      <c r="T1535" s="312"/>
      <c r="U1535" s="312"/>
      <c r="V1535" s="1326"/>
      <c r="W1535" s="167">
        <v>40</v>
      </c>
      <c r="X1535" s="167">
        <f t="shared" si="327"/>
        <v>1</v>
      </c>
      <c r="Y1535" s="261">
        <f t="shared" si="328"/>
        <v>135000</v>
      </c>
      <c r="Z1535" s="261">
        <f t="shared" si="329"/>
        <v>135000</v>
      </c>
      <c r="AA1535" s="261">
        <f t="shared" si="330"/>
        <v>5265000</v>
      </c>
      <c r="AB1535" s="167">
        <f t="shared" si="323"/>
        <v>2</v>
      </c>
      <c r="AC1535" s="261">
        <f t="shared" si="331"/>
        <v>135000</v>
      </c>
      <c r="AD1535" s="261">
        <f t="shared" si="332"/>
        <v>270000</v>
      </c>
      <c r="AE1535" s="261">
        <f t="shared" si="333"/>
        <v>5130000</v>
      </c>
      <c r="AF1535" s="167" t="b">
        <f t="shared" si="334"/>
        <v>1</v>
      </c>
    </row>
    <row r="1536" spans="1:32" s="167" customFormat="1" ht="16.5" hidden="1" customHeight="1">
      <c r="A1536" s="297" t="s">
        <v>1296</v>
      </c>
      <c r="B1536" s="818">
        <f t="shared" si="335"/>
        <v>21</v>
      </c>
      <c r="C1536" s="593" t="s">
        <v>1383</v>
      </c>
      <c r="D1536" s="349" t="s">
        <v>1384</v>
      </c>
      <c r="E1536" s="312" t="s">
        <v>619</v>
      </c>
      <c r="F1536" s="311" t="s">
        <v>1373</v>
      </c>
      <c r="G1536" s="861" t="s">
        <v>198</v>
      </c>
      <c r="H1536" s="861" t="s">
        <v>198</v>
      </c>
      <c r="I1536" s="861" t="s">
        <v>198</v>
      </c>
      <c r="J1536" s="859" t="s">
        <v>385</v>
      </c>
      <c r="K1536" s="311" t="s">
        <v>1385</v>
      </c>
      <c r="L1536" s="744" t="s">
        <v>1381</v>
      </c>
      <c r="M1536" s="312" t="s">
        <v>222</v>
      </c>
      <c r="N1536" s="312" t="s">
        <v>186</v>
      </c>
      <c r="O1536" s="312">
        <v>2016</v>
      </c>
      <c r="P1536" s="311">
        <v>1</v>
      </c>
      <c r="Q1536" s="311" t="s">
        <v>1619</v>
      </c>
      <c r="R1536" s="425">
        <v>5400000</v>
      </c>
      <c r="S1536" s="312" t="s">
        <v>98</v>
      </c>
      <c r="T1536" s="312"/>
      <c r="U1536" s="312"/>
      <c r="V1536" s="1326"/>
      <c r="W1536" s="167">
        <v>40</v>
      </c>
      <c r="X1536" s="167">
        <f t="shared" si="327"/>
        <v>1</v>
      </c>
      <c r="Y1536" s="261">
        <f t="shared" si="328"/>
        <v>135000</v>
      </c>
      <c r="Z1536" s="261">
        <f t="shared" si="329"/>
        <v>135000</v>
      </c>
      <c r="AA1536" s="261">
        <f t="shared" si="330"/>
        <v>5265000</v>
      </c>
      <c r="AB1536" s="167">
        <f t="shared" si="323"/>
        <v>2</v>
      </c>
      <c r="AC1536" s="261">
        <f t="shared" si="331"/>
        <v>135000</v>
      </c>
      <c r="AD1536" s="261">
        <f t="shared" si="332"/>
        <v>270000</v>
      </c>
      <c r="AE1536" s="261">
        <f t="shared" si="333"/>
        <v>5130000</v>
      </c>
      <c r="AF1536" s="167" t="b">
        <f t="shared" si="334"/>
        <v>1</v>
      </c>
    </row>
    <row r="1537" spans="1:32" s="167" customFormat="1" ht="16.5" hidden="1" customHeight="1">
      <c r="A1537" s="297" t="s">
        <v>1296</v>
      </c>
      <c r="B1537" s="818">
        <f t="shared" si="335"/>
        <v>22</v>
      </c>
      <c r="C1537" s="593" t="s">
        <v>1383</v>
      </c>
      <c r="D1537" s="349" t="s">
        <v>1384</v>
      </c>
      <c r="E1537" s="312" t="s">
        <v>619</v>
      </c>
      <c r="F1537" s="311" t="s">
        <v>1373</v>
      </c>
      <c r="G1537" s="861" t="s">
        <v>198</v>
      </c>
      <c r="H1537" s="861" t="s">
        <v>198</v>
      </c>
      <c r="I1537" s="861" t="s">
        <v>198</v>
      </c>
      <c r="J1537" s="859" t="s">
        <v>385</v>
      </c>
      <c r="K1537" s="311" t="s">
        <v>1385</v>
      </c>
      <c r="L1537" s="744" t="s">
        <v>1381</v>
      </c>
      <c r="M1537" s="312" t="s">
        <v>222</v>
      </c>
      <c r="N1537" s="312" t="s">
        <v>186</v>
      </c>
      <c r="O1537" s="312">
        <v>2016</v>
      </c>
      <c r="P1537" s="311">
        <v>1</v>
      </c>
      <c r="Q1537" s="311" t="s">
        <v>1619</v>
      </c>
      <c r="R1537" s="425">
        <v>5400000</v>
      </c>
      <c r="S1537" s="312" t="s">
        <v>98</v>
      </c>
      <c r="T1537" s="312"/>
      <c r="U1537" s="312"/>
      <c r="V1537" s="1326"/>
      <c r="W1537" s="167">
        <v>40</v>
      </c>
      <c r="X1537" s="167">
        <f t="shared" si="327"/>
        <v>1</v>
      </c>
      <c r="Y1537" s="261">
        <f t="shared" si="328"/>
        <v>135000</v>
      </c>
      <c r="Z1537" s="261">
        <f t="shared" si="329"/>
        <v>135000</v>
      </c>
      <c r="AA1537" s="261">
        <f t="shared" si="330"/>
        <v>5265000</v>
      </c>
      <c r="AB1537" s="167">
        <f t="shared" si="323"/>
        <v>2</v>
      </c>
      <c r="AC1537" s="261">
        <f t="shared" si="331"/>
        <v>135000</v>
      </c>
      <c r="AD1537" s="261">
        <f t="shared" si="332"/>
        <v>270000</v>
      </c>
      <c r="AE1537" s="261">
        <f t="shared" si="333"/>
        <v>5130000</v>
      </c>
      <c r="AF1537" s="167" t="b">
        <f t="shared" si="334"/>
        <v>1</v>
      </c>
    </row>
    <row r="1538" spans="1:32" s="167" customFormat="1" ht="16.5" hidden="1" customHeight="1">
      <c r="A1538" s="297" t="s">
        <v>1296</v>
      </c>
      <c r="B1538" s="818">
        <f t="shared" si="335"/>
        <v>23</v>
      </c>
      <c r="C1538" s="593" t="s">
        <v>1383</v>
      </c>
      <c r="D1538" s="349" t="s">
        <v>1384</v>
      </c>
      <c r="E1538" s="312" t="s">
        <v>619</v>
      </c>
      <c r="F1538" s="311" t="s">
        <v>1373</v>
      </c>
      <c r="G1538" s="861" t="s">
        <v>198</v>
      </c>
      <c r="H1538" s="861" t="s">
        <v>198</v>
      </c>
      <c r="I1538" s="861" t="s">
        <v>198</v>
      </c>
      <c r="J1538" s="859" t="s">
        <v>385</v>
      </c>
      <c r="K1538" s="311" t="s">
        <v>1385</v>
      </c>
      <c r="L1538" s="744" t="s">
        <v>1381</v>
      </c>
      <c r="M1538" s="312" t="s">
        <v>222</v>
      </c>
      <c r="N1538" s="312" t="s">
        <v>186</v>
      </c>
      <c r="O1538" s="312">
        <v>2016</v>
      </c>
      <c r="P1538" s="311">
        <v>1</v>
      </c>
      <c r="Q1538" s="311" t="s">
        <v>1619</v>
      </c>
      <c r="R1538" s="425">
        <v>5400000</v>
      </c>
      <c r="S1538" s="312" t="s">
        <v>98</v>
      </c>
      <c r="T1538" s="312"/>
      <c r="U1538" s="312"/>
      <c r="V1538" s="1326"/>
      <c r="W1538" s="167">
        <v>40</v>
      </c>
      <c r="X1538" s="167">
        <f t="shared" si="327"/>
        <v>1</v>
      </c>
      <c r="Y1538" s="261">
        <f t="shared" si="328"/>
        <v>135000</v>
      </c>
      <c r="Z1538" s="261">
        <f t="shared" si="329"/>
        <v>135000</v>
      </c>
      <c r="AA1538" s="261">
        <f t="shared" si="330"/>
        <v>5265000</v>
      </c>
      <c r="AB1538" s="167">
        <f t="shared" si="323"/>
        <v>2</v>
      </c>
      <c r="AC1538" s="261">
        <f t="shared" si="331"/>
        <v>135000</v>
      </c>
      <c r="AD1538" s="261">
        <f t="shared" si="332"/>
        <v>270000</v>
      </c>
      <c r="AE1538" s="261">
        <f t="shared" si="333"/>
        <v>5130000</v>
      </c>
      <c r="AF1538" s="167" t="b">
        <f t="shared" si="334"/>
        <v>1</v>
      </c>
    </row>
    <row r="1539" spans="1:32" s="167" customFormat="1" ht="16.5" hidden="1" customHeight="1">
      <c r="A1539" s="297" t="s">
        <v>1296</v>
      </c>
      <c r="B1539" s="818">
        <f t="shared" si="335"/>
        <v>24</v>
      </c>
      <c r="C1539" s="593" t="s">
        <v>1383</v>
      </c>
      <c r="D1539" s="349" t="s">
        <v>1384</v>
      </c>
      <c r="E1539" s="312" t="s">
        <v>619</v>
      </c>
      <c r="F1539" s="311" t="s">
        <v>1373</v>
      </c>
      <c r="G1539" s="861" t="s">
        <v>198</v>
      </c>
      <c r="H1539" s="861" t="s">
        <v>198</v>
      </c>
      <c r="I1539" s="861" t="s">
        <v>198</v>
      </c>
      <c r="J1539" s="859" t="s">
        <v>385</v>
      </c>
      <c r="K1539" s="311" t="s">
        <v>1385</v>
      </c>
      <c r="L1539" s="744" t="s">
        <v>1381</v>
      </c>
      <c r="M1539" s="312" t="s">
        <v>222</v>
      </c>
      <c r="N1539" s="312" t="s">
        <v>186</v>
      </c>
      <c r="O1539" s="312">
        <v>2016</v>
      </c>
      <c r="P1539" s="311">
        <v>1</v>
      </c>
      <c r="Q1539" s="311" t="s">
        <v>1619</v>
      </c>
      <c r="R1539" s="425">
        <v>5400000</v>
      </c>
      <c r="S1539" s="312" t="s">
        <v>98</v>
      </c>
      <c r="T1539" s="312"/>
      <c r="U1539" s="312"/>
      <c r="V1539" s="1326"/>
      <c r="W1539" s="167">
        <v>40</v>
      </c>
      <c r="X1539" s="167">
        <f t="shared" si="327"/>
        <v>1</v>
      </c>
      <c r="Y1539" s="261">
        <f t="shared" si="328"/>
        <v>135000</v>
      </c>
      <c r="Z1539" s="261">
        <f t="shared" si="329"/>
        <v>135000</v>
      </c>
      <c r="AA1539" s="261">
        <f t="shared" si="330"/>
        <v>5265000</v>
      </c>
      <c r="AB1539" s="167">
        <f t="shared" si="323"/>
        <v>2</v>
      </c>
      <c r="AC1539" s="261">
        <f t="shared" si="331"/>
        <v>135000</v>
      </c>
      <c r="AD1539" s="261">
        <f t="shared" si="332"/>
        <v>270000</v>
      </c>
      <c r="AE1539" s="261">
        <f t="shared" si="333"/>
        <v>5130000</v>
      </c>
      <c r="AF1539" s="167" t="b">
        <f t="shared" si="334"/>
        <v>1</v>
      </c>
    </row>
    <row r="1540" spans="1:32" s="167" customFormat="1" ht="16.5" hidden="1" customHeight="1">
      <c r="A1540" s="297" t="s">
        <v>1296</v>
      </c>
      <c r="B1540" s="818">
        <f t="shared" si="335"/>
        <v>25</v>
      </c>
      <c r="C1540" s="593" t="s">
        <v>1383</v>
      </c>
      <c r="D1540" s="349" t="s">
        <v>1384</v>
      </c>
      <c r="E1540" s="312" t="s">
        <v>619</v>
      </c>
      <c r="F1540" s="311" t="s">
        <v>1373</v>
      </c>
      <c r="G1540" s="861" t="s">
        <v>198</v>
      </c>
      <c r="H1540" s="861" t="s">
        <v>198</v>
      </c>
      <c r="I1540" s="861" t="s">
        <v>198</v>
      </c>
      <c r="J1540" s="859" t="s">
        <v>385</v>
      </c>
      <c r="K1540" s="311" t="s">
        <v>1385</v>
      </c>
      <c r="L1540" s="744" t="s">
        <v>1381</v>
      </c>
      <c r="M1540" s="312" t="s">
        <v>222</v>
      </c>
      <c r="N1540" s="312" t="s">
        <v>186</v>
      </c>
      <c r="O1540" s="312">
        <v>2016</v>
      </c>
      <c r="P1540" s="311">
        <v>1</v>
      </c>
      <c r="Q1540" s="311" t="s">
        <v>1619</v>
      </c>
      <c r="R1540" s="425">
        <v>5400000</v>
      </c>
      <c r="S1540" s="312" t="s">
        <v>98</v>
      </c>
      <c r="T1540" s="312"/>
      <c r="U1540" s="312"/>
      <c r="V1540" s="1326"/>
      <c r="W1540" s="167">
        <v>40</v>
      </c>
      <c r="X1540" s="167">
        <f t="shared" si="327"/>
        <v>1</v>
      </c>
      <c r="Y1540" s="261">
        <f t="shared" si="328"/>
        <v>135000</v>
      </c>
      <c r="Z1540" s="261">
        <f t="shared" si="329"/>
        <v>135000</v>
      </c>
      <c r="AA1540" s="261">
        <f t="shared" si="330"/>
        <v>5265000</v>
      </c>
      <c r="AB1540" s="167">
        <f t="shared" si="323"/>
        <v>2</v>
      </c>
      <c r="AC1540" s="261">
        <f t="shared" si="331"/>
        <v>135000</v>
      </c>
      <c r="AD1540" s="261">
        <f t="shared" si="332"/>
        <v>270000</v>
      </c>
      <c r="AE1540" s="261">
        <f t="shared" si="333"/>
        <v>5130000</v>
      </c>
      <c r="AF1540" s="167" t="b">
        <f t="shared" si="334"/>
        <v>1</v>
      </c>
    </row>
    <row r="1541" spans="1:32" s="167" customFormat="1" ht="16.5" hidden="1" customHeight="1">
      <c r="A1541" s="297" t="s">
        <v>1296</v>
      </c>
      <c r="B1541" s="818">
        <f t="shared" si="335"/>
        <v>26</v>
      </c>
      <c r="C1541" s="593" t="s">
        <v>1383</v>
      </c>
      <c r="D1541" s="349" t="s">
        <v>1384</v>
      </c>
      <c r="E1541" s="312" t="s">
        <v>619</v>
      </c>
      <c r="F1541" s="311" t="s">
        <v>1373</v>
      </c>
      <c r="G1541" s="861" t="s">
        <v>198</v>
      </c>
      <c r="H1541" s="861" t="s">
        <v>198</v>
      </c>
      <c r="I1541" s="861" t="s">
        <v>198</v>
      </c>
      <c r="J1541" s="859" t="s">
        <v>385</v>
      </c>
      <c r="K1541" s="311" t="s">
        <v>1385</v>
      </c>
      <c r="L1541" s="744" t="s">
        <v>1381</v>
      </c>
      <c r="M1541" s="312" t="s">
        <v>222</v>
      </c>
      <c r="N1541" s="312" t="s">
        <v>186</v>
      </c>
      <c r="O1541" s="312">
        <v>2016</v>
      </c>
      <c r="P1541" s="311">
        <v>1</v>
      </c>
      <c r="Q1541" s="311" t="s">
        <v>1619</v>
      </c>
      <c r="R1541" s="425">
        <v>5400000</v>
      </c>
      <c r="S1541" s="312" t="s">
        <v>98</v>
      </c>
      <c r="T1541" s="312"/>
      <c r="U1541" s="312"/>
      <c r="V1541" s="1326"/>
      <c r="W1541" s="167">
        <v>40</v>
      </c>
      <c r="X1541" s="167">
        <f t="shared" si="327"/>
        <v>1</v>
      </c>
      <c r="Y1541" s="261">
        <f t="shared" si="328"/>
        <v>135000</v>
      </c>
      <c r="Z1541" s="261">
        <f t="shared" si="329"/>
        <v>135000</v>
      </c>
      <c r="AA1541" s="261">
        <f t="shared" si="330"/>
        <v>5265000</v>
      </c>
      <c r="AB1541" s="167">
        <f t="shared" si="323"/>
        <v>2</v>
      </c>
      <c r="AC1541" s="261">
        <f t="shared" si="331"/>
        <v>135000</v>
      </c>
      <c r="AD1541" s="261">
        <f t="shared" si="332"/>
        <v>270000</v>
      </c>
      <c r="AE1541" s="261">
        <f t="shared" si="333"/>
        <v>5130000</v>
      </c>
      <c r="AF1541" s="167" t="b">
        <f t="shared" si="334"/>
        <v>1</v>
      </c>
    </row>
    <row r="1542" spans="1:32" s="167" customFormat="1" ht="16.5" hidden="1" customHeight="1">
      <c r="A1542" s="297" t="s">
        <v>1296</v>
      </c>
      <c r="B1542" s="818">
        <f t="shared" si="335"/>
        <v>27</v>
      </c>
      <c r="C1542" s="593" t="s">
        <v>1383</v>
      </c>
      <c r="D1542" s="349" t="s">
        <v>1384</v>
      </c>
      <c r="E1542" s="312" t="s">
        <v>619</v>
      </c>
      <c r="F1542" s="311" t="s">
        <v>1373</v>
      </c>
      <c r="G1542" s="861" t="s">
        <v>198</v>
      </c>
      <c r="H1542" s="861" t="s">
        <v>198</v>
      </c>
      <c r="I1542" s="861" t="s">
        <v>198</v>
      </c>
      <c r="J1542" s="859" t="s">
        <v>385</v>
      </c>
      <c r="K1542" s="311" t="s">
        <v>1385</v>
      </c>
      <c r="L1542" s="744" t="s">
        <v>1381</v>
      </c>
      <c r="M1542" s="312" t="s">
        <v>222</v>
      </c>
      <c r="N1542" s="312" t="s">
        <v>186</v>
      </c>
      <c r="O1542" s="312">
        <v>2016</v>
      </c>
      <c r="P1542" s="311">
        <v>1</v>
      </c>
      <c r="Q1542" s="311" t="s">
        <v>1619</v>
      </c>
      <c r="R1542" s="425">
        <v>5400000</v>
      </c>
      <c r="S1542" s="312" t="s">
        <v>98</v>
      </c>
      <c r="T1542" s="312"/>
      <c r="U1542" s="312"/>
      <c r="V1542" s="1328"/>
      <c r="W1542" s="167">
        <v>40</v>
      </c>
      <c r="X1542" s="167">
        <f t="shared" si="327"/>
        <v>1</v>
      </c>
      <c r="Y1542" s="261">
        <f t="shared" si="328"/>
        <v>135000</v>
      </c>
      <c r="Z1542" s="261">
        <f t="shared" si="329"/>
        <v>135000</v>
      </c>
      <c r="AA1542" s="261">
        <f t="shared" si="330"/>
        <v>5265000</v>
      </c>
      <c r="AB1542" s="167">
        <f t="shared" si="323"/>
        <v>2</v>
      </c>
      <c r="AC1542" s="261">
        <f t="shared" si="331"/>
        <v>135000</v>
      </c>
      <c r="AD1542" s="261">
        <f t="shared" si="332"/>
        <v>270000</v>
      </c>
      <c r="AE1542" s="261">
        <f t="shared" si="333"/>
        <v>5130000</v>
      </c>
      <c r="AF1542" s="167" t="b">
        <f t="shared" si="334"/>
        <v>1</v>
      </c>
    </row>
    <row r="1543" spans="1:32" s="167" customFormat="1" ht="75" hidden="1" customHeight="1">
      <c r="A1543" s="297" t="s">
        <v>1296</v>
      </c>
      <c r="B1543" s="818">
        <f t="shared" si="335"/>
        <v>28</v>
      </c>
      <c r="C1543" s="593" t="s">
        <v>1387</v>
      </c>
      <c r="D1543" s="349" t="s">
        <v>1388</v>
      </c>
      <c r="E1543" s="312" t="s">
        <v>619</v>
      </c>
      <c r="F1543" s="311"/>
      <c r="G1543" s="861" t="s">
        <v>198</v>
      </c>
      <c r="H1543" s="861" t="s">
        <v>198</v>
      </c>
      <c r="I1543" s="861" t="s">
        <v>198</v>
      </c>
      <c r="J1543" s="859" t="s">
        <v>385</v>
      </c>
      <c r="K1543" s="311" t="s">
        <v>1389</v>
      </c>
      <c r="L1543" s="744" t="s">
        <v>1381</v>
      </c>
      <c r="M1543" s="312" t="s">
        <v>222</v>
      </c>
      <c r="N1543" s="312" t="s">
        <v>186</v>
      </c>
      <c r="O1543" s="312">
        <v>2016</v>
      </c>
      <c r="P1543" s="311">
        <v>1</v>
      </c>
      <c r="Q1543" s="311" t="s">
        <v>1619</v>
      </c>
      <c r="R1543" s="425">
        <v>365850000</v>
      </c>
      <c r="S1543" s="312" t="s">
        <v>98</v>
      </c>
      <c r="T1543" s="312"/>
      <c r="U1543" s="312"/>
      <c r="V1543" s="312" t="s">
        <v>1390</v>
      </c>
      <c r="W1543" s="167">
        <v>40</v>
      </c>
      <c r="X1543" s="167">
        <f t="shared" si="319"/>
        <v>1</v>
      </c>
      <c r="Y1543" s="261">
        <f t="shared" si="320"/>
        <v>9146250</v>
      </c>
      <c r="Z1543" s="261">
        <f t="shared" si="321"/>
        <v>9146250</v>
      </c>
      <c r="AA1543" s="261">
        <f t="shared" si="322"/>
        <v>356703750</v>
      </c>
      <c r="AB1543" s="167">
        <f t="shared" si="323"/>
        <v>2</v>
      </c>
      <c r="AC1543" s="261">
        <f t="shared" si="324"/>
        <v>9146250</v>
      </c>
      <c r="AD1543" s="261">
        <f t="shared" si="325"/>
        <v>18292500</v>
      </c>
      <c r="AE1543" s="261">
        <f t="shared" si="326"/>
        <v>347557500</v>
      </c>
      <c r="AF1543" s="167" t="b">
        <f t="shared" si="8"/>
        <v>1</v>
      </c>
    </row>
    <row r="1544" spans="1:32" s="167" customFormat="1" ht="75" hidden="1" customHeight="1">
      <c r="A1544" s="297" t="s">
        <v>1296</v>
      </c>
      <c r="B1544" s="818">
        <f t="shared" si="335"/>
        <v>29</v>
      </c>
      <c r="C1544" s="593" t="s">
        <v>1391</v>
      </c>
      <c r="D1544" s="349" t="s">
        <v>1392</v>
      </c>
      <c r="E1544" s="312" t="s">
        <v>619</v>
      </c>
      <c r="F1544" s="311" t="s">
        <v>1373</v>
      </c>
      <c r="G1544" s="861" t="s">
        <v>1393</v>
      </c>
      <c r="H1544" s="861" t="s">
        <v>198</v>
      </c>
      <c r="I1544" s="861" t="s">
        <v>198</v>
      </c>
      <c r="J1544" s="859" t="s">
        <v>385</v>
      </c>
      <c r="K1544" s="311" t="s">
        <v>1394</v>
      </c>
      <c r="L1544" s="878">
        <v>42685</v>
      </c>
      <c r="M1544" s="312" t="s">
        <v>222</v>
      </c>
      <c r="N1544" s="312" t="s">
        <v>186</v>
      </c>
      <c r="O1544" s="312">
        <v>2016</v>
      </c>
      <c r="P1544" s="311">
        <v>1</v>
      </c>
      <c r="Q1544" s="311" t="s">
        <v>1619</v>
      </c>
      <c r="R1544" s="425">
        <v>11970000</v>
      </c>
      <c r="S1544" s="312" t="s">
        <v>98</v>
      </c>
      <c r="T1544" s="312"/>
      <c r="U1544" s="312"/>
      <c r="V1544" s="312" t="s">
        <v>1395</v>
      </c>
      <c r="W1544" s="167">
        <v>40</v>
      </c>
      <c r="X1544" s="167">
        <f t="shared" si="319"/>
        <v>1</v>
      </c>
      <c r="Y1544" s="261">
        <f t="shared" si="320"/>
        <v>299250</v>
      </c>
      <c r="Z1544" s="261">
        <f t="shared" si="321"/>
        <v>299250</v>
      </c>
      <c r="AA1544" s="261">
        <f t="shared" si="322"/>
        <v>11670750</v>
      </c>
      <c r="AB1544" s="167">
        <f t="shared" si="323"/>
        <v>2</v>
      </c>
      <c r="AC1544" s="261">
        <f t="shared" si="324"/>
        <v>299250</v>
      </c>
      <c r="AD1544" s="261">
        <f t="shared" si="325"/>
        <v>598500</v>
      </c>
      <c r="AE1544" s="261">
        <f t="shared" si="326"/>
        <v>11371500</v>
      </c>
      <c r="AF1544" s="167" t="b">
        <f t="shared" si="8"/>
        <v>1</v>
      </c>
    </row>
    <row r="1545" spans="1:32" s="167" customFormat="1" ht="16.5" hidden="1" customHeight="1">
      <c r="A1545" s="297" t="s">
        <v>1296</v>
      </c>
      <c r="B1545" s="818">
        <f t="shared" si="335"/>
        <v>30</v>
      </c>
      <c r="C1545" s="593" t="s">
        <v>1391</v>
      </c>
      <c r="D1545" s="349" t="s">
        <v>1392</v>
      </c>
      <c r="E1545" s="312" t="s">
        <v>619</v>
      </c>
      <c r="F1545" s="311" t="s">
        <v>1373</v>
      </c>
      <c r="G1545" s="861" t="s">
        <v>1393</v>
      </c>
      <c r="H1545" s="861" t="s">
        <v>198</v>
      </c>
      <c r="I1545" s="861" t="s">
        <v>198</v>
      </c>
      <c r="J1545" s="859" t="s">
        <v>385</v>
      </c>
      <c r="K1545" s="311" t="s">
        <v>1394</v>
      </c>
      <c r="L1545" s="878">
        <v>42685</v>
      </c>
      <c r="M1545" s="312" t="s">
        <v>222</v>
      </c>
      <c r="N1545" s="312" t="s">
        <v>186</v>
      </c>
      <c r="O1545" s="312">
        <v>2016</v>
      </c>
      <c r="P1545" s="311">
        <v>1</v>
      </c>
      <c r="Q1545" s="311" t="s">
        <v>1619</v>
      </c>
      <c r="R1545" s="425">
        <v>11970000</v>
      </c>
      <c r="S1545" s="312" t="s">
        <v>98</v>
      </c>
      <c r="T1545" s="312"/>
      <c r="U1545" s="312"/>
      <c r="V1545" s="1196" t="s">
        <v>1395</v>
      </c>
      <c r="W1545" s="167">
        <v>40</v>
      </c>
      <c r="X1545" s="167">
        <f t="shared" ref="X1545:X1593" si="336">2016-O1545+1</f>
        <v>1</v>
      </c>
      <c r="Y1545" s="261">
        <f t="shared" ref="Y1545:Y1593" si="337">R1545/W1545</f>
        <v>299250</v>
      </c>
      <c r="Z1545" s="261">
        <f t="shared" ref="Z1545:Z1593" si="338">X1545*Y1545</f>
        <v>299250</v>
      </c>
      <c r="AA1545" s="261">
        <f t="shared" ref="AA1545:AA1593" si="339">R1545-Z1545</f>
        <v>11670750</v>
      </c>
      <c r="AB1545" s="167">
        <f t="shared" si="323"/>
        <v>2</v>
      </c>
      <c r="AC1545" s="261">
        <f t="shared" ref="AC1545:AC1593" si="340">R1545/W1545</f>
        <v>299250</v>
      </c>
      <c r="AD1545" s="261">
        <f t="shared" ref="AD1545:AD1593" si="341">AB1545*AC1545</f>
        <v>598500</v>
      </c>
      <c r="AE1545" s="261">
        <f t="shared" ref="AE1545:AE1593" si="342">R1545-AD1545</f>
        <v>11371500</v>
      </c>
      <c r="AF1545" s="167" t="b">
        <f t="shared" ref="AF1545:AF1593" si="343">AD1545+AE1545=R1545</f>
        <v>1</v>
      </c>
    </row>
    <row r="1546" spans="1:32" s="167" customFormat="1" ht="16.5" hidden="1" customHeight="1">
      <c r="A1546" s="297" t="s">
        <v>1296</v>
      </c>
      <c r="B1546" s="818">
        <f t="shared" si="335"/>
        <v>31</v>
      </c>
      <c r="C1546" s="593" t="s">
        <v>1391</v>
      </c>
      <c r="D1546" s="349" t="s">
        <v>1392</v>
      </c>
      <c r="E1546" s="312" t="s">
        <v>619</v>
      </c>
      <c r="F1546" s="311" t="s">
        <v>1373</v>
      </c>
      <c r="G1546" s="861" t="s">
        <v>1393</v>
      </c>
      <c r="H1546" s="861" t="s">
        <v>198</v>
      </c>
      <c r="I1546" s="861" t="s">
        <v>198</v>
      </c>
      <c r="J1546" s="859" t="s">
        <v>385</v>
      </c>
      <c r="K1546" s="311" t="s">
        <v>1394</v>
      </c>
      <c r="L1546" s="878">
        <v>42685</v>
      </c>
      <c r="M1546" s="312" t="s">
        <v>222</v>
      </c>
      <c r="N1546" s="312" t="s">
        <v>186</v>
      </c>
      <c r="O1546" s="312">
        <v>2016</v>
      </c>
      <c r="P1546" s="311">
        <v>1</v>
      </c>
      <c r="Q1546" s="311" t="s">
        <v>1619</v>
      </c>
      <c r="R1546" s="425">
        <v>11970000</v>
      </c>
      <c r="S1546" s="312" t="s">
        <v>98</v>
      </c>
      <c r="T1546" s="312"/>
      <c r="U1546" s="312"/>
      <c r="V1546" s="1197"/>
      <c r="W1546" s="167">
        <v>40</v>
      </c>
      <c r="X1546" s="167">
        <f t="shared" si="336"/>
        <v>1</v>
      </c>
      <c r="Y1546" s="261">
        <f t="shared" si="337"/>
        <v>299250</v>
      </c>
      <c r="Z1546" s="261">
        <f t="shared" si="338"/>
        <v>299250</v>
      </c>
      <c r="AA1546" s="261">
        <f t="shared" si="339"/>
        <v>11670750</v>
      </c>
      <c r="AB1546" s="167">
        <f t="shared" si="323"/>
        <v>2</v>
      </c>
      <c r="AC1546" s="261">
        <f t="shared" si="340"/>
        <v>299250</v>
      </c>
      <c r="AD1546" s="261">
        <f t="shared" si="341"/>
        <v>598500</v>
      </c>
      <c r="AE1546" s="261">
        <f t="shared" si="342"/>
        <v>11371500</v>
      </c>
      <c r="AF1546" s="167" t="b">
        <f t="shared" si="343"/>
        <v>1</v>
      </c>
    </row>
    <row r="1547" spans="1:32" s="167" customFormat="1" ht="16.5" hidden="1" customHeight="1">
      <c r="A1547" s="297" t="s">
        <v>1296</v>
      </c>
      <c r="B1547" s="818">
        <f t="shared" si="335"/>
        <v>32</v>
      </c>
      <c r="C1547" s="593" t="s">
        <v>1391</v>
      </c>
      <c r="D1547" s="349" t="s">
        <v>1392</v>
      </c>
      <c r="E1547" s="312" t="s">
        <v>619</v>
      </c>
      <c r="F1547" s="311" t="s">
        <v>1373</v>
      </c>
      <c r="G1547" s="861" t="s">
        <v>1393</v>
      </c>
      <c r="H1547" s="861" t="s">
        <v>198</v>
      </c>
      <c r="I1547" s="861" t="s">
        <v>198</v>
      </c>
      <c r="J1547" s="859" t="s">
        <v>385</v>
      </c>
      <c r="K1547" s="311" t="s">
        <v>1394</v>
      </c>
      <c r="L1547" s="878">
        <v>42685</v>
      </c>
      <c r="M1547" s="312" t="s">
        <v>222</v>
      </c>
      <c r="N1547" s="312" t="s">
        <v>186</v>
      </c>
      <c r="O1547" s="312">
        <v>2016</v>
      </c>
      <c r="P1547" s="311">
        <v>1</v>
      </c>
      <c r="Q1547" s="311" t="s">
        <v>1619</v>
      </c>
      <c r="R1547" s="425">
        <v>11970000</v>
      </c>
      <c r="S1547" s="312" t="s">
        <v>98</v>
      </c>
      <c r="T1547" s="312"/>
      <c r="U1547" s="312"/>
      <c r="V1547" s="1197"/>
      <c r="W1547" s="167">
        <v>40</v>
      </c>
      <c r="X1547" s="167">
        <f t="shared" si="336"/>
        <v>1</v>
      </c>
      <c r="Y1547" s="261">
        <f t="shared" si="337"/>
        <v>299250</v>
      </c>
      <c r="Z1547" s="261">
        <f t="shared" si="338"/>
        <v>299250</v>
      </c>
      <c r="AA1547" s="261">
        <f t="shared" si="339"/>
        <v>11670750</v>
      </c>
      <c r="AB1547" s="167">
        <f t="shared" si="323"/>
        <v>2</v>
      </c>
      <c r="AC1547" s="261">
        <f t="shared" si="340"/>
        <v>299250</v>
      </c>
      <c r="AD1547" s="261">
        <f t="shared" si="341"/>
        <v>598500</v>
      </c>
      <c r="AE1547" s="261">
        <f t="shared" si="342"/>
        <v>11371500</v>
      </c>
      <c r="AF1547" s="167" t="b">
        <f t="shared" si="343"/>
        <v>1</v>
      </c>
    </row>
    <row r="1548" spans="1:32" s="167" customFormat="1" ht="16.5" hidden="1" customHeight="1">
      <c r="A1548" s="297" t="s">
        <v>1296</v>
      </c>
      <c r="B1548" s="818">
        <f t="shared" si="335"/>
        <v>33</v>
      </c>
      <c r="C1548" s="593" t="s">
        <v>1391</v>
      </c>
      <c r="D1548" s="349" t="s">
        <v>1392</v>
      </c>
      <c r="E1548" s="312" t="s">
        <v>619</v>
      </c>
      <c r="F1548" s="311" t="s">
        <v>1373</v>
      </c>
      <c r="G1548" s="861" t="s">
        <v>1393</v>
      </c>
      <c r="H1548" s="861" t="s">
        <v>198</v>
      </c>
      <c r="I1548" s="861" t="s">
        <v>198</v>
      </c>
      <c r="J1548" s="859" t="s">
        <v>385</v>
      </c>
      <c r="K1548" s="311" t="s">
        <v>1394</v>
      </c>
      <c r="L1548" s="878">
        <v>42685</v>
      </c>
      <c r="M1548" s="312" t="s">
        <v>222</v>
      </c>
      <c r="N1548" s="312" t="s">
        <v>186</v>
      </c>
      <c r="O1548" s="312">
        <v>2016</v>
      </c>
      <c r="P1548" s="311">
        <v>1</v>
      </c>
      <c r="Q1548" s="311" t="s">
        <v>1619</v>
      </c>
      <c r="R1548" s="425">
        <v>11970000</v>
      </c>
      <c r="S1548" s="312" t="s">
        <v>98</v>
      </c>
      <c r="T1548" s="312"/>
      <c r="U1548" s="312"/>
      <c r="V1548" s="1197"/>
      <c r="W1548" s="167">
        <v>40</v>
      </c>
      <c r="X1548" s="167">
        <f t="shared" si="336"/>
        <v>1</v>
      </c>
      <c r="Y1548" s="261">
        <f t="shared" si="337"/>
        <v>299250</v>
      </c>
      <c r="Z1548" s="261">
        <f t="shared" si="338"/>
        <v>299250</v>
      </c>
      <c r="AA1548" s="261">
        <f t="shared" si="339"/>
        <v>11670750</v>
      </c>
      <c r="AB1548" s="167">
        <f t="shared" si="323"/>
        <v>2</v>
      </c>
      <c r="AC1548" s="261">
        <f t="shared" si="340"/>
        <v>299250</v>
      </c>
      <c r="AD1548" s="261">
        <f t="shared" si="341"/>
        <v>598500</v>
      </c>
      <c r="AE1548" s="261">
        <f t="shared" si="342"/>
        <v>11371500</v>
      </c>
      <c r="AF1548" s="167" t="b">
        <f t="shared" si="343"/>
        <v>1</v>
      </c>
    </row>
    <row r="1549" spans="1:32" s="167" customFormat="1" ht="16.5" hidden="1" customHeight="1">
      <c r="A1549" s="297" t="s">
        <v>1296</v>
      </c>
      <c r="B1549" s="818">
        <f t="shared" si="335"/>
        <v>34</v>
      </c>
      <c r="C1549" s="593" t="s">
        <v>1391</v>
      </c>
      <c r="D1549" s="349" t="s">
        <v>1392</v>
      </c>
      <c r="E1549" s="312" t="s">
        <v>619</v>
      </c>
      <c r="F1549" s="311" t="s">
        <v>1373</v>
      </c>
      <c r="G1549" s="861" t="s">
        <v>1393</v>
      </c>
      <c r="H1549" s="861" t="s">
        <v>198</v>
      </c>
      <c r="I1549" s="861" t="s">
        <v>198</v>
      </c>
      <c r="J1549" s="859" t="s">
        <v>385</v>
      </c>
      <c r="K1549" s="311" t="s">
        <v>1394</v>
      </c>
      <c r="L1549" s="878">
        <v>42685</v>
      </c>
      <c r="M1549" s="312" t="s">
        <v>222</v>
      </c>
      <c r="N1549" s="312" t="s">
        <v>186</v>
      </c>
      <c r="O1549" s="312">
        <v>2016</v>
      </c>
      <c r="P1549" s="311">
        <v>1</v>
      </c>
      <c r="Q1549" s="311" t="s">
        <v>1619</v>
      </c>
      <c r="R1549" s="425">
        <v>11970000</v>
      </c>
      <c r="S1549" s="312" t="s">
        <v>98</v>
      </c>
      <c r="T1549" s="312"/>
      <c r="U1549" s="312"/>
      <c r="V1549" s="1197"/>
      <c r="W1549" s="167">
        <v>40</v>
      </c>
      <c r="X1549" s="167">
        <f t="shared" si="336"/>
        <v>1</v>
      </c>
      <c r="Y1549" s="261">
        <f t="shared" si="337"/>
        <v>299250</v>
      </c>
      <c r="Z1549" s="261">
        <f t="shared" si="338"/>
        <v>299250</v>
      </c>
      <c r="AA1549" s="261">
        <f t="shared" si="339"/>
        <v>11670750</v>
      </c>
      <c r="AB1549" s="167">
        <f t="shared" si="323"/>
        <v>2</v>
      </c>
      <c r="AC1549" s="261">
        <f t="shared" si="340"/>
        <v>299250</v>
      </c>
      <c r="AD1549" s="261">
        <f t="shared" si="341"/>
        <v>598500</v>
      </c>
      <c r="AE1549" s="261">
        <f t="shared" si="342"/>
        <v>11371500</v>
      </c>
      <c r="AF1549" s="167" t="b">
        <f t="shared" si="343"/>
        <v>1</v>
      </c>
    </row>
    <row r="1550" spans="1:32" s="167" customFormat="1" ht="16.5" hidden="1" customHeight="1">
      <c r="A1550" s="297" t="s">
        <v>1296</v>
      </c>
      <c r="B1550" s="818">
        <f t="shared" si="335"/>
        <v>35</v>
      </c>
      <c r="C1550" s="593" t="s">
        <v>1391</v>
      </c>
      <c r="D1550" s="349" t="s">
        <v>1392</v>
      </c>
      <c r="E1550" s="312" t="s">
        <v>619</v>
      </c>
      <c r="F1550" s="311" t="s">
        <v>1373</v>
      </c>
      <c r="G1550" s="861" t="s">
        <v>1393</v>
      </c>
      <c r="H1550" s="861" t="s">
        <v>198</v>
      </c>
      <c r="I1550" s="861" t="s">
        <v>198</v>
      </c>
      <c r="J1550" s="859" t="s">
        <v>385</v>
      </c>
      <c r="K1550" s="311" t="s">
        <v>1394</v>
      </c>
      <c r="L1550" s="878">
        <v>42685</v>
      </c>
      <c r="M1550" s="312" t="s">
        <v>222</v>
      </c>
      <c r="N1550" s="312" t="s">
        <v>186</v>
      </c>
      <c r="O1550" s="312">
        <v>2016</v>
      </c>
      <c r="P1550" s="311">
        <v>1</v>
      </c>
      <c r="Q1550" s="311" t="s">
        <v>1619</v>
      </c>
      <c r="R1550" s="425">
        <v>11970000</v>
      </c>
      <c r="S1550" s="312" t="s">
        <v>98</v>
      </c>
      <c r="T1550" s="312"/>
      <c r="U1550" s="312"/>
      <c r="V1550" s="1197"/>
      <c r="W1550" s="167">
        <v>40</v>
      </c>
      <c r="X1550" s="167">
        <f t="shared" si="336"/>
        <v>1</v>
      </c>
      <c r="Y1550" s="261">
        <f t="shared" si="337"/>
        <v>299250</v>
      </c>
      <c r="Z1550" s="261">
        <f t="shared" si="338"/>
        <v>299250</v>
      </c>
      <c r="AA1550" s="261">
        <f t="shared" si="339"/>
        <v>11670750</v>
      </c>
      <c r="AB1550" s="167">
        <f t="shared" si="323"/>
        <v>2</v>
      </c>
      <c r="AC1550" s="261">
        <f t="shared" si="340"/>
        <v>299250</v>
      </c>
      <c r="AD1550" s="261">
        <f t="shared" si="341"/>
        <v>598500</v>
      </c>
      <c r="AE1550" s="261">
        <f t="shared" si="342"/>
        <v>11371500</v>
      </c>
      <c r="AF1550" s="167" t="b">
        <f t="shared" si="343"/>
        <v>1</v>
      </c>
    </row>
    <row r="1551" spans="1:32" s="167" customFormat="1" ht="16.5" hidden="1" customHeight="1">
      <c r="A1551" s="297" t="s">
        <v>1296</v>
      </c>
      <c r="B1551" s="818">
        <f t="shared" si="335"/>
        <v>36</v>
      </c>
      <c r="C1551" s="593" t="s">
        <v>1391</v>
      </c>
      <c r="D1551" s="349" t="s">
        <v>1392</v>
      </c>
      <c r="E1551" s="312" t="s">
        <v>619</v>
      </c>
      <c r="F1551" s="311" t="s">
        <v>1373</v>
      </c>
      <c r="G1551" s="861" t="s">
        <v>1393</v>
      </c>
      <c r="H1551" s="861" t="s">
        <v>198</v>
      </c>
      <c r="I1551" s="861" t="s">
        <v>198</v>
      </c>
      <c r="J1551" s="859" t="s">
        <v>385</v>
      </c>
      <c r="K1551" s="311" t="s">
        <v>1394</v>
      </c>
      <c r="L1551" s="878">
        <v>42685</v>
      </c>
      <c r="M1551" s="312" t="s">
        <v>222</v>
      </c>
      <c r="N1551" s="312" t="s">
        <v>186</v>
      </c>
      <c r="O1551" s="312">
        <v>2016</v>
      </c>
      <c r="P1551" s="311">
        <v>1</v>
      </c>
      <c r="Q1551" s="311" t="s">
        <v>1619</v>
      </c>
      <c r="R1551" s="425">
        <v>11970000</v>
      </c>
      <c r="S1551" s="312" t="s">
        <v>98</v>
      </c>
      <c r="T1551" s="312"/>
      <c r="U1551" s="312"/>
      <c r="V1551" s="1197"/>
      <c r="W1551" s="167">
        <v>40</v>
      </c>
      <c r="X1551" s="167">
        <f t="shared" si="336"/>
        <v>1</v>
      </c>
      <c r="Y1551" s="261">
        <f t="shared" si="337"/>
        <v>299250</v>
      </c>
      <c r="Z1551" s="261">
        <f t="shared" si="338"/>
        <v>299250</v>
      </c>
      <c r="AA1551" s="261">
        <f t="shared" si="339"/>
        <v>11670750</v>
      </c>
      <c r="AB1551" s="167">
        <f t="shared" si="323"/>
        <v>2</v>
      </c>
      <c r="AC1551" s="261">
        <f t="shared" si="340"/>
        <v>299250</v>
      </c>
      <c r="AD1551" s="261">
        <f t="shared" si="341"/>
        <v>598500</v>
      </c>
      <c r="AE1551" s="261">
        <f t="shared" si="342"/>
        <v>11371500</v>
      </c>
      <c r="AF1551" s="167" t="b">
        <f t="shared" si="343"/>
        <v>1</v>
      </c>
    </row>
    <row r="1552" spans="1:32" s="167" customFormat="1" ht="16.5" hidden="1" customHeight="1">
      <c r="A1552" s="297" t="s">
        <v>1296</v>
      </c>
      <c r="B1552" s="818">
        <f t="shared" si="335"/>
        <v>37</v>
      </c>
      <c r="C1552" s="593" t="s">
        <v>1391</v>
      </c>
      <c r="D1552" s="349" t="s">
        <v>1392</v>
      </c>
      <c r="E1552" s="312" t="s">
        <v>619</v>
      </c>
      <c r="F1552" s="311" t="s">
        <v>1373</v>
      </c>
      <c r="G1552" s="861" t="s">
        <v>1393</v>
      </c>
      <c r="H1552" s="861" t="s">
        <v>198</v>
      </c>
      <c r="I1552" s="861" t="s">
        <v>198</v>
      </c>
      <c r="J1552" s="859" t="s">
        <v>385</v>
      </c>
      <c r="K1552" s="311" t="s">
        <v>1394</v>
      </c>
      <c r="L1552" s="878">
        <v>42685</v>
      </c>
      <c r="M1552" s="312" t="s">
        <v>222</v>
      </c>
      <c r="N1552" s="312" t="s">
        <v>186</v>
      </c>
      <c r="O1552" s="312">
        <v>2016</v>
      </c>
      <c r="P1552" s="311">
        <v>1</v>
      </c>
      <c r="Q1552" s="311" t="s">
        <v>1619</v>
      </c>
      <c r="R1552" s="425">
        <v>11970000</v>
      </c>
      <c r="S1552" s="312" t="s">
        <v>98</v>
      </c>
      <c r="T1552" s="312"/>
      <c r="U1552" s="312"/>
      <c r="V1552" s="1197"/>
      <c r="W1552" s="167">
        <v>40</v>
      </c>
      <c r="X1552" s="167">
        <f t="shared" si="336"/>
        <v>1</v>
      </c>
      <c r="Y1552" s="261">
        <f t="shared" si="337"/>
        <v>299250</v>
      </c>
      <c r="Z1552" s="261">
        <f t="shared" si="338"/>
        <v>299250</v>
      </c>
      <c r="AA1552" s="261">
        <f t="shared" si="339"/>
        <v>11670750</v>
      </c>
      <c r="AB1552" s="167">
        <f t="shared" si="323"/>
        <v>2</v>
      </c>
      <c r="AC1552" s="261">
        <f t="shared" si="340"/>
        <v>299250</v>
      </c>
      <c r="AD1552" s="261">
        <f t="shared" si="341"/>
        <v>598500</v>
      </c>
      <c r="AE1552" s="261">
        <f t="shared" si="342"/>
        <v>11371500</v>
      </c>
      <c r="AF1552" s="167" t="b">
        <f t="shared" si="343"/>
        <v>1</v>
      </c>
    </row>
    <row r="1553" spans="1:32" s="167" customFormat="1" ht="16.5" hidden="1" customHeight="1">
      <c r="A1553" s="297" t="s">
        <v>1296</v>
      </c>
      <c r="B1553" s="818">
        <f t="shared" si="335"/>
        <v>38</v>
      </c>
      <c r="C1553" s="593" t="s">
        <v>1391</v>
      </c>
      <c r="D1553" s="349" t="s">
        <v>1392</v>
      </c>
      <c r="E1553" s="312" t="s">
        <v>619</v>
      </c>
      <c r="F1553" s="311" t="s">
        <v>1373</v>
      </c>
      <c r="G1553" s="861" t="s">
        <v>1393</v>
      </c>
      <c r="H1553" s="861" t="s">
        <v>198</v>
      </c>
      <c r="I1553" s="861" t="s">
        <v>198</v>
      </c>
      <c r="J1553" s="859" t="s">
        <v>385</v>
      </c>
      <c r="K1553" s="311" t="s">
        <v>1394</v>
      </c>
      <c r="L1553" s="878">
        <v>42685</v>
      </c>
      <c r="M1553" s="312" t="s">
        <v>222</v>
      </c>
      <c r="N1553" s="312" t="s">
        <v>186</v>
      </c>
      <c r="O1553" s="312">
        <v>2016</v>
      </c>
      <c r="P1553" s="311">
        <v>1</v>
      </c>
      <c r="Q1553" s="311" t="s">
        <v>1619</v>
      </c>
      <c r="R1553" s="425">
        <v>11970000</v>
      </c>
      <c r="S1553" s="312" t="s">
        <v>98</v>
      </c>
      <c r="T1553" s="312"/>
      <c r="U1553" s="312"/>
      <c r="V1553" s="1197"/>
      <c r="W1553" s="167">
        <v>40</v>
      </c>
      <c r="X1553" s="167">
        <f t="shared" si="336"/>
        <v>1</v>
      </c>
      <c r="Y1553" s="261">
        <f t="shared" si="337"/>
        <v>299250</v>
      </c>
      <c r="Z1553" s="261">
        <f t="shared" si="338"/>
        <v>299250</v>
      </c>
      <c r="AA1553" s="261">
        <f t="shared" si="339"/>
        <v>11670750</v>
      </c>
      <c r="AB1553" s="167">
        <f t="shared" si="323"/>
        <v>2</v>
      </c>
      <c r="AC1553" s="261">
        <f t="shared" si="340"/>
        <v>299250</v>
      </c>
      <c r="AD1553" s="261">
        <f t="shared" si="341"/>
        <v>598500</v>
      </c>
      <c r="AE1553" s="261">
        <f t="shared" si="342"/>
        <v>11371500</v>
      </c>
      <c r="AF1553" s="167" t="b">
        <f t="shared" si="343"/>
        <v>1</v>
      </c>
    </row>
    <row r="1554" spans="1:32" s="167" customFormat="1" ht="16.5" hidden="1" customHeight="1">
      <c r="A1554" s="297" t="s">
        <v>1296</v>
      </c>
      <c r="B1554" s="818">
        <f t="shared" si="335"/>
        <v>39</v>
      </c>
      <c r="C1554" s="593" t="s">
        <v>1391</v>
      </c>
      <c r="D1554" s="349" t="s">
        <v>1392</v>
      </c>
      <c r="E1554" s="312" t="s">
        <v>619</v>
      </c>
      <c r="F1554" s="311" t="s">
        <v>1373</v>
      </c>
      <c r="G1554" s="861" t="s">
        <v>1393</v>
      </c>
      <c r="H1554" s="861" t="s">
        <v>198</v>
      </c>
      <c r="I1554" s="861" t="s">
        <v>198</v>
      </c>
      <c r="J1554" s="859" t="s">
        <v>385</v>
      </c>
      <c r="K1554" s="311" t="s">
        <v>1394</v>
      </c>
      <c r="L1554" s="878">
        <v>42685</v>
      </c>
      <c r="M1554" s="312" t="s">
        <v>222</v>
      </c>
      <c r="N1554" s="312" t="s">
        <v>186</v>
      </c>
      <c r="O1554" s="312">
        <v>2016</v>
      </c>
      <c r="P1554" s="311">
        <v>1</v>
      </c>
      <c r="Q1554" s="311" t="s">
        <v>1619</v>
      </c>
      <c r="R1554" s="425">
        <v>11970000</v>
      </c>
      <c r="S1554" s="312" t="s">
        <v>98</v>
      </c>
      <c r="T1554" s="312"/>
      <c r="U1554" s="312"/>
      <c r="V1554" s="1197"/>
      <c r="W1554" s="167">
        <v>40</v>
      </c>
      <c r="X1554" s="167">
        <f t="shared" si="336"/>
        <v>1</v>
      </c>
      <c r="Y1554" s="261">
        <f t="shared" si="337"/>
        <v>299250</v>
      </c>
      <c r="Z1554" s="261">
        <f t="shared" si="338"/>
        <v>299250</v>
      </c>
      <c r="AA1554" s="261">
        <f t="shared" si="339"/>
        <v>11670750</v>
      </c>
      <c r="AB1554" s="167">
        <f t="shared" si="323"/>
        <v>2</v>
      </c>
      <c r="AC1554" s="261">
        <f t="shared" si="340"/>
        <v>299250</v>
      </c>
      <c r="AD1554" s="261">
        <f t="shared" si="341"/>
        <v>598500</v>
      </c>
      <c r="AE1554" s="261">
        <f t="shared" si="342"/>
        <v>11371500</v>
      </c>
      <c r="AF1554" s="167" t="b">
        <f t="shared" si="343"/>
        <v>1</v>
      </c>
    </row>
    <row r="1555" spans="1:32" s="167" customFormat="1" ht="16.5" hidden="1" customHeight="1">
      <c r="A1555" s="297" t="s">
        <v>1296</v>
      </c>
      <c r="B1555" s="818">
        <f t="shared" si="335"/>
        <v>40</v>
      </c>
      <c r="C1555" s="593" t="s">
        <v>1391</v>
      </c>
      <c r="D1555" s="349" t="s">
        <v>1392</v>
      </c>
      <c r="E1555" s="312" t="s">
        <v>619</v>
      </c>
      <c r="F1555" s="311" t="s">
        <v>1373</v>
      </c>
      <c r="G1555" s="861" t="s">
        <v>1393</v>
      </c>
      <c r="H1555" s="861" t="s">
        <v>198</v>
      </c>
      <c r="I1555" s="861" t="s">
        <v>198</v>
      </c>
      <c r="J1555" s="859" t="s">
        <v>385</v>
      </c>
      <c r="K1555" s="311" t="s">
        <v>1394</v>
      </c>
      <c r="L1555" s="878">
        <v>42685</v>
      </c>
      <c r="M1555" s="312" t="s">
        <v>222</v>
      </c>
      <c r="N1555" s="312" t="s">
        <v>186</v>
      </c>
      <c r="O1555" s="312">
        <v>2016</v>
      </c>
      <c r="P1555" s="311">
        <v>1</v>
      </c>
      <c r="Q1555" s="311" t="s">
        <v>1619</v>
      </c>
      <c r="R1555" s="425">
        <v>11970000</v>
      </c>
      <c r="S1555" s="312" t="s">
        <v>98</v>
      </c>
      <c r="T1555" s="312"/>
      <c r="U1555" s="312"/>
      <c r="V1555" s="1197"/>
      <c r="W1555" s="167">
        <v>40</v>
      </c>
      <c r="X1555" s="167">
        <f t="shared" si="336"/>
        <v>1</v>
      </c>
      <c r="Y1555" s="261">
        <f t="shared" si="337"/>
        <v>299250</v>
      </c>
      <c r="Z1555" s="261">
        <f t="shared" si="338"/>
        <v>299250</v>
      </c>
      <c r="AA1555" s="261">
        <f t="shared" si="339"/>
        <v>11670750</v>
      </c>
      <c r="AB1555" s="167">
        <f t="shared" si="323"/>
        <v>2</v>
      </c>
      <c r="AC1555" s="261">
        <f t="shared" si="340"/>
        <v>299250</v>
      </c>
      <c r="AD1555" s="261">
        <f t="shared" si="341"/>
        <v>598500</v>
      </c>
      <c r="AE1555" s="261">
        <f t="shared" si="342"/>
        <v>11371500</v>
      </c>
      <c r="AF1555" s="167" t="b">
        <f t="shared" si="343"/>
        <v>1</v>
      </c>
    </row>
    <row r="1556" spans="1:32" s="167" customFormat="1" ht="16.5" hidden="1" customHeight="1">
      <c r="A1556" s="297" t="s">
        <v>1296</v>
      </c>
      <c r="B1556" s="818">
        <f t="shared" si="335"/>
        <v>41</v>
      </c>
      <c r="C1556" s="593" t="s">
        <v>1391</v>
      </c>
      <c r="D1556" s="349" t="s">
        <v>1392</v>
      </c>
      <c r="E1556" s="312" t="s">
        <v>619</v>
      </c>
      <c r="F1556" s="311" t="s">
        <v>1373</v>
      </c>
      <c r="G1556" s="861" t="s">
        <v>1393</v>
      </c>
      <c r="H1556" s="861" t="s">
        <v>198</v>
      </c>
      <c r="I1556" s="861" t="s">
        <v>198</v>
      </c>
      <c r="J1556" s="859" t="s">
        <v>385</v>
      </c>
      <c r="K1556" s="311" t="s">
        <v>1394</v>
      </c>
      <c r="L1556" s="878">
        <v>42685</v>
      </c>
      <c r="M1556" s="312" t="s">
        <v>222</v>
      </c>
      <c r="N1556" s="312" t="s">
        <v>186</v>
      </c>
      <c r="O1556" s="312">
        <v>2016</v>
      </c>
      <c r="P1556" s="311">
        <v>1</v>
      </c>
      <c r="Q1556" s="311" t="s">
        <v>1619</v>
      </c>
      <c r="R1556" s="425">
        <v>11970000</v>
      </c>
      <c r="S1556" s="312" t="s">
        <v>98</v>
      </c>
      <c r="T1556" s="312"/>
      <c r="U1556" s="312"/>
      <c r="V1556" s="1197"/>
      <c r="W1556" s="167">
        <v>40</v>
      </c>
      <c r="X1556" s="167">
        <f t="shared" si="336"/>
        <v>1</v>
      </c>
      <c r="Y1556" s="261">
        <f t="shared" si="337"/>
        <v>299250</v>
      </c>
      <c r="Z1556" s="261">
        <f t="shared" si="338"/>
        <v>299250</v>
      </c>
      <c r="AA1556" s="261">
        <f t="shared" si="339"/>
        <v>11670750</v>
      </c>
      <c r="AB1556" s="167">
        <f t="shared" si="323"/>
        <v>2</v>
      </c>
      <c r="AC1556" s="261">
        <f t="shared" si="340"/>
        <v>299250</v>
      </c>
      <c r="AD1556" s="261">
        <f t="shared" si="341"/>
        <v>598500</v>
      </c>
      <c r="AE1556" s="261">
        <f t="shared" si="342"/>
        <v>11371500</v>
      </c>
      <c r="AF1556" s="167" t="b">
        <f t="shared" si="343"/>
        <v>1</v>
      </c>
    </row>
    <row r="1557" spans="1:32" s="167" customFormat="1" ht="16.5" hidden="1" customHeight="1">
      <c r="A1557" s="297" t="s">
        <v>1296</v>
      </c>
      <c r="B1557" s="818">
        <f t="shared" si="335"/>
        <v>42</v>
      </c>
      <c r="C1557" s="593" t="s">
        <v>1391</v>
      </c>
      <c r="D1557" s="349" t="s">
        <v>1392</v>
      </c>
      <c r="E1557" s="312" t="s">
        <v>619</v>
      </c>
      <c r="F1557" s="311" t="s">
        <v>1373</v>
      </c>
      <c r="G1557" s="861" t="s">
        <v>1393</v>
      </c>
      <c r="H1557" s="861" t="s">
        <v>198</v>
      </c>
      <c r="I1557" s="861" t="s">
        <v>198</v>
      </c>
      <c r="J1557" s="859" t="s">
        <v>385</v>
      </c>
      <c r="K1557" s="311" t="s">
        <v>1394</v>
      </c>
      <c r="L1557" s="878">
        <v>42685</v>
      </c>
      <c r="M1557" s="312" t="s">
        <v>222</v>
      </c>
      <c r="N1557" s="312" t="s">
        <v>186</v>
      </c>
      <c r="O1557" s="312">
        <v>2016</v>
      </c>
      <c r="P1557" s="311">
        <v>1</v>
      </c>
      <c r="Q1557" s="311" t="s">
        <v>1619</v>
      </c>
      <c r="R1557" s="425">
        <v>11970000</v>
      </c>
      <c r="S1557" s="312" t="s">
        <v>98</v>
      </c>
      <c r="T1557" s="312"/>
      <c r="U1557" s="312"/>
      <c r="V1557" s="1197"/>
      <c r="W1557" s="167">
        <v>40</v>
      </c>
      <c r="X1557" s="167">
        <f t="shared" si="336"/>
        <v>1</v>
      </c>
      <c r="Y1557" s="261">
        <f t="shared" si="337"/>
        <v>299250</v>
      </c>
      <c r="Z1557" s="261">
        <f t="shared" si="338"/>
        <v>299250</v>
      </c>
      <c r="AA1557" s="261">
        <f t="shared" si="339"/>
        <v>11670750</v>
      </c>
      <c r="AB1557" s="167">
        <f t="shared" si="323"/>
        <v>2</v>
      </c>
      <c r="AC1557" s="261">
        <f t="shared" si="340"/>
        <v>299250</v>
      </c>
      <c r="AD1557" s="261">
        <f t="shared" si="341"/>
        <v>598500</v>
      </c>
      <c r="AE1557" s="261">
        <f t="shared" si="342"/>
        <v>11371500</v>
      </c>
      <c r="AF1557" s="167" t="b">
        <f t="shared" si="343"/>
        <v>1</v>
      </c>
    </row>
    <row r="1558" spans="1:32" s="167" customFormat="1" ht="16.5" hidden="1" customHeight="1">
      <c r="A1558" s="297" t="s">
        <v>1296</v>
      </c>
      <c r="B1558" s="818">
        <f t="shared" si="335"/>
        <v>43</v>
      </c>
      <c r="C1558" s="593" t="s">
        <v>1391</v>
      </c>
      <c r="D1558" s="349" t="s">
        <v>1392</v>
      </c>
      <c r="E1558" s="312" t="s">
        <v>619</v>
      </c>
      <c r="F1558" s="311" t="s">
        <v>1373</v>
      </c>
      <c r="G1558" s="861" t="s">
        <v>1393</v>
      </c>
      <c r="H1558" s="861" t="s">
        <v>198</v>
      </c>
      <c r="I1558" s="861" t="s">
        <v>198</v>
      </c>
      <c r="J1558" s="859" t="s">
        <v>385</v>
      </c>
      <c r="K1558" s="311" t="s">
        <v>1394</v>
      </c>
      <c r="L1558" s="878">
        <v>42685</v>
      </c>
      <c r="M1558" s="312" t="s">
        <v>222</v>
      </c>
      <c r="N1558" s="312" t="s">
        <v>186</v>
      </c>
      <c r="O1558" s="312">
        <v>2016</v>
      </c>
      <c r="P1558" s="311">
        <v>1</v>
      </c>
      <c r="Q1558" s="311" t="s">
        <v>1619</v>
      </c>
      <c r="R1558" s="425">
        <v>11970000</v>
      </c>
      <c r="S1558" s="312" t="s">
        <v>98</v>
      </c>
      <c r="T1558" s="312"/>
      <c r="U1558" s="312"/>
      <c r="V1558" s="1197"/>
      <c r="W1558" s="167">
        <v>40</v>
      </c>
      <c r="X1558" s="167">
        <f t="shared" si="336"/>
        <v>1</v>
      </c>
      <c r="Y1558" s="261">
        <f t="shared" si="337"/>
        <v>299250</v>
      </c>
      <c r="Z1558" s="261">
        <f t="shared" si="338"/>
        <v>299250</v>
      </c>
      <c r="AA1558" s="261">
        <f t="shared" si="339"/>
        <v>11670750</v>
      </c>
      <c r="AB1558" s="167">
        <f t="shared" si="323"/>
        <v>2</v>
      </c>
      <c r="AC1558" s="261">
        <f t="shared" si="340"/>
        <v>299250</v>
      </c>
      <c r="AD1558" s="261">
        <f t="shared" si="341"/>
        <v>598500</v>
      </c>
      <c r="AE1558" s="261">
        <f t="shared" si="342"/>
        <v>11371500</v>
      </c>
      <c r="AF1558" s="167" t="b">
        <f t="shared" si="343"/>
        <v>1</v>
      </c>
    </row>
    <row r="1559" spans="1:32" s="167" customFormat="1" ht="16.5" hidden="1" customHeight="1">
      <c r="A1559" s="297" t="s">
        <v>1296</v>
      </c>
      <c r="B1559" s="818">
        <f t="shared" si="335"/>
        <v>44</v>
      </c>
      <c r="C1559" s="593" t="s">
        <v>1391</v>
      </c>
      <c r="D1559" s="349" t="s">
        <v>1392</v>
      </c>
      <c r="E1559" s="312" t="s">
        <v>619</v>
      </c>
      <c r="F1559" s="311" t="s">
        <v>1373</v>
      </c>
      <c r="G1559" s="861" t="s">
        <v>1393</v>
      </c>
      <c r="H1559" s="861" t="s">
        <v>198</v>
      </c>
      <c r="I1559" s="861" t="s">
        <v>198</v>
      </c>
      <c r="J1559" s="859" t="s">
        <v>385</v>
      </c>
      <c r="K1559" s="311" t="s">
        <v>1394</v>
      </c>
      <c r="L1559" s="878">
        <v>42685</v>
      </c>
      <c r="M1559" s="312" t="s">
        <v>222</v>
      </c>
      <c r="N1559" s="312" t="s">
        <v>186</v>
      </c>
      <c r="O1559" s="312">
        <v>2016</v>
      </c>
      <c r="P1559" s="311">
        <v>1</v>
      </c>
      <c r="Q1559" s="311" t="s">
        <v>1619</v>
      </c>
      <c r="R1559" s="425">
        <v>11970000</v>
      </c>
      <c r="S1559" s="312" t="s">
        <v>98</v>
      </c>
      <c r="T1559" s="312"/>
      <c r="U1559" s="312"/>
      <c r="V1559" s="1197"/>
      <c r="W1559" s="167">
        <v>40</v>
      </c>
      <c r="X1559" s="167">
        <f t="shared" si="336"/>
        <v>1</v>
      </c>
      <c r="Y1559" s="261">
        <f t="shared" si="337"/>
        <v>299250</v>
      </c>
      <c r="Z1559" s="261">
        <f t="shared" si="338"/>
        <v>299250</v>
      </c>
      <c r="AA1559" s="261">
        <f t="shared" si="339"/>
        <v>11670750</v>
      </c>
      <c r="AB1559" s="167">
        <f t="shared" si="323"/>
        <v>2</v>
      </c>
      <c r="AC1559" s="261">
        <f t="shared" si="340"/>
        <v>299250</v>
      </c>
      <c r="AD1559" s="261">
        <f t="shared" si="341"/>
        <v>598500</v>
      </c>
      <c r="AE1559" s="261">
        <f t="shared" si="342"/>
        <v>11371500</v>
      </c>
      <c r="AF1559" s="167" t="b">
        <f t="shared" si="343"/>
        <v>1</v>
      </c>
    </row>
    <row r="1560" spans="1:32" s="167" customFormat="1" ht="16.5" hidden="1" customHeight="1">
      <c r="A1560" s="297" t="s">
        <v>1296</v>
      </c>
      <c r="B1560" s="818">
        <f t="shared" si="335"/>
        <v>45</v>
      </c>
      <c r="C1560" s="593" t="s">
        <v>1391</v>
      </c>
      <c r="D1560" s="349" t="s">
        <v>1392</v>
      </c>
      <c r="E1560" s="312" t="s">
        <v>619</v>
      </c>
      <c r="F1560" s="311" t="s">
        <v>1373</v>
      </c>
      <c r="G1560" s="861" t="s">
        <v>1393</v>
      </c>
      <c r="H1560" s="861" t="s">
        <v>198</v>
      </c>
      <c r="I1560" s="861" t="s">
        <v>198</v>
      </c>
      <c r="J1560" s="859" t="s">
        <v>385</v>
      </c>
      <c r="K1560" s="311" t="s">
        <v>1394</v>
      </c>
      <c r="L1560" s="878">
        <v>42685</v>
      </c>
      <c r="M1560" s="312" t="s">
        <v>222</v>
      </c>
      <c r="N1560" s="312" t="s">
        <v>186</v>
      </c>
      <c r="O1560" s="312">
        <v>2016</v>
      </c>
      <c r="P1560" s="311">
        <v>1</v>
      </c>
      <c r="Q1560" s="311" t="s">
        <v>1619</v>
      </c>
      <c r="R1560" s="425">
        <v>11970000</v>
      </c>
      <c r="S1560" s="312" t="s">
        <v>98</v>
      </c>
      <c r="T1560" s="312"/>
      <c r="U1560" s="312"/>
      <c r="V1560" s="1197"/>
      <c r="W1560" s="167">
        <v>40</v>
      </c>
      <c r="X1560" s="167">
        <f t="shared" si="336"/>
        <v>1</v>
      </c>
      <c r="Y1560" s="261">
        <f t="shared" si="337"/>
        <v>299250</v>
      </c>
      <c r="Z1560" s="261">
        <f t="shared" si="338"/>
        <v>299250</v>
      </c>
      <c r="AA1560" s="261">
        <f t="shared" si="339"/>
        <v>11670750</v>
      </c>
      <c r="AB1560" s="167">
        <f t="shared" si="323"/>
        <v>2</v>
      </c>
      <c r="AC1560" s="261">
        <f t="shared" si="340"/>
        <v>299250</v>
      </c>
      <c r="AD1560" s="261">
        <f t="shared" si="341"/>
        <v>598500</v>
      </c>
      <c r="AE1560" s="261">
        <f t="shared" si="342"/>
        <v>11371500</v>
      </c>
      <c r="AF1560" s="167" t="b">
        <f t="shared" si="343"/>
        <v>1</v>
      </c>
    </row>
    <row r="1561" spans="1:32" s="167" customFormat="1" ht="16.5" hidden="1" customHeight="1">
      <c r="A1561" s="297" t="s">
        <v>1296</v>
      </c>
      <c r="B1561" s="818">
        <f t="shared" si="335"/>
        <v>46</v>
      </c>
      <c r="C1561" s="593" t="s">
        <v>1391</v>
      </c>
      <c r="D1561" s="349" t="s">
        <v>1392</v>
      </c>
      <c r="E1561" s="312" t="s">
        <v>619</v>
      </c>
      <c r="F1561" s="311" t="s">
        <v>1373</v>
      </c>
      <c r="G1561" s="861" t="s">
        <v>1393</v>
      </c>
      <c r="H1561" s="861" t="s">
        <v>198</v>
      </c>
      <c r="I1561" s="861" t="s">
        <v>198</v>
      </c>
      <c r="J1561" s="859" t="s">
        <v>385</v>
      </c>
      <c r="K1561" s="311" t="s">
        <v>1394</v>
      </c>
      <c r="L1561" s="878">
        <v>42685</v>
      </c>
      <c r="M1561" s="312" t="s">
        <v>222</v>
      </c>
      <c r="N1561" s="312" t="s">
        <v>186</v>
      </c>
      <c r="O1561" s="312">
        <v>2016</v>
      </c>
      <c r="P1561" s="311">
        <v>1</v>
      </c>
      <c r="Q1561" s="311" t="s">
        <v>1619</v>
      </c>
      <c r="R1561" s="425">
        <v>11970000</v>
      </c>
      <c r="S1561" s="312" t="s">
        <v>98</v>
      </c>
      <c r="T1561" s="312"/>
      <c r="U1561" s="312"/>
      <c r="V1561" s="1197"/>
      <c r="W1561" s="167">
        <v>40</v>
      </c>
      <c r="X1561" s="167">
        <f t="shared" si="336"/>
        <v>1</v>
      </c>
      <c r="Y1561" s="261">
        <f t="shared" si="337"/>
        <v>299250</v>
      </c>
      <c r="Z1561" s="261">
        <f t="shared" si="338"/>
        <v>299250</v>
      </c>
      <c r="AA1561" s="261">
        <f t="shared" si="339"/>
        <v>11670750</v>
      </c>
      <c r="AB1561" s="167">
        <f t="shared" si="323"/>
        <v>2</v>
      </c>
      <c r="AC1561" s="261">
        <f t="shared" si="340"/>
        <v>299250</v>
      </c>
      <c r="AD1561" s="261">
        <f t="shared" si="341"/>
        <v>598500</v>
      </c>
      <c r="AE1561" s="261">
        <f t="shared" si="342"/>
        <v>11371500</v>
      </c>
      <c r="AF1561" s="167" t="b">
        <f t="shared" si="343"/>
        <v>1</v>
      </c>
    </row>
    <row r="1562" spans="1:32" s="167" customFormat="1" ht="16.5" hidden="1" customHeight="1">
      <c r="A1562" s="297" t="s">
        <v>1296</v>
      </c>
      <c r="B1562" s="822">
        <f t="shared" si="335"/>
        <v>47</v>
      </c>
      <c r="C1562" s="637" t="s">
        <v>1391</v>
      </c>
      <c r="D1562" s="447" t="s">
        <v>1392</v>
      </c>
      <c r="E1562" s="442" t="s">
        <v>619</v>
      </c>
      <c r="F1562" s="533" t="s">
        <v>1373</v>
      </c>
      <c r="G1562" s="872" t="s">
        <v>1393</v>
      </c>
      <c r="H1562" s="872" t="s">
        <v>198</v>
      </c>
      <c r="I1562" s="872" t="s">
        <v>198</v>
      </c>
      <c r="J1562" s="869" t="s">
        <v>385</v>
      </c>
      <c r="K1562" s="533" t="s">
        <v>1394</v>
      </c>
      <c r="L1562" s="873">
        <v>42685</v>
      </c>
      <c r="M1562" s="442" t="s">
        <v>222</v>
      </c>
      <c r="N1562" s="442" t="s">
        <v>186</v>
      </c>
      <c r="O1562" s="442">
        <v>2016</v>
      </c>
      <c r="P1562" s="533">
        <v>1</v>
      </c>
      <c r="Q1562" s="533" t="s">
        <v>1619</v>
      </c>
      <c r="R1562" s="889">
        <v>11970000</v>
      </c>
      <c r="S1562" s="442" t="s">
        <v>98</v>
      </c>
      <c r="T1562" s="442"/>
      <c r="U1562" s="442"/>
      <c r="V1562" s="1296"/>
      <c r="W1562" s="167">
        <v>40</v>
      </c>
      <c r="X1562" s="167">
        <f t="shared" si="336"/>
        <v>1</v>
      </c>
      <c r="Y1562" s="261">
        <f t="shared" si="337"/>
        <v>299250</v>
      </c>
      <c r="Z1562" s="261">
        <f t="shared" si="338"/>
        <v>299250</v>
      </c>
      <c r="AA1562" s="261">
        <f t="shared" si="339"/>
        <v>11670750</v>
      </c>
      <c r="AB1562" s="167">
        <f t="shared" si="323"/>
        <v>2</v>
      </c>
      <c r="AC1562" s="261">
        <f t="shared" si="340"/>
        <v>299250</v>
      </c>
      <c r="AD1562" s="261">
        <f t="shared" si="341"/>
        <v>598500</v>
      </c>
      <c r="AE1562" s="261">
        <f t="shared" si="342"/>
        <v>11371500</v>
      </c>
      <c r="AF1562" s="167" t="b">
        <f t="shared" si="343"/>
        <v>1</v>
      </c>
    </row>
    <row r="1563" spans="1:32" s="167" customFormat="1" ht="16.5" hidden="1" customHeight="1">
      <c r="A1563" s="297" t="s">
        <v>1296</v>
      </c>
      <c r="B1563" s="874">
        <f t="shared" si="335"/>
        <v>48</v>
      </c>
      <c r="C1563" s="636" t="s">
        <v>1391</v>
      </c>
      <c r="D1563" s="443" t="s">
        <v>1392</v>
      </c>
      <c r="E1563" s="640" t="s">
        <v>619</v>
      </c>
      <c r="F1563" s="524" t="s">
        <v>1373</v>
      </c>
      <c r="G1563" s="875" t="s">
        <v>1393</v>
      </c>
      <c r="H1563" s="875" t="s">
        <v>198</v>
      </c>
      <c r="I1563" s="875" t="s">
        <v>198</v>
      </c>
      <c r="J1563" s="876" t="s">
        <v>385</v>
      </c>
      <c r="K1563" s="524" t="s">
        <v>1394</v>
      </c>
      <c r="L1563" s="877">
        <v>42685</v>
      </c>
      <c r="M1563" s="640" t="s">
        <v>222</v>
      </c>
      <c r="N1563" s="640" t="s">
        <v>186</v>
      </c>
      <c r="O1563" s="640">
        <v>2016</v>
      </c>
      <c r="P1563" s="524">
        <v>1</v>
      </c>
      <c r="Q1563" s="524" t="s">
        <v>1619</v>
      </c>
      <c r="R1563" s="890">
        <v>11970000</v>
      </c>
      <c r="S1563" s="640" t="s">
        <v>98</v>
      </c>
      <c r="T1563" s="640"/>
      <c r="U1563" s="640"/>
      <c r="V1563" s="1295" t="s">
        <v>1395</v>
      </c>
      <c r="W1563" s="167">
        <v>40</v>
      </c>
      <c r="X1563" s="167">
        <f t="shared" si="336"/>
        <v>1</v>
      </c>
      <c r="Y1563" s="261">
        <f t="shared" si="337"/>
        <v>299250</v>
      </c>
      <c r="Z1563" s="261">
        <f t="shared" si="338"/>
        <v>299250</v>
      </c>
      <c r="AA1563" s="261">
        <f t="shared" si="339"/>
        <v>11670750</v>
      </c>
      <c r="AB1563" s="167">
        <f t="shared" si="323"/>
        <v>2</v>
      </c>
      <c r="AC1563" s="261">
        <f t="shared" si="340"/>
        <v>299250</v>
      </c>
      <c r="AD1563" s="261">
        <f t="shared" si="341"/>
        <v>598500</v>
      </c>
      <c r="AE1563" s="261">
        <f t="shared" si="342"/>
        <v>11371500</v>
      </c>
      <c r="AF1563" s="167" t="b">
        <f t="shared" si="343"/>
        <v>1</v>
      </c>
    </row>
    <row r="1564" spans="1:32" s="167" customFormat="1" ht="16.5" hidden="1" customHeight="1">
      <c r="A1564" s="297" t="s">
        <v>1296</v>
      </c>
      <c r="B1564" s="818">
        <f t="shared" si="335"/>
        <v>49</v>
      </c>
      <c r="C1564" s="593" t="s">
        <v>1391</v>
      </c>
      <c r="D1564" s="349" t="s">
        <v>1392</v>
      </c>
      <c r="E1564" s="312" t="s">
        <v>619</v>
      </c>
      <c r="F1564" s="311" t="s">
        <v>1373</v>
      </c>
      <c r="G1564" s="861" t="s">
        <v>1393</v>
      </c>
      <c r="H1564" s="861" t="s">
        <v>198</v>
      </c>
      <c r="I1564" s="861" t="s">
        <v>198</v>
      </c>
      <c r="J1564" s="859" t="s">
        <v>385</v>
      </c>
      <c r="K1564" s="311" t="s">
        <v>1394</v>
      </c>
      <c r="L1564" s="878">
        <v>42685</v>
      </c>
      <c r="M1564" s="312" t="s">
        <v>222</v>
      </c>
      <c r="N1564" s="312" t="s">
        <v>186</v>
      </c>
      <c r="O1564" s="312">
        <v>2016</v>
      </c>
      <c r="P1564" s="311">
        <v>1</v>
      </c>
      <c r="Q1564" s="311" t="s">
        <v>1619</v>
      </c>
      <c r="R1564" s="425">
        <v>11970000</v>
      </c>
      <c r="S1564" s="312" t="s">
        <v>98</v>
      </c>
      <c r="T1564" s="312"/>
      <c r="U1564" s="312"/>
      <c r="V1564" s="1197"/>
      <c r="W1564" s="167">
        <v>40</v>
      </c>
      <c r="X1564" s="167">
        <f t="shared" si="336"/>
        <v>1</v>
      </c>
      <c r="Y1564" s="261">
        <f t="shared" si="337"/>
        <v>299250</v>
      </c>
      <c r="Z1564" s="261">
        <f t="shared" si="338"/>
        <v>299250</v>
      </c>
      <c r="AA1564" s="261">
        <f t="shared" si="339"/>
        <v>11670750</v>
      </c>
      <c r="AB1564" s="167">
        <f t="shared" si="323"/>
        <v>2</v>
      </c>
      <c r="AC1564" s="261">
        <f t="shared" si="340"/>
        <v>299250</v>
      </c>
      <c r="AD1564" s="261">
        <f t="shared" si="341"/>
        <v>598500</v>
      </c>
      <c r="AE1564" s="261">
        <f t="shared" si="342"/>
        <v>11371500</v>
      </c>
      <c r="AF1564" s="167" t="b">
        <f t="shared" si="343"/>
        <v>1</v>
      </c>
    </row>
    <row r="1565" spans="1:32" s="167" customFormat="1" ht="16.5" hidden="1" customHeight="1">
      <c r="A1565" s="297" t="s">
        <v>1296</v>
      </c>
      <c r="B1565" s="818">
        <f t="shared" si="335"/>
        <v>50</v>
      </c>
      <c r="C1565" s="593" t="s">
        <v>1391</v>
      </c>
      <c r="D1565" s="349" t="s">
        <v>1392</v>
      </c>
      <c r="E1565" s="312" t="s">
        <v>619</v>
      </c>
      <c r="F1565" s="311" t="s">
        <v>1373</v>
      </c>
      <c r="G1565" s="861" t="s">
        <v>1393</v>
      </c>
      <c r="H1565" s="861" t="s">
        <v>198</v>
      </c>
      <c r="I1565" s="861" t="s">
        <v>198</v>
      </c>
      <c r="J1565" s="859" t="s">
        <v>385</v>
      </c>
      <c r="K1565" s="311" t="s">
        <v>1394</v>
      </c>
      <c r="L1565" s="878">
        <v>42685</v>
      </c>
      <c r="M1565" s="312" t="s">
        <v>222</v>
      </c>
      <c r="N1565" s="312" t="s">
        <v>186</v>
      </c>
      <c r="O1565" s="312">
        <v>2016</v>
      </c>
      <c r="P1565" s="311">
        <v>1</v>
      </c>
      <c r="Q1565" s="311" t="s">
        <v>1619</v>
      </c>
      <c r="R1565" s="425">
        <v>11970000</v>
      </c>
      <c r="S1565" s="312" t="s">
        <v>98</v>
      </c>
      <c r="T1565" s="312"/>
      <c r="U1565" s="312"/>
      <c r="V1565" s="1197"/>
      <c r="W1565" s="167">
        <v>40</v>
      </c>
      <c r="X1565" s="167">
        <f t="shared" si="336"/>
        <v>1</v>
      </c>
      <c r="Y1565" s="261">
        <f t="shared" si="337"/>
        <v>299250</v>
      </c>
      <c r="Z1565" s="261">
        <f t="shared" si="338"/>
        <v>299250</v>
      </c>
      <c r="AA1565" s="261">
        <f t="shared" si="339"/>
        <v>11670750</v>
      </c>
      <c r="AB1565" s="167">
        <f t="shared" si="323"/>
        <v>2</v>
      </c>
      <c r="AC1565" s="261">
        <f t="shared" si="340"/>
        <v>299250</v>
      </c>
      <c r="AD1565" s="261">
        <f t="shared" si="341"/>
        <v>598500</v>
      </c>
      <c r="AE1565" s="261">
        <f t="shared" si="342"/>
        <v>11371500</v>
      </c>
      <c r="AF1565" s="167" t="b">
        <f t="shared" si="343"/>
        <v>1</v>
      </c>
    </row>
    <row r="1566" spans="1:32" s="167" customFormat="1" ht="16.5" hidden="1" customHeight="1">
      <c r="A1566" s="297" t="s">
        <v>1296</v>
      </c>
      <c r="B1566" s="818">
        <f t="shared" si="335"/>
        <v>51</v>
      </c>
      <c r="C1566" s="593" t="s">
        <v>1391</v>
      </c>
      <c r="D1566" s="349" t="s">
        <v>1392</v>
      </c>
      <c r="E1566" s="312" t="s">
        <v>619</v>
      </c>
      <c r="F1566" s="311" t="s">
        <v>1373</v>
      </c>
      <c r="G1566" s="861" t="s">
        <v>1393</v>
      </c>
      <c r="H1566" s="861" t="s">
        <v>198</v>
      </c>
      <c r="I1566" s="861" t="s">
        <v>198</v>
      </c>
      <c r="J1566" s="859" t="s">
        <v>385</v>
      </c>
      <c r="K1566" s="311" t="s">
        <v>1394</v>
      </c>
      <c r="L1566" s="878">
        <v>42685</v>
      </c>
      <c r="M1566" s="312" t="s">
        <v>222</v>
      </c>
      <c r="N1566" s="312" t="s">
        <v>186</v>
      </c>
      <c r="O1566" s="312">
        <v>2016</v>
      </c>
      <c r="P1566" s="311">
        <v>1</v>
      </c>
      <c r="Q1566" s="311" t="s">
        <v>1619</v>
      </c>
      <c r="R1566" s="425">
        <v>11970000</v>
      </c>
      <c r="S1566" s="312" t="s">
        <v>98</v>
      </c>
      <c r="T1566" s="312"/>
      <c r="U1566" s="312"/>
      <c r="V1566" s="1197"/>
      <c r="W1566" s="167">
        <v>40</v>
      </c>
      <c r="X1566" s="167">
        <f t="shared" si="336"/>
        <v>1</v>
      </c>
      <c r="Y1566" s="261">
        <f t="shared" si="337"/>
        <v>299250</v>
      </c>
      <c r="Z1566" s="261">
        <f t="shared" si="338"/>
        <v>299250</v>
      </c>
      <c r="AA1566" s="261">
        <f t="shared" si="339"/>
        <v>11670750</v>
      </c>
      <c r="AB1566" s="167">
        <f t="shared" si="323"/>
        <v>2</v>
      </c>
      <c r="AC1566" s="261">
        <f t="shared" si="340"/>
        <v>299250</v>
      </c>
      <c r="AD1566" s="261">
        <f t="shared" si="341"/>
        <v>598500</v>
      </c>
      <c r="AE1566" s="261">
        <f t="shared" si="342"/>
        <v>11371500</v>
      </c>
      <c r="AF1566" s="167" t="b">
        <f t="shared" si="343"/>
        <v>1</v>
      </c>
    </row>
    <row r="1567" spans="1:32" s="167" customFormat="1" ht="16.5" hidden="1" customHeight="1">
      <c r="A1567" s="297" t="s">
        <v>1296</v>
      </c>
      <c r="B1567" s="818">
        <f t="shared" si="335"/>
        <v>52</v>
      </c>
      <c r="C1567" s="593" t="s">
        <v>1391</v>
      </c>
      <c r="D1567" s="349" t="s">
        <v>1392</v>
      </c>
      <c r="E1567" s="312" t="s">
        <v>619</v>
      </c>
      <c r="F1567" s="311" t="s">
        <v>1373</v>
      </c>
      <c r="G1567" s="861" t="s">
        <v>1393</v>
      </c>
      <c r="H1567" s="861" t="s">
        <v>198</v>
      </c>
      <c r="I1567" s="861" t="s">
        <v>198</v>
      </c>
      <c r="J1567" s="859" t="s">
        <v>385</v>
      </c>
      <c r="K1567" s="311" t="s">
        <v>1394</v>
      </c>
      <c r="L1567" s="878">
        <v>42685</v>
      </c>
      <c r="M1567" s="312" t="s">
        <v>222</v>
      </c>
      <c r="N1567" s="312" t="s">
        <v>186</v>
      </c>
      <c r="O1567" s="312">
        <v>2016</v>
      </c>
      <c r="P1567" s="311">
        <v>1</v>
      </c>
      <c r="Q1567" s="311" t="s">
        <v>1619</v>
      </c>
      <c r="R1567" s="425">
        <v>11970000</v>
      </c>
      <c r="S1567" s="312" t="s">
        <v>98</v>
      </c>
      <c r="T1567" s="312"/>
      <c r="U1567" s="312"/>
      <c r="V1567" s="1197"/>
      <c r="W1567" s="167">
        <v>40</v>
      </c>
      <c r="X1567" s="167">
        <f t="shared" si="336"/>
        <v>1</v>
      </c>
      <c r="Y1567" s="261">
        <f t="shared" si="337"/>
        <v>299250</v>
      </c>
      <c r="Z1567" s="261">
        <f t="shared" si="338"/>
        <v>299250</v>
      </c>
      <c r="AA1567" s="261">
        <f t="shared" si="339"/>
        <v>11670750</v>
      </c>
      <c r="AB1567" s="167">
        <f t="shared" si="323"/>
        <v>2</v>
      </c>
      <c r="AC1567" s="261">
        <f t="shared" si="340"/>
        <v>299250</v>
      </c>
      <c r="AD1567" s="261">
        <f t="shared" si="341"/>
        <v>598500</v>
      </c>
      <c r="AE1567" s="261">
        <f t="shared" si="342"/>
        <v>11371500</v>
      </c>
      <c r="AF1567" s="167" t="b">
        <f t="shared" si="343"/>
        <v>1</v>
      </c>
    </row>
    <row r="1568" spans="1:32" s="167" customFormat="1" ht="16.5" hidden="1" customHeight="1">
      <c r="A1568" s="297" t="s">
        <v>1296</v>
      </c>
      <c r="B1568" s="818">
        <f t="shared" si="335"/>
        <v>53</v>
      </c>
      <c r="C1568" s="593" t="s">
        <v>1391</v>
      </c>
      <c r="D1568" s="349" t="s">
        <v>1392</v>
      </c>
      <c r="E1568" s="312" t="s">
        <v>619</v>
      </c>
      <c r="F1568" s="311" t="s">
        <v>1373</v>
      </c>
      <c r="G1568" s="861" t="s">
        <v>1393</v>
      </c>
      <c r="H1568" s="861" t="s">
        <v>198</v>
      </c>
      <c r="I1568" s="861" t="s">
        <v>198</v>
      </c>
      <c r="J1568" s="859" t="s">
        <v>385</v>
      </c>
      <c r="K1568" s="311" t="s">
        <v>1394</v>
      </c>
      <c r="L1568" s="878">
        <v>42685</v>
      </c>
      <c r="M1568" s="312" t="s">
        <v>222</v>
      </c>
      <c r="N1568" s="312" t="s">
        <v>186</v>
      </c>
      <c r="O1568" s="312">
        <v>2016</v>
      </c>
      <c r="P1568" s="311">
        <v>1</v>
      </c>
      <c r="Q1568" s="311" t="s">
        <v>1619</v>
      </c>
      <c r="R1568" s="425">
        <v>11970000</v>
      </c>
      <c r="S1568" s="312" t="s">
        <v>98</v>
      </c>
      <c r="T1568" s="312"/>
      <c r="U1568" s="312"/>
      <c r="V1568" s="1197"/>
      <c r="W1568" s="167">
        <v>40</v>
      </c>
      <c r="X1568" s="167">
        <f t="shared" si="336"/>
        <v>1</v>
      </c>
      <c r="Y1568" s="261">
        <f t="shared" si="337"/>
        <v>299250</v>
      </c>
      <c r="Z1568" s="261">
        <f t="shared" si="338"/>
        <v>299250</v>
      </c>
      <c r="AA1568" s="261">
        <f t="shared" si="339"/>
        <v>11670750</v>
      </c>
      <c r="AB1568" s="167">
        <f t="shared" si="323"/>
        <v>2</v>
      </c>
      <c r="AC1568" s="261">
        <f t="shared" si="340"/>
        <v>299250</v>
      </c>
      <c r="AD1568" s="261">
        <f t="shared" si="341"/>
        <v>598500</v>
      </c>
      <c r="AE1568" s="261">
        <f t="shared" si="342"/>
        <v>11371500</v>
      </c>
      <c r="AF1568" s="167" t="b">
        <f t="shared" si="343"/>
        <v>1</v>
      </c>
    </row>
    <row r="1569" spans="1:32" s="167" customFormat="1" ht="16.5" hidden="1" customHeight="1">
      <c r="A1569" s="297" t="s">
        <v>1296</v>
      </c>
      <c r="B1569" s="818">
        <f t="shared" si="335"/>
        <v>54</v>
      </c>
      <c r="C1569" s="593" t="s">
        <v>1391</v>
      </c>
      <c r="D1569" s="349" t="s">
        <v>1392</v>
      </c>
      <c r="E1569" s="312" t="s">
        <v>619</v>
      </c>
      <c r="F1569" s="311" t="s">
        <v>1373</v>
      </c>
      <c r="G1569" s="861" t="s">
        <v>1393</v>
      </c>
      <c r="H1569" s="861" t="s">
        <v>198</v>
      </c>
      <c r="I1569" s="861" t="s">
        <v>198</v>
      </c>
      <c r="J1569" s="859" t="s">
        <v>385</v>
      </c>
      <c r="K1569" s="311" t="s">
        <v>1394</v>
      </c>
      <c r="L1569" s="878">
        <v>42685</v>
      </c>
      <c r="M1569" s="312" t="s">
        <v>222</v>
      </c>
      <c r="N1569" s="312" t="s">
        <v>186</v>
      </c>
      <c r="O1569" s="312">
        <v>2016</v>
      </c>
      <c r="P1569" s="311">
        <v>1</v>
      </c>
      <c r="Q1569" s="311" t="s">
        <v>1619</v>
      </c>
      <c r="R1569" s="425">
        <v>11970000</v>
      </c>
      <c r="S1569" s="312" t="s">
        <v>98</v>
      </c>
      <c r="T1569" s="312"/>
      <c r="U1569" s="312"/>
      <c r="V1569" s="1197"/>
      <c r="W1569" s="167">
        <v>40</v>
      </c>
      <c r="X1569" s="167">
        <f t="shared" si="336"/>
        <v>1</v>
      </c>
      <c r="Y1569" s="261">
        <f t="shared" si="337"/>
        <v>299250</v>
      </c>
      <c r="Z1569" s="261">
        <f t="shared" si="338"/>
        <v>299250</v>
      </c>
      <c r="AA1569" s="261">
        <f t="shared" si="339"/>
        <v>11670750</v>
      </c>
      <c r="AB1569" s="167">
        <f t="shared" si="323"/>
        <v>2</v>
      </c>
      <c r="AC1569" s="261">
        <f t="shared" si="340"/>
        <v>299250</v>
      </c>
      <c r="AD1569" s="261">
        <f t="shared" si="341"/>
        <v>598500</v>
      </c>
      <c r="AE1569" s="261">
        <f t="shared" si="342"/>
        <v>11371500</v>
      </c>
      <c r="AF1569" s="167" t="b">
        <f t="shared" si="343"/>
        <v>1</v>
      </c>
    </row>
    <row r="1570" spans="1:32" s="167" customFormat="1" ht="16.5" hidden="1" customHeight="1">
      <c r="A1570" s="297" t="s">
        <v>1296</v>
      </c>
      <c r="B1570" s="818">
        <f t="shared" si="335"/>
        <v>55</v>
      </c>
      <c r="C1570" s="593" t="s">
        <v>1391</v>
      </c>
      <c r="D1570" s="349" t="s">
        <v>1392</v>
      </c>
      <c r="E1570" s="312" t="s">
        <v>619</v>
      </c>
      <c r="F1570" s="311" t="s">
        <v>1373</v>
      </c>
      <c r="G1570" s="861" t="s">
        <v>1393</v>
      </c>
      <c r="H1570" s="861" t="s">
        <v>198</v>
      </c>
      <c r="I1570" s="861" t="s">
        <v>198</v>
      </c>
      <c r="J1570" s="859" t="s">
        <v>385</v>
      </c>
      <c r="K1570" s="311" t="s">
        <v>1394</v>
      </c>
      <c r="L1570" s="878">
        <v>42685</v>
      </c>
      <c r="M1570" s="312" t="s">
        <v>222</v>
      </c>
      <c r="N1570" s="312" t="s">
        <v>186</v>
      </c>
      <c r="O1570" s="312">
        <v>2016</v>
      </c>
      <c r="P1570" s="311">
        <v>1</v>
      </c>
      <c r="Q1570" s="311" t="s">
        <v>1619</v>
      </c>
      <c r="R1570" s="425">
        <v>11970000</v>
      </c>
      <c r="S1570" s="312" t="s">
        <v>98</v>
      </c>
      <c r="T1570" s="312"/>
      <c r="U1570" s="312"/>
      <c r="V1570" s="1197"/>
      <c r="W1570" s="167">
        <v>40</v>
      </c>
      <c r="X1570" s="167">
        <f t="shared" si="336"/>
        <v>1</v>
      </c>
      <c r="Y1570" s="261">
        <f t="shared" si="337"/>
        <v>299250</v>
      </c>
      <c r="Z1570" s="261">
        <f t="shared" si="338"/>
        <v>299250</v>
      </c>
      <c r="AA1570" s="261">
        <f t="shared" si="339"/>
        <v>11670750</v>
      </c>
      <c r="AB1570" s="167">
        <f t="shared" si="323"/>
        <v>2</v>
      </c>
      <c r="AC1570" s="261">
        <f t="shared" si="340"/>
        <v>299250</v>
      </c>
      <c r="AD1570" s="261">
        <f t="shared" si="341"/>
        <v>598500</v>
      </c>
      <c r="AE1570" s="261">
        <f t="shared" si="342"/>
        <v>11371500</v>
      </c>
      <c r="AF1570" s="167" t="b">
        <f t="shared" si="343"/>
        <v>1</v>
      </c>
    </row>
    <row r="1571" spans="1:32" s="167" customFormat="1" ht="16.5" hidden="1" customHeight="1">
      <c r="A1571" s="297" t="s">
        <v>1296</v>
      </c>
      <c r="B1571" s="818">
        <f t="shared" si="335"/>
        <v>56</v>
      </c>
      <c r="C1571" s="593" t="s">
        <v>1391</v>
      </c>
      <c r="D1571" s="349" t="s">
        <v>1392</v>
      </c>
      <c r="E1571" s="312" t="s">
        <v>619</v>
      </c>
      <c r="F1571" s="311" t="s">
        <v>1373</v>
      </c>
      <c r="G1571" s="861" t="s">
        <v>1393</v>
      </c>
      <c r="H1571" s="861" t="s">
        <v>198</v>
      </c>
      <c r="I1571" s="861" t="s">
        <v>198</v>
      </c>
      <c r="J1571" s="859" t="s">
        <v>385</v>
      </c>
      <c r="K1571" s="311" t="s">
        <v>1394</v>
      </c>
      <c r="L1571" s="878">
        <v>42685</v>
      </c>
      <c r="M1571" s="312" t="s">
        <v>222</v>
      </c>
      <c r="N1571" s="312" t="s">
        <v>186</v>
      </c>
      <c r="O1571" s="312">
        <v>2016</v>
      </c>
      <c r="P1571" s="311">
        <v>1</v>
      </c>
      <c r="Q1571" s="311" t="s">
        <v>1619</v>
      </c>
      <c r="R1571" s="425">
        <v>11970000</v>
      </c>
      <c r="S1571" s="312" t="s">
        <v>98</v>
      </c>
      <c r="T1571" s="312"/>
      <c r="U1571" s="312"/>
      <c r="V1571" s="1197"/>
      <c r="W1571" s="167">
        <v>40</v>
      </c>
      <c r="X1571" s="167">
        <f t="shared" si="336"/>
        <v>1</v>
      </c>
      <c r="Y1571" s="261">
        <f t="shared" si="337"/>
        <v>299250</v>
      </c>
      <c r="Z1571" s="261">
        <f t="shared" si="338"/>
        <v>299250</v>
      </c>
      <c r="AA1571" s="261">
        <f t="shared" si="339"/>
        <v>11670750</v>
      </c>
      <c r="AB1571" s="167">
        <f t="shared" si="323"/>
        <v>2</v>
      </c>
      <c r="AC1571" s="261">
        <f t="shared" si="340"/>
        <v>299250</v>
      </c>
      <c r="AD1571" s="261">
        <f t="shared" si="341"/>
        <v>598500</v>
      </c>
      <c r="AE1571" s="261">
        <f t="shared" si="342"/>
        <v>11371500</v>
      </c>
      <c r="AF1571" s="167" t="b">
        <f t="shared" si="343"/>
        <v>1</v>
      </c>
    </row>
    <row r="1572" spans="1:32" s="167" customFormat="1" ht="16.5" hidden="1" customHeight="1">
      <c r="A1572" s="297" t="s">
        <v>1296</v>
      </c>
      <c r="B1572" s="818">
        <f t="shared" si="335"/>
        <v>57</v>
      </c>
      <c r="C1572" s="593" t="s">
        <v>1391</v>
      </c>
      <c r="D1572" s="349" t="s">
        <v>1392</v>
      </c>
      <c r="E1572" s="312" t="s">
        <v>619</v>
      </c>
      <c r="F1572" s="311" t="s">
        <v>1373</v>
      </c>
      <c r="G1572" s="861" t="s">
        <v>1393</v>
      </c>
      <c r="H1572" s="861" t="s">
        <v>198</v>
      </c>
      <c r="I1572" s="861" t="s">
        <v>198</v>
      </c>
      <c r="J1572" s="859" t="s">
        <v>385</v>
      </c>
      <c r="K1572" s="311" t="s">
        <v>1394</v>
      </c>
      <c r="L1572" s="878">
        <v>42685</v>
      </c>
      <c r="M1572" s="312" t="s">
        <v>222</v>
      </c>
      <c r="N1572" s="312" t="s">
        <v>186</v>
      </c>
      <c r="O1572" s="312">
        <v>2016</v>
      </c>
      <c r="P1572" s="311">
        <v>1</v>
      </c>
      <c r="Q1572" s="311" t="s">
        <v>1619</v>
      </c>
      <c r="R1572" s="425">
        <v>11970000</v>
      </c>
      <c r="S1572" s="312" t="s">
        <v>98</v>
      </c>
      <c r="T1572" s="312"/>
      <c r="U1572" s="312"/>
      <c r="V1572" s="1197"/>
      <c r="W1572" s="167">
        <v>40</v>
      </c>
      <c r="X1572" s="167">
        <f t="shared" si="336"/>
        <v>1</v>
      </c>
      <c r="Y1572" s="261">
        <f t="shared" si="337"/>
        <v>299250</v>
      </c>
      <c r="Z1572" s="261">
        <f t="shared" si="338"/>
        <v>299250</v>
      </c>
      <c r="AA1572" s="261">
        <f t="shared" si="339"/>
        <v>11670750</v>
      </c>
      <c r="AB1572" s="167">
        <f t="shared" si="323"/>
        <v>2</v>
      </c>
      <c r="AC1572" s="261">
        <f t="shared" si="340"/>
        <v>299250</v>
      </c>
      <c r="AD1572" s="261">
        <f t="shared" si="341"/>
        <v>598500</v>
      </c>
      <c r="AE1572" s="261">
        <f t="shared" si="342"/>
        <v>11371500</v>
      </c>
      <c r="AF1572" s="167" t="b">
        <f t="shared" si="343"/>
        <v>1</v>
      </c>
    </row>
    <row r="1573" spans="1:32" s="167" customFormat="1" ht="16.5" hidden="1" customHeight="1">
      <c r="A1573" s="297" t="s">
        <v>1296</v>
      </c>
      <c r="B1573" s="818">
        <f t="shared" si="335"/>
        <v>58</v>
      </c>
      <c r="C1573" s="593" t="s">
        <v>1391</v>
      </c>
      <c r="D1573" s="349" t="s">
        <v>1392</v>
      </c>
      <c r="E1573" s="312" t="s">
        <v>619</v>
      </c>
      <c r="F1573" s="311" t="s">
        <v>1373</v>
      </c>
      <c r="G1573" s="861" t="s">
        <v>1393</v>
      </c>
      <c r="H1573" s="861" t="s">
        <v>198</v>
      </c>
      <c r="I1573" s="861" t="s">
        <v>198</v>
      </c>
      <c r="J1573" s="859" t="s">
        <v>385</v>
      </c>
      <c r="K1573" s="311" t="s">
        <v>1394</v>
      </c>
      <c r="L1573" s="878">
        <v>42685</v>
      </c>
      <c r="M1573" s="312" t="s">
        <v>222</v>
      </c>
      <c r="N1573" s="312" t="s">
        <v>186</v>
      </c>
      <c r="O1573" s="312">
        <v>2016</v>
      </c>
      <c r="P1573" s="311">
        <v>1</v>
      </c>
      <c r="Q1573" s="311" t="s">
        <v>1619</v>
      </c>
      <c r="R1573" s="425">
        <v>11970000</v>
      </c>
      <c r="S1573" s="312" t="s">
        <v>98</v>
      </c>
      <c r="T1573" s="312"/>
      <c r="U1573" s="312"/>
      <c r="V1573" s="1197"/>
      <c r="W1573" s="167">
        <v>40</v>
      </c>
      <c r="X1573" s="167">
        <f t="shared" si="336"/>
        <v>1</v>
      </c>
      <c r="Y1573" s="261">
        <f t="shared" si="337"/>
        <v>299250</v>
      </c>
      <c r="Z1573" s="261">
        <f t="shared" si="338"/>
        <v>299250</v>
      </c>
      <c r="AA1573" s="261">
        <f t="shared" si="339"/>
        <v>11670750</v>
      </c>
      <c r="AB1573" s="167">
        <f t="shared" si="323"/>
        <v>2</v>
      </c>
      <c r="AC1573" s="261">
        <f t="shared" si="340"/>
        <v>299250</v>
      </c>
      <c r="AD1573" s="261">
        <f t="shared" si="341"/>
        <v>598500</v>
      </c>
      <c r="AE1573" s="261">
        <f t="shared" si="342"/>
        <v>11371500</v>
      </c>
      <c r="AF1573" s="167" t="b">
        <f t="shared" si="343"/>
        <v>1</v>
      </c>
    </row>
    <row r="1574" spans="1:32" s="167" customFormat="1" ht="16.5" hidden="1" customHeight="1">
      <c r="A1574" s="297" t="s">
        <v>1296</v>
      </c>
      <c r="B1574" s="818">
        <f t="shared" si="335"/>
        <v>59</v>
      </c>
      <c r="C1574" s="593" t="s">
        <v>1391</v>
      </c>
      <c r="D1574" s="349" t="s">
        <v>1392</v>
      </c>
      <c r="E1574" s="312" t="s">
        <v>619</v>
      </c>
      <c r="F1574" s="311" t="s">
        <v>1373</v>
      </c>
      <c r="G1574" s="861" t="s">
        <v>1393</v>
      </c>
      <c r="H1574" s="861" t="s">
        <v>198</v>
      </c>
      <c r="I1574" s="861" t="s">
        <v>198</v>
      </c>
      <c r="J1574" s="859" t="s">
        <v>385</v>
      </c>
      <c r="K1574" s="311" t="s">
        <v>1394</v>
      </c>
      <c r="L1574" s="878">
        <v>42685</v>
      </c>
      <c r="M1574" s="312" t="s">
        <v>222</v>
      </c>
      <c r="N1574" s="312" t="s">
        <v>186</v>
      </c>
      <c r="O1574" s="312">
        <v>2016</v>
      </c>
      <c r="P1574" s="311">
        <v>1</v>
      </c>
      <c r="Q1574" s="311" t="s">
        <v>1619</v>
      </c>
      <c r="R1574" s="425">
        <v>11970000</v>
      </c>
      <c r="S1574" s="312" t="s">
        <v>98</v>
      </c>
      <c r="T1574" s="312"/>
      <c r="U1574" s="312"/>
      <c r="V1574" s="1197"/>
      <c r="W1574" s="167">
        <v>40</v>
      </c>
      <c r="X1574" s="167">
        <f t="shared" si="336"/>
        <v>1</v>
      </c>
      <c r="Y1574" s="261">
        <f t="shared" si="337"/>
        <v>299250</v>
      </c>
      <c r="Z1574" s="261">
        <f t="shared" si="338"/>
        <v>299250</v>
      </c>
      <c r="AA1574" s="261">
        <f t="shared" si="339"/>
        <v>11670750</v>
      </c>
      <c r="AB1574" s="167">
        <f t="shared" si="323"/>
        <v>2</v>
      </c>
      <c r="AC1574" s="261">
        <f t="shared" si="340"/>
        <v>299250</v>
      </c>
      <c r="AD1574" s="261">
        <f t="shared" si="341"/>
        <v>598500</v>
      </c>
      <c r="AE1574" s="261">
        <f t="shared" si="342"/>
        <v>11371500</v>
      </c>
      <c r="AF1574" s="167" t="b">
        <f t="shared" si="343"/>
        <v>1</v>
      </c>
    </row>
    <row r="1575" spans="1:32" s="167" customFormat="1" ht="16.5" hidden="1" customHeight="1">
      <c r="A1575" s="297" t="s">
        <v>1296</v>
      </c>
      <c r="B1575" s="818">
        <f t="shared" si="335"/>
        <v>60</v>
      </c>
      <c r="C1575" s="593" t="s">
        <v>1391</v>
      </c>
      <c r="D1575" s="349" t="s">
        <v>1392</v>
      </c>
      <c r="E1575" s="312" t="s">
        <v>619</v>
      </c>
      <c r="F1575" s="311" t="s">
        <v>1373</v>
      </c>
      <c r="G1575" s="861" t="s">
        <v>1393</v>
      </c>
      <c r="H1575" s="861" t="s">
        <v>198</v>
      </c>
      <c r="I1575" s="861" t="s">
        <v>198</v>
      </c>
      <c r="J1575" s="859" t="s">
        <v>385</v>
      </c>
      <c r="K1575" s="311" t="s">
        <v>1394</v>
      </c>
      <c r="L1575" s="878">
        <v>42685</v>
      </c>
      <c r="M1575" s="312" t="s">
        <v>222</v>
      </c>
      <c r="N1575" s="312" t="s">
        <v>186</v>
      </c>
      <c r="O1575" s="312">
        <v>2016</v>
      </c>
      <c r="P1575" s="311">
        <v>1</v>
      </c>
      <c r="Q1575" s="311" t="s">
        <v>1619</v>
      </c>
      <c r="R1575" s="425">
        <v>11970000</v>
      </c>
      <c r="S1575" s="312" t="s">
        <v>98</v>
      </c>
      <c r="T1575" s="312"/>
      <c r="U1575" s="312"/>
      <c r="V1575" s="1197"/>
      <c r="W1575" s="167">
        <v>40</v>
      </c>
      <c r="X1575" s="167">
        <f t="shared" si="336"/>
        <v>1</v>
      </c>
      <c r="Y1575" s="261">
        <f t="shared" si="337"/>
        <v>299250</v>
      </c>
      <c r="Z1575" s="261">
        <f t="shared" si="338"/>
        <v>299250</v>
      </c>
      <c r="AA1575" s="261">
        <f t="shared" si="339"/>
        <v>11670750</v>
      </c>
      <c r="AB1575" s="167">
        <f t="shared" si="323"/>
        <v>2</v>
      </c>
      <c r="AC1575" s="261">
        <f t="shared" si="340"/>
        <v>299250</v>
      </c>
      <c r="AD1575" s="261">
        <f t="shared" si="341"/>
        <v>598500</v>
      </c>
      <c r="AE1575" s="261">
        <f t="shared" si="342"/>
        <v>11371500</v>
      </c>
      <c r="AF1575" s="167" t="b">
        <f t="shared" si="343"/>
        <v>1</v>
      </c>
    </row>
    <row r="1576" spans="1:32" s="167" customFormat="1" ht="16.5" hidden="1" customHeight="1">
      <c r="A1576" s="297" t="s">
        <v>1296</v>
      </c>
      <c r="B1576" s="818">
        <f t="shared" si="335"/>
        <v>61</v>
      </c>
      <c r="C1576" s="593" t="s">
        <v>1391</v>
      </c>
      <c r="D1576" s="349" t="s">
        <v>1392</v>
      </c>
      <c r="E1576" s="312" t="s">
        <v>619</v>
      </c>
      <c r="F1576" s="311" t="s">
        <v>1373</v>
      </c>
      <c r="G1576" s="861" t="s">
        <v>1393</v>
      </c>
      <c r="H1576" s="861" t="s">
        <v>198</v>
      </c>
      <c r="I1576" s="861" t="s">
        <v>198</v>
      </c>
      <c r="J1576" s="859" t="s">
        <v>385</v>
      </c>
      <c r="K1576" s="311" t="s">
        <v>1394</v>
      </c>
      <c r="L1576" s="878">
        <v>42685</v>
      </c>
      <c r="M1576" s="312" t="s">
        <v>222</v>
      </c>
      <c r="N1576" s="312" t="s">
        <v>186</v>
      </c>
      <c r="O1576" s="312">
        <v>2016</v>
      </c>
      <c r="P1576" s="311">
        <v>1</v>
      </c>
      <c r="Q1576" s="311" t="s">
        <v>1619</v>
      </c>
      <c r="R1576" s="425">
        <v>11970000</v>
      </c>
      <c r="S1576" s="312" t="s">
        <v>98</v>
      </c>
      <c r="T1576" s="312"/>
      <c r="U1576" s="312"/>
      <c r="V1576" s="1197"/>
      <c r="W1576" s="167">
        <v>40</v>
      </c>
      <c r="X1576" s="167">
        <f t="shared" si="336"/>
        <v>1</v>
      </c>
      <c r="Y1576" s="261">
        <f t="shared" si="337"/>
        <v>299250</v>
      </c>
      <c r="Z1576" s="261">
        <f t="shared" si="338"/>
        <v>299250</v>
      </c>
      <c r="AA1576" s="261">
        <f t="shared" si="339"/>
        <v>11670750</v>
      </c>
      <c r="AB1576" s="167">
        <f t="shared" si="323"/>
        <v>2</v>
      </c>
      <c r="AC1576" s="261">
        <f t="shared" si="340"/>
        <v>299250</v>
      </c>
      <c r="AD1576" s="261">
        <f t="shared" si="341"/>
        <v>598500</v>
      </c>
      <c r="AE1576" s="261">
        <f t="shared" si="342"/>
        <v>11371500</v>
      </c>
      <c r="AF1576" s="167" t="b">
        <f t="shared" si="343"/>
        <v>1</v>
      </c>
    </row>
    <row r="1577" spans="1:32" s="167" customFormat="1" ht="16.5" hidden="1" customHeight="1">
      <c r="A1577" s="297" t="s">
        <v>1296</v>
      </c>
      <c r="B1577" s="818">
        <f t="shared" si="335"/>
        <v>62</v>
      </c>
      <c r="C1577" s="593" t="s">
        <v>1391</v>
      </c>
      <c r="D1577" s="349" t="s">
        <v>1392</v>
      </c>
      <c r="E1577" s="312" t="s">
        <v>619</v>
      </c>
      <c r="F1577" s="311" t="s">
        <v>1373</v>
      </c>
      <c r="G1577" s="861" t="s">
        <v>1393</v>
      </c>
      <c r="H1577" s="861" t="s">
        <v>198</v>
      </c>
      <c r="I1577" s="861" t="s">
        <v>198</v>
      </c>
      <c r="J1577" s="859" t="s">
        <v>385</v>
      </c>
      <c r="K1577" s="311" t="s">
        <v>1394</v>
      </c>
      <c r="L1577" s="878">
        <v>42685</v>
      </c>
      <c r="M1577" s="312" t="s">
        <v>222</v>
      </c>
      <c r="N1577" s="312" t="s">
        <v>186</v>
      </c>
      <c r="O1577" s="312">
        <v>2016</v>
      </c>
      <c r="P1577" s="311">
        <v>1</v>
      </c>
      <c r="Q1577" s="311" t="s">
        <v>1619</v>
      </c>
      <c r="R1577" s="425">
        <v>11970000</v>
      </c>
      <c r="S1577" s="312" t="s">
        <v>98</v>
      </c>
      <c r="T1577" s="312"/>
      <c r="U1577" s="312"/>
      <c r="V1577" s="1197"/>
      <c r="W1577" s="167">
        <v>40</v>
      </c>
      <c r="X1577" s="167">
        <f t="shared" si="336"/>
        <v>1</v>
      </c>
      <c r="Y1577" s="261">
        <f t="shared" si="337"/>
        <v>299250</v>
      </c>
      <c r="Z1577" s="261">
        <f t="shared" si="338"/>
        <v>299250</v>
      </c>
      <c r="AA1577" s="261">
        <f t="shared" si="339"/>
        <v>11670750</v>
      </c>
      <c r="AB1577" s="167">
        <f t="shared" si="323"/>
        <v>2</v>
      </c>
      <c r="AC1577" s="261">
        <f t="shared" si="340"/>
        <v>299250</v>
      </c>
      <c r="AD1577" s="261">
        <f t="shared" si="341"/>
        <v>598500</v>
      </c>
      <c r="AE1577" s="261">
        <f t="shared" si="342"/>
        <v>11371500</v>
      </c>
      <c r="AF1577" s="167" t="b">
        <f t="shared" si="343"/>
        <v>1</v>
      </c>
    </row>
    <row r="1578" spans="1:32" s="167" customFormat="1" ht="16.5" hidden="1" customHeight="1">
      <c r="A1578" s="297" t="s">
        <v>1296</v>
      </c>
      <c r="B1578" s="818">
        <f t="shared" si="335"/>
        <v>63</v>
      </c>
      <c r="C1578" s="593" t="s">
        <v>1391</v>
      </c>
      <c r="D1578" s="349" t="s">
        <v>1392</v>
      </c>
      <c r="E1578" s="312" t="s">
        <v>619</v>
      </c>
      <c r="F1578" s="311" t="s">
        <v>1373</v>
      </c>
      <c r="G1578" s="861" t="s">
        <v>1393</v>
      </c>
      <c r="H1578" s="861" t="s">
        <v>198</v>
      </c>
      <c r="I1578" s="861" t="s">
        <v>198</v>
      </c>
      <c r="J1578" s="859" t="s">
        <v>385</v>
      </c>
      <c r="K1578" s="311" t="s">
        <v>1394</v>
      </c>
      <c r="L1578" s="878">
        <v>42685</v>
      </c>
      <c r="M1578" s="312" t="s">
        <v>222</v>
      </c>
      <c r="N1578" s="312" t="s">
        <v>186</v>
      </c>
      <c r="O1578" s="312">
        <v>2016</v>
      </c>
      <c r="P1578" s="311">
        <v>1</v>
      </c>
      <c r="Q1578" s="311" t="s">
        <v>1619</v>
      </c>
      <c r="R1578" s="425">
        <v>11970000</v>
      </c>
      <c r="S1578" s="312" t="s">
        <v>98</v>
      </c>
      <c r="T1578" s="312"/>
      <c r="U1578" s="312"/>
      <c r="V1578" s="1197"/>
      <c r="W1578" s="167">
        <v>40</v>
      </c>
      <c r="X1578" s="167">
        <f t="shared" si="336"/>
        <v>1</v>
      </c>
      <c r="Y1578" s="261">
        <f t="shared" si="337"/>
        <v>299250</v>
      </c>
      <c r="Z1578" s="261">
        <f t="shared" si="338"/>
        <v>299250</v>
      </c>
      <c r="AA1578" s="261">
        <f t="shared" si="339"/>
        <v>11670750</v>
      </c>
      <c r="AB1578" s="167">
        <f t="shared" si="323"/>
        <v>2</v>
      </c>
      <c r="AC1578" s="261">
        <f t="shared" si="340"/>
        <v>299250</v>
      </c>
      <c r="AD1578" s="261">
        <f t="shared" si="341"/>
        <v>598500</v>
      </c>
      <c r="AE1578" s="261">
        <f t="shared" si="342"/>
        <v>11371500</v>
      </c>
      <c r="AF1578" s="167" t="b">
        <f t="shared" si="343"/>
        <v>1</v>
      </c>
    </row>
    <row r="1579" spans="1:32" s="167" customFormat="1" ht="16.5" hidden="1" customHeight="1">
      <c r="A1579" s="297" t="s">
        <v>1296</v>
      </c>
      <c r="B1579" s="818">
        <f t="shared" si="335"/>
        <v>64</v>
      </c>
      <c r="C1579" s="593" t="s">
        <v>1391</v>
      </c>
      <c r="D1579" s="349" t="s">
        <v>1392</v>
      </c>
      <c r="E1579" s="312" t="s">
        <v>619</v>
      </c>
      <c r="F1579" s="311" t="s">
        <v>1373</v>
      </c>
      <c r="G1579" s="861" t="s">
        <v>1393</v>
      </c>
      <c r="H1579" s="861" t="s">
        <v>198</v>
      </c>
      <c r="I1579" s="861" t="s">
        <v>198</v>
      </c>
      <c r="J1579" s="859" t="s">
        <v>385</v>
      </c>
      <c r="K1579" s="311" t="s">
        <v>1394</v>
      </c>
      <c r="L1579" s="878">
        <v>42685</v>
      </c>
      <c r="M1579" s="312" t="s">
        <v>222</v>
      </c>
      <c r="N1579" s="312" t="s">
        <v>186</v>
      </c>
      <c r="O1579" s="312">
        <v>2016</v>
      </c>
      <c r="P1579" s="311">
        <v>1</v>
      </c>
      <c r="Q1579" s="311" t="s">
        <v>1619</v>
      </c>
      <c r="R1579" s="425">
        <v>11970000</v>
      </c>
      <c r="S1579" s="312" t="s">
        <v>98</v>
      </c>
      <c r="T1579" s="312"/>
      <c r="U1579" s="312"/>
      <c r="V1579" s="1197"/>
      <c r="W1579" s="167">
        <v>40</v>
      </c>
      <c r="X1579" s="167">
        <f t="shared" si="336"/>
        <v>1</v>
      </c>
      <c r="Y1579" s="261">
        <f t="shared" si="337"/>
        <v>299250</v>
      </c>
      <c r="Z1579" s="261">
        <f t="shared" si="338"/>
        <v>299250</v>
      </c>
      <c r="AA1579" s="261">
        <f t="shared" si="339"/>
        <v>11670750</v>
      </c>
      <c r="AB1579" s="167">
        <f t="shared" si="323"/>
        <v>2</v>
      </c>
      <c r="AC1579" s="261">
        <f t="shared" si="340"/>
        <v>299250</v>
      </c>
      <c r="AD1579" s="261">
        <f t="shared" si="341"/>
        <v>598500</v>
      </c>
      <c r="AE1579" s="261">
        <f t="shared" si="342"/>
        <v>11371500</v>
      </c>
      <c r="AF1579" s="167" t="b">
        <f t="shared" si="343"/>
        <v>1</v>
      </c>
    </row>
    <row r="1580" spans="1:32" s="167" customFormat="1" ht="16.5" hidden="1" customHeight="1">
      <c r="A1580" s="297" t="s">
        <v>1296</v>
      </c>
      <c r="B1580" s="818">
        <f t="shared" si="335"/>
        <v>65</v>
      </c>
      <c r="C1580" s="593" t="s">
        <v>1391</v>
      </c>
      <c r="D1580" s="349" t="s">
        <v>1392</v>
      </c>
      <c r="E1580" s="312" t="s">
        <v>619</v>
      </c>
      <c r="F1580" s="311" t="s">
        <v>1373</v>
      </c>
      <c r="G1580" s="861" t="s">
        <v>1393</v>
      </c>
      <c r="H1580" s="861" t="s">
        <v>198</v>
      </c>
      <c r="I1580" s="861" t="s">
        <v>198</v>
      </c>
      <c r="J1580" s="859" t="s">
        <v>385</v>
      </c>
      <c r="K1580" s="311" t="s">
        <v>1394</v>
      </c>
      <c r="L1580" s="878">
        <v>42685</v>
      </c>
      <c r="M1580" s="312" t="s">
        <v>222</v>
      </c>
      <c r="N1580" s="312" t="s">
        <v>186</v>
      </c>
      <c r="O1580" s="312">
        <v>2016</v>
      </c>
      <c r="P1580" s="311">
        <v>1</v>
      </c>
      <c r="Q1580" s="311" t="s">
        <v>1619</v>
      </c>
      <c r="R1580" s="425">
        <v>11970000</v>
      </c>
      <c r="S1580" s="312" t="s">
        <v>98</v>
      </c>
      <c r="T1580" s="312"/>
      <c r="U1580" s="312"/>
      <c r="V1580" s="1197"/>
      <c r="W1580" s="167">
        <v>40</v>
      </c>
      <c r="X1580" s="167">
        <f t="shared" si="336"/>
        <v>1</v>
      </c>
      <c r="Y1580" s="261">
        <f t="shared" si="337"/>
        <v>299250</v>
      </c>
      <c r="Z1580" s="261">
        <f t="shared" si="338"/>
        <v>299250</v>
      </c>
      <c r="AA1580" s="261">
        <f t="shared" si="339"/>
        <v>11670750</v>
      </c>
      <c r="AB1580" s="167">
        <f t="shared" si="323"/>
        <v>2</v>
      </c>
      <c r="AC1580" s="261">
        <f t="shared" si="340"/>
        <v>299250</v>
      </c>
      <c r="AD1580" s="261">
        <f t="shared" si="341"/>
        <v>598500</v>
      </c>
      <c r="AE1580" s="261">
        <f t="shared" si="342"/>
        <v>11371500</v>
      </c>
      <c r="AF1580" s="167" t="b">
        <f t="shared" si="343"/>
        <v>1</v>
      </c>
    </row>
    <row r="1581" spans="1:32" s="167" customFormat="1" ht="16.5" hidden="1" customHeight="1">
      <c r="A1581" s="297" t="s">
        <v>1296</v>
      </c>
      <c r="B1581" s="818">
        <f t="shared" si="335"/>
        <v>66</v>
      </c>
      <c r="C1581" s="593" t="s">
        <v>1391</v>
      </c>
      <c r="D1581" s="349" t="s">
        <v>1392</v>
      </c>
      <c r="E1581" s="312" t="s">
        <v>619</v>
      </c>
      <c r="F1581" s="311" t="s">
        <v>1373</v>
      </c>
      <c r="G1581" s="861" t="s">
        <v>1393</v>
      </c>
      <c r="H1581" s="861" t="s">
        <v>198</v>
      </c>
      <c r="I1581" s="861" t="s">
        <v>198</v>
      </c>
      <c r="J1581" s="859" t="s">
        <v>385</v>
      </c>
      <c r="K1581" s="311" t="s">
        <v>1394</v>
      </c>
      <c r="L1581" s="878">
        <v>42685</v>
      </c>
      <c r="M1581" s="312" t="s">
        <v>222</v>
      </c>
      <c r="N1581" s="312" t="s">
        <v>186</v>
      </c>
      <c r="O1581" s="312">
        <v>2016</v>
      </c>
      <c r="P1581" s="311">
        <v>1</v>
      </c>
      <c r="Q1581" s="311" t="s">
        <v>1619</v>
      </c>
      <c r="R1581" s="425">
        <v>11970000</v>
      </c>
      <c r="S1581" s="312" t="s">
        <v>98</v>
      </c>
      <c r="T1581" s="312"/>
      <c r="U1581" s="312"/>
      <c r="V1581" s="1197"/>
      <c r="W1581" s="167">
        <v>40</v>
      </c>
      <c r="X1581" s="167">
        <f t="shared" si="336"/>
        <v>1</v>
      </c>
      <c r="Y1581" s="261">
        <f t="shared" si="337"/>
        <v>299250</v>
      </c>
      <c r="Z1581" s="261">
        <f t="shared" si="338"/>
        <v>299250</v>
      </c>
      <c r="AA1581" s="261">
        <f t="shared" si="339"/>
        <v>11670750</v>
      </c>
      <c r="AB1581" s="167">
        <f t="shared" si="323"/>
        <v>2</v>
      </c>
      <c r="AC1581" s="261">
        <f t="shared" si="340"/>
        <v>299250</v>
      </c>
      <c r="AD1581" s="261">
        <f t="shared" si="341"/>
        <v>598500</v>
      </c>
      <c r="AE1581" s="261">
        <f t="shared" si="342"/>
        <v>11371500</v>
      </c>
      <c r="AF1581" s="167" t="b">
        <f t="shared" si="343"/>
        <v>1</v>
      </c>
    </row>
    <row r="1582" spans="1:32" s="167" customFormat="1" ht="16.5" hidden="1" customHeight="1">
      <c r="A1582" s="297" t="s">
        <v>1296</v>
      </c>
      <c r="B1582" s="818">
        <f t="shared" si="335"/>
        <v>67</v>
      </c>
      <c r="C1582" s="593" t="s">
        <v>1391</v>
      </c>
      <c r="D1582" s="349" t="s">
        <v>1392</v>
      </c>
      <c r="E1582" s="312" t="s">
        <v>619</v>
      </c>
      <c r="F1582" s="311" t="s">
        <v>1373</v>
      </c>
      <c r="G1582" s="861" t="s">
        <v>1393</v>
      </c>
      <c r="H1582" s="861" t="s">
        <v>198</v>
      </c>
      <c r="I1582" s="861" t="s">
        <v>198</v>
      </c>
      <c r="J1582" s="859" t="s">
        <v>385</v>
      </c>
      <c r="K1582" s="311" t="s">
        <v>1394</v>
      </c>
      <c r="L1582" s="878">
        <v>42685</v>
      </c>
      <c r="M1582" s="312" t="s">
        <v>222</v>
      </c>
      <c r="N1582" s="312" t="s">
        <v>186</v>
      </c>
      <c r="O1582" s="312">
        <v>2016</v>
      </c>
      <c r="P1582" s="311">
        <v>1</v>
      </c>
      <c r="Q1582" s="311" t="s">
        <v>1619</v>
      </c>
      <c r="R1582" s="425">
        <v>11970000</v>
      </c>
      <c r="S1582" s="312" t="s">
        <v>98</v>
      </c>
      <c r="T1582" s="312"/>
      <c r="U1582" s="312"/>
      <c r="V1582" s="1197"/>
      <c r="W1582" s="167">
        <v>40</v>
      </c>
      <c r="X1582" s="167">
        <f t="shared" si="336"/>
        <v>1</v>
      </c>
      <c r="Y1582" s="261">
        <f t="shared" si="337"/>
        <v>299250</v>
      </c>
      <c r="Z1582" s="261">
        <f t="shared" si="338"/>
        <v>299250</v>
      </c>
      <c r="AA1582" s="261">
        <f t="shared" si="339"/>
        <v>11670750</v>
      </c>
      <c r="AB1582" s="167">
        <f t="shared" si="323"/>
        <v>2</v>
      </c>
      <c r="AC1582" s="261">
        <f t="shared" si="340"/>
        <v>299250</v>
      </c>
      <c r="AD1582" s="261">
        <f t="shared" si="341"/>
        <v>598500</v>
      </c>
      <c r="AE1582" s="261">
        <f t="shared" si="342"/>
        <v>11371500</v>
      </c>
      <c r="AF1582" s="167" t="b">
        <f t="shared" si="343"/>
        <v>1</v>
      </c>
    </row>
    <row r="1583" spans="1:32" s="167" customFormat="1" ht="16.5" hidden="1" customHeight="1">
      <c r="A1583" s="297" t="s">
        <v>1296</v>
      </c>
      <c r="B1583" s="818">
        <f t="shared" si="335"/>
        <v>68</v>
      </c>
      <c r="C1583" s="593" t="s">
        <v>1391</v>
      </c>
      <c r="D1583" s="349" t="s">
        <v>1392</v>
      </c>
      <c r="E1583" s="312" t="s">
        <v>619</v>
      </c>
      <c r="F1583" s="311" t="s">
        <v>1373</v>
      </c>
      <c r="G1583" s="861" t="s">
        <v>1393</v>
      </c>
      <c r="H1583" s="861" t="s">
        <v>198</v>
      </c>
      <c r="I1583" s="861" t="s">
        <v>198</v>
      </c>
      <c r="J1583" s="859" t="s">
        <v>385</v>
      </c>
      <c r="K1583" s="311" t="s">
        <v>1394</v>
      </c>
      <c r="L1583" s="878">
        <v>42685</v>
      </c>
      <c r="M1583" s="312" t="s">
        <v>222</v>
      </c>
      <c r="N1583" s="312" t="s">
        <v>186</v>
      </c>
      <c r="O1583" s="312">
        <v>2016</v>
      </c>
      <c r="P1583" s="311">
        <v>1</v>
      </c>
      <c r="Q1583" s="311" t="s">
        <v>1619</v>
      </c>
      <c r="R1583" s="425">
        <v>11970000</v>
      </c>
      <c r="S1583" s="312" t="s">
        <v>98</v>
      </c>
      <c r="T1583" s="312"/>
      <c r="U1583" s="312"/>
      <c r="V1583" s="1197"/>
      <c r="W1583" s="167">
        <v>40</v>
      </c>
      <c r="X1583" s="167">
        <f t="shared" si="336"/>
        <v>1</v>
      </c>
      <c r="Y1583" s="261">
        <f t="shared" si="337"/>
        <v>299250</v>
      </c>
      <c r="Z1583" s="261">
        <f t="shared" si="338"/>
        <v>299250</v>
      </c>
      <c r="AA1583" s="261">
        <f t="shared" si="339"/>
        <v>11670750</v>
      </c>
      <c r="AB1583" s="167">
        <f t="shared" si="323"/>
        <v>2</v>
      </c>
      <c r="AC1583" s="261">
        <f t="shared" si="340"/>
        <v>299250</v>
      </c>
      <c r="AD1583" s="261">
        <f t="shared" si="341"/>
        <v>598500</v>
      </c>
      <c r="AE1583" s="261">
        <f t="shared" si="342"/>
        <v>11371500</v>
      </c>
      <c r="AF1583" s="167" t="b">
        <f t="shared" si="343"/>
        <v>1</v>
      </c>
    </row>
    <row r="1584" spans="1:32" s="167" customFormat="1" ht="16.5" hidden="1" customHeight="1">
      <c r="A1584" s="297" t="s">
        <v>1296</v>
      </c>
      <c r="B1584" s="818">
        <f t="shared" ref="B1584:B1647" si="344">B1583+1</f>
        <v>69</v>
      </c>
      <c r="C1584" s="593" t="s">
        <v>1391</v>
      </c>
      <c r="D1584" s="349" t="s">
        <v>1392</v>
      </c>
      <c r="E1584" s="312" t="s">
        <v>619</v>
      </c>
      <c r="F1584" s="311" t="s">
        <v>1373</v>
      </c>
      <c r="G1584" s="861" t="s">
        <v>1393</v>
      </c>
      <c r="H1584" s="861" t="s">
        <v>198</v>
      </c>
      <c r="I1584" s="861" t="s">
        <v>198</v>
      </c>
      <c r="J1584" s="859" t="s">
        <v>385</v>
      </c>
      <c r="K1584" s="311" t="s">
        <v>1394</v>
      </c>
      <c r="L1584" s="878">
        <v>42685</v>
      </c>
      <c r="M1584" s="312" t="s">
        <v>222</v>
      </c>
      <c r="N1584" s="312" t="s">
        <v>186</v>
      </c>
      <c r="O1584" s="312">
        <v>2016</v>
      </c>
      <c r="P1584" s="311">
        <v>1</v>
      </c>
      <c r="Q1584" s="311" t="s">
        <v>1619</v>
      </c>
      <c r="R1584" s="425">
        <v>11970000</v>
      </c>
      <c r="S1584" s="312" t="s">
        <v>98</v>
      </c>
      <c r="T1584" s="312"/>
      <c r="U1584" s="312"/>
      <c r="V1584" s="1197"/>
      <c r="W1584" s="167">
        <v>40</v>
      </c>
      <c r="X1584" s="167">
        <f t="shared" si="336"/>
        <v>1</v>
      </c>
      <c r="Y1584" s="261">
        <f t="shared" si="337"/>
        <v>299250</v>
      </c>
      <c r="Z1584" s="261">
        <f t="shared" si="338"/>
        <v>299250</v>
      </c>
      <c r="AA1584" s="261">
        <f t="shared" si="339"/>
        <v>11670750</v>
      </c>
      <c r="AB1584" s="167">
        <f t="shared" si="323"/>
        <v>2</v>
      </c>
      <c r="AC1584" s="261">
        <f t="shared" si="340"/>
        <v>299250</v>
      </c>
      <c r="AD1584" s="261">
        <f t="shared" si="341"/>
        <v>598500</v>
      </c>
      <c r="AE1584" s="261">
        <f t="shared" si="342"/>
        <v>11371500</v>
      </c>
      <c r="AF1584" s="167" t="b">
        <f t="shared" si="343"/>
        <v>1</v>
      </c>
    </row>
    <row r="1585" spans="1:32" s="167" customFormat="1" ht="16.5" hidden="1" customHeight="1">
      <c r="A1585" s="297" t="s">
        <v>1296</v>
      </c>
      <c r="B1585" s="818">
        <f t="shared" si="344"/>
        <v>70</v>
      </c>
      <c r="C1585" s="593" t="s">
        <v>1391</v>
      </c>
      <c r="D1585" s="349" t="s">
        <v>1392</v>
      </c>
      <c r="E1585" s="312" t="s">
        <v>619</v>
      </c>
      <c r="F1585" s="311" t="s">
        <v>1373</v>
      </c>
      <c r="G1585" s="861" t="s">
        <v>1393</v>
      </c>
      <c r="H1585" s="861" t="s">
        <v>198</v>
      </c>
      <c r="I1585" s="861" t="s">
        <v>198</v>
      </c>
      <c r="J1585" s="859" t="s">
        <v>385</v>
      </c>
      <c r="K1585" s="311" t="s">
        <v>1394</v>
      </c>
      <c r="L1585" s="878">
        <v>42685</v>
      </c>
      <c r="M1585" s="312" t="s">
        <v>222</v>
      </c>
      <c r="N1585" s="312" t="s">
        <v>186</v>
      </c>
      <c r="O1585" s="312">
        <v>2016</v>
      </c>
      <c r="P1585" s="311">
        <v>1</v>
      </c>
      <c r="Q1585" s="311" t="s">
        <v>1619</v>
      </c>
      <c r="R1585" s="425">
        <v>11970000</v>
      </c>
      <c r="S1585" s="312" t="s">
        <v>98</v>
      </c>
      <c r="T1585" s="312"/>
      <c r="U1585" s="312"/>
      <c r="V1585" s="1197"/>
      <c r="W1585" s="167">
        <v>40</v>
      </c>
      <c r="X1585" s="167">
        <f t="shared" si="336"/>
        <v>1</v>
      </c>
      <c r="Y1585" s="261">
        <f t="shared" si="337"/>
        <v>299250</v>
      </c>
      <c r="Z1585" s="261">
        <f t="shared" si="338"/>
        <v>299250</v>
      </c>
      <c r="AA1585" s="261">
        <f t="shared" si="339"/>
        <v>11670750</v>
      </c>
      <c r="AB1585" s="167">
        <f t="shared" si="323"/>
        <v>2</v>
      </c>
      <c r="AC1585" s="261">
        <f t="shared" si="340"/>
        <v>299250</v>
      </c>
      <c r="AD1585" s="261">
        <f t="shared" si="341"/>
        <v>598500</v>
      </c>
      <c r="AE1585" s="261">
        <f t="shared" si="342"/>
        <v>11371500</v>
      </c>
      <c r="AF1585" s="167" t="b">
        <f t="shared" si="343"/>
        <v>1</v>
      </c>
    </row>
    <row r="1586" spans="1:32" s="167" customFormat="1" ht="16.5" hidden="1" customHeight="1">
      <c r="A1586" s="297" t="s">
        <v>1296</v>
      </c>
      <c r="B1586" s="818">
        <f t="shared" si="344"/>
        <v>71</v>
      </c>
      <c r="C1586" s="593" t="s">
        <v>1391</v>
      </c>
      <c r="D1586" s="349" t="s">
        <v>1392</v>
      </c>
      <c r="E1586" s="312" t="s">
        <v>619</v>
      </c>
      <c r="F1586" s="311" t="s">
        <v>1373</v>
      </c>
      <c r="G1586" s="861" t="s">
        <v>1393</v>
      </c>
      <c r="H1586" s="861" t="s">
        <v>198</v>
      </c>
      <c r="I1586" s="861" t="s">
        <v>198</v>
      </c>
      <c r="J1586" s="859" t="s">
        <v>385</v>
      </c>
      <c r="K1586" s="311" t="s">
        <v>1394</v>
      </c>
      <c r="L1586" s="878">
        <v>42685</v>
      </c>
      <c r="M1586" s="312" t="s">
        <v>222</v>
      </c>
      <c r="N1586" s="312" t="s">
        <v>186</v>
      </c>
      <c r="O1586" s="312">
        <v>2016</v>
      </c>
      <c r="P1586" s="311">
        <v>1</v>
      </c>
      <c r="Q1586" s="311" t="s">
        <v>1619</v>
      </c>
      <c r="R1586" s="425">
        <v>11970000</v>
      </c>
      <c r="S1586" s="312" t="s">
        <v>98</v>
      </c>
      <c r="T1586" s="312"/>
      <c r="U1586" s="312"/>
      <c r="V1586" s="1197"/>
      <c r="W1586" s="167">
        <v>40</v>
      </c>
      <c r="X1586" s="167">
        <f t="shared" si="336"/>
        <v>1</v>
      </c>
      <c r="Y1586" s="261">
        <f t="shared" si="337"/>
        <v>299250</v>
      </c>
      <c r="Z1586" s="261">
        <f t="shared" si="338"/>
        <v>299250</v>
      </c>
      <c r="AA1586" s="261">
        <f t="shared" si="339"/>
        <v>11670750</v>
      </c>
      <c r="AB1586" s="167">
        <f t="shared" si="323"/>
        <v>2</v>
      </c>
      <c r="AC1586" s="261">
        <f t="shared" si="340"/>
        <v>299250</v>
      </c>
      <c r="AD1586" s="261">
        <f t="shared" si="341"/>
        <v>598500</v>
      </c>
      <c r="AE1586" s="261">
        <f t="shared" si="342"/>
        <v>11371500</v>
      </c>
      <c r="AF1586" s="167" t="b">
        <f t="shared" si="343"/>
        <v>1</v>
      </c>
    </row>
    <row r="1587" spans="1:32" s="167" customFormat="1" ht="16.5" hidden="1" customHeight="1">
      <c r="A1587" s="297" t="s">
        <v>1296</v>
      </c>
      <c r="B1587" s="818">
        <f t="shared" si="344"/>
        <v>72</v>
      </c>
      <c r="C1587" s="593" t="s">
        <v>1391</v>
      </c>
      <c r="D1587" s="349" t="s">
        <v>1392</v>
      </c>
      <c r="E1587" s="312" t="s">
        <v>619</v>
      </c>
      <c r="F1587" s="311" t="s">
        <v>1373</v>
      </c>
      <c r="G1587" s="861" t="s">
        <v>1393</v>
      </c>
      <c r="H1587" s="861" t="s">
        <v>198</v>
      </c>
      <c r="I1587" s="861" t="s">
        <v>198</v>
      </c>
      <c r="J1587" s="859" t="s">
        <v>385</v>
      </c>
      <c r="K1587" s="311" t="s">
        <v>1394</v>
      </c>
      <c r="L1587" s="878">
        <v>42685</v>
      </c>
      <c r="M1587" s="312" t="s">
        <v>222</v>
      </c>
      <c r="N1587" s="312" t="s">
        <v>186</v>
      </c>
      <c r="O1587" s="312">
        <v>2016</v>
      </c>
      <c r="P1587" s="311">
        <v>1</v>
      </c>
      <c r="Q1587" s="311" t="s">
        <v>1619</v>
      </c>
      <c r="R1587" s="425">
        <v>11970000</v>
      </c>
      <c r="S1587" s="312" t="s">
        <v>98</v>
      </c>
      <c r="T1587" s="312"/>
      <c r="U1587" s="312"/>
      <c r="V1587" s="1197"/>
      <c r="W1587" s="167">
        <v>40</v>
      </c>
      <c r="X1587" s="167">
        <f t="shared" si="336"/>
        <v>1</v>
      </c>
      <c r="Y1587" s="261">
        <f t="shared" si="337"/>
        <v>299250</v>
      </c>
      <c r="Z1587" s="261">
        <f t="shared" si="338"/>
        <v>299250</v>
      </c>
      <c r="AA1587" s="261">
        <f t="shared" si="339"/>
        <v>11670750</v>
      </c>
      <c r="AB1587" s="167">
        <f t="shared" si="323"/>
        <v>2</v>
      </c>
      <c r="AC1587" s="261">
        <f t="shared" si="340"/>
        <v>299250</v>
      </c>
      <c r="AD1587" s="261">
        <f t="shared" si="341"/>
        <v>598500</v>
      </c>
      <c r="AE1587" s="261">
        <f t="shared" si="342"/>
        <v>11371500</v>
      </c>
      <c r="AF1587" s="167" t="b">
        <f t="shared" si="343"/>
        <v>1</v>
      </c>
    </row>
    <row r="1588" spans="1:32" s="167" customFormat="1" ht="16.5" hidden="1" customHeight="1">
      <c r="A1588" s="297" t="s">
        <v>1296</v>
      </c>
      <c r="B1588" s="818">
        <f t="shared" si="344"/>
        <v>73</v>
      </c>
      <c r="C1588" s="593" t="s">
        <v>1391</v>
      </c>
      <c r="D1588" s="349" t="s">
        <v>1392</v>
      </c>
      <c r="E1588" s="312" t="s">
        <v>619</v>
      </c>
      <c r="F1588" s="311" t="s">
        <v>1373</v>
      </c>
      <c r="G1588" s="861" t="s">
        <v>1393</v>
      </c>
      <c r="H1588" s="861" t="s">
        <v>198</v>
      </c>
      <c r="I1588" s="861" t="s">
        <v>198</v>
      </c>
      <c r="J1588" s="859" t="s">
        <v>385</v>
      </c>
      <c r="K1588" s="311" t="s">
        <v>1394</v>
      </c>
      <c r="L1588" s="878">
        <v>42685</v>
      </c>
      <c r="M1588" s="312" t="s">
        <v>222</v>
      </c>
      <c r="N1588" s="312" t="s">
        <v>186</v>
      </c>
      <c r="O1588" s="312">
        <v>2016</v>
      </c>
      <c r="P1588" s="311">
        <v>1</v>
      </c>
      <c r="Q1588" s="311" t="s">
        <v>1619</v>
      </c>
      <c r="R1588" s="425">
        <v>11970000</v>
      </c>
      <c r="S1588" s="312" t="s">
        <v>98</v>
      </c>
      <c r="T1588" s="312"/>
      <c r="U1588" s="312"/>
      <c r="V1588" s="1197"/>
      <c r="W1588" s="167">
        <v>40</v>
      </c>
      <c r="X1588" s="167">
        <f t="shared" si="336"/>
        <v>1</v>
      </c>
      <c r="Y1588" s="261">
        <f t="shared" si="337"/>
        <v>299250</v>
      </c>
      <c r="Z1588" s="261">
        <f t="shared" si="338"/>
        <v>299250</v>
      </c>
      <c r="AA1588" s="261">
        <f t="shared" si="339"/>
        <v>11670750</v>
      </c>
      <c r="AB1588" s="167">
        <f t="shared" si="323"/>
        <v>2</v>
      </c>
      <c r="AC1588" s="261">
        <f t="shared" si="340"/>
        <v>299250</v>
      </c>
      <c r="AD1588" s="261">
        <f t="shared" si="341"/>
        <v>598500</v>
      </c>
      <c r="AE1588" s="261">
        <f t="shared" si="342"/>
        <v>11371500</v>
      </c>
      <c r="AF1588" s="167" t="b">
        <f t="shared" si="343"/>
        <v>1</v>
      </c>
    </row>
    <row r="1589" spans="1:32" s="167" customFormat="1" ht="16.5" hidden="1" customHeight="1">
      <c r="A1589" s="297" t="s">
        <v>1296</v>
      </c>
      <c r="B1589" s="818">
        <f t="shared" si="344"/>
        <v>74</v>
      </c>
      <c r="C1589" s="593" t="s">
        <v>1391</v>
      </c>
      <c r="D1589" s="349" t="s">
        <v>1392</v>
      </c>
      <c r="E1589" s="312" t="s">
        <v>619</v>
      </c>
      <c r="F1589" s="311" t="s">
        <v>1373</v>
      </c>
      <c r="G1589" s="861" t="s">
        <v>1393</v>
      </c>
      <c r="H1589" s="861" t="s">
        <v>198</v>
      </c>
      <c r="I1589" s="861" t="s">
        <v>198</v>
      </c>
      <c r="J1589" s="859" t="s">
        <v>385</v>
      </c>
      <c r="K1589" s="311" t="s">
        <v>1394</v>
      </c>
      <c r="L1589" s="878">
        <v>42685</v>
      </c>
      <c r="M1589" s="312" t="s">
        <v>222</v>
      </c>
      <c r="N1589" s="312" t="s">
        <v>186</v>
      </c>
      <c r="O1589" s="312">
        <v>2016</v>
      </c>
      <c r="P1589" s="311">
        <v>1</v>
      </c>
      <c r="Q1589" s="311" t="s">
        <v>1619</v>
      </c>
      <c r="R1589" s="425">
        <v>11970000</v>
      </c>
      <c r="S1589" s="312" t="s">
        <v>98</v>
      </c>
      <c r="T1589" s="312"/>
      <c r="U1589" s="312"/>
      <c r="V1589" s="1197"/>
      <c r="W1589" s="167">
        <v>40</v>
      </c>
      <c r="X1589" s="167">
        <f t="shared" si="336"/>
        <v>1</v>
      </c>
      <c r="Y1589" s="261">
        <f t="shared" si="337"/>
        <v>299250</v>
      </c>
      <c r="Z1589" s="261">
        <f t="shared" si="338"/>
        <v>299250</v>
      </c>
      <c r="AA1589" s="261">
        <f t="shared" si="339"/>
        <v>11670750</v>
      </c>
      <c r="AB1589" s="167">
        <f t="shared" si="323"/>
        <v>2</v>
      </c>
      <c r="AC1589" s="261">
        <f t="shared" si="340"/>
        <v>299250</v>
      </c>
      <c r="AD1589" s="261">
        <f t="shared" si="341"/>
        <v>598500</v>
      </c>
      <c r="AE1589" s="261">
        <f t="shared" si="342"/>
        <v>11371500</v>
      </c>
      <c r="AF1589" s="167" t="b">
        <f t="shared" si="343"/>
        <v>1</v>
      </c>
    </row>
    <row r="1590" spans="1:32" s="167" customFormat="1" ht="16.5" hidden="1" customHeight="1">
      <c r="A1590" s="297" t="s">
        <v>1296</v>
      </c>
      <c r="B1590" s="818">
        <f t="shared" si="344"/>
        <v>75</v>
      </c>
      <c r="C1590" s="593" t="s">
        <v>1391</v>
      </c>
      <c r="D1590" s="349" t="s">
        <v>1392</v>
      </c>
      <c r="E1590" s="312" t="s">
        <v>619</v>
      </c>
      <c r="F1590" s="311" t="s">
        <v>1373</v>
      </c>
      <c r="G1590" s="861" t="s">
        <v>1393</v>
      </c>
      <c r="H1590" s="861" t="s">
        <v>198</v>
      </c>
      <c r="I1590" s="861" t="s">
        <v>198</v>
      </c>
      <c r="J1590" s="859" t="s">
        <v>385</v>
      </c>
      <c r="K1590" s="311" t="s">
        <v>1394</v>
      </c>
      <c r="L1590" s="878">
        <v>42685</v>
      </c>
      <c r="M1590" s="312" t="s">
        <v>222</v>
      </c>
      <c r="N1590" s="312" t="s">
        <v>186</v>
      </c>
      <c r="O1590" s="312">
        <v>2016</v>
      </c>
      <c r="P1590" s="311">
        <v>1</v>
      </c>
      <c r="Q1590" s="311" t="s">
        <v>1619</v>
      </c>
      <c r="R1590" s="425">
        <v>11970000</v>
      </c>
      <c r="S1590" s="312" t="s">
        <v>98</v>
      </c>
      <c r="T1590" s="312"/>
      <c r="U1590" s="312"/>
      <c r="V1590" s="1197"/>
      <c r="W1590" s="167">
        <v>40</v>
      </c>
      <c r="X1590" s="167">
        <f t="shared" si="336"/>
        <v>1</v>
      </c>
      <c r="Y1590" s="261">
        <f t="shared" si="337"/>
        <v>299250</v>
      </c>
      <c r="Z1590" s="261">
        <f t="shared" si="338"/>
        <v>299250</v>
      </c>
      <c r="AA1590" s="261">
        <f t="shared" si="339"/>
        <v>11670750</v>
      </c>
      <c r="AB1590" s="167">
        <f t="shared" si="323"/>
        <v>2</v>
      </c>
      <c r="AC1590" s="261">
        <f t="shared" si="340"/>
        <v>299250</v>
      </c>
      <c r="AD1590" s="261">
        <f t="shared" si="341"/>
        <v>598500</v>
      </c>
      <c r="AE1590" s="261">
        <f t="shared" si="342"/>
        <v>11371500</v>
      </c>
      <c r="AF1590" s="167" t="b">
        <f t="shared" si="343"/>
        <v>1</v>
      </c>
    </row>
    <row r="1591" spans="1:32" s="167" customFormat="1" ht="16.5" hidden="1" customHeight="1">
      <c r="A1591" s="297" t="s">
        <v>1296</v>
      </c>
      <c r="B1591" s="818">
        <f t="shared" si="344"/>
        <v>76</v>
      </c>
      <c r="C1591" s="593" t="s">
        <v>1391</v>
      </c>
      <c r="D1591" s="349" t="s">
        <v>1392</v>
      </c>
      <c r="E1591" s="312" t="s">
        <v>619</v>
      </c>
      <c r="F1591" s="311" t="s">
        <v>1373</v>
      </c>
      <c r="G1591" s="861" t="s">
        <v>1393</v>
      </c>
      <c r="H1591" s="861" t="s">
        <v>198</v>
      </c>
      <c r="I1591" s="861" t="s">
        <v>198</v>
      </c>
      <c r="J1591" s="859" t="s">
        <v>385</v>
      </c>
      <c r="K1591" s="311" t="s">
        <v>1394</v>
      </c>
      <c r="L1591" s="878">
        <v>42685</v>
      </c>
      <c r="M1591" s="312" t="s">
        <v>222</v>
      </c>
      <c r="N1591" s="312" t="s">
        <v>186</v>
      </c>
      <c r="O1591" s="312">
        <v>2016</v>
      </c>
      <c r="P1591" s="311">
        <v>1</v>
      </c>
      <c r="Q1591" s="311" t="s">
        <v>1619</v>
      </c>
      <c r="R1591" s="425">
        <v>11970000</v>
      </c>
      <c r="S1591" s="312" t="s">
        <v>98</v>
      </c>
      <c r="T1591" s="312"/>
      <c r="U1591" s="312"/>
      <c r="V1591" s="1197"/>
      <c r="W1591" s="167">
        <v>40</v>
      </c>
      <c r="X1591" s="167">
        <f t="shared" si="336"/>
        <v>1</v>
      </c>
      <c r="Y1591" s="261">
        <f t="shared" si="337"/>
        <v>299250</v>
      </c>
      <c r="Z1591" s="261">
        <f t="shared" si="338"/>
        <v>299250</v>
      </c>
      <c r="AA1591" s="261">
        <f t="shared" si="339"/>
        <v>11670750</v>
      </c>
      <c r="AB1591" s="167">
        <f t="shared" si="323"/>
        <v>2</v>
      </c>
      <c r="AC1591" s="261">
        <f t="shared" si="340"/>
        <v>299250</v>
      </c>
      <c r="AD1591" s="261">
        <f t="shared" si="341"/>
        <v>598500</v>
      </c>
      <c r="AE1591" s="261">
        <f t="shared" si="342"/>
        <v>11371500</v>
      </c>
      <c r="AF1591" s="167" t="b">
        <f t="shared" si="343"/>
        <v>1</v>
      </c>
    </row>
    <row r="1592" spans="1:32" s="167" customFormat="1" ht="16.5" hidden="1" customHeight="1">
      <c r="A1592" s="297" t="s">
        <v>1296</v>
      </c>
      <c r="B1592" s="818">
        <f t="shared" si="344"/>
        <v>77</v>
      </c>
      <c r="C1592" s="593" t="s">
        <v>1391</v>
      </c>
      <c r="D1592" s="349" t="s">
        <v>1392</v>
      </c>
      <c r="E1592" s="312" t="s">
        <v>619</v>
      </c>
      <c r="F1592" s="311" t="s">
        <v>1373</v>
      </c>
      <c r="G1592" s="861" t="s">
        <v>1393</v>
      </c>
      <c r="H1592" s="861" t="s">
        <v>198</v>
      </c>
      <c r="I1592" s="861" t="s">
        <v>198</v>
      </c>
      <c r="J1592" s="859" t="s">
        <v>385</v>
      </c>
      <c r="K1592" s="311" t="s">
        <v>1394</v>
      </c>
      <c r="L1592" s="878">
        <v>42685</v>
      </c>
      <c r="M1592" s="312" t="s">
        <v>222</v>
      </c>
      <c r="N1592" s="312" t="s">
        <v>186</v>
      </c>
      <c r="O1592" s="312">
        <v>2016</v>
      </c>
      <c r="P1592" s="311">
        <v>1</v>
      </c>
      <c r="Q1592" s="311" t="s">
        <v>1619</v>
      </c>
      <c r="R1592" s="425">
        <v>11970000</v>
      </c>
      <c r="S1592" s="312" t="s">
        <v>98</v>
      </c>
      <c r="T1592" s="312"/>
      <c r="U1592" s="312"/>
      <c r="V1592" s="1197"/>
      <c r="W1592" s="167">
        <v>40</v>
      </c>
      <c r="X1592" s="167">
        <f t="shared" si="336"/>
        <v>1</v>
      </c>
      <c r="Y1592" s="261">
        <f t="shared" si="337"/>
        <v>299250</v>
      </c>
      <c r="Z1592" s="261">
        <f t="shared" si="338"/>
        <v>299250</v>
      </c>
      <c r="AA1592" s="261">
        <f t="shared" si="339"/>
        <v>11670750</v>
      </c>
      <c r="AB1592" s="167">
        <f t="shared" si="323"/>
        <v>2</v>
      </c>
      <c r="AC1592" s="261">
        <f t="shared" si="340"/>
        <v>299250</v>
      </c>
      <c r="AD1592" s="261">
        <f t="shared" si="341"/>
        <v>598500</v>
      </c>
      <c r="AE1592" s="261">
        <f t="shared" si="342"/>
        <v>11371500</v>
      </c>
      <c r="AF1592" s="167" t="b">
        <f t="shared" si="343"/>
        <v>1</v>
      </c>
    </row>
    <row r="1593" spans="1:32" s="167" customFormat="1" ht="16.5" hidden="1" customHeight="1">
      <c r="A1593" s="297" t="s">
        <v>1296</v>
      </c>
      <c r="B1593" s="818">
        <f t="shared" si="344"/>
        <v>78</v>
      </c>
      <c r="C1593" s="593" t="s">
        <v>1391</v>
      </c>
      <c r="D1593" s="349" t="s">
        <v>1392</v>
      </c>
      <c r="E1593" s="312" t="s">
        <v>619</v>
      </c>
      <c r="F1593" s="311" t="s">
        <v>1373</v>
      </c>
      <c r="G1593" s="861" t="s">
        <v>1393</v>
      </c>
      <c r="H1593" s="861" t="s">
        <v>198</v>
      </c>
      <c r="I1593" s="861" t="s">
        <v>198</v>
      </c>
      <c r="J1593" s="859" t="s">
        <v>385</v>
      </c>
      <c r="K1593" s="311" t="s">
        <v>1394</v>
      </c>
      <c r="L1593" s="878">
        <v>42685</v>
      </c>
      <c r="M1593" s="312" t="s">
        <v>222</v>
      </c>
      <c r="N1593" s="312" t="s">
        <v>186</v>
      </c>
      <c r="O1593" s="312">
        <v>2016</v>
      </c>
      <c r="P1593" s="311">
        <v>1</v>
      </c>
      <c r="Q1593" s="311" t="s">
        <v>1619</v>
      </c>
      <c r="R1593" s="425">
        <v>11970000</v>
      </c>
      <c r="S1593" s="312" t="s">
        <v>98</v>
      </c>
      <c r="T1593" s="312"/>
      <c r="U1593" s="312"/>
      <c r="V1593" s="1198"/>
      <c r="W1593" s="167">
        <v>40</v>
      </c>
      <c r="X1593" s="167">
        <f t="shared" si="336"/>
        <v>1</v>
      </c>
      <c r="Y1593" s="261">
        <f t="shared" si="337"/>
        <v>299250</v>
      </c>
      <c r="Z1593" s="261">
        <f t="shared" si="338"/>
        <v>299250</v>
      </c>
      <c r="AA1593" s="261">
        <f t="shared" si="339"/>
        <v>11670750</v>
      </c>
      <c r="AB1593" s="167">
        <f t="shared" si="323"/>
        <v>2</v>
      </c>
      <c r="AC1593" s="261">
        <f t="shared" si="340"/>
        <v>299250</v>
      </c>
      <c r="AD1593" s="261">
        <f t="shared" si="341"/>
        <v>598500</v>
      </c>
      <c r="AE1593" s="261">
        <f t="shared" si="342"/>
        <v>11371500</v>
      </c>
      <c r="AF1593" s="167" t="b">
        <f t="shared" si="343"/>
        <v>1</v>
      </c>
    </row>
    <row r="1594" spans="1:32" s="167" customFormat="1" ht="75" hidden="1" customHeight="1">
      <c r="A1594" s="297" t="s">
        <v>1296</v>
      </c>
      <c r="B1594" s="818">
        <f t="shared" si="344"/>
        <v>79</v>
      </c>
      <c r="C1594" s="593" t="s">
        <v>1396</v>
      </c>
      <c r="D1594" s="349" t="s">
        <v>1392</v>
      </c>
      <c r="E1594" s="312" t="s">
        <v>619</v>
      </c>
      <c r="F1594" s="311" t="s">
        <v>1373</v>
      </c>
      <c r="G1594" s="861" t="s">
        <v>1393</v>
      </c>
      <c r="H1594" s="861" t="s">
        <v>198</v>
      </c>
      <c r="I1594" s="861" t="s">
        <v>198</v>
      </c>
      <c r="J1594" s="859" t="s">
        <v>385</v>
      </c>
      <c r="K1594" s="311" t="s">
        <v>1397</v>
      </c>
      <c r="L1594" s="878" t="s">
        <v>1398</v>
      </c>
      <c r="M1594" s="312" t="s">
        <v>222</v>
      </c>
      <c r="N1594" s="312" t="s">
        <v>186</v>
      </c>
      <c r="O1594" s="312">
        <v>2016</v>
      </c>
      <c r="P1594" s="311">
        <v>1</v>
      </c>
      <c r="Q1594" s="311" t="s">
        <v>1619</v>
      </c>
      <c r="R1594" s="425">
        <v>13460000</v>
      </c>
      <c r="S1594" s="312" t="s">
        <v>98</v>
      </c>
      <c r="T1594" s="312"/>
      <c r="U1594" s="312"/>
      <c r="V1594" s="312" t="s">
        <v>1399</v>
      </c>
      <c r="W1594" s="167">
        <v>40</v>
      </c>
      <c r="X1594" s="167">
        <f t="shared" si="319"/>
        <v>1</v>
      </c>
      <c r="Y1594" s="261">
        <f t="shared" si="320"/>
        <v>336500</v>
      </c>
      <c r="Z1594" s="261">
        <f t="shared" si="321"/>
        <v>336500</v>
      </c>
      <c r="AA1594" s="261">
        <f t="shared" si="322"/>
        <v>13123500</v>
      </c>
      <c r="AB1594" s="167">
        <f t="shared" si="323"/>
        <v>2</v>
      </c>
      <c r="AC1594" s="261">
        <f t="shared" si="324"/>
        <v>336500</v>
      </c>
      <c r="AD1594" s="261">
        <f t="shared" si="325"/>
        <v>673000</v>
      </c>
      <c r="AE1594" s="261">
        <f t="shared" si="326"/>
        <v>12787000</v>
      </c>
      <c r="AF1594" s="167" t="b">
        <f t="shared" ref="AF1594:AF1658" si="345">AD1594+AE1594=R1594</f>
        <v>1</v>
      </c>
    </row>
    <row r="1595" spans="1:32" s="167" customFormat="1" ht="19.5" hidden="1" customHeight="1">
      <c r="A1595" s="297" t="s">
        <v>1296</v>
      </c>
      <c r="B1595" s="818">
        <f t="shared" si="344"/>
        <v>80</v>
      </c>
      <c r="C1595" s="593" t="s">
        <v>1396</v>
      </c>
      <c r="D1595" s="349" t="s">
        <v>1392</v>
      </c>
      <c r="E1595" s="312" t="s">
        <v>619</v>
      </c>
      <c r="F1595" s="311" t="s">
        <v>1373</v>
      </c>
      <c r="G1595" s="861" t="s">
        <v>1393</v>
      </c>
      <c r="H1595" s="861" t="s">
        <v>198</v>
      </c>
      <c r="I1595" s="861" t="s">
        <v>198</v>
      </c>
      <c r="J1595" s="859" t="s">
        <v>385</v>
      </c>
      <c r="K1595" s="311" t="s">
        <v>1397</v>
      </c>
      <c r="L1595" s="878" t="s">
        <v>1398</v>
      </c>
      <c r="M1595" s="312" t="s">
        <v>222</v>
      </c>
      <c r="N1595" s="312" t="s">
        <v>186</v>
      </c>
      <c r="O1595" s="312">
        <v>2016</v>
      </c>
      <c r="P1595" s="311">
        <v>1</v>
      </c>
      <c r="Q1595" s="311" t="s">
        <v>1619</v>
      </c>
      <c r="R1595" s="425">
        <v>13460000</v>
      </c>
      <c r="S1595" s="312" t="s">
        <v>98</v>
      </c>
      <c r="T1595" s="312"/>
      <c r="U1595" s="312"/>
      <c r="V1595" s="312" t="s">
        <v>1399</v>
      </c>
      <c r="W1595" s="167">
        <v>40</v>
      </c>
      <c r="X1595" s="167">
        <f t="shared" ref="X1595:X1618" si="346">2016-O1595+1</f>
        <v>1</v>
      </c>
      <c r="Y1595" s="261">
        <f t="shared" ref="Y1595:Y1618" si="347">R1595/W1595</f>
        <v>336500</v>
      </c>
      <c r="Z1595" s="261">
        <f t="shared" ref="Z1595:Z1618" si="348">X1595*Y1595</f>
        <v>336500</v>
      </c>
      <c r="AA1595" s="261">
        <f t="shared" ref="AA1595:AA1618" si="349">R1595-Z1595</f>
        <v>13123500</v>
      </c>
      <c r="AB1595" s="167">
        <f t="shared" si="323"/>
        <v>2</v>
      </c>
      <c r="AC1595" s="261">
        <f t="shared" ref="AC1595:AC1618" si="350">R1595/W1595</f>
        <v>336500</v>
      </c>
      <c r="AD1595" s="261">
        <f t="shared" ref="AD1595:AD1618" si="351">AB1595*AC1595</f>
        <v>673000</v>
      </c>
      <c r="AE1595" s="261">
        <f t="shared" ref="AE1595:AE1618" si="352">R1595-AD1595</f>
        <v>12787000</v>
      </c>
      <c r="AF1595" s="167" t="b">
        <f t="shared" ref="AF1595:AF1618" si="353">AD1595+AE1595=R1595</f>
        <v>1</v>
      </c>
    </row>
    <row r="1596" spans="1:32" s="167" customFormat="1" ht="19.5" hidden="1" customHeight="1">
      <c r="A1596" s="297" t="s">
        <v>1296</v>
      </c>
      <c r="B1596" s="822">
        <f t="shared" si="344"/>
        <v>81</v>
      </c>
      <c r="C1596" s="637" t="s">
        <v>1396</v>
      </c>
      <c r="D1596" s="447" t="s">
        <v>1392</v>
      </c>
      <c r="E1596" s="442" t="s">
        <v>619</v>
      </c>
      <c r="F1596" s="533" t="s">
        <v>1373</v>
      </c>
      <c r="G1596" s="872" t="s">
        <v>1393</v>
      </c>
      <c r="H1596" s="872" t="s">
        <v>198</v>
      </c>
      <c r="I1596" s="872" t="s">
        <v>198</v>
      </c>
      <c r="J1596" s="869" t="s">
        <v>385</v>
      </c>
      <c r="K1596" s="533" t="s">
        <v>1397</v>
      </c>
      <c r="L1596" s="873" t="s">
        <v>1398</v>
      </c>
      <c r="M1596" s="442" t="s">
        <v>222</v>
      </c>
      <c r="N1596" s="442" t="s">
        <v>186</v>
      </c>
      <c r="O1596" s="442">
        <v>2016</v>
      </c>
      <c r="P1596" s="533">
        <v>1</v>
      </c>
      <c r="Q1596" s="533" t="s">
        <v>1619</v>
      </c>
      <c r="R1596" s="889">
        <v>13460000</v>
      </c>
      <c r="S1596" s="442" t="s">
        <v>98</v>
      </c>
      <c r="T1596" s="442"/>
      <c r="U1596" s="442"/>
      <c r="V1596" s="442" t="s">
        <v>1399</v>
      </c>
      <c r="W1596" s="167">
        <v>40</v>
      </c>
      <c r="X1596" s="167">
        <f t="shared" si="346"/>
        <v>1</v>
      </c>
      <c r="Y1596" s="261">
        <f t="shared" si="347"/>
        <v>336500</v>
      </c>
      <c r="Z1596" s="261">
        <f t="shared" si="348"/>
        <v>336500</v>
      </c>
      <c r="AA1596" s="261">
        <f t="shared" si="349"/>
        <v>13123500</v>
      </c>
      <c r="AB1596" s="167">
        <f t="shared" si="323"/>
        <v>2</v>
      </c>
      <c r="AC1596" s="261">
        <f t="shared" si="350"/>
        <v>336500</v>
      </c>
      <c r="AD1596" s="261">
        <f t="shared" si="351"/>
        <v>673000</v>
      </c>
      <c r="AE1596" s="261">
        <f t="shared" si="352"/>
        <v>12787000</v>
      </c>
      <c r="AF1596" s="167" t="b">
        <f t="shared" si="353"/>
        <v>1</v>
      </c>
    </row>
    <row r="1597" spans="1:32" s="167" customFormat="1" ht="19.5" hidden="1" customHeight="1">
      <c r="A1597" s="297" t="s">
        <v>1296</v>
      </c>
      <c r="B1597" s="874">
        <f t="shared" si="344"/>
        <v>82</v>
      </c>
      <c r="C1597" s="636" t="s">
        <v>1396</v>
      </c>
      <c r="D1597" s="443" t="s">
        <v>1392</v>
      </c>
      <c r="E1597" s="640" t="s">
        <v>619</v>
      </c>
      <c r="F1597" s="524" t="s">
        <v>1373</v>
      </c>
      <c r="G1597" s="875" t="s">
        <v>1393</v>
      </c>
      <c r="H1597" s="875" t="s">
        <v>198</v>
      </c>
      <c r="I1597" s="875" t="s">
        <v>198</v>
      </c>
      <c r="J1597" s="876" t="s">
        <v>385</v>
      </c>
      <c r="K1597" s="524" t="s">
        <v>1397</v>
      </c>
      <c r="L1597" s="877" t="s">
        <v>1398</v>
      </c>
      <c r="M1597" s="640" t="s">
        <v>222</v>
      </c>
      <c r="N1597" s="640" t="s">
        <v>186</v>
      </c>
      <c r="O1597" s="640">
        <v>2016</v>
      </c>
      <c r="P1597" s="524">
        <v>1</v>
      </c>
      <c r="Q1597" s="524" t="s">
        <v>1619</v>
      </c>
      <c r="R1597" s="890">
        <v>13460000</v>
      </c>
      <c r="S1597" s="640" t="s">
        <v>98</v>
      </c>
      <c r="T1597" s="640"/>
      <c r="U1597" s="640"/>
      <c r="V1597" s="640" t="s">
        <v>1399</v>
      </c>
      <c r="W1597" s="167">
        <v>40</v>
      </c>
      <c r="X1597" s="167">
        <f t="shared" si="346"/>
        <v>1</v>
      </c>
      <c r="Y1597" s="261">
        <f t="shared" si="347"/>
        <v>336500</v>
      </c>
      <c r="Z1597" s="261">
        <f t="shared" si="348"/>
        <v>336500</v>
      </c>
      <c r="AA1597" s="261">
        <f t="shared" si="349"/>
        <v>13123500</v>
      </c>
      <c r="AB1597" s="167">
        <f t="shared" si="323"/>
        <v>2</v>
      </c>
      <c r="AC1597" s="261">
        <f t="shared" si="350"/>
        <v>336500</v>
      </c>
      <c r="AD1597" s="261">
        <f t="shared" si="351"/>
        <v>673000</v>
      </c>
      <c r="AE1597" s="261">
        <f t="shared" si="352"/>
        <v>12787000</v>
      </c>
      <c r="AF1597" s="167" t="b">
        <f t="shared" si="353"/>
        <v>1</v>
      </c>
    </row>
    <row r="1598" spans="1:32" s="167" customFormat="1" ht="19.5" hidden="1" customHeight="1">
      <c r="A1598" s="297" t="s">
        <v>1296</v>
      </c>
      <c r="B1598" s="818">
        <f t="shared" si="344"/>
        <v>83</v>
      </c>
      <c r="C1598" s="593" t="s">
        <v>1396</v>
      </c>
      <c r="D1598" s="349" t="s">
        <v>1392</v>
      </c>
      <c r="E1598" s="312" t="s">
        <v>619</v>
      </c>
      <c r="F1598" s="311" t="s">
        <v>1373</v>
      </c>
      <c r="G1598" s="861" t="s">
        <v>1393</v>
      </c>
      <c r="H1598" s="861" t="s">
        <v>198</v>
      </c>
      <c r="I1598" s="861" t="s">
        <v>198</v>
      </c>
      <c r="J1598" s="859" t="s">
        <v>385</v>
      </c>
      <c r="K1598" s="311" t="s">
        <v>1397</v>
      </c>
      <c r="L1598" s="878" t="s">
        <v>1398</v>
      </c>
      <c r="M1598" s="312" t="s">
        <v>222</v>
      </c>
      <c r="N1598" s="312" t="s">
        <v>186</v>
      </c>
      <c r="O1598" s="312">
        <v>2016</v>
      </c>
      <c r="P1598" s="311">
        <v>1</v>
      </c>
      <c r="Q1598" s="311" t="s">
        <v>1619</v>
      </c>
      <c r="R1598" s="425">
        <v>13460000</v>
      </c>
      <c r="S1598" s="312" t="s">
        <v>98</v>
      </c>
      <c r="T1598" s="312"/>
      <c r="U1598" s="312"/>
      <c r="V1598" s="312" t="s">
        <v>1399</v>
      </c>
      <c r="W1598" s="167">
        <v>40</v>
      </c>
      <c r="X1598" s="167">
        <f t="shared" si="346"/>
        <v>1</v>
      </c>
      <c r="Y1598" s="261">
        <f t="shared" si="347"/>
        <v>336500</v>
      </c>
      <c r="Z1598" s="261">
        <f t="shared" si="348"/>
        <v>336500</v>
      </c>
      <c r="AA1598" s="261">
        <f t="shared" si="349"/>
        <v>13123500</v>
      </c>
      <c r="AB1598" s="167">
        <f t="shared" si="323"/>
        <v>2</v>
      </c>
      <c r="AC1598" s="261">
        <f t="shared" si="350"/>
        <v>336500</v>
      </c>
      <c r="AD1598" s="261">
        <f t="shared" si="351"/>
        <v>673000</v>
      </c>
      <c r="AE1598" s="261">
        <f t="shared" si="352"/>
        <v>12787000</v>
      </c>
      <c r="AF1598" s="167" t="b">
        <f t="shared" si="353"/>
        <v>1</v>
      </c>
    </row>
    <row r="1599" spans="1:32" s="167" customFormat="1" ht="19.5" hidden="1" customHeight="1">
      <c r="A1599" s="297" t="s">
        <v>1296</v>
      </c>
      <c r="B1599" s="818">
        <f t="shared" si="344"/>
        <v>84</v>
      </c>
      <c r="C1599" s="593" t="s">
        <v>1396</v>
      </c>
      <c r="D1599" s="349" t="s">
        <v>1392</v>
      </c>
      <c r="E1599" s="312" t="s">
        <v>619</v>
      </c>
      <c r="F1599" s="311" t="s">
        <v>1373</v>
      </c>
      <c r="G1599" s="861" t="s">
        <v>1393</v>
      </c>
      <c r="H1599" s="861" t="s">
        <v>198</v>
      </c>
      <c r="I1599" s="861" t="s">
        <v>198</v>
      </c>
      <c r="J1599" s="859" t="s">
        <v>385</v>
      </c>
      <c r="K1599" s="311" t="s">
        <v>1397</v>
      </c>
      <c r="L1599" s="878" t="s">
        <v>1398</v>
      </c>
      <c r="M1599" s="312" t="s">
        <v>222</v>
      </c>
      <c r="N1599" s="312" t="s">
        <v>186</v>
      </c>
      <c r="O1599" s="312">
        <v>2016</v>
      </c>
      <c r="P1599" s="311">
        <v>1</v>
      </c>
      <c r="Q1599" s="311" t="s">
        <v>1619</v>
      </c>
      <c r="R1599" s="425">
        <v>13460000</v>
      </c>
      <c r="S1599" s="312" t="s">
        <v>98</v>
      </c>
      <c r="T1599" s="312"/>
      <c r="U1599" s="312"/>
      <c r="V1599" s="312" t="s">
        <v>1399</v>
      </c>
      <c r="W1599" s="167">
        <v>40</v>
      </c>
      <c r="X1599" s="167">
        <f t="shared" si="346"/>
        <v>1</v>
      </c>
      <c r="Y1599" s="261">
        <f t="shared" si="347"/>
        <v>336500</v>
      </c>
      <c r="Z1599" s="261">
        <f t="shared" si="348"/>
        <v>336500</v>
      </c>
      <c r="AA1599" s="261">
        <f t="shared" si="349"/>
        <v>13123500</v>
      </c>
      <c r="AB1599" s="167">
        <f t="shared" si="323"/>
        <v>2</v>
      </c>
      <c r="AC1599" s="261">
        <f t="shared" si="350"/>
        <v>336500</v>
      </c>
      <c r="AD1599" s="261">
        <f t="shared" si="351"/>
        <v>673000</v>
      </c>
      <c r="AE1599" s="261">
        <f t="shared" si="352"/>
        <v>12787000</v>
      </c>
      <c r="AF1599" s="167" t="b">
        <f t="shared" si="353"/>
        <v>1</v>
      </c>
    </row>
    <row r="1600" spans="1:32" s="167" customFormat="1" ht="19.5" hidden="1" customHeight="1">
      <c r="A1600" s="297" t="s">
        <v>1296</v>
      </c>
      <c r="B1600" s="818">
        <f t="shared" si="344"/>
        <v>85</v>
      </c>
      <c r="C1600" s="593" t="s">
        <v>1396</v>
      </c>
      <c r="D1600" s="349" t="s">
        <v>1392</v>
      </c>
      <c r="E1600" s="312" t="s">
        <v>619</v>
      </c>
      <c r="F1600" s="311" t="s">
        <v>1373</v>
      </c>
      <c r="G1600" s="861" t="s">
        <v>1393</v>
      </c>
      <c r="H1600" s="861" t="s">
        <v>198</v>
      </c>
      <c r="I1600" s="861" t="s">
        <v>198</v>
      </c>
      <c r="J1600" s="859" t="s">
        <v>385</v>
      </c>
      <c r="K1600" s="311" t="s">
        <v>1397</v>
      </c>
      <c r="L1600" s="878" t="s">
        <v>1398</v>
      </c>
      <c r="M1600" s="312" t="s">
        <v>222</v>
      </c>
      <c r="N1600" s="312" t="s">
        <v>186</v>
      </c>
      <c r="O1600" s="312">
        <v>2016</v>
      </c>
      <c r="P1600" s="311">
        <v>1</v>
      </c>
      <c r="Q1600" s="311" t="s">
        <v>1619</v>
      </c>
      <c r="R1600" s="425">
        <v>13460000</v>
      </c>
      <c r="S1600" s="312" t="s">
        <v>98</v>
      </c>
      <c r="T1600" s="312"/>
      <c r="U1600" s="312"/>
      <c r="V1600" s="312" t="s">
        <v>1399</v>
      </c>
      <c r="W1600" s="167">
        <v>40</v>
      </c>
      <c r="X1600" s="167">
        <f t="shared" si="346"/>
        <v>1</v>
      </c>
      <c r="Y1600" s="261">
        <f t="shared" si="347"/>
        <v>336500</v>
      </c>
      <c r="Z1600" s="261">
        <f t="shared" si="348"/>
        <v>336500</v>
      </c>
      <c r="AA1600" s="261">
        <f t="shared" si="349"/>
        <v>13123500</v>
      </c>
      <c r="AB1600" s="167">
        <f t="shared" si="323"/>
        <v>2</v>
      </c>
      <c r="AC1600" s="261">
        <f t="shared" si="350"/>
        <v>336500</v>
      </c>
      <c r="AD1600" s="261">
        <f t="shared" si="351"/>
        <v>673000</v>
      </c>
      <c r="AE1600" s="261">
        <f t="shared" si="352"/>
        <v>12787000</v>
      </c>
      <c r="AF1600" s="167" t="b">
        <f t="shared" si="353"/>
        <v>1</v>
      </c>
    </row>
    <row r="1601" spans="1:32" s="167" customFormat="1" ht="19.5" hidden="1" customHeight="1">
      <c r="A1601" s="297" t="s">
        <v>1296</v>
      </c>
      <c r="B1601" s="818">
        <f t="shared" si="344"/>
        <v>86</v>
      </c>
      <c r="C1601" s="593" t="s">
        <v>1396</v>
      </c>
      <c r="D1601" s="349" t="s">
        <v>1392</v>
      </c>
      <c r="E1601" s="312" t="s">
        <v>619</v>
      </c>
      <c r="F1601" s="311" t="s">
        <v>1373</v>
      </c>
      <c r="G1601" s="861" t="s">
        <v>1393</v>
      </c>
      <c r="H1601" s="861" t="s">
        <v>198</v>
      </c>
      <c r="I1601" s="861" t="s">
        <v>198</v>
      </c>
      <c r="J1601" s="859" t="s">
        <v>385</v>
      </c>
      <c r="K1601" s="311" t="s">
        <v>1397</v>
      </c>
      <c r="L1601" s="878" t="s">
        <v>1398</v>
      </c>
      <c r="M1601" s="312" t="s">
        <v>222</v>
      </c>
      <c r="N1601" s="312" t="s">
        <v>186</v>
      </c>
      <c r="O1601" s="312">
        <v>2016</v>
      </c>
      <c r="P1601" s="311">
        <v>1</v>
      </c>
      <c r="Q1601" s="311" t="s">
        <v>1619</v>
      </c>
      <c r="R1601" s="425">
        <v>13460000</v>
      </c>
      <c r="S1601" s="312" t="s">
        <v>98</v>
      </c>
      <c r="T1601" s="312"/>
      <c r="U1601" s="312"/>
      <c r="V1601" s="312" t="s">
        <v>1399</v>
      </c>
      <c r="W1601" s="167">
        <v>40</v>
      </c>
      <c r="X1601" s="167">
        <f t="shared" si="346"/>
        <v>1</v>
      </c>
      <c r="Y1601" s="261">
        <f t="shared" si="347"/>
        <v>336500</v>
      </c>
      <c r="Z1601" s="261">
        <f t="shared" si="348"/>
        <v>336500</v>
      </c>
      <c r="AA1601" s="261">
        <f t="shared" si="349"/>
        <v>13123500</v>
      </c>
      <c r="AB1601" s="167">
        <f t="shared" si="323"/>
        <v>2</v>
      </c>
      <c r="AC1601" s="261">
        <f t="shared" si="350"/>
        <v>336500</v>
      </c>
      <c r="AD1601" s="261">
        <f t="shared" si="351"/>
        <v>673000</v>
      </c>
      <c r="AE1601" s="261">
        <f t="shared" si="352"/>
        <v>12787000</v>
      </c>
      <c r="AF1601" s="167" t="b">
        <f t="shared" si="353"/>
        <v>1</v>
      </c>
    </row>
    <row r="1602" spans="1:32" s="167" customFormat="1" ht="19.5" hidden="1" customHeight="1">
      <c r="A1602" s="297" t="s">
        <v>1296</v>
      </c>
      <c r="B1602" s="818">
        <f t="shared" si="344"/>
        <v>87</v>
      </c>
      <c r="C1602" s="593" t="s">
        <v>1396</v>
      </c>
      <c r="D1602" s="349" t="s">
        <v>1392</v>
      </c>
      <c r="E1602" s="312" t="s">
        <v>619</v>
      </c>
      <c r="F1602" s="311" t="s">
        <v>1373</v>
      </c>
      <c r="G1602" s="861" t="s">
        <v>1393</v>
      </c>
      <c r="H1602" s="861" t="s">
        <v>198</v>
      </c>
      <c r="I1602" s="861" t="s">
        <v>198</v>
      </c>
      <c r="J1602" s="859" t="s">
        <v>385</v>
      </c>
      <c r="K1602" s="311" t="s">
        <v>1397</v>
      </c>
      <c r="L1602" s="878" t="s">
        <v>1398</v>
      </c>
      <c r="M1602" s="312" t="s">
        <v>222</v>
      </c>
      <c r="N1602" s="312" t="s">
        <v>186</v>
      </c>
      <c r="O1602" s="312">
        <v>2016</v>
      </c>
      <c r="P1602" s="311">
        <v>1</v>
      </c>
      <c r="Q1602" s="311" t="s">
        <v>1619</v>
      </c>
      <c r="R1602" s="425">
        <v>13460000</v>
      </c>
      <c r="S1602" s="312" t="s">
        <v>98</v>
      </c>
      <c r="T1602" s="312"/>
      <c r="U1602" s="312"/>
      <c r="V1602" s="312" t="s">
        <v>1399</v>
      </c>
      <c r="W1602" s="167">
        <v>40</v>
      </c>
      <c r="X1602" s="167">
        <f t="shared" si="346"/>
        <v>1</v>
      </c>
      <c r="Y1602" s="261">
        <f t="shared" si="347"/>
        <v>336500</v>
      </c>
      <c r="Z1602" s="261">
        <f t="shared" si="348"/>
        <v>336500</v>
      </c>
      <c r="AA1602" s="261">
        <f t="shared" si="349"/>
        <v>13123500</v>
      </c>
      <c r="AB1602" s="167">
        <f t="shared" si="323"/>
        <v>2</v>
      </c>
      <c r="AC1602" s="261">
        <f t="shared" si="350"/>
        <v>336500</v>
      </c>
      <c r="AD1602" s="261">
        <f t="shared" si="351"/>
        <v>673000</v>
      </c>
      <c r="AE1602" s="261">
        <f t="shared" si="352"/>
        <v>12787000</v>
      </c>
      <c r="AF1602" s="167" t="b">
        <f t="shared" si="353"/>
        <v>1</v>
      </c>
    </row>
    <row r="1603" spans="1:32" s="167" customFormat="1" ht="19.5" hidden="1" customHeight="1">
      <c r="A1603" s="297" t="s">
        <v>1296</v>
      </c>
      <c r="B1603" s="818">
        <f t="shared" si="344"/>
        <v>88</v>
      </c>
      <c r="C1603" s="593" t="s">
        <v>1396</v>
      </c>
      <c r="D1603" s="349" t="s">
        <v>1392</v>
      </c>
      <c r="E1603" s="312" t="s">
        <v>619</v>
      </c>
      <c r="F1603" s="311" t="s">
        <v>1373</v>
      </c>
      <c r="G1603" s="861" t="s">
        <v>1393</v>
      </c>
      <c r="H1603" s="861" t="s">
        <v>198</v>
      </c>
      <c r="I1603" s="861" t="s">
        <v>198</v>
      </c>
      <c r="J1603" s="859" t="s">
        <v>385</v>
      </c>
      <c r="K1603" s="311" t="s">
        <v>1397</v>
      </c>
      <c r="L1603" s="878" t="s">
        <v>1398</v>
      </c>
      <c r="M1603" s="312" t="s">
        <v>222</v>
      </c>
      <c r="N1603" s="312" t="s">
        <v>186</v>
      </c>
      <c r="O1603" s="312">
        <v>2016</v>
      </c>
      <c r="P1603" s="311">
        <v>1</v>
      </c>
      <c r="Q1603" s="311" t="s">
        <v>1619</v>
      </c>
      <c r="R1603" s="425">
        <v>13460000</v>
      </c>
      <c r="S1603" s="312" t="s">
        <v>98</v>
      </c>
      <c r="T1603" s="312"/>
      <c r="U1603" s="312"/>
      <c r="V1603" s="312" t="s">
        <v>1399</v>
      </c>
      <c r="W1603" s="167">
        <v>40</v>
      </c>
      <c r="X1603" s="167">
        <f t="shared" si="346"/>
        <v>1</v>
      </c>
      <c r="Y1603" s="261">
        <f t="shared" si="347"/>
        <v>336500</v>
      </c>
      <c r="Z1603" s="261">
        <f t="shared" si="348"/>
        <v>336500</v>
      </c>
      <c r="AA1603" s="261">
        <f t="shared" si="349"/>
        <v>13123500</v>
      </c>
      <c r="AB1603" s="167">
        <f t="shared" si="323"/>
        <v>2</v>
      </c>
      <c r="AC1603" s="261">
        <f t="shared" si="350"/>
        <v>336500</v>
      </c>
      <c r="AD1603" s="261">
        <f t="shared" si="351"/>
        <v>673000</v>
      </c>
      <c r="AE1603" s="261">
        <f t="shared" si="352"/>
        <v>12787000</v>
      </c>
      <c r="AF1603" s="167" t="b">
        <f t="shared" si="353"/>
        <v>1</v>
      </c>
    </row>
    <row r="1604" spans="1:32" s="167" customFormat="1" ht="19.5" hidden="1" customHeight="1">
      <c r="A1604" s="297" t="s">
        <v>1296</v>
      </c>
      <c r="B1604" s="818">
        <f t="shared" si="344"/>
        <v>89</v>
      </c>
      <c r="C1604" s="593" t="s">
        <v>1396</v>
      </c>
      <c r="D1604" s="349" t="s">
        <v>1392</v>
      </c>
      <c r="E1604" s="312" t="s">
        <v>619</v>
      </c>
      <c r="F1604" s="311" t="s">
        <v>1373</v>
      </c>
      <c r="G1604" s="861" t="s">
        <v>1393</v>
      </c>
      <c r="H1604" s="861" t="s">
        <v>198</v>
      </c>
      <c r="I1604" s="861" t="s">
        <v>198</v>
      </c>
      <c r="J1604" s="859" t="s">
        <v>385</v>
      </c>
      <c r="K1604" s="311" t="s">
        <v>1397</v>
      </c>
      <c r="L1604" s="878" t="s">
        <v>1398</v>
      </c>
      <c r="M1604" s="312" t="s">
        <v>222</v>
      </c>
      <c r="N1604" s="312" t="s">
        <v>186</v>
      </c>
      <c r="O1604" s="312">
        <v>2016</v>
      </c>
      <c r="P1604" s="311">
        <v>1</v>
      </c>
      <c r="Q1604" s="311" t="s">
        <v>1619</v>
      </c>
      <c r="R1604" s="425">
        <v>13460000</v>
      </c>
      <c r="S1604" s="312" t="s">
        <v>98</v>
      </c>
      <c r="T1604" s="312"/>
      <c r="U1604" s="312"/>
      <c r="V1604" s="312" t="s">
        <v>1399</v>
      </c>
      <c r="W1604" s="167">
        <v>40</v>
      </c>
      <c r="X1604" s="167">
        <f t="shared" si="346"/>
        <v>1</v>
      </c>
      <c r="Y1604" s="261">
        <f t="shared" si="347"/>
        <v>336500</v>
      </c>
      <c r="Z1604" s="261">
        <f t="shared" si="348"/>
        <v>336500</v>
      </c>
      <c r="AA1604" s="261">
        <f t="shared" si="349"/>
        <v>13123500</v>
      </c>
      <c r="AB1604" s="167">
        <f t="shared" si="323"/>
        <v>2</v>
      </c>
      <c r="AC1604" s="261">
        <f t="shared" si="350"/>
        <v>336500</v>
      </c>
      <c r="AD1604" s="261">
        <f t="shared" si="351"/>
        <v>673000</v>
      </c>
      <c r="AE1604" s="261">
        <f t="shared" si="352"/>
        <v>12787000</v>
      </c>
      <c r="AF1604" s="167" t="b">
        <f t="shared" si="353"/>
        <v>1</v>
      </c>
    </row>
    <row r="1605" spans="1:32" s="167" customFormat="1" ht="19.5" hidden="1" customHeight="1">
      <c r="A1605" s="297" t="s">
        <v>1296</v>
      </c>
      <c r="B1605" s="818">
        <f t="shared" si="344"/>
        <v>90</v>
      </c>
      <c r="C1605" s="593" t="s">
        <v>1396</v>
      </c>
      <c r="D1605" s="349" t="s">
        <v>1392</v>
      </c>
      <c r="E1605" s="312" t="s">
        <v>619</v>
      </c>
      <c r="F1605" s="311" t="s">
        <v>1373</v>
      </c>
      <c r="G1605" s="861" t="s">
        <v>1393</v>
      </c>
      <c r="H1605" s="861" t="s">
        <v>198</v>
      </c>
      <c r="I1605" s="861" t="s">
        <v>198</v>
      </c>
      <c r="J1605" s="859" t="s">
        <v>385</v>
      </c>
      <c r="K1605" s="311" t="s">
        <v>1397</v>
      </c>
      <c r="L1605" s="878" t="s">
        <v>1398</v>
      </c>
      <c r="M1605" s="312" t="s">
        <v>222</v>
      </c>
      <c r="N1605" s="312" t="s">
        <v>186</v>
      </c>
      <c r="O1605" s="312">
        <v>2016</v>
      </c>
      <c r="P1605" s="311">
        <v>1</v>
      </c>
      <c r="Q1605" s="311" t="s">
        <v>1619</v>
      </c>
      <c r="R1605" s="425">
        <v>13460000</v>
      </c>
      <c r="S1605" s="312" t="s">
        <v>98</v>
      </c>
      <c r="T1605" s="312"/>
      <c r="U1605" s="312"/>
      <c r="V1605" s="312" t="s">
        <v>1399</v>
      </c>
      <c r="W1605" s="167">
        <v>40</v>
      </c>
      <c r="X1605" s="167">
        <f t="shared" si="346"/>
        <v>1</v>
      </c>
      <c r="Y1605" s="261">
        <f t="shared" si="347"/>
        <v>336500</v>
      </c>
      <c r="Z1605" s="261">
        <f t="shared" si="348"/>
        <v>336500</v>
      </c>
      <c r="AA1605" s="261">
        <f t="shared" si="349"/>
        <v>13123500</v>
      </c>
      <c r="AB1605" s="167">
        <f t="shared" si="323"/>
        <v>2</v>
      </c>
      <c r="AC1605" s="261">
        <f t="shared" si="350"/>
        <v>336500</v>
      </c>
      <c r="AD1605" s="261">
        <f t="shared" si="351"/>
        <v>673000</v>
      </c>
      <c r="AE1605" s="261">
        <f t="shared" si="352"/>
        <v>12787000</v>
      </c>
      <c r="AF1605" s="167" t="b">
        <f t="shared" si="353"/>
        <v>1</v>
      </c>
    </row>
    <row r="1606" spans="1:32" s="167" customFormat="1" ht="19.5" hidden="1" customHeight="1">
      <c r="A1606" s="297" t="s">
        <v>1296</v>
      </c>
      <c r="B1606" s="818">
        <f t="shared" si="344"/>
        <v>91</v>
      </c>
      <c r="C1606" s="593" t="s">
        <v>1396</v>
      </c>
      <c r="D1606" s="349" t="s">
        <v>1392</v>
      </c>
      <c r="E1606" s="312" t="s">
        <v>619</v>
      </c>
      <c r="F1606" s="311" t="s">
        <v>1373</v>
      </c>
      <c r="G1606" s="861" t="s">
        <v>1393</v>
      </c>
      <c r="H1606" s="861" t="s">
        <v>198</v>
      </c>
      <c r="I1606" s="861" t="s">
        <v>198</v>
      </c>
      <c r="J1606" s="859" t="s">
        <v>385</v>
      </c>
      <c r="K1606" s="311" t="s">
        <v>1397</v>
      </c>
      <c r="L1606" s="878" t="s">
        <v>1398</v>
      </c>
      <c r="M1606" s="312" t="s">
        <v>222</v>
      </c>
      <c r="N1606" s="312" t="s">
        <v>186</v>
      </c>
      <c r="O1606" s="312">
        <v>2016</v>
      </c>
      <c r="P1606" s="311">
        <v>1</v>
      </c>
      <c r="Q1606" s="311" t="s">
        <v>1619</v>
      </c>
      <c r="R1606" s="425">
        <v>13460000</v>
      </c>
      <c r="S1606" s="312" t="s">
        <v>98</v>
      </c>
      <c r="T1606" s="312"/>
      <c r="U1606" s="312"/>
      <c r="V1606" s="312" t="s">
        <v>1399</v>
      </c>
      <c r="W1606" s="167">
        <v>40</v>
      </c>
      <c r="X1606" s="167">
        <f t="shared" si="346"/>
        <v>1</v>
      </c>
      <c r="Y1606" s="261">
        <f t="shared" si="347"/>
        <v>336500</v>
      </c>
      <c r="Z1606" s="261">
        <f t="shared" si="348"/>
        <v>336500</v>
      </c>
      <c r="AA1606" s="261">
        <f t="shared" si="349"/>
        <v>13123500</v>
      </c>
      <c r="AB1606" s="167">
        <f t="shared" si="323"/>
        <v>2</v>
      </c>
      <c r="AC1606" s="261">
        <f t="shared" si="350"/>
        <v>336500</v>
      </c>
      <c r="AD1606" s="261">
        <f t="shared" si="351"/>
        <v>673000</v>
      </c>
      <c r="AE1606" s="261">
        <f t="shared" si="352"/>
        <v>12787000</v>
      </c>
      <c r="AF1606" s="167" t="b">
        <f t="shared" si="353"/>
        <v>1</v>
      </c>
    </row>
    <row r="1607" spans="1:32" s="167" customFormat="1" ht="19.5" hidden="1" customHeight="1">
      <c r="A1607" s="297" t="s">
        <v>1296</v>
      </c>
      <c r="B1607" s="818">
        <f t="shared" si="344"/>
        <v>92</v>
      </c>
      <c r="C1607" s="593" t="s">
        <v>1396</v>
      </c>
      <c r="D1607" s="349" t="s">
        <v>1392</v>
      </c>
      <c r="E1607" s="312" t="s">
        <v>619</v>
      </c>
      <c r="F1607" s="311" t="s">
        <v>1373</v>
      </c>
      <c r="G1607" s="861" t="s">
        <v>1393</v>
      </c>
      <c r="H1607" s="861" t="s">
        <v>198</v>
      </c>
      <c r="I1607" s="861" t="s">
        <v>198</v>
      </c>
      <c r="J1607" s="859" t="s">
        <v>385</v>
      </c>
      <c r="K1607" s="311" t="s">
        <v>1397</v>
      </c>
      <c r="L1607" s="878" t="s">
        <v>1398</v>
      </c>
      <c r="M1607" s="312" t="s">
        <v>222</v>
      </c>
      <c r="N1607" s="312" t="s">
        <v>186</v>
      </c>
      <c r="O1607" s="312">
        <v>2016</v>
      </c>
      <c r="P1607" s="311">
        <v>1</v>
      </c>
      <c r="Q1607" s="311" t="s">
        <v>1619</v>
      </c>
      <c r="R1607" s="425">
        <v>13460000</v>
      </c>
      <c r="S1607" s="312" t="s">
        <v>98</v>
      </c>
      <c r="T1607" s="312"/>
      <c r="U1607" s="312"/>
      <c r="V1607" s="312" t="s">
        <v>1399</v>
      </c>
      <c r="W1607" s="167">
        <v>40</v>
      </c>
      <c r="X1607" s="167">
        <f t="shared" si="346"/>
        <v>1</v>
      </c>
      <c r="Y1607" s="261">
        <f t="shared" si="347"/>
        <v>336500</v>
      </c>
      <c r="Z1607" s="261">
        <f t="shared" si="348"/>
        <v>336500</v>
      </c>
      <c r="AA1607" s="261">
        <f t="shared" si="349"/>
        <v>13123500</v>
      </c>
      <c r="AB1607" s="167">
        <f t="shared" si="323"/>
        <v>2</v>
      </c>
      <c r="AC1607" s="261">
        <f t="shared" si="350"/>
        <v>336500</v>
      </c>
      <c r="AD1607" s="261">
        <f t="shared" si="351"/>
        <v>673000</v>
      </c>
      <c r="AE1607" s="261">
        <f t="shared" si="352"/>
        <v>12787000</v>
      </c>
      <c r="AF1607" s="167" t="b">
        <f t="shared" si="353"/>
        <v>1</v>
      </c>
    </row>
    <row r="1608" spans="1:32" s="167" customFormat="1" ht="19.5" hidden="1" customHeight="1">
      <c r="A1608" s="297" t="s">
        <v>1296</v>
      </c>
      <c r="B1608" s="818">
        <f t="shared" si="344"/>
        <v>93</v>
      </c>
      <c r="C1608" s="593" t="s">
        <v>1396</v>
      </c>
      <c r="D1608" s="349" t="s">
        <v>1392</v>
      </c>
      <c r="E1608" s="312" t="s">
        <v>619</v>
      </c>
      <c r="F1608" s="311" t="s">
        <v>1373</v>
      </c>
      <c r="G1608" s="861" t="s">
        <v>1393</v>
      </c>
      <c r="H1608" s="861" t="s">
        <v>198</v>
      </c>
      <c r="I1608" s="861" t="s">
        <v>198</v>
      </c>
      <c r="J1608" s="859" t="s">
        <v>385</v>
      </c>
      <c r="K1608" s="311" t="s">
        <v>1397</v>
      </c>
      <c r="L1608" s="878" t="s">
        <v>1398</v>
      </c>
      <c r="M1608" s="312" t="s">
        <v>222</v>
      </c>
      <c r="N1608" s="312" t="s">
        <v>186</v>
      </c>
      <c r="O1608" s="312">
        <v>2016</v>
      </c>
      <c r="P1608" s="311">
        <v>1</v>
      </c>
      <c r="Q1608" s="311" t="s">
        <v>1619</v>
      </c>
      <c r="R1608" s="425">
        <v>13460000</v>
      </c>
      <c r="S1608" s="312" t="s">
        <v>98</v>
      </c>
      <c r="T1608" s="312"/>
      <c r="U1608" s="312"/>
      <c r="V1608" s="312" t="s">
        <v>1399</v>
      </c>
      <c r="W1608" s="167">
        <v>40</v>
      </c>
      <c r="X1608" s="167">
        <f t="shared" si="346"/>
        <v>1</v>
      </c>
      <c r="Y1608" s="261">
        <f t="shared" si="347"/>
        <v>336500</v>
      </c>
      <c r="Z1608" s="261">
        <f t="shared" si="348"/>
        <v>336500</v>
      </c>
      <c r="AA1608" s="261">
        <f t="shared" si="349"/>
        <v>13123500</v>
      </c>
      <c r="AB1608" s="167">
        <f t="shared" si="323"/>
        <v>2</v>
      </c>
      <c r="AC1608" s="261">
        <f t="shared" si="350"/>
        <v>336500</v>
      </c>
      <c r="AD1608" s="261">
        <f t="shared" si="351"/>
        <v>673000</v>
      </c>
      <c r="AE1608" s="261">
        <f t="shared" si="352"/>
        <v>12787000</v>
      </c>
      <c r="AF1608" s="167" t="b">
        <f t="shared" si="353"/>
        <v>1</v>
      </c>
    </row>
    <row r="1609" spans="1:32" s="167" customFormat="1" ht="19.5" hidden="1" customHeight="1">
      <c r="A1609" s="297" t="s">
        <v>1296</v>
      </c>
      <c r="B1609" s="818">
        <f t="shared" si="344"/>
        <v>94</v>
      </c>
      <c r="C1609" s="593" t="s">
        <v>1396</v>
      </c>
      <c r="D1609" s="349" t="s">
        <v>1392</v>
      </c>
      <c r="E1609" s="312" t="s">
        <v>619</v>
      </c>
      <c r="F1609" s="311" t="s">
        <v>1373</v>
      </c>
      <c r="G1609" s="861" t="s">
        <v>1393</v>
      </c>
      <c r="H1609" s="861" t="s">
        <v>198</v>
      </c>
      <c r="I1609" s="861" t="s">
        <v>198</v>
      </c>
      <c r="J1609" s="859" t="s">
        <v>385</v>
      </c>
      <c r="K1609" s="311" t="s">
        <v>1397</v>
      </c>
      <c r="L1609" s="878" t="s">
        <v>1398</v>
      </c>
      <c r="M1609" s="312" t="s">
        <v>222</v>
      </c>
      <c r="N1609" s="312" t="s">
        <v>186</v>
      </c>
      <c r="O1609" s="312">
        <v>2016</v>
      </c>
      <c r="P1609" s="311">
        <v>1</v>
      </c>
      <c r="Q1609" s="311" t="s">
        <v>1619</v>
      </c>
      <c r="R1609" s="425">
        <v>13460000</v>
      </c>
      <c r="S1609" s="312" t="s">
        <v>98</v>
      </c>
      <c r="T1609" s="312"/>
      <c r="U1609" s="312"/>
      <c r="V1609" s="312" t="s">
        <v>1399</v>
      </c>
      <c r="W1609" s="167">
        <v>40</v>
      </c>
      <c r="X1609" s="167">
        <f t="shared" si="346"/>
        <v>1</v>
      </c>
      <c r="Y1609" s="261">
        <f t="shared" si="347"/>
        <v>336500</v>
      </c>
      <c r="Z1609" s="261">
        <f t="shared" si="348"/>
        <v>336500</v>
      </c>
      <c r="AA1609" s="261">
        <f t="shared" si="349"/>
        <v>13123500</v>
      </c>
      <c r="AB1609" s="167">
        <f t="shared" si="323"/>
        <v>2</v>
      </c>
      <c r="AC1609" s="261">
        <f t="shared" si="350"/>
        <v>336500</v>
      </c>
      <c r="AD1609" s="261">
        <f t="shared" si="351"/>
        <v>673000</v>
      </c>
      <c r="AE1609" s="261">
        <f t="shared" si="352"/>
        <v>12787000</v>
      </c>
      <c r="AF1609" s="167" t="b">
        <f t="shared" si="353"/>
        <v>1</v>
      </c>
    </row>
    <row r="1610" spans="1:32" s="167" customFormat="1" ht="19.5" hidden="1" customHeight="1">
      <c r="A1610" s="297" t="s">
        <v>1296</v>
      </c>
      <c r="B1610" s="818">
        <f t="shared" si="344"/>
        <v>95</v>
      </c>
      <c r="C1610" s="593" t="s">
        <v>1396</v>
      </c>
      <c r="D1610" s="349" t="s">
        <v>1392</v>
      </c>
      <c r="E1610" s="312" t="s">
        <v>619</v>
      </c>
      <c r="F1610" s="311" t="s">
        <v>1373</v>
      </c>
      <c r="G1610" s="861" t="s">
        <v>1393</v>
      </c>
      <c r="H1610" s="861" t="s">
        <v>198</v>
      </c>
      <c r="I1610" s="861" t="s">
        <v>198</v>
      </c>
      <c r="J1610" s="859" t="s">
        <v>385</v>
      </c>
      <c r="K1610" s="311" t="s">
        <v>1397</v>
      </c>
      <c r="L1610" s="878" t="s">
        <v>1398</v>
      </c>
      <c r="M1610" s="312" t="s">
        <v>222</v>
      </c>
      <c r="N1610" s="312" t="s">
        <v>186</v>
      </c>
      <c r="O1610" s="312">
        <v>2016</v>
      </c>
      <c r="P1610" s="311">
        <v>1</v>
      </c>
      <c r="Q1610" s="311" t="s">
        <v>1619</v>
      </c>
      <c r="R1610" s="425">
        <v>13460000</v>
      </c>
      <c r="S1610" s="312" t="s">
        <v>98</v>
      </c>
      <c r="T1610" s="312"/>
      <c r="U1610" s="312"/>
      <c r="V1610" s="312" t="s">
        <v>1399</v>
      </c>
      <c r="W1610" s="167">
        <v>40</v>
      </c>
      <c r="X1610" s="167">
        <f t="shared" si="346"/>
        <v>1</v>
      </c>
      <c r="Y1610" s="261">
        <f t="shared" si="347"/>
        <v>336500</v>
      </c>
      <c r="Z1610" s="261">
        <f t="shared" si="348"/>
        <v>336500</v>
      </c>
      <c r="AA1610" s="261">
        <f t="shared" si="349"/>
        <v>13123500</v>
      </c>
      <c r="AB1610" s="167">
        <f t="shared" si="323"/>
        <v>2</v>
      </c>
      <c r="AC1610" s="261">
        <f t="shared" si="350"/>
        <v>336500</v>
      </c>
      <c r="AD1610" s="261">
        <f t="shared" si="351"/>
        <v>673000</v>
      </c>
      <c r="AE1610" s="261">
        <f t="shared" si="352"/>
        <v>12787000</v>
      </c>
      <c r="AF1610" s="167" t="b">
        <f t="shared" si="353"/>
        <v>1</v>
      </c>
    </row>
    <row r="1611" spans="1:32" s="167" customFormat="1" ht="19.5" hidden="1" customHeight="1">
      <c r="A1611" s="297" t="s">
        <v>1296</v>
      </c>
      <c r="B1611" s="818">
        <f t="shared" si="344"/>
        <v>96</v>
      </c>
      <c r="C1611" s="593" t="s">
        <v>1396</v>
      </c>
      <c r="D1611" s="349" t="s">
        <v>1392</v>
      </c>
      <c r="E1611" s="312" t="s">
        <v>619</v>
      </c>
      <c r="F1611" s="311" t="s">
        <v>1373</v>
      </c>
      <c r="G1611" s="861" t="s">
        <v>1393</v>
      </c>
      <c r="H1611" s="861" t="s">
        <v>198</v>
      </c>
      <c r="I1611" s="861" t="s">
        <v>198</v>
      </c>
      <c r="J1611" s="859" t="s">
        <v>385</v>
      </c>
      <c r="K1611" s="311" t="s">
        <v>1397</v>
      </c>
      <c r="L1611" s="878" t="s">
        <v>1398</v>
      </c>
      <c r="M1611" s="312" t="s">
        <v>222</v>
      </c>
      <c r="N1611" s="312" t="s">
        <v>186</v>
      </c>
      <c r="O1611" s="312">
        <v>2016</v>
      </c>
      <c r="P1611" s="311">
        <v>1</v>
      </c>
      <c r="Q1611" s="311" t="s">
        <v>1619</v>
      </c>
      <c r="R1611" s="425">
        <v>13460000</v>
      </c>
      <c r="S1611" s="312" t="s">
        <v>98</v>
      </c>
      <c r="T1611" s="312"/>
      <c r="U1611" s="312"/>
      <c r="V1611" s="312" t="s">
        <v>1399</v>
      </c>
      <c r="W1611" s="167">
        <v>40</v>
      </c>
      <c r="X1611" s="167">
        <f t="shared" si="346"/>
        <v>1</v>
      </c>
      <c r="Y1611" s="261">
        <f t="shared" si="347"/>
        <v>336500</v>
      </c>
      <c r="Z1611" s="261">
        <f t="shared" si="348"/>
        <v>336500</v>
      </c>
      <c r="AA1611" s="261">
        <f t="shared" si="349"/>
        <v>13123500</v>
      </c>
      <c r="AB1611" s="167">
        <f t="shared" si="323"/>
        <v>2</v>
      </c>
      <c r="AC1611" s="261">
        <f t="shared" si="350"/>
        <v>336500</v>
      </c>
      <c r="AD1611" s="261">
        <f t="shared" si="351"/>
        <v>673000</v>
      </c>
      <c r="AE1611" s="261">
        <f t="shared" si="352"/>
        <v>12787000</v>
      </c>
      <c r="AF1611" s="167" t="b">
        <f t="shared" si="353"/>
        <v>1</v>
      </c>
    </row>
    <row r="1612" spans="1:32" s="167" customFormat="1" ht="19.5" hidden="1" customHeight="1">
      <c r="A1612" s="297" t="s">
        <v>1296</v>
      </c>
      <c r="B1612" s="818">
        <f t="shared" si="344"/>
        <v>97</v>
      </c>
      <c r="C1612" s="593" t="s">
        <v>1396</v>
      </c>
      <c r="D1612" s="349" t="s">
        <v>1392</v>
      </c>
      <c r="E1612" s="312" t="s">
        <v>619</v>
      </c>
      <c r="F1612" s="311" t="s">
        <v>1373</v>
      </c>
      <c r="G1612" s="861" t="s">
        <v>1393</v>
      </c>
      <c r="H1612" s="861" t="s">
        <v>198</v>
      </c>
      <c r="I1612" s="861" t="s">
        <v>198</v>
      </c>
      <c r="J1612" s="859" t="s">
        <v>385</v>
      </c>
      <c r="K1612" s="311" t="s">
        <v>1397</v>
      </c>
      <c r="L1612" s="878" t="s">
        <v>1398</v>
      </c>
      <c r="M1612" s="312" t="s">
        <v>222</v>
      </c>
      <c r="N1612" s="312" t="s">
        <v>186</v>
      </c>
      <c r="O1612" s="312">
        <v>2016</v>
      </c>
      <c r="P1612" s="311">
        <v>1</v>
      </c>
      <c r="Q1612" s="311" t="s">
        <v>1619</v>
      </c>
      <c r="R1612" s="425">
        <v>13460000</v>
      </c>
      <c r="S1612" s="312" t="s">
        <v>98</v>
      </c>
      <c r="T1612" s="312"/>
      <c r="U1612" s="312"/>
      <c r="V1612" s="312" t="s">
        <v>1399</v>
      </c>
      <c r="W1612" s="167">
        <v>40</v>
      </c>
      <c r="X1612" s="167">
        <f t="shared" si="346"/>
        <v>1</v>
      </c>
      <c r="Y1612" s="261">
        <f t="shared" si="347"/>
        <v>336500</v>
      </c>
      <c r="Z1612" s="261">
        <f t="shared" si="348"/>
        <v>336500</v>
      </c>
      <c r="AA1612" s="261">
        <f t="shared" si="349"/>
        <v>13123500</v>
      </c>
      <c r="AB1612" s="167">
        <f t="shared" si="323"/>
        <v>2</v>
      </c>
      <c r="AC1612" s="261">
        <f t="shared" si="350"/>
        <v>336500</v>
      </c>
      <c r="AD1612" s="261">
        <f t="shared" si="351"/>
        <v>673000</v>
      </c>
      <c r="AE1612" s="261">
        <f t="shared" si="352"/>
        <v>12787000</v>
      </c>
      <c r="AF1612" s="167" t="b">
        <f t="shared" si="353"/>
        <v>1</v>
      </c>
    </row>
    <row r="1613" spans="1:32" s="167" customFormat="1" ht="19.5" hidden="1" customHeight="1">
      <c r="A1613" s="297" t="s">
        <v>1296</v>
      </c>
      <c r="B1613" s="818">
        <f t="shared" si="344"/>
        <v>98</v>
      </c>
      <c r="C1613" s="593" t="s">
        <v>1396</v>
      </c>
      <c r="D1613" s="349" t="s">
        <v>1392</v>
      </c>
      <c r="E1613" s="312" t="s">
        <v>619</v>
      </c>
      <c r="F1613" s="311" t="s">
        <v>1373</v>
      </c>
      <c r="G1613" s="861" t="s">
        <v>1393</v>
      </c>
      <c r="H1613" s="861" t="s">
        <v>198</v>
      </c>
      <c r="I1613" s="861" t="s">
        <v>198</v>
      </c>
      <c r="J1613" s="859" t="s">
        <v>385</v>
      </c>
      <c r="K1613" s="311" t="s">
        <v>1397</v>
      </c>
      <c r="L1613" s="878" t="s">
        <v>1398</v>
      </c>
      <c r="M1613" s="312" t="s">
        <v>222</v>
      </c>
      <c r="N1613" s="312" t="s">
        <v>186</v>
      </c>
      <c r="O1613" s="312">
        <v>2016</v>
      </c>
      <c r="P1613" s="311">
        <v>1</v>
      </c>
      <c r="Q1613" s="311" t="s">
        <v>1619</v>
      </c>
      <c r="R1613" s="425">
        <v>13460000</v>
      </c>
      <c r="S1613" s="312" t="s">
        <v>98</v>
      </c>
      <c r="T1613" s="312"/>
      <c r="U1613" s="312"/>
      <c r="V1613" s="312" t="s">
        <v>1399</v>
      </c>
      <c r="W1613" s="167">
        <v>40</v>
      </c>
      <c r="X1613" s="167">
        <f t="shared" si="346"/>
        <v>1</v>
      </c>
      <c r="Y1613" s="261">
        <f t="shared" si="347"/>
        <v>336500</v>
      </c>
      <c r="Z1613" s="261">
        <f t="shared" si="348"/>
        <v>336500</v>
      </c>
      <c r="AA1613" s="261">
        <f t="shared" si="349"/>
        <v>13123500</v>
      </c>
      <c r="AB1613" s="167">
        <f t="shared" si="323"/>
        <v>2</v>
      </c>
      <c r="AC1613" s="261">
        <f t="shared" si="350"/>
        <v>336500</v>
      </c>
      <c r="AD1613" s="261">
        <f t="shared" si="351"/>
        <v>673000</v>
      </c>
      <c r="AE1613" s="261">
        <f t="shared" si="352"/>
        <v>12787000</v>
      </c>
      <c r="AF1613" s="167" t="b">
        <f t="shared" si="353"/>
        <v>1</v>
      </c>
    </row>
    <row r="1614" spans="1:32" s="167" customFormat="1" ht="19.5" hidden="1" customHeight="1">
      <c r="A1614" s="297" t="s">
        <v>1296</v>
      </c>
      <c r="B1614" s="818">
        <f t="shared" si="344"/>
        <v>99</v>
      </c>
      <c r="C1614" s="593" t="s">
        <v>1396</v>
      </c>
      <c r="D1614" s="349" t="s">
        <v>1392</v>
      </c>
      <c r="E1614" s="312" t="s">
        <v>619</v>
      </c>
      <c r="F1614" s="311" t="s">
        <v>1373</v>
      </c>
      <c r="G1614" s="861" t="s">
        <v>1393</v>
      </c>
      <c r="H1614" s="861" t="s">
        <v>198</v>
      </c>
      <c r="I1614" s="861" t="s">
        <v>198</v>
      </c>
      <c r="J1614" s="859" t="s">
        <v>385</v>
      </c>
      <c r="K1614" s="311" t="s">
        <v>1397</v>
      </c>
      <c r="L1614" s="878" t="s">
        <v>1398</v>
      </c>
      <c r="M1614" s="312" t="s">
        <v>222</v>
      </c>
      <c r="N1614" s="312" t="s">
        <v>186</v>
      </c>
      <c r="O1614" s="312">
        <v>2016</v>
      </c>
      <c r="P1614" s="311">
        <v>1</v>
      </c>
      <c r="Q1614" s="311" t="s">
        <v>1619</v>
      </c>
      <c r="R1614" s="425">
        <v>13460000</v>
      </c>
      <c r="S1614" s="312" t="s">
        <v>98</v>
      </c>
      <c r="T1614" s="312"/>
      <c r="U1614" s="312"/>
      <c r="V1614" s="312" t="s">
        <v>1399</v>
      </c>
      <c r="W1614" s="167">
        <v>40</v>
      </c>
      <c r="X1614" s="167">
        <f t="shared" si="346"/>
        <v>1</v>
      </c>
      <c r="Y1614" s="261">
        <f t="shared" si="347"/>
        <v>336500</v>
      </c>
      <c r="Z1614" s="261">
        <f t="shared" si="348"/>
        <v>336500</v>
      </c>
      <c r="AA1614" s="261">
        <f t="shared" si="349"/>
        <v>13123500</v>
      </c>
      <c r="AB1614" s="167">
        <f t="shared" si="323"/>
        <v>2</v>
      </c>
      <c r="AC1614" s="261">
        <f t="shared" si="350"/>
        <v>336500</v>
      </c>
      <c r="AD1614" s="261">
        <f t="shared" si="351"/>
        <v>673000</v>
      </c>
      <c r="AE1614" s="261">
        <f t="shared" si="352"/>
        <v>12787000</v>
      </c>
      <c r="AF1614" s="167" t="b">
        <f t="shared" si="353"/>
        <v>1</v>
      </c>
    </row>
    <row r="1615" spans="1:32" s="167" customFormat="1" ht="19.5" hidden="1" customHeight="1">
      <c r="A1615" s="297" t="s">
        <v>1296</v>
      </c>
      <c r="B1615" s="818">
        <f t="shared" si="344"/>
        <v>100</v>
      </c>
      <c r="C1615" s="593" t="s">
        <v>1396</v>
      </c>
      <c r="D1615" s="349" t="s">
        <v>1392</v>
      </c>
      <c r="E1615" s="312" t="s">
        <v>619</v>
      </c>
      <c r="F1615" s="311" t="s">
        <v>1373</v>
      </c>
      <c r="G1615" s="861" t="s">
        <v>1393</v>
      </c>
      <c r="H1615" s="861" t="s">
        <v>198</v>
      </c>
      <c r="I1615" s="861" t="s">
        <v>198</v>
      </c>
      <c r="J1615" s="859" t="s">
        <v>385</v>
      </c>
      <c r="K1615" s="311" t="s">
        <v>1397</v>
      </c>
      <c r="L1615" s="878" t="s">
        <v>1398</v>
      </c>
      <c r="M1615" s="312" t="s">
        <v>222</v>
      </c>
      <c r="N1615" s="312" t="s">
        <v>186</v>
      </c>
      <c r="O1615" s="312">
        <v>2016</v>
      </c>
      <c r="P1615" s="311">
        <v>1</v>
      </c>
      <c r="Q1615" s="311" t="s">
        <v>1619</v>
      </c>
      <c r="R1615" s="425">
        <v>13460000</v>
      </c>
      <c r="S1615" s="312" t="s">
        <v>98</v>
      </c>
      <c r="T1615" s="312"/>
      <c r="U1615" s="312"/>
      <c r="V1615" s="312" t="s">
        <v>1399</v>
      </c>
      <c r="W1615" s="167">
        <v>40</v>
      </c>
      <c r="X1615" s="167">
        <f t="shared" si="346"/>
        <v>1</v>
      </c>
      <c r="Y1615" s="261">
        <f t="shared" si="347"/>
        <v>336500</v>
      </c>
      <c r="Z1615" s="261">
        <f t="shared" si="348"/>
        <v>336500</v>
      </c>
      <c r="AA1615" s="261">
        <f t="shared" si="349"/>
        <v>13123500</v>
      </c>
      <c r="AB1615" s="167">
        <f t="shared" si="323"/>
        <v>2</v>
      </c>
      <c r="AC1615" s="261">
        <f t="shared" si="350"/>
        <v>336500</v>
      </c>
      <c r="AD1615" s="261">
        <f t="shared" si="351"/>
        <v>673000</v>
      </c>
      <c r="AE1615" s="261">
        <f t="shared" si="352"/>
        <v>12787000</v>
      </c>
      <c r="AF1615" s="167" t="b">
        <f t="shared" si="353"/>
        <v>1</v>
      </c>
    </row>
    <row r="1616" spans="1:32" s="167" customFormat="1" ht="19.5" hidden="1" customHeight="1">
      <c r="A1616" s="297" t="s">
        <v>1296</v>
      </c>
      <c r="B1616" s="818">
        <f t="shared" si="344"/>
        <v>101</v>
      </c>
      <c r="C1616" s="593" t="s">
        <v>1396</v>
      </c>
      <c r="D1616" s="349" t="s">
        <v>1392</v>
      </c>
      <c r="E1616" s="312" t="s">
        <v>619</v>
      </c>
      <c r="F1616" s="311" t="s">
        <v>1373</v>
      </c>
      <c r="G1616" s="861" t="s">
        <v>1393</v>
      </c>
      <c r="H1616" s="861" t="s">
        <v>198</v>
      </c>
      <c r="I1616" s="861" t="s">
        <v>198</v>
      </c>
      <c r="J1616" s="859" t="s">
        <v>385</v>
      </c>
      <c r="K1616" s="311" t="s">
        <v>1397</v>
      </c>
      <c r="L1616" s="878" t="s">
        <v>1398</v>
      </c>
      <c r="M1616" s="312" t="s">
        <v>222</v>
      </c>
      <c r="N1616" s="312" t="s">
        <v>186</v>
      </c>
      <c r="O1616" s="312">
        <v>2016</v>
      </c>
      <c r="P1616" s="311">
        <v>1</v>
      </c>
      <c r="Q1616" s="311" t="s">
        <v>1619</v>
      </c>
      <c r="R1616" s="425">
        <v>13460000</v>
      </c>
      <c r="S1616" s="312" t="s">
        <v>98</v>
      </c>
      <c r="T1616" s="312"/>
      <c r="U1616" s="312"/>
      <c r="V1616" s="312" t="s">
        <v>1399</v>
      </c>
      <c r="W1616" s="167">
        <v>40</v>
      </c>
      <c r="X1616" s="167">
        <f t="shared" si="346"/>
        <v>1</v>
      </c>
      <c r="Y1616" s="261">
        <f t="shared" si="347"/>
        <v>336500</v>
      </c>
      <c r="Z1616" s="261">
        <f t="shared" si="348"/>
        <v>336500</v>
      </c>
      <c r="AA1616" s="261">
        <f t="shared" si="349"/>
        <v>13123500</v>
      </c>
      <c r="AB1616" s="167">
        <f t="shared" si="323"/>
        <v>2</v>
      </c>
      <c r="AC1616" s="261">
        <f t="shared" si="350"/>
        <v>336500</v>
      </c>
      <c r="AD1616" s="261">
        <f t="shared" si="351"/>
        <v>673000</v>
      </c>
      <c r="AE1616" s="261">
        <f t="shared" si="352"/>
        <v>12787000</v>
      </c>
      <c r="AF1616" s="167" t="b">
        <f t="shared" si="353"/>
        <v>1</v>
      </c>
    </row>
    <row r="1617" spans="1:32" s="167" customFormat="1" ht="19.5" hidden="1" customHeight="1">
      <c r="A1617" s="297" t="s">
        <v>1296</v>
      </c>
      <c r="B1617" s="818">
        <f t="shared" si="344"/>
        <v>102</v>
      </c>
      <c r="C1617" s="593" t="s">
        <v>1396</v>
      </c>
      <c r="D1617" s="349" t="s">
        <v>1392</v>
      </c>
      <c r="E1617" s="312" t="s">
        <v>619</v>
      </c>
      <c r="F1617" s="311" t="s">
        <v>1373</v>
      </c>
      <c r="G1617" s="861" t="s">
        <v>1393</v>
      </c>
      <c r="H1617" s="861" t="s">
        <v>198</v>
      </c>
      <c r="I1617" s="861" t="s">
        <v>198</v>
      </c>
      <c r="J1617" s="859" t="s">
        <v>385</v>
      </c>
      <c r="K1617" s="311" t="s">
        <v>1397</v>
      </c>
      <c r="L1617" s="878" t="s">
        <v>1398</v>
      </c>
      <c r="M1617" s="312" t="s">
        <v>222</v>
      </c>
      <c r="N1617" s="312" t="s">
        <v>186</v>
      </c>
      <c r="O1617" s="312">
        <v>2016</v>
      </c>
      <c r="P1617" s="311">
        <v>1</v>
      </c>
      <c r="Q1617" s="311" t="s">
        <v>1619</v>
      </c>
      <c r="R1617" s="425">
        <v>13460000</v>
      </c>
      <c r="S1617" s="312" t="s">
        <v>98</v>
      </c>
      <c r="T1617" s="312"/>
      <c r="U1617" s="312"/>
      <c r="V1617" s="312" t="s">
        <v>1399</v>
      </c>
      <c r="W1617" s="167">
        <v>40</v>
      </c>
      <c r="X1617" s="167">
        <f t="shared" si="346"/>
        <v>1</v>
      </c>
      <c r="Y1617" s="261">
        <f t="shared" si="347"/>
        <v>336500</v>
      </c>
      <c r="Z1617" s="261">
        <f t="shared" si="348"/>
        <v>336500</v>
      </c>
      <c r="AA1617" s="261">
        <f t="shared" si="349"/>
        <v>13123500</v>
      </c>
      <c r="AB1617" s="167">
        <f t="shared" si="323"/>
        <v>2</v>
      </c>
      <c r="AC1617" s="261">
        <f t="shared" si="350"/>
        <v>336500</v>
      </c>
      <c r="AD1617" s="261">
        <f t="shared" si="351"/>
        <v>673000</v>
      </c>
      <c r="AE1617" s="261">
        <f t="shared" si="352"/>
        <v>12787000</v>
      </c>
      <c r="AF1617" s="167" t="b">
        <f t="shared" si="353"/>
        <v>1</v>
      </c>
    </row>
    <row r="1618" spans="1:32" s="167" customFormat="1" ht="19.5" hidden="1" customHeight="1">
      <c r="A1618" s="297" t="s">
        <v>1296</v>
      </c>
      <c r="B1618" s="818">
        <f t="shared" si="344"/>
        <v>103</v>
      </c>
      <c r="C1618" s="593" t="s">
        <v>1396</v>
      </c>
      <c r="D1618" s="349" t="s">
        <v>1392</v>
      </c>
      <c r="E1618" s="312" t="s">
        <v>619</v>
      </c>
      <c r="F1618" s="311" t="s">
        <v>1373</v>
      </c>
      <c r="G1618" s="861" t="s">
        <v>1393</v>
      </c>
      <c r="H1618" s="861" t="s">
        <v>198</v>
      </c>
      <c r="I1618" s="861" t="s">
        <v>198</v>
      </c>
      <c r="J1618" s="859" t="s">
        <v>385</v>
      </c>
      <c r="K1618" s="311" t="s">
        <v>1397</v>
      </c>
      <c r="L1618" s="878" t="s">
        <v>1398</v>
      </c>
      <c r="M1618" s="312" t="s">
        <v>222</v>
      </c>
      <c r="N1618" s="312" t="s">
        <v>186</v>
      </c>
      <c r="O1618" s="312">
        <v>2016</v>
      </c>
      <c r="P1618" s="311">
        <v>1</v>
      </c>
      <c r="Q1618" s="311" t="s">
        <v>1619</v>
      </c>
      <c r="R1618" s="425">
        <v>13460000</v>
      </c>
      <c r="S1618" s="312" t="s">
        <v>98</v>
      </c>
      <c r="T1618" s="312"/>
      <c r="U1618" s="312"/>
      <c r="V1618" s="312" t="s">
        <v>1399</v>
      </c>
      <c r="W1618" s="167">
        <v>40</v>
      </c>
      <c r="X1618" s="167">
        <f t="shared" si="346"/>
        <v>1</v>
      </c>
      <c r="Y1618" s="261">
        <f t="shared" si="347"/>
        <v>336500</v>
      </c>
      <c r="Z1618" s="261">
        <f t="shared" si="348"/>
        <v>336500</v>
      </c>
      <c r="AA1618" s="261">
        <f t="shared" si="349"/>
        <v>13123500</v>
      </c>
      <c r="AB1618" s="167">
        <f t="shared" si="323"/>
        <v>2</v>
      </c>
      <c r="AC1618" s="261">
        <f t="shared" si="350"/>
        <v>336500</v>
      </c>
      <c r="AD1618" s="261">
        <f t="shared" si="351"/>
        <v>673000</v>
      </c>
      <c r="AE1618" s="261">
        <f t="shared" si="352"/>
        <v>12787000</v>
      </c>
      <c r="AF1618" s="167" t="b">
        <f t="shared" si="353"/>
        <v>1</v>
      </c>
    </row>
    <row r="1619" spans="1:32" s="167" customFormat="1" ht="75" hidden="1" customHeight="1">
      <c r="A1619" s="297" t="s">
        <v>1296</v>
      </c>
      <c r="B1619" s="818">
        <f t="shared" si="344"/>
        <v>104</v>
      </c>
      <c r="C1619" s="593" t="s">
        <v>472</v>
      </c>
      <c r="D1619" s="349" t="s">
        <v>1378</v>
      </c>
      <c r="E1619" s="312" t="s">
        <v>619</v>
      </c>
      <c r="F1619" s="311" t="s">
        <v>1373</v>
      </c>
      <c r="G1619" s="861" t="s">
        <v>1393</v>
      </c>
      <c r="H1619" s="861" t="s">
        <v>1400</v>
      </c>
      <c r="I1619" s="861" t="s">
        <v>198</v>
      </c>
      <c r="J1619" s="859" t="s">
        <v>385</v>
      </c>
      <c r="K1619" s="311" t="s">
        <v>1401</v>
      </c>
      <c r="L1619" s="311" t="s">
        <v>1402</v>
      </c>
      <c r="M1619" s="312" t="s">
        <v>222</v>
      </c>
      <c r="N1619" s="312" t="s">
        <v>186</v>
      </c>
      <c r="O1619" s="312">
        <v>2016</v>
      </c>
      <c r="P1619" s="311">
        <v>1</v>
      </c>
      <c r="Q1619" s="311" t="s">
        <v>1619</v>
      </c>
      <c r="R1619" s="425">
        <v>11053600</v>
      </c>
      <c r="S1619" s="312" t="s">
        <v>98</v>
      </c>
      <c r="T1619" s="312"/>
      <c r="U1619" s="312"/>
      <c r="V1619" s="312" t="s">
        <v>1401</v>
      </c>
      <c r="W1619" s="167">
        <v>40</v>
      </c>
      <c r="X1619" s="167">
        <f t="shared" si="319"/>
        <v>1</v>
      </c>
      <c r="Y1619" s="261">
        <f t="shared" si="320"/>
        <v>276340</v>
      </c>
      <c r="Z1619" s="261">
        <f t="shared" si="321"/>
        <v>276340</v>
      </c>
      <c r="AA1619" s="261">
        <f t="shared" si="322"/>
        <v>10777260</v>
      </c>
      <c r="AB1619" s="167">
        <f t="shared" si="323"/>
        <v>2</v>
      </c>
      <c r="AC1619" s="261">
        <f t="shared" si="324"/>
        <v>276340</v>
      </c>
      <c r="AD1619" s="261">
        <f t="shared" si="325"/>
        <v>552680</v>
      </c>
      <c r="AE1619" s="261">
        <f t="shared" si="326"/>
        <v>10500920</v>
      </c>
      <c r="AF1619" s="167" t="b">
        <f t="shared" si="345"/>
        <v>1</v>
      </c>
    </row>
    <row r="1620" spans="1:32" s="167" customFormat="1" ht="15" hidden="1" customHeight="1">
      <c r="A1620" s="297" t="s">
        <v>1296</v>
      </c>
      <c r="B1620" s="818">
        <f t="shared" si="344"/>
        <v>105</v>
      </c>
      <c r="C1620" s="593" t="s">
        <v>472</v>
      </c>
      <c r="D1620" s="349" t="s">
        <v>1378</v>
      </c>
      <c r="E1620" s="312" t="s">
        <v>619</v>
      </c>
      <c r="F1620" s="311" t="s">
        <v>1373</v>
      </c>
      <c r="G1620" s="861" t="s">
        <v>1393</v>
      </c>
      <c r="H1620" s="861" t="s">
        <v>1400</v>
      </c>
      <c r="I1620" s="861" t="s">
        <v>198</v>
      </c>
      <c r="J1620" s="859" t="s">
        <v>385</v>
      </c>
      <c r="K1620" s="311" t="s">
        <v>1401</v>
      </c>
      <c r="L1620" s="311" t="s">
        <v>1402</v>
      </c>
      <c r="M1620" s="312" t="s">
        <v>222</v>
      </c>
      <c r="N1620" s="312" t="s">
        <v>186</v>
      </c>
      <c r="O1620" s="312">
        <v>2016</v>
      </c>
      <c r="P1620" s="311">
        <v>1</v>
      </c>
      <c r="Q1620" s="311" t="s">
        <v>1619</v>
      </c>
      <c r="R1620" s="425">
        <v>11053600</v>
      </c>
      <c r="S1620" s="312" t="s">
        <v>98</v>
      </c>
      <c r="T1620" s="312"/>
      <c r="U1620" s="312"/>
      <c r="V1620" s="1196" t="s">
        <v>1401</v>
      </c>
      <c r="W1620" s="167">
        <v>40</v>
      </c>
      <c r="X1620" s="167">
        <f t="shared" ref="X1620:X1643" si="354">2016-O1620+1</f>
        <v>1</v>
      </c>
      <c r="Y1620" s="261">
        <f t="shared" ref="Y1620:Y1643" si="355">R1620/W1620</f>
        <v>276340</v>
      </c>
      <c r="Z1620" s="261">
        <f t="shared" ref="Z1620:Z1643" si="356">X1620*Y1620</f>
        <v>276340</v>
      </c>
      <c r="AA1620" s="261">
        <f t="shared" ref="AA1620:AA1643" si="357">R1620-Z1620</f>
        <v>10777260</v>
      </c>
      <c r="AB1620" s="167">
        <f t="shared" si="323"/>
        <v>2</v>
      </c>
      <c r="AC1620" s="261">
        <f t="shared" ref="AC1620:AC1643" si="358">R1620/W1620</f>
        <v>276340</v>
      </c>
      <c r="AD1620" s="261">
        <f t="shared" ref="AD1620:AD1643" si="359">AB1620*AC1620</f>
        <v>552680</v>
      </c>
      <c r="AE1620" s="261">
        <f t="shared" ref="AE1620:AE1643" si="360">R1620-AD1620</f>
        <v>10500920</v>
      </c>
      <c r="AF1620" s="167" t="b">
        <f t="shared" ref="AF1620:AF1643" si="361">AD1620+AE1620=R1620</f>
        <v>1</v>
      </c>
    </row>
    <row r="1621" spans="1:32" s="167" customFormat="1" ht="15" hidden="1" customHeight="1">
      <c r="A1621" s="297" t="s">
        <v>1296</v>
      </c>
      <c r="B1621" s="818">
        <f t="shared" si="344"/>
        <v>106</v>
      </c>
      <c r="C1621" s="593" t="s">
        <v>472</v>
      </c>
      <c r="D1621" s="349" t="s">
        <v>1378</v>
      </c>
      <c r="E1621" s="312" t="s">
        <v>619</v>
      </c>
      <c r="F1621" s="311" t="s">
        <v>1373</v>
      </c>
      <c r="G1621" s="861" t="s">
        <v>1393</v>
      </c>
      <c r="H1621" s="861" t="s">
        <v>1400</v>
      </c>
      <c r="I1621" s="861" t="s">
        <v>198</v>
      </c>
      <c r="J1621" s="859" t="s">
        <v>385</v>
      </c>
      <c r="K1621" s="311" t="s">
        <v>1401</v>
      </c>
      <c r="L1621" s="311" t="s">
        <v>1402</v>
      </c>
      <c r="M1621" s="312" t="s">
        <v>222</v>
      </c>
      <c r="N1621" s="312" t="s">
        <v>186</v>
      </c>
      <c r="O1621" s="312">
        <v>2016</v>
      </c>
      <c r="P1621" s="311">
        <v>1</v>
      </c>
      <c r="Q1621" s="311" t="s">
        <v>1619</v>
      </c>
      <c r="R1621" s="425">
        <v>11053600</v>
      </c>
      <c r="S1621" s="312" t="s">
        <v>98</v>
      </c>
      <c r="T1621" s="312"/>
      <c r="U1621" s="312"/>
      <c r="V1621" s="1197"/>
      <c r="W1621" s="167">
        <v>40</v>
      </c>
      <c r="X1621" s="167">
        <f t="shared" si="354"/>
        <v>1</v>
      </c>
      <c r="Y1621" s="261">
        <f t="shared" si="355"/>
        <v>276340</v>
      </c>
      <c r="Z1621" s="261">
        <f t="shared" si="356"/>
        <v>276340</v>
      </c>
      <c r="AA1621" s="261">
        <f t="shared" si="357"/>
        <v>10777260</v>
      </c>
      <c r="AB1621" s="167">
        <f t="shared" si="323"/>
        <v>2</v>
      </c>
      <c r="AC1621" s="261">
        <f t="shared" si="358"/>
        <v>276340</v>
      </c>
      <c r="AD1621" s="261">
        <f t="shared" si="359"/>
        <v>552680</v>
      </c>
      <c r="AE1621" s="261">
        <f t="shared" si="360"/>
        <v>10500920</v>
      </c>
      <c r="AF1621" s="167" t="b">
        <f t="shared" si="361"/>
        <v>1</v>
      </c>
    </row>
    <row r="1622" spans="1:32" s="167" customFormat="1" ht="15" hidden="1" customHeight="1">
      <c r="A1622" s="297" t="s">
        <v>1296</v>
      </c>
      <c r="B1622" s="818">
        <f t="shared" si="344"/>
        <v>107</v>
      </c>
      <c r="C1622" s="593" t="s">
        <v>472</v>
      </c>
      <c r="D1622" s="349" t="s">
        <v>1378</v>
      </c>
      <c r="E1622" s="312" t="s">
        <v>619</v>
      </c>
      <c r="F1622" s="311" t="s">
        <v>1373</v>
      </c>
      <c r="G1622" s="861" t="s">
        <v>1393</v>
      </c>
      <c r="H1622" s="861" t="s">
        <v>1400</v>
      </c>
      <c r="I1622" s="861" t="s">
        <v>198</v>
      </c>
      <c r="J1622" s="859" t="s">
        <v>385</v>
      </c>
      <c r="K1622" s="311" t="s">
        <v>1401</v>
      </c>
      <c r="L1622" s="311" t="s">
        <v>1402</v>
      </c>
      <c r="M1622" s="312" t="s">
        <v>222</v>
      </c>
      <c r="N1622" s="312" t="s">
        <v>186</v>
      </c>
      <c r="O1622" s="312">
        <v>2016</v>
      </c>
      <c r="P1622" s="311">
        <v>1</v>
      </c>
      <c r="Q1622" s="311" t="s">
        <v>1619</v>
      </c>
      <c r="R1622" s="425">
        <v>11053600</v>
      </c>
      <c r="S1622" s="312" t="s">
        <v>98</v>
      </c>
      <c r="T1622" s="312"/>
      <c r="U1622" s="312"/>
      <c r="V1622" s="1197"/>
      <c r="W1622" s="167">
        <v>40</v>
      </c>
      <c r="X1622" s="167">
        <f t="shared" si="354"/>
        <v>1</v>
      </c>
      <c r="Y1622" s="261">
        <f t="shared" si="355"/>
        <v>276340</v>
      </c>
      <c r="Z1622" s="261">
        <f t="shared" si="356"/>
        <v>276340</v>
      </c>
      <c r="AA1622" s="261">
        <f t="shared" si="357"/>
        <v>10777260</v>
      </c>
      <c r="AB1622" s="167">
        <f t="shared" si="323"/>
        <v>2</v>
      </c>
      <c r="AC1622" s="261">
        <f t="shared" si="358"/>
        <v>276340</v>
      </c>
      <c r="AD1622" s="261">
        <f t="shared" si="359"/>
        <v>552680</v>
      </c>
      <c r="AE1622" s="261">
        <f t="shared" si="360"/>
        <v>10500920</v>
      </c>
      <c r="AF1622" s="167" t="b">
        <f t="shared" si="361"/>
        <v>1</v>
      </c>
    </row>
    <row r="1623" spans="1:32" s="167" customFormat="1" ht="15" hidden="1" customHeight="1">
      <c r="A1623" s="297" t="s">
        <v>1296</v>
      </c>
      <c r="B1623" s="818">
        <f t="shared" si="344"/>
        <v>108</v>
      </c>
      <c r="C1623" s="593" t="s">
        <v>472</v>
      </c>
      <c r="D1623" s="349" t="s">
        <v>1378</v>
      </c>
      <c r="E1623" s="312" t="s">
        <v>619</v>
      </c>
      <c r="F1623" s="311" t="s">
        <v>1373</v>
      </c>
      <c r="G1623" s="861" t="s">
        <v>1393</v>
      </c>
      <c r="H1623" s="861" t="s">
        <v>1400</v>
      </c>
      <c r="I1623" s="861" t="s">
        <v>198</v>
      </c>
      <c r="J1623" s="859" t="s">
        <v>385</v>
      </c>
      <c r="K1623" s="311" t="s">
        <v>1401</v>
      </c>
      <c r="L1623" s="311" t="s">
        <v>1402</v>
      </c>
      <c r="M1623" s="312" t="s">
        <v>222</v>
      </c>
      <c r="N1623" s="312" t="s">
        <v>186</v>
      </c>
      <c r="O1623" s="312">
        <v>2016</v>
      </c>
      <c r="P1623" s="311">
        <v>1</v>
      </c>
      <c r="Q1623" s="311" t="s">
        <v>1619</v>
      </c>
      <c r="R1623" s="425">
        <v>11053600</v>
      </c>
      <c r="S1623" s="312" t="s">
        <v>98</v>
      </c>
      <c r="T1623" s="312"/>
      <c r="U1623" s="312"/>
      <c r="V1623" s="1197"/>
      <c r="W1623" s="167">
        <v>40</v>
      </c>
      <c r="X1623" s="167">
        <f t="shared" si="354"/>
        <v>1</v>
      </c>
      <c r="Y1623" s="261">
        <f t="shared" si="355"/>
        <v>276340</v>
      </c>
      <c r="Z1623" s="261">
        <f t="shared" si="356"/>
        <v>276340</v>
      </c>
      <c r="AA1623" s="261">
        <f t="shared" si="357"/>
        <v>10777260</v>
      </c>
      <c r="AB1623" s="167">
        <f t="shared" si="323"/>
        <v>2</v>
      </c>
      <c r="AC1623" s="261">
        <f t="shared" si="358"/>
        <v>276340</v>
      </c>
      <c r="AD1623" s="261">
        <f t="shared" si="359"/>
        <v>552680</v>
      </c>
      <c r="AE1623" s="261">
        <f t="shared" si="360"/>
        <v>10500920</v>
      </c>
      <c r="AF1623" s="167" t="b">
        <f t="shared" si="361"/>
        <v>1</v>
      </c>
    </row>
    <row r="1624" spans="1:32" s="167" customFormat="1" ht="15" hidden="1" customHeight="1">
      <c r="A1624" s="297" t="s">
        <v>1296</v>
      </c>
      <c r="B1624" s="818">
        <f t="shared" si="344"/>
        <v>109</v>
      </c>
      <c r="C1624" s="593" t="s">
        <v>472</v>
      </c>
      <c r="D1624" s="349" t="s">
        <v>1378</v>
      </c>
      <c r="E1624" s="312" t="s">
        <v>619</v>
      </c>
      <c r="F1624" s="311" t="s">
        <v>1373</v>
      </c>
      <c r="G1624" s="861" t="s">
        <v>1393</v>
      </c>
      <c r="H1624" s="861" t="s">
        <v>1400</v>
      </c>
      <c r="I1624" s="861" t="s">
        <v>198</v>
      </c>
      <c r="J1624" s="859" t="s">
        <v>385</v>
      </c>
      <c r="K1624" s="311" t="s">
        <v>1401</v>
      </c>
      <c r="L1624" s="311" t="s">
        <v>1402</v>
      </c>
      <c r="M1624" s="312" t="s">
        <v>222</v>
      </c>
      <c r="N1624" s="312" t="s">
        <v>186</v>
      </c>
      <c r="O1624" s="312">
        <v>2016</v>
      </c>
      <c r="P1624" s="311">
        <v>1</v>
      </c>
      <c r="Q1624" s="311" t="s">
        <v>1619</v>
      </c>
      <c r="R1624" s="425">
        <v>11053600</v>
      </c>
      <c r="S1624" s="312" t="s">
        <v>98</v>
      </c>
      <c r="T1624" s="312"/>
      <c r="U1624" s="312"/>
      <c r="V1624" s="1197"/>
      <c r="W1624" s="167">
        <v>40</v>
      </c>
      <c r="X1624" s="167">
        <f t="shared" si="354"/>
        <v>1</v>
      </c>
      <c r="Y1624" s="261">
        <f t="shared" si="355"/>
        <v>276340</v>
      </c>
      <c r="Z1624" s="261">
        <f t="shared" si="356"/>
        <v>276340</v>
      </c>
      <c r="AA1624" s="261">
        <f t="shared" si="357"/>
        <v>10777260</v>
      </c>
      <c r="AB1624" s="167">
        <f t="shared" si="323"/>
        <v>2</v>
      </c>
      <c r="AC1624" s="261">
        <f t="shared" si="358"/>
        <v>276340</v>
      </c>
      <c r="AD1624" s="261">
        <f t="shared" si="359"/>
        <v>552680</v>
      </c>
      <c r="AE1624" s="261">
        <f t="shared" si="360"/>
        <v>10500920</v>
      </c>
      <c r="AF1624" s="167" t="b">
        <f t="shared" si="361"/>
        <v>1</v>
      </c>
    </row>
    <row r="1625" spans="1:32" s="167" customFormat="1" ht="15" hidden="1" customHeight="1">
      <c r="A1625" s="297" t="s">
        <v>1296</v>
      </c>
      <c r="B1625" s="818">
        <f t="shared" si="344"/>
        <v>110</v>
      </c>
      <c r="C1625" s="593" t="s">
        <v>472</v>
      </c>
      <c r="D1625" s="349" t="s">
        <v>1378</v>
      </c>
      <c r="E1625" s="312" t="s">
        <v>619</v>
      </c>
      <c r="F1625" s="311" t="s">
        <v>1373</v>
      </c>
      <c r="G1625" s="861" t="s">
        <v>1393</v>
      </c>
      <c r="H1625" s="861" t="s">
        <v>1400</v>
      </c>
      <c r="I1625" s="861" t="s">
        <v>198</v>
      </c>
      <c r="J1625" s="859" t="s">
        <v>385</v>
      </c>
      <c r="K1625" s="311" t="s">
        <v>1401</v>
      </c>
      <c r="L1625" s="311" t="s">
        <v>1402</v>
      </c>
      <c r="M1625" s="312" t="s">
        <v>222</v>
      </c>
      <c r="N1625" s="312" t="s">
        <v>186</v>
      </c>
      <c r="O1625" s="312">
        <v>2016</v>
      </c>
      <c r="P1625" s="311">
        <v>1</v>
      </c>
      <c r="Q1625" s="311" t="s">
        <v>1619</v>
      </c>
      <c r="R1625" s="425">
        <v>11053600</v>
      </c>
      <c r="S1625" s="312" t="s">
        <v>98</v>
      </c>
      <c r="T1625" s="312"/>
      <c r="U1625" s="312"/>
      <c r="V1625" s="1197"/>
      <c r="W1625" s="167">
        <v>40</v>
      </c>
      <c r="X1625" s="167">
        <f t="shared" si="354"/>
        <v>1</v>
      </c>
      <c r="Y1625" s="261">
        <f t="shared" si="355"/>
        <v>276340</v>
      </c>
      <c r="Z1625" s="261">
        <f t="shared" si="356"/>
        <v>276340</v>
      </c>
      <c r="AA1625" s="261">
        <f t="shared" si="357"/>
        <v>10777260</v>
      </c>
      <c r="AB1625" s="167">
        <f t="shared" si="323"/>
        <v>2</v>
      </c>
      <c r="AC1625" s="261">
        <f t="shared" si="358"/>
        <v>276340</v>
      </c>
      <c r="AD1625" s="261">
        <f t="shared" si="359"/>
        <v>552680</v>
      </c>
      <c r="AE1625" s="261">
        <f t="shared" si="360"/>
        <v>10500920</v>
      </c>
      <c r="AF1625" s="167" t="b">
        <f t="shared" si="361"/>
        <v>1</v>
      </c>
    </row>
    <row r="1626" spans="1:32" s="167" customFormat="1" ht="15" hidden="1" customHeight="1">
      <c r="A1626" s="297" t="s">
        <v>1296</v>
      </c>
      <c r="B1626" s="818">
        <f t="shared" si="344"/>
        <v>111</v>
      </c>
      <c r="C1626" s="593" t="s">
        <v>472</v>
      </c>
      <c r="D1626" s="349" t="s">
        <v>1378</v>
      </c>
      <c r="E1626" s="312" t="s">
        <v>619</v>
      </c>
      <c r="F1626" s="311" t="s">
        <v>1373</v>
      </c>
      <c r="G1626" s="861" t="s">
        <v>1393</v>
      </c>
      <c r="H1626" s="861" t="s">
        <v>1400</v>
      </c>
      <c r="I1626" s="861" t="s">
        <v>198</v>
      </c>
      <c r="J1626" s="859" t="s">
        <v>385</v>
      </c>
      <c r="K1626" s="311" t="s">
        <v>1401</v>
      </c>
      <c r="L1626" s="311" t="s">
        <v>1402</v>
      </c>
      <c r="M1626" s="312" t="s">
        <v>222</v>
      </c>
      <c r="N1626" s="312" t="s">
        <v>186</v>
      </c>
      <c r="O1626" s="312">
        <v>2016</v>
      </c>
      <c r="P1626" s="311">
        <v>1</v>
      </c>
      <c r="Q1626" s="311" t="s">
        <v>1619</v>
      </c>
      <c r="R1626" s="425">
        <v>11053600</v>
      </c>
      <c r="S1626" s="312" t="s">
        <v>98</v>
      </c>
      <c r="T1626" s="312"/>
      <c r="U1626" s="312"/>
      <c r="V1626" s="1197"/>
      <c r="W1626" s="167">
        <v>40</v>
      </c>
      <c r="X1626" s="167">
        <f t="shared" si="354"/>
        <v>1</v>
      </c>
      <c r="Y1626" s="261">
        <f t="shared" si="355"/>
        <v>276340</v>
      </c>
      <c r="Z1626" s="261">
        <f t="shared" si="356"/>
        <v>276340</v>
      </c>
      <c r="AA1626" s="261">
        <f t="shared" si="357"/>
        <v>10777260</v>
      </c>
      <c r="AB1626" s="167">
        <f t="shared" si="323"/>
        <v>2</v>
      </c>
      <c r="AC1626" s="261">
        <f t="shared" si="358"/>
        <v>276340</v>
      </c>
      <c r="AD1626" s="261">
        <f t="shared" si="359"/>
        <v>552680</v>
      </c>
      <c r="AE1626" s="261">
        <f t="shared" si="360"/>
        <v>10500920</v>
      </c>
      <c r="AF1626" s="167" t="b">
        <f t="shared" si="361"/>
        <v>1</v>
      </c>
    </row>
    <row r="1627" spans="1:32" s="167" customFormat="1" ht="15" hidden="1" customHeight="1">
      <c r="A1627" s="297" t="s">
        <v>1296</v>
      </c>
      <c r="B1627" s="822">
        <f t="shared" si="344"/>
        <v>112</v>
      </c>
      <c r="C1627" s="637" t="s">
        <v>472</v>
      </c>
      <c r="D1627" s="447" t="s">
        <v>1378</v>
      </c>
      <c r="E1627" s="442" t="s">
        <v>619</v>
      </c>
      <c r="F1627" s="533" t="s">
        <v>1373</v>
      </c>
      <c r="G1627" s="872" t="s">
        <v>1393</v>
      </c>
      <c r="H1627" s="872" t="s">
        <v>1400</v>
      </c>
      <c r="I1627" s="872" t="s">
        <v>198</v>
      </c>
      <c r="J1627" s="869" t="s">
        <v>385</v>
      </c>
      <c r="K1627" s="533" t="s">
        <v>1401</v>
      </c>
      <c r="L1627" s="533" t="s">
        <v>1402</v>
      </c>
      <c r="M1627" s="442" t="s">
        <v>222</v>
      </c>
      <c r="N1627" s="442" t="s">
        <v>186</v>
      </c>
      <c r="O1627" s="442">
        <v>2016</v>
      </c>
      <c r="P1627" s="533">
        <v>1</v>
      </c>
      <c r="Q1627" s="533" t="s">
        <v>1619</v>
      </c>
      <c r="R1627" s="889">
        <v>11053600</v>
      </c>
      <c r="S1627" s="442" t="s">
        <v>98</v>
      </c>
      <c r="T1627" s="442"/>
      <c r="U1627" s="442"/>
      <c r="V1627" s="1296"/>
      <c r="W1627" s="167">
        <v>40</v>
      </c>
      <c r="X1627" s="167">
        <f t="shared" si="354"/>
        <v>1</v>
      </c>
      <c r="Y1627" s="261">
        <f t="shared" si="355"/>
        <v>276340</v>
      </c>
      <c r="Z1627" s="261">
        <f t="shared" si="356"/>
        <v>276340</v>
      </c>
      <c r="AA1627" s="261">
        <f t="shared" si="357"/>
        <v>10777260</v>
      </c>
      <c r="AB1627" s="167">
        <f t="shared" si="323"/>
        <v>2</v>
      </c>
      <c r="AC1627" s="261">
        <f t="shared" si="358"/>
        <v>276340</v>
      </c>
      <c r="AD1627" s="261">
        <f t="shared" si="359"/>
        <v>552680</v>
      </c>
      <c r="AE1627" s="261">
        <f t="shared" si="360"/>
        <v>10500920</v>
      </c>
      <c r="AF1627" s="167" t="b">
        <f t="shared" si="361"/>
        <v>1</v>
      </c>
    </row>
    <row r="1628" spans="1:32" s="167" customFormat="1" ht="15" hidden="1" customHeight="1">
      <c r="A1628" s="297" t="s">
        <v>1296</v>
      </c>
      <c r="B1628" s="874">
        <f t="shared" si="344"/>
        <v>113</v>
      </c>
      <c r="C1628" s="636" t="s">
        <v>472</v>
      </c>
      <c r="D1628" s="443" t="s">
        <v>1378</v>
      </c>
      <c r="E1628" s="640" t="s">
        <v>619</v>
      </c>
      <c r="F1628" s="524" t="s">
        <v>1373</v>
      </c>
      <c r="G1628" s="875" t="s">
        <v>1393</v>
      </c>
      <c r="H1628" s="875" t="s">
        <v>1400</v>
      </c>
      <c r="I1628" s="875" t="s">
        <v>198</v>
      </c>
      <c r="J1628" s="876" t="s">
        <v>385</v>
      </c>
      <c r="K1628" s="524" t="s">
        <v>1401</v>
      </c>
      <c r="L1628" s="524" t="s">
        <v>1402</v>
      </c>
      <c r="M1628" s="640" t="s">
        <v>222</v>
      </c>
      <c r="N1628" s="640" t="s">
        <v>186</v>
      </c>
      <c r="O1628" s="640">
        <v>2016</v>
      </c>
      <c r="P1628" s="524">
        <v>1</v>
      </c>
      <c r="Q1628" s="524" t="s">
        <v>1619</v>
      </c>
      <c r="R1628" s="890">
        <v>11053600</v>
      </c>
      <c r="S1628" s="640" t="s">
        <v>98</v>
      </c>
      <c r="T1628" s="640"/>
      <c r="U1628" s="640"/>
      <c r="V1628" s="1295" t="s">
        <v>1401</v>
      </c>
      <c r="W1628" s="167">
        <v>40</v>
      </c>
      <c r="X1628" s="167">
        <f t="shared" si="354"/>
        <v>1</v>
      </c>
      <c r="Y1628" s="261">
        <f t="shared" si="355"/>
        <v>276340</v>
      </c>
      <c r="Z1628" s="261">
        <f t="shared" si="356"/>
        <v>276340</v>
      </c>
      <c r="AA1628" s="261">
        <f t="shared" si="357"/>
        <v>10777260</v>
      </c>
      <c r="AB1628" s="167">
        <f t="shared" si="323"/>
        <v>2</v>
      </c>
      <c r="AC1628" s="261">
        <f t="shared" si="358"/>
        <v>276340</v>
      </c>
      <c r="AD1628" s="261">
        <f t="shared" si="359"/>
        <v>552680</v>
      </c>
      <c r="AE1628" s="261">
        <f t="shared" si="360"/>
        <v>10500920</v>
      </c>
      <c r="AF1628" s="167" t="b">
        <f t="shared" si="361"/>
        <v>1</v>
      </c>
    </row>
    <row r="1629" spans="1:32" s="167" customFormat="1" ht="15" hidden="1" customHeight="1">
      <c r="A1629" s="297" t="s">
        <v>1296</v>
      </c>
      <c r="B1629" s="818">
        <f t="shared" si="344"/>
        <v>114</v>
      </c>
      <c r="C1629" s="593" t="s">
        <v>472</v>
      </c>
      <c r="D1629" s="349" t="s">
        <v>1378</v>
      </c>
      <c r="E1629" s="312" t="s">
        <v>619</v>
      </c>
      <c r="F1629" s="311" t="s">
        <v>1373</v>
      </c>
      <c r="G1629" s="861" t="s">
        <v>1393</v>
      </c>
      <c r="H1629" s="861" t="s">
        <v>1400</v>
      </c>
      <c r="I1629" s="861" t="s">
        <v>198</v>
      </c>
      <c r="J1629" s="859" t="s">
        <v>385</v>
      </c>
      <c r="K1629" s="311" t="s">
        <v>1401</v>
      </c>
      <c r="L1629" s="311" t="s">
        <v>1402</v>
      </c>
      <c r="M1629" s="312" t="s">
        <v>222</v>
      </c>
      <c r="N1629" s="312" t="s">
        <v>186</v>
      </c>
      <c r="O1629" s="312">
        <v>2016</v>
      </c>
      <c r="P1629" s="311">
        <v>1</v>
      </c>
      <c r="Q1629" s="311" t="s">
        <v>1619</v>
      </c>
      <c r="R1629" s="425">
        <v>11053600</v>
      </c>
      <c r="S1629" s="312" t="s">
        <v>98</v>
      </c>
      <c r="T1629" s="312"/>
      <c r="U1629" s="312"/>
      <c r="V1629" s="1197"/>
      <c r="W1629" s="167">
        <v>40</v>
      </c>
      <c r="X1629" s="167">
        <f t="shared" si="354"/>
        <v>1</v>
      </c>
      <c r="Y1629" s="261">
        <f t="shared" si="355"/>
        <v>276340</v>
      </c>
      <c r="Z1629" s="261">
        <f t="shared" si="356"/>
        <v>276340</v>
      </c>
      <c r="AA1629" s="261">
        <f t="shared" si="357"/>
        <v>10777260</v>
      </c>
      <c r="AB1629" s="167">
        <f t="shared" si="323"/>
        <v>2</v>
      </c>
      <c r="AC1629" s="261">
        <f t="shared" si="358"/>
        <v>276340</v>
      </c>
      <c r="AD1629" s="261">
        <f t="shared" si="359"/>
        <v>552680</v>
      </c>
      <c r="AE1629" s="261">
        <f t="shared" si="360"/>
        <v>10500920</v>
      </c>
      <c r="AF1629" s="167" t="b">
        <f t="shared" si="361"/>
        <v>1</v>
      </c>
    </row>
    <row r="1630" spans="1:32" s="167" customFormat="1" ht="15" hidden="1" customHeight="1">
      <c r="A1630" s="297" t="s">
        <v>1296</v>
      </c>
      <c r="B1630" s="818">
        <f t="shared" si="344"/>
        <v>115</v>
      </c>
      <c r="C1630" s="593" t="s">
        <v>472</v>
      </c>
      <c r="D1630" s="349" t="s">
        <v>1378</v>
      </c>
      <c r="E1630" s="312" t="s">
        <v>619</v>
      </c>
      <c r="F1630" s="311" t="s">
        <v>1373</v>
      </c>
      <c r="G1630" s="861" t="s">
        <v>1393</v>
      </c>
      <c r="H1630" s="861" t="s">
        <v>1400</v>
      </c>
      <c r="I1630" s="861" t="s">
        <v>198</v>
      </c>
      <c r="J1630" s="859" t="s">
        <v>385</v>
      </c>
      <c r="K1630" s="311" t="s">
        <v>1401</v>
      </c>
      <c r="L1630" s="311" t="s">
        <v>1402</v>
      </c>
      <c r="M1630" s="312" t="s">
        <v>222</v>
      </c>
      <c r="N1630" s="312" t="s">
        <v>186</v>
      </c>
      <c r="O1630" s="312">
        <v>2016</v>
      </c>
      <c r="P1630" s="311">
        <v>1</v>
      </c>
      <c r="Q1630" s="311" t="s">
        <v>1619</v>
      </c>
      <c r="R1630" s="425">
        <v>11053600</v>
      </c>
      <c r="S1630" s="312" t="s">
        <v>98</v>
      </c>
      <c r="T1630" s="312"/>
      <c r="U1630" s="312"/>
      <c r="V1630" s="1197"/>
      <c r="W1630" s="167">
        <v>40</v>
      </c>
      <c r="X1630" s="167">
        <f t="shared" si="354"/>
        <v>1</v>
      </c>
      <c r="Y1630" s="261">
        <f t="shared" si="355"/>
        <v>276340</v>
      </c>
      <c r="Z1630" s="261">
        <f t="shared" si="356"/>
        <v>276340</v>
      </c>
      <c r="AA1630" s="261">
        <f t="shared" si="357"/>
        <v>10777260</v>
      </c>
      <c r="AB1630" s="167">
        <f t="shared" si="323"/>
        <v>2</v>
      </c>
      <c r="AC1630" s="261">
        <f t="shared" si="358"/>
        <v>276340</v>
      </c>
      <c r="AD1630" s="261">
        <f t="shared" si="359"/>
        <v>552680</v>
      </c>
      <c r="AE1630" s="261">
        <f t="shared" si="360"/>
        <v>10500920</v>
      </c>
      <c r="AF1630" s="167" t="b">
        <f t="shared" si="361"/>
        <v>1</v>
      </c>
    </row>
    <row r="1631" spans="1:32" s="167" customFormat="1" ht="15" hidden="1" customHeight="1">
      <c r="A1631" s="297" t="s">
        <v>1296</v>
      </c>
      <c r="B1631" s="818">
        <f t="shared" si="344"/>
        <v>116</v>
      </c>
      <c r="C1631" s="593" t="s">
        <v>472</v>
      </c>
      <c r="D1631" s="349" t="s">
        <v>1378</v>
      </c>
      <c r="E1631" s="312" t="s">
        <v>619</v>
      </c>
      <c r="F1631" s="311" t="s">
        <v>1373</v>
      </c>
      <c r="G1631" s="861" t="s">
        <v>1393</v>
      </c>
      <c r="H1631" s="861" t="s">
        <v>1400</v>
      </c>
      <c r="I1631" s="861" t="s">
        <v>198</v>
      </c>
      <c r="J1631" s="859" t="s">
        <v>385</v>
      </c>
      <c r="K1631" s="311" t="s">
        <v>1401</v>
      </c>
      <c r="L1631" s="311" t="s">
        <v>1402</v>
      </c>
      <c r="M1631" s="312" t="s">
        <v>222</v>
      </c>
      <c r="N1631" s="312" t="s">
        <v>186</v>
      </c>
      <c r="O1631" s="312">
        <v>2016</v>
      </c>
      <c r="P1631" s="311">
        <v>1</v>
      </c>
      <c r="Q1631" s="311" t="s">
        <v>1619</v>
      </c>
      <c r="R1631" s="425">
        <v>11053600</v>
      </c>
      <c r="S1631" s="312" t="s">
        <v>98</v>
      </c>
      <c r="T1631" s="312"/>
      <c r="U1631" s="312"/>
      <c r="V1631" s="1197"/>
      <c r="W1631" s="167">
        <v>40</v>
      </c>
      <c r="X1631" s="167">
        <f t="shared" si="354"/>
        <v>1</v>
      </c>
      <c r="Y1631" s="261">
        <f t="shared" si="355"/>
        <v>276340</v>
      </c>
      <c r="Z1631" s="261">
        <f t="shared" si="356"/>
        <v>276340</v>
      </c>
      <c r="AA1631" s="261">
        <f t="shared" si="357"/>
        <v>10777260</v>
      </c>
      <c r="AB1631" s="167">
        <f t="shared" si="323"/>
        <v>2</v>
      </c>
      <c r="AC1631" s="261">
        <f t="shared" si="358"/>
        <v>276340</v>
      </c>
      <c r="AD1631" s="261">
        <f t="shared" si="359"/>
        <v>552680</v>
      </c>
      <c r="AE1631" s="261">
        <f t="shared" si="360"/>
        <v>10500920</v>
      </c>
      <c r="AF1631" s="167" t="b">
        <f t="shared" si="361"/>
        <v>1</v>
      </c>
    </row>
    <row r="1632" spans="1:32" s="167" customFormat="1" ht="15" hidden="1" customHeight="1">
      <c r="A1632" s="297" t="s">
        <v>1296</v>
      </c>
      <c r="B1632" s="818">
        <f t="shared" si="344"/>
        <v>117</v>
      </c>
      <c r="C1632" s="593" t="s">
        <v>472</v>
      </c>
      <c r="D1632" s="349" t="s">
        <v>1378</v>
      </c>
      <c r="E1632" s="312" t="s">
        <v>619</v>
      </c>
      <c r="F1632" s="311" t="s">
        <v>1373</v>
      </c>
      <c r="G1632" s="861" t="s">
        <v>1393</v>
      </c>
      <c r="H1632" s="861" t="s">
        <v>1400</v>
      </c>
      <c r="I1632" s="861" t="s">
        <v>198</v>
      </c>
      <c r="J1632" s="859" t="s">
        <v>385</v>
      </c>
      <c r="K1632" s="311" t="s">
        <v>1401</v>
      </c>
      <c r="L1632" s="311" t="s">
        <v>1402</v>
      </c>
      <c r="M1632" s="312" t="s">
        <v>222</v>
      </c>
      <c r="N1632" s="312" t="s">
        <v>186</v>
      </c>
      <c r="O1632" s="312">
        <v>2016</v>
      </c>
      <c r="P1632" s="311">
        <v>1</v>
      </c>
      <c r="Q1632" s="311" t="s">
        <v>1619</v>
      </c>
      <c r="R1632" s="425">
        <v>11053600</v>
      </c>
      <c r="S1632" s="312" t="s">
        <v>98</v>
      </c>
      <c r="T1632" s="312"/>
      <c r="U1632" s="312"/>
      <c r="V1632" s="1197"/>
      <c r="W1632" s="167">
        <v>40</v>
      </c>
      <c r="X1632" s="167">
        <f t="shared" si="354"/>
        <v>1</v>
      </c>
      <c r="Y1632" s="261">
        <f t="shared" si="355"/>
        <v>276340</v>
      </c>
      <c r="Z1632" s="261">
        <f t="shared" si="356"/>
        <v>276340</v>
      </c>
      <c r="AA1632" s="261">
        <f t="shared" si="357"/>
        <v>10777260</v>
      </c>
      <c r="AB1632" s="167">
        <f t="shared" si="323"/>
        <v>2</v>
      </c>
      <c r="AC1632" s="261">
        <f t="shared" si="358"/>
        <v>276340</v>
      </c>
      <c r="AD1632" s="261">
        <f t="shared" si="359"/>
        <v>552680</v>
      </c>
      <c r="AE1632" s="261">
        <f t="shared" si="360"/>
        <v>10500920</v>
      </c>
      <c r="AF1632" s="167" t="b">
        <f t="shared" si="361"/>
        <v>1</v>
      </c>
    </row>
    <row r="1633" spans="1:32" s="167" customFormat="1" ht="15" hidden="1" customHeight="1">
      <c r="A1633" s="297" t="s">
        <v>1296</v>
      </c>
      <c r="B1633" s="818">
        <f t="shared" si="344"/>
        <v>118</v>
      </c>
      <c r="C1633" s="593" t="s">
        <v>472</v>
      </c>
      <c r="D1633" s="349" t="s">
        <v>1378</v>
      </c>
      <c r="E1633" s="312" t="s">
        <v>619</v>
      </c>
      <c r="F1633" s="311" t="s">
        <v>1373</v>
      </c>
      <c r="G1633" s="861" t="s">
        <v>1393</v>
      </c>
      <c r="H1633" s="861" t="s">
        <v>1400</v>
      </c>
      <c r="I1633" s="861" t="s">
        <v>198</v>
      </c>
      <c r="J1633" s="859" t="s">
        <v>385</v>
      </c>
      <c r="K1633" s="311" t="s">
        <v>1401</v>
      </c>
      <c r="L1633" s="311" t="s">
        <v>1402</v>
      </c>
      <c r="M1633" s="312" t="s">
        <v>222</v>
      </c>
      <c r="N1633" s="312" t="s">
        <v>186</v>
      </c>
      <c r="O1633" s="312">
        <v>2016</v>
      </c>
      <c r="P1633" s="311">
        <v>1</v>
      </c>
      <c r="Q1633" s="311" t="s">
        <v>1619</v>
      </c>
      <c r="R1633" s="425">
        <v>11053600</v>
      </c>
      <c r="S1633" s="312" t="s">
        <v>98</v>
      </c>
      <c r="T1633" s="312"/>
      <c r="U1633" s="312"/>
      <c r="V1633" s="1197"/>
      <c r="W1633" s="167">
        <v>40</v>
      </c>
      <c r="X1633" s="167">
        <f t="shared" si="354"/>
        <v>1</v>
      </c>
      <c r="Y1633" s="261">
        <f t="shared" si="355"/>
        <v>276340</v>
      </c>
      <c r="Z1633" s="261">
        <f t="shared" si="356"/>
        <v>276340</v>
      </c>
      <c r="AA1633" s="261">
        <f t="shared" si="357"/>
        <v>10777260</v>
      </c>
      <c r="AB1633" s="167">
        <f t="shared" si="323"/>
        <v>2</v>
      </c>
      <c r="AC1633" s="261">
        <f t="shared" si="358"/>
        <v>276340</v>
      </c>
      <c r="AD1633" s="261">
        <f t="shared" si="359"/>
        <v>552680</v>
      </c>
      <c r="AE1633" s="261">
        <f t="shared" si="360"/>
        <v>10500920</v>
      </c>
      <c r="AF1633" s="167" t="b">
        <f t="shared" si="361"/>
        <v>1</v>
      </c>
    </row>
    <row r="1634" spans="1:32" s="167" customFormat="1" ht="15" hidden="1" customHeight="1">
      <c r="A1634" s="297" t="s">
        <v>1296</v>
      </c>
      <c r="B1634" s="818">
        <f t="shared" si="344"/>
        <v>119</v>
      </c>
      <c r="C1634" s="593" t="s">
        <v>472</v>
      </c>
      <c r="D1634" s="349" t="s">
        <v>1378</v>
      </c>
      <c r="E1634" s="312" t="s">
        <v>619</v>
      </c>
      <c r="F1634" s="311" t="s">
        <v>1373</v>
      </c>
      <c r="G1634" s="861" t="s">
        <v>1393</v>
      </c>
      <c r="H1634" s="861" t="s">
        <v>1400</v>
      </c>
      <c r="I1634" s="861" t="s">
        <v>198</v>
      </c>
      <c r="J1634" s="859" t="s">
        <v>385</v>
      </c>
      <c r="K1634" s="311" t="s">
        <v>1401</v>
      </c>
      <c r="L1634" s="311" t="s">
        <v>1402</v>
      </c>
      <c r="M1634" s="312" t="s">
        <v>222</v>
      </c>
      <c r="N1634" s="312" t="s">
        <v>186</v>
      </c>
      <c r="O1634" s="312">
        <v>2016</v>
      </c>
      <c r="P1634" s="311">
        <v>1</v>
      </c>
      <c r="Q1634" s="311" t="s">
        <v>1619</v>
      </c>
      <c r="R1634" s="425">
        <v>11053600</v>
      </c>
      <c r="S1634" s="312" t="s">
        <v>98</v>
      </c>
      <c r="T1634" s="312"/>
      <c r="U1634" s="312"/>
      <c r="V1634" s="1197"/>
      <c r="W1634" s="167">
        <v>40</v>
      </c>
      <c r="X1634" s="167">
        <f t="shared" si="354"/>
        <v>1</v>
      </c>
      <c r="Y1634" s="261">
        <f t="shared" si="355"/>
        <v>276340</v>
      </c>
      <c r="Z1634" s="261">
        <f t="shared" si="356"/>
        <v>276340</v>
      </c>
      <c r="AA1634" s="261">
        <f t="shared" si="357"/>
        <v>10777260</v>
      </c>
      <c r="AB1634" s="167">
        <f t="shared" si="323"/>
        <v>2</v>
      </c>
      <c r="AC1634" s="261">
        <f t="shared" si="358"/>
        <v>276340</v>
      </c>
      <c r="AD1634" s="261">
        <f t="shared" si="359"/>
        <v>552680</v>
      </c>
      <c r="AE1634" s="261">
        <f t="shared" si="360"/>
        <v>10500920</v>
      </c>
      <c r="AF1634" s="167" t="b">
        <f t="shared" si="361"/>
        <v>1</v>
      </c>
    </row>
    <row r="1635" spans="1:32" s="167" customFormat="1" ht="15" hidden="1" customHeight="1">
      <c r="A1635" s="297" t="s">
        <v>1296</v>
      </c>
      <c r="B1635" s="818">
        <f t="shared" si="344"/>
        <v>120</v>
      </c>
      <c r="C1635" s="593" t="s">
        <v>472</v>
      </c>
      <c r="D1635" s="349" t="s">
        <v>1378</v>
      </c>
      <c r="E1635" s="312" t="s">
        <v>619</v>
      </c>
      <c r="F1635" s="311" t="s">
        <v>1373</v>
      </c>
      <c r="G1635" s="861" t="s">
        <v>1393</v>
      </c>
      <c r="H1635" s="861" t="s">
        <v>1400</v>
      </c>
      <c r="I1635" s="861" t="s">
        <v>198</v>
      </c>
      <c r="J1635" s="859" t="s">
        <v>385</v>
      </c>
      <c r="K1635" s="311" t="s">
        <v>1401</v>
      </c>
      <c r="L1635" s="311" t="s">
        <v>1402</v>
      </c>
      <c r="M1635" s="312" t="s">
        <v>222</v>
      </c>
      <c r="N1635" s="312" t="s">
        <v>186</v>
      </c>
      <c r="O1635" s="312">
        <v>2016</v>
      </c>
      <c r="P1635" s="311">
        <v>1</v>
      </c>
      <c r="Q1635" s="311" t="s">
        <v>1619</v>
      </c>
      <c r="R1635" s="425">
        <v>11053600</v>
      </c>
      <c r="S1635" s="312" t="s">
        <v>98</v>
      </c>
      <c r="T1635" s="312"/>
      <c r="U1635" s="312"/>
      <c r="V1635" s="1197"/>
      <c r="W1635" s="167">
        <v>40</v>
      </c>
      <c r="X1635" s="167">
        <f t="shared" si="354"/>
        <v>1</v>
      </c>
      <c r="Y1635" s="261">
        <f t="shared" si="355"/>
        <v>276340</v>
      </c>
      <c r="Z1635" s="261">
        <f t="shared" si="356"/>
        <v>276340</v>
      </c>
      <c r="AA1635" s="261">
        <f t="shared" si="357"/>
        <v>10777260</v>
      </c>
      <c r="AB1635" s="167">
        <f t="shared" si="323"/>
        <v>2</v>
      </c>
      <c r="AC1635" s="261">
        <f t="shared" si="358"/>
        <v>276340</v>
      </c>
      <c r="AD1635" s="261">
        <f t="shared" si="359"/>
        <v>552680</v>
      </c>
      <c r="AE1635" s="261">
        <f t="shared" si="360"/>
        <v>10500920</v>
      </c>
      <c r="AF1635" s="167" t="b">
        <f t="shared" si="361"/>
        <v>1</v>
      </c>
    </row>
    <row r="1636" spans="1:32" s="167" customFormat="1" ht="15" hidden="1" customHeight="1">
      <c r="A1636" s="297" t="s">
        <v>1296</v>
      </c>
      <c r="B1636" s="818">
        <f t="shared" si="344"/>
        <v>121</v>
      </c>
      <c r="C1636" s="593" t="s">
        <v>472</v>
      </c>
      <c r="D1636" s="349" t="s">
        <v>1378</v>
      </c>
      <c r="E1636" s="312" t="s">
        <v>619</v>
      </c>
      <c r="F1636" s="311" t="s">
        <v>1373</v>
      </c>
      <c r="G1636" s="861" t="s">
        <v>1393</v>
      </c>
      <c r="H1636" s="861" t="s">
        <v>1400</v>
      </c>
      <c r="I1636" s="861" t="s">
        <v>198</v>
      </c>
      <c r="J1636" s="859" t="s">
        <v>385</v>
      </c>
      <c r="K1636" s="311" t="s">
        <v>1401</v>
      </c>
      <c r="L1636" s="311" t="s">
        <v>1402</v>
      </c>
      <c r="M1636" s="312" t="s">
        <v>222</v>
      </c>
      <c r="N1636" s="312" t="s">
        <v>186</v>
      </c>
      <c r="O1636" s="312">
        <v>2016</v>
      </c>
      <c r="P1636" s="311">
        <v>1</v>
      </c>
      <c r="Q1636" s="311" t="s">
        <v>1619</v>
      </c>
      <c r="R1636" s="425">
        <v>11053600</v>
      </c>
      <c r="S1636" s="312" t="s">
        <v>98</v>
      </c>
      <c r="T1636" s="312"/>
      <c r="U1636" s="312"/>
      <c r="V1636" s="1197"/>
      <c r="W1636" s="167">
        <v>40</v>
      </c>
      <c r="X1636" s="167">
        <f t="shared" si="354"/>
        <v>1</v>
      </c>
      <c r="Y1636" s="261">
        <f t="shared" si="355"/>
        <v>276340</v>
      </c>
      <c r="Z1636" s="261">
        <f t="shared" si="356"/>
        <v>276340</v>
      </c>
      <c r="AA1636" s="261">
        <f t="shared" si="357"/>
        <v>10777260</v>
      </c>
      <c r="AB1636" s="167">
        <f t="shared" si="323"/>
        <v>2</v>
      </c>
      <c r="AC1636" s="261">
        <f t="shared" si="358"/>
        <v>276340</v>
      </c>
      <c r="AD1636" s="261">
        <f t="shared" si="359"/>
        <v>552680</v>
      </c>
      <c r="AE1636" s="261">
        <f t="shared" si="360"/>
        <v>10500920</v>
      </c>
      <c r="AF1636" s="167" t="b">
        <f t="shared" si="361"/>
        <v>1</v>
      </c>
    </row>
    <row r="1637" spans="1:32" s="167" customFormat="1" ht="15" hidden="1" customHeight="1">
      <c r="A1637" s="297" t="s">
        <v>1296</v>
      </c>
      <c r="B1637" s="818">
        <f t="shared" si="344"/>
        <v>122</v>
      </c>
      <c r="C1637" s="593" t="s">
        <v>472</v>
      </c>
      <c r="D1637" s="349" t="s">
        <v>1378</v>
      </c>
      <c r="E1637" s="312" t="s">
        <v>619</v>
      </c>
      <c r="F1637" s="311" t="s">
        <v>1373</v>
      </c>
      <c r="G1637" s="861" t="s">
        <v>1393</v>
      </c>
      <c r="H1637" s="861" t="s">
        <v>1400</v>
      </c>
      <c r="I1637" s="861" t="s">
        <v>198</v>
      </c>
      <c r="J1637" s="859" t="s">
        <v>385</v>
      </c>
      <c r="K1637" s="311" t="s">
        <v>1401</v>
      </c>
      <c r="L1637" s="311" t="s">
        <v>1402</v>
      </c>
      <c r="M1637" s="312" t="s">
        <v>222</v>
      </c>
      <c r="N1637" s="312" t="s">
        <v>186</v>
      </c>
      <c r="O1637" s="312">
        <v>2016</v>
      </c>
      <c r="P1637" s="311">
        <v>1</v>
      </c>
      <c r="Q1637" s="311" t="s">
        <v>1619</v>
      </c>
      <c r="R1637" s="425">
        <v>11053600</v>
      </c>
      <c r="S1637" s="312" t="s">
        <v>98</v>
      </c>
      <c r="T1637" s="312"/>
      <c r="U1637" s="312"/>
      <c r="V1637" s="1197"/>
      <c r="W1637" s="167">
        <v>40</v>
      </c>
      <c r="X1637" s="167">
        <f t="shared" si="354"/>
        <v>1</v>
      </c>
      <c r="Y1637" s="261">
        <f t="shared" si="355"/>
        <v>276340</v>
      </c>
      <c r="Z1637" s="261">
        <f t="shared" si="356"/>
        <v>276340</v>
      </c>
      <c r="AA1637" s="261">
        <f t="shared" si="357"/>
        <v>10777260</v>
      </c>
      <c r="AB1637" s="167">
        <f t="shared" si="323"/>
        <v>2</v>
      </c>
      <c r="AC1637" s="261">
        <f t="shared" si="358"/>
        <v>276340</v>
      </c>
      <c r="AD1637" s="261">
        <f t="shared" si="359"/>
        <v>552680</v>
      </c>
      <c r="AE1637" s="261">
        <f t="shared" si="360"/>
        <v>10500920</v>
      </c>
      <c r="AF1637" s="167" t="b">
        <f t="shared" si="361"/>
        <v>1</v>
      </c>
    </row>
    <row r="1638" spans="1:32" s="167" customFormat="1" ht="15" hidden="1" customHeight="1">
      <c r="A1638" s="297" t="s">
        <v>1296</v>
      </c>
      <c r="B1638" s="818">
        <f t="shared" si="344"/>
        <v>123</v>
      </c>
      <c r="C1638" s="593" t="s">
        <v>472</v>
      </c>
      <c r="D1638" s="349" t="s">
        <v>1378</v>
      </c>
      <c r="E1638" s="312" t="s">
        <v>619</v>
      </c>
      <c r="F1638" s="311" t="s">
        <v>1373</v>
      </c>
      <c r="G1638" s="861" t="s">
        <v>1393</v>
      </c>
      <c r="H1638" s="861" t="s">
        <v>1400</v>
      </c>
      <c r="I1638" s="861" t="s">
        <v>198</v>
      </c>
      <c r="J1638" s="859" t="s">
        <v>385</v>
      </c>
      <c r="K1638" s="311" t="s">
        <v>1401</v>
      </c>
      <c r="L1638" s="311" t="s">
        <v>1402</v>
      </c>
      <c r="M1638" s="312" t="s">
        <v>222</v>
      </c>
      <c r="N1638" s="312" t="s">
        <v>186</v>
      </c>
      <c r="O1638" s="312">
        <v>2016</v>
      </c>
      <c r="P1638" s="311">
        <v>1</v>
      </c>
      <c r="Q1638" s="311" t="s">
        <v>1619</v>
      </c>
      <c r="R1638" s="425">
        <v>11053600</v>
      </c>
      <c r="S1638" s="312" t="s">
        <v>98</v>
      </c>
      <c r="T1638" s="312"/>
      <c r="U1638" s="312"/>
      <c r="V1638" s="1197"/>
      <c r="W1638" s="167">
        <v>40</v>
      </c>
      <c r="X1638" s="167">
        <f t="shared" si="354"/>
        <v>1</v>
      </c>
      <c r="Y1638" s="261">
        <f t="shared" si="355"/>
        <v>276340</v>
      </c>
      <c r="Z1638" s="261">
        <f t="shared" si="356"/>
        <v>276340</v>
      </c>
      <c r="AA1638" s="261">
        <f t="shared" si="357"/>
        <v>10777260</v>
      </c>
      <c r="AB1638" s="167">
        <f t="shared" si="323"/>
        <v>2</v>
      </c>
      <c r="AC1638" s="261">
        <f t="shared" si="358"/>
        <v>276340</v>
      </c>
      <c r="AD1638" s="261">
        <f t="shared" si="359"/>
        <v>552680</v>
      </c>
      <c r="AE1638" s="261">
        <f t="shared" si="360"/>
        <v>10500920</v>
      </c>
      <c r="AF1638" s="167" t="b">
        <f t="shared" si="361"/>
        <v>1</v>
      </c>
    </row>
    <row r="1639" spans="1:32" s="167" customFormat="1" ht="15" hidden="1" customHeight="1">
      <c r="A1639" s="297" t="s">
        <v>1296</v>
      </c>
      <c r="B1639" s="818">
        <f t="shared" si="344"/>
        <v>124</v>
      </c>
      <c r="C1639" s="593" t="s">
        <v>472</v>
      </c>
      <c r="D1639" s="349" t="s">
        <v>1378</v>
      </c>
      <c r="E1639" s="312" t="s">
        <v>619</v>
      </c>
      <c r="F1639" s="311" t="s">
        <v>1373</v>
      </c>
      <c r="G1639" s="861" t="s">
        <v>1393</v>
      </c>
      <c r="H1639" s="861" t="s">
        <v>1400</v>
      </c>
      <c r="I1639" s="861" t="s">
        <v>198</v>
      </c>
      <c r="J1639" s="859" t="s">
        <v>385</v>
      </c>
      <c r="K1639" s="311" t="s">
        <v>1401</v>
      </c>
      <c r="L1639" s="311" t="s">
        <v>1402</v>
      </c>
      <c r="M1639" s="312" t="s">
        <v>222</v>
      </c>
      <c r="N1639" s="312" t="s">
        <v>186</v>
      </c>
      <c r="O1639" s="312">
        <v>2016</v>
      </c>
      <c r="P1639" s="311">
        <v>1</v>
      </c>
      <c r="Q1639" s="311" t="s">
        <v>1619</v>
      </c>
      <c r="R1639" s="425">
        <v>11053600</v>
      </c>
      <c r="S1639" s="312" t="s">
        <v>98</v>
      </c>
      <c r="T1639" s="312"/>
      <c r="U1639" s="312"/>
      <c r="V1639" s="1197"/>
      <c r="W1639" s="167">
        <v>40</v>
      </c>
      <c r="X1639" s="167">
        <f t="shared" si="354"/>
        <v>1</v>
      </c>
      <c r="Y1639" s="261">
        <f t="shared" si="355"/>
        <v>276340</v>
      </c>
      <c r="Z1639" s="261">
        <f t="shared" si="356"/>
        <v>276340</v>
      </c>
      <c r="AA1639" s="261">
        <f t="shared" si="357"/>
        <v>10777260</v>
      </c>
      <c r="AB1639" s="167">
        <f t="shared" si="323"/>
        <v>2</v>
      </c>
      <c r="AC1639" s="261">
        <f t="shared" si="358"/>
        <v>276340</v>
      </c>
      <c r="AD1639" s="261">
        <f t="shared" si="359"/>
        <v>552680</v>
      </c>
      <c r="AE1639" s="261">
        <f t="shared" si="360"/>
        <v>10500920</v>
      </c>
      <c r="AF1639" s="167" t="b">
        <f t="shared" si="361"/>
        <v>1</v>
      </c>
    </row>
    <row r="1640" spans="1:32" s="167" customFormat="1" ht="15" hidden="1" customHeight="1">
      <c r="A1640" s="297" t="s">
        <v>1296</v>
      </c>
      <c r="B1640" s="818">
        <f t="shared" si="344"/>
        <v>125</v>
      </c>
      <c r="C1640" s="593" t="s">
        <v>472</v>
      </c>
      <c r="D1640" s="349" t="s">
        <v>1378</v>
      </c>
      <c r="E1640" s="312" t="s">
        <v>619</v>
      </c>
      <c r="F1640" s="311" t="s">
        <v>1373</v>
      </c>
      <c r="G1640" s="861" t="s">
        <v>1393</v>
      </c>
      <c r="H1640" s="861" t="s">
        <v>1400</v>
      </c>
      <c r="I1640" s="861" t="s">
        <v>198</v>
      </c>
      <c r="J1640" s="859" t="s">
        <v>385</v>
      </c>
      <c r="K1640" s="311" t="s">
        <v>1401</v>
      </c>
      <c r="L1640" s="311" t="s">
        <v>1402</v>
      </c>
      <c r="M1640" s="312" t="s">
        <v>222</v>
      </c>
      <c r="N1640" s="312" t="s">
        <v>186</v>
      </c>
      <c r="O1640" s="312">
        <v>2016</v>
      </c>
      <c r="P1640" s="311">
        <v>1</v>
      </c>
      <c r="Q1640" s="311" t="s">
        <v>1619</v>
      </c>
      <c r="R1640" s="425">
        <v>11053600</v>
      </c>
      <c r="S1640" s="312" t="s">
        <v>98</v>
      </c>
      <c r="T1640" s="312"/>
      <c r="U1640" s="312"/>
      <c r="V1640" s="1197"/>
      <c r="W1640" s="167">
        <v>40</v>
      </c>
      <c r="X1640" s="167">
        <f t="shared" si="354"/>
        <v>1</v>
      </c>
      <c r="Y1640" s="261">
        <f t="shared" si="355"/>
        <v>276340</v>
      </c>
      <c r="Z1640" s="261">
        <f t="shared" si="356"/>
        <v>276340</v>
      </c>
      <c r="AA1640" s="261">
        <f t="shared" si="357"/>
        <v>10777260</v>
      </c>
      <c r="AB1640" s="167">
        <f t="shared" si="323"/>
        <v>2</v>
      </c>
      <c r="AC1640" s="261">
        <f t="shared" si="358"/>
        <v>276340</v>
      </c>
      <c r="AD1640" s="261">
        <f t="shared" si="359"/>
        <v>552680</v>
      </c>
      <c r="AE1640" s="261">
        <f t="shared" si="360"/>
        <v>10500920</v>
      </c>
      <c r="AF1640" s="167" t="b">
        <f t="shared" si="361"/>
        <v>1</v>
      </c>
    </row>
    <row r="1641" spans="1:32" s="167" customFormat="1" ht="15" hidden="1" customHeight="1">
      <c r="A1641" s="297" t="s">
        <v>1296</v>
      </c>
      <c r="B1641" s="818">
        <f t="shared" si="344"/>
        <v>126</v>
      </c>
      <c r="C1641" s="593" t="s">
        <v>472</v>
      </c>
      <c r="D1641" s="349" t="s">
        <v>1378</v>
      </c>
      <c r="E1641" s="312" t="s">
        <v>619</v>
      </c>
      <c r="F1641" s="311" t="s">
        <v>1373</v>
      </c>
      <c r="G1641" s="861" t="s">
        <v>1393</v>
      </c>
      <c r="H1641" s="861" t="s">
        <v>1400</v>
      </c>
      <c r="I1641" s="861" t="s">
        <v>198</v>
      </c>
      <c r="J1641" s="859" t="s">
        <v>385</v>
      </c>
      <c r="K1641" s="311" t="s">
        <v>1401</v>
      </c>
      <c r="L1641" s="311" t="s">
        <v>1402</v>
      </c>
      <c r="M1641" s="312" t="s">
        <v>222</v>
      </c>
      <c r="N1641" s="312" t="s">
        <v>186</v>
      </c>
      <c r="O1641" s="312">
        <v>2016</v>
      </c>
      <c r="P1641" s="311">
        <v>1</v>
      </c>
      <c r="Q1641" s="311" t="s">
        <v>1619</v>
      </c>
      <c r="R1641" s="425">
        <v>11053600</v>
      </c>
      <c r="S1641" s="312" t="s">
        <v>98</v>
      </c>
      <c r="T1641" s="312"/>
      <c r="U1641" s="312"/>
      <c r="V1641" s="1197"/>
      <c r="W1641" s="167">
        <v>40</v>
      </c>
      <c r="X1641" s="167">
        <f t="shared" si="354"/>
        <v>1</v>
      </c>
      <c r="Y1641" s="261">
        <f t="shared" si="355"/>
        <v>276340</v>
      </c>
      <c r="Z1641" s="261">
        <f t="shared" si="356"/>
        <v>276340</v>
      </c>
      <c r="AA1641" s="261">
        <f t="shared" si="357"/>
        <v>10777260</v>
      </c>
      <c r="AB1641" s="167">
        <f t="shared" si="323"/>
        <v>2</v>
      </c>
      <c r="AC1641" s="261">
        <f t="shared" si="358"/>
        <v>276340</v>
      </c>
      <c r="AD1641" s="261">
        <f t="shared" si="359"/>
        <v>552680</v>
      </c>
      <c r="AE1641" s="261">
        <f t="shared" si="360"/>
        <v>10500920</v>
      </c>
      <c r="AF1641" s="167" t="b">
        <f t="shared" si="361"/>
        <v>1</v>
      </c>
    </row>
    <row r="1642" spans="1:32" s="167" customFormat="1" ht="15" hidden="1" customHeight="1">
      <c r="A1642" s="297" t="s">
        <v>1296</v>
      </c>
      <c r="B1642" s="818">
        <f t="shared" si="344"/>
        <v>127</v>
      </c>
      <c r="C1642" s="593" t="s">
        <v>472</v>
      </c>
      <c r="D1642" s="349" t="s">
        <v>1378</v>
      </c>
      <c r="E1642" s="312" t="s">
        <v>619</v>
      </c>
      <c r="F1642" s="311" t="s">
        <v>1373</v>
      </c>
      <c r="G1642" s="861" t="s">
        <v>1393</v>
      </c>
      <c r="H1642" s="861" t="s">
        <v>1400</v>
      </c>
      <c r="I1642" s="861" t="s">
        <v>198</v>
      </c>
      <c r="J1642" s="859" t="s">
        <v>385</v>
      </c>
      <c r="K1642" s="311" t="s">
        <v>1401</v>
      </c>
      <c r="L1642" s="311" t="s">
        <v>1402</v>
      </c>
      <c r="M1642" s="312" t="s">
        <v>222</v>
      </c>
      <c r="N1642" s="312" t="s">
        <v>186</v>
      </c>
      <c r="O1642" s="312">
        <v>2016</v>
      </c>
      <c r="P1642" s="311">
        <v>1</v>
      </c>
      <c r="Q1642" s="311" t="s">
        <v>1619</v>
      </c>
      <c r="R1642" s="425">
        <v>11053600</v>
      </c>
      <c r="S1642" s="312" t="s">
        <v>98</v>
      </c>
      <c r="T1642" s="312"/>
      <c r="U1642" s="312"/>
      <c r="V1642" s="1197"/>
      <c r="W1642" s="167">
        <v>40</v>
      </c>
      <c r="X1642" s="167">
        <f t="shared" si="354"/>
        <v>1</v>
      </c>
      <c r="Y1642" s="261">
        <f t="shared" si="355"/>
        <v>276340</v>
      </c>
      <c r="Z1642" s="261">
        <f t="shared" si="356"/>
        <v>276340</v>
      </c>
      <c r="AA1642" s="261">
        <f t="shared" si="357"/>
        <v>10777260</v>
      </c>
      <c r="AB1642" s="167">
        <f t="shared" si="323"/>
        <v>2</v>
      </c>
      <c r="AC1642" s="261">
        <f t="shared" si="358"/>
        <v>276340</v>
      </c>
      <c r="AD1642" s="261">
        <f t="shared" si="359"/>
        <v>552680</v>
      </c>
      <c r="AE1642" s="261">
        <f t="shared" si="360"/>
        <v>10500920</v>
      </c>
      <c r="AF1642" s="167" t="b">
        <f t="shared" si="361"/>
        <v>1</v>
      </c>
    </row>
    <row r="1643" spans="1:32" s="167" customFormat="1" ht="15" hidden="1" customHeight="1">
      <c r="A1643" s="297" t="s">
        <v>1296</v>
      </c>
      <c r="B1643" s="818">
        <f t="shared" si="344"/>
        <v>128</v>
      </c>
      <c r="C1643" s="593" t="s">
        <v>472</v>
      </c>
      <c r="D1643" s="349" t="s">
        <v>1378</v>
      </c>
      <c r="E1643" s="312" t="s">
        <v>619</v>
      </c>
      <c r="F1643" s="311" t="s">
        <v>1373</v>
      </c>
      <c r="G1643" s="861" t="s">
        <v>1393</v>
      </c>
      <c r="H1643" s="861" t="s">
        <v>1400</v>
      </c>
      <c r="I1643" s="861" t="s">
        <v>198</v>
      </c>
      <c r="J1643" s="859" t="s">
        <v>385</v>
      </c>
      <c r="K1643" s="311" t="s">
        <v>1401</v>
      </c>
      <c r="L1643" s="311" t="s">
        <v>1402</v>
      </c>
      <c r="M1643" s="312" t="s">
        <v>222</v>
      </c>
      <c r="N1643" s="312" t="s">
        <v>186</v>
      </c>
      <c r="O1643" s="312">
        <v>2016</v>
      </c>
      <c r="P1643" s="311">
        <v>1</v>
      </c>
      <c r="Q1643" s="311" t="s">
        <v>1619</v>
      </c>
      <c r="R1643" s="425">
        <v>11053600</v>
      </c>
      <c r="S1643" s="312" t="s">
        <v>98</v>
      </c>
      <c r="T1643" s="312"/>
      <c r="U1643" s="312"/>
      <c r="V1643" s="1198"/>
      <c r="W1643" s="167">
        <v>40</v>
      </c>
      <c r="X1643" s="167">
        <f t="shared" si="354"/>
        <v>1</v>
      </c>
      <c r="Y1643" s="261">
        <f t="shared" si="355"/>
        <v>276340</v>
      </c>
      <c r="Z1643" s="261">
        <f t="shared" si="356"/>
        <v>276340</v>
      </c>
      <c r="AA1643" s="261">
        <f t="shared" si="357"/>
        <v>10777260</v>
      </c>
      <c r="AB1643" s="167">
        <f t="shared" si="323"/>
        <v>2</v>
      </c>
      <c r="AC1643" s="261">
        <f t="shared" si="358"/>
        <v>276340</v>
      </c>
      <c r="AD1643" s="261">
        <f t="shared" si="359"/>
        <v>552680</v>
      </c>
      <c r="AE1643" s="261">
        <f t="shared" si="360"/>
        <v>10500920</v>
      </c>
      <c r="AF1643" s="167" t="b">
        <f t="shared" si="361"/>
        <v>1</v>
      </c>
    </row>
    <row r="1644" spans="1:32" s="167" customFormat="1" ht="75" hidden="1" customHeight="1">
      <c r="A1644" s="297" t="s">
        <v>1296</v>
      </c>
      <c r="B1644" s="818">
        <f t="shared" si="344"/>
        <v>129</v>
      </c>
      <c r="C1644" s="593" t="s">
        <v>1403</v>
      </c>
      <c r="D1644" s="349" t="s">
        <v>1404</v>
      </c>
      <c r="E1644" s="312" t="s">
        <v>619</v>
      </c>
      <c r="F1644" s="311"/>
      <c r="G1644" s="861" t="s">
        <v>1405</v>
      </c>
      <c r="H1644" s="861" t="s">
        <v>198</v>
      </c>
      <c r="I1644" s="861" t="s">
        <v>198</v>
      </c>
      <c r="J1644" s="859" t="s">
        <v>385</v>
      </c>
      <c r="K1644" s="311" t="s">
        <v>1406</v>
      </c>
      <c r="L1644" s="878" t="s">
        <v>1407</v>
      </c>
      <c r="M1644" s="312" t="s">
        <v>222</v>
      </c>
      <c r="N1644" s="312" t="s">
        <v>186</v>
      </c>
      <c r="O1644" s="312">
        <v>2016</v>
      </c>
      <c r="P1644" s="311">
        <v>1</v>
      </c>
      <c r="Q1644" s="312" t="s">
        <v>1618</v>
      </c>
      <c r="R1644" s="425">
        <v>498500000</v>
      </c>
      <c r="S1644" s="312" t="s">
        <v>98</v>
      </c>
      <c r="T1644" s="312"/>
      <c r="U1644" s="312"/>
      <c r="V1644" s="312" t="s">
        <v>1406</v>
      </c>
      <c r="W1644" s="167">
        <v>40</v>
      </c>
      <c r="X1644" s="167">
        <f t="shared" si="319"/>
        <v>1</v>
      </c>
      <c r="Y1644" s="261">
        <f t="shared" si="320"/>
        <v>12462500</v>
      </c>
      <c r="Z1644" s="261">
        <f t="shared" si="321"/>
        <v>12462500</v>
      </c>
      <c r="AA1644" s="261">
        <f t="shared" si="322"/>
        <v>486037500</v>
      </c>
      <c r="AB1644" s="167">
        <f t="shared" si="323"/>
        <v>2</v>
      </c>
      <c r="AC1644" s="261">
        <f t="shared" si="324"/>
        <v>12462500</v>
      </c>
      <c r="AD1644" s="261">
        <f t="shared" si="325"/>
        <v>24925000</v>
      </c>
      <c r="AE1644" s="261">
        <f t="shared" si="326"/>
        <v>473575000</v>
      </c>
      <c r="AF1644" s="167" t="b">
        <f t="shared" si="345"/>
        <v>1</v>
      </c>
    </row>
    <row r="1645" spans="1:32" s="167" customFormat="1" ht="75" hidden="1" customHeight="1">
      <c r="A1645" s="297" t="s">
        <v>1296</v>
      </c>
      <c r="B1645" s="818">
        <f t="shared" si="344"/>
        <v>130</v>
      </c>
      <c r="C1645" s="593" t="s">
        <v>1408</v>
      </c>
      <c r="D1645" s="349" t="s">
        <v>1409</v>
      </c>
      <c r="E1645" s="312" t="s">
        <v>619</v>
      </c>
      <c r="F1645" s="311" t="s">
        <v>1373</v>
      </c>
      <c r="G1645" s="861" t="s">
        <v>198</v>
      </c>
      <c r="H1645" s="861" t="s">
        <v>198</v>
      </c>
      <c r="I1645" s="861" t="s">
        <v>1410</v>
      </c>
      <c r="J1645" s="859" t="s">
        <v>385</v>
      </c>
      <c r="K1645" s="311" t="s">
        <v>1411</v>
      </c>
      <c r="L1645" s="744">
        <v>42698</v>
      </c>
      <c r="M1645" s="312" t="s">
        <v>222</v>
      </c>
      <c r="N1645" s="312" t="s">
        <v>186</v>
      </c>
      <c r="O1645" s="312">
        <v>2016</v>
      </c>
      <c r="P1645" s="311">
        <v>1</v>
      </c>
      <c r="Q1645" s="311" t="s">
        <v>1619</v>
      </c>
      <c r="R1645" s="425">
        <v>109850000</v>
      </c>
      <c r="S1645" s="312" t="s">
        <v>98</v>
      </c>
      <c r="T1645" s="312"/>
      <c r="U1645" s="312"/>
      <c r="V1645" s="312" t="s">
        <v>1411</v>
      </c>
      <c r="W1645" s="167">
        <v>40</v>
      </c>
      <c r="X1645" s="167">
        <f t="shared" si="319"/>
        <v>1</v>
      </c>
      <c r="Y1645" s="261">
        <f t="shared" si="320"/>
        <v>2746250</v>
      </c>
      <c r="Z1645" s="261">
        <f t="shared" si="321"/>
        <v>2746250</v>
      </c>
      <c r="AA1645" s="261">
        <f t="shared" si="322"/>
        <v>107103750</v>
      </c>
      <c r="AB1645" s="167">
        <f t="shared" si="323"/>
        <v>2</v>
      </c>
      <c r="AC1645" s="261">
        <f t="shared" si="324"/>
        <v>2746250</v>
      </c>
      <c r="AD1645" s="261">
        <f t="shared" si="325"/>
        <v>5492500</v>
      </c>
      <c r="AE1645" s="261">
        <f t="shared" si="326"/>
        <v>104357500</v>
      </c>
      <c r="AF1645" s="167" t="b">
        <f t="shared" si="345"/>
        <v>1</v>
      </c>
    </row>
    <row r="1646" spans="1:32" s="167" customFormat="1" ht="75" hidden="1" customHeight="1">
      <c r="A1646" s="297" t="s">
        <v>1296</v>
      </c>
      <c r="B1646" s="818">
        <f t="shared" si="344"/>
        <v>131</v>
      </c>
      <c r="C1646" s="593" t="s">
        <v>1408</v>
      </c>
      <c r="D1646" s="349" t="s">
        <v>1409</v>
      </c>
      <c r="E1646" s="312" t="s">
        <v>619</v>
      </c>
      <c r="F1646" s="311" t="s">
        <v>1373</v>
      </c>
      <c r="G1646" s="861" t="s">
        <v>198</v>
      </c>
      <c r="H1646" s="861" t="s">
        <v>198</v>
      </c>
      <c r="I1646" s="861" t="s">
        <v>1410</v>
      </c>
      <c r="J1646" s="859" t="s">
        <v>385</v>
      </c>
      <c r="K1646" s="311" t="s">
        <v>1411</v>
      </c>
      <c r="L1646" s="744">
        <v>42698</v>
      </c>
      <c r="M1646" s="312" t="s">
        <v>222</v>
      </c>
      <c r="N1646" s="312" t="s">
        <v>186</v>
      </c>
      <c r="O1646" s="312">
        <v>2016</v>
      </c>
      <c r="P1646" s="311">
        <v>1</v>
      </c>
      <c r="Q1646" s="311" t="s">
        <v>1619</v>
      </c>
      <c r="R1646" s="425">
        <v>109850000</v>
      </c>
      <c r="S1646" s="312" t="s">
        <v>98</v>
      </c>
      <c r="T1646" s="312"/>
      <c r="U1646" s="312"/>
      <c r="V1646" s="312" t="s">
        <v>1411</v>
      </c>
      <c r="W1646" s="167">
        <v>40</v>
      </c>
      <c r="X1646" s="167">
        <f t="shared" ref="X1646" si="362">2016-O1646+1</f>
        <v>1</v>
      </c>
      <c r="Y1646" s="261">
        <f t="shared" ref="Y1646" si="363">R1646/W1646</f>
        <v>2746250</v>
      </c>
      <c r="Z1646" s="261">
        <f t="shared" ref="Z1646" si="364">X1646*Y1646</f>
        <v>2746250</v>
      </c>
      <c r="AA1646" s="261">
        <f t="shared" ref="AA1646" si="365">R1646-Z1646</f>
        <v>107103750</v>
      </c>
      <c r="AB1646" s="167">
        <f t="shared" si="323"/>
        <v>2</v>
      </c>
      <c r="AC1646" s="261">
        <f t="shared" ref="AC1646" si="366">R1646/W1646</f>
        <v>2746250</v>
      </c>
      <c r="AD1646" s="261">
        <f t="shared" ref="AD1646" si="367">AB1646*AC1646</f>
        <v>5492500</v>
      </c>
      <c r="AE1646" s="261">
        <f t="shared" ref="AE1646" si="368">R1646-AD1646</f>
        <v>104357500</v>
      </c>
      <c r="AF1646" s="167" t="b">
        <f t="shared" ref="AF1646" si="369">AD1646+AE1646=R1646</f>
        <v>1</v>
      </c>
    </row>
    <row r="1647" spans="1:32" s="167" customFormat="1" ht="75" hidden="1" customHeight="1">
      <c r="A1647" s="297" t="s">
        <v>1296</v>
      </c>
      <c r="B1647" s="818">
        <f t="shared" si="344"/>
        <v>132</v>
      </c>
      <c r="C1647" s="593" t="s">
        <v>1412</v>
      </c>
      <c r="D1647" s="349" t="s">
        <v>1413</v>
      </c>
      <c r="E1647" s="312" t="s">
        <v>619</v>
      </c>
      <c r="F1647" s="311" t="s">
        <v>1373</v>
      </c>
      <c r="G1647" s="861" t="s">
        <v>198</v>
      </c>
      <c r="H1647" s="861" t="s">
        <v>198</v>
      </c>
      <c r="I1647" s="861" t="s">
        <v>1414</v>
      </c>
      <c r="J1647" s="859" t="s">
        <v>385</v>
      </c>
      <c r="K1647" s="311" t="s">
        <v>1415</v>
      </c>
      <c r="L1647" s="744">
        <v>42688</v>
      </c>
      <c r="M1647" s="312" t="s">
        <v>222</v>
      </c>
      <c r="N1647" s="312" t="s">
        <v>186</v>
      </c>
      <c r="O1647" s="312">
        <v>2016</v>
      </c>
      <c r="P1647" s="311">
        <v>1</v>
      </c>
      <c r="Q1647" s="311" t="s">
        <v>1619</v>
      </c>
      <c r="R1647" s="425">
        <v>119800000</v>
      </c>
      <c r="S1647" s="312" t="s">
        <v>98</v>
      </c>
      <c r="T1647" s="312"/>
      <c r="U1647" s="312"/>
      <c r="V1647" s="312" t="s">
        <v>1415</v>
      </c>
      <c r="W1647" s="167">
        <v>40</v>
      </c>
      <c r="X1647" s="167">
        <f t="shared" si="319"/>
        <v>1</v>
      </c>
      <c r="Y1647" s="261">
        <f t="shared" si="320"/>
        <v>2995000</v>
      </c>
      <c r="Z1647" s="261">
        <f t="shared" si="321"/>
        <v>2995000</v>
      </c>
      <c r="AA1647" s="261">
        <f t="shared" si="322"/>
        <v>116805000</v>
      </c>
      <c r="AB1647" s="167">
        <f t="shared" si="323"/>
        <v>2</v>
      </c>
      <c r="AC1647" s="261">
        <f t="shared" si="324"/>
        <v>2995000</v>
      </c>
      <c r="AD1647" s="261">
        <f t="shared" si="325"/>
        <v>5990000</v>
      </c>
      <c r="AE1647" s="261">
        <f t="shared" si="326"/>
        <v>113810000</v>
      </c>
      <c r="AF1647" s="167" t="b">
        <f t="shared" si="345"/>
        <v>1</v>
      </c>
    </row>
    <row r="1648" spans="1:32" s="167" customFormat="1" ht="75" hidden="1" customHeight="1">
      <c r="A1648" s="297" t="s">
        <v>1296</v>
      </c>
      <c r="B1648" s="822">
        <f t="shared" ref="B1648:B1651" si="370">B1647+1</f>
        <v>133</v>
      </c>
      <c r="C1648" s="637" t="s">
        <v>1416</v>
      </c>
      <c r="D1648" s="447" t="s">
        <v>1384</v>
      </c>
      <c r="E1648" s="442" t="s">
        <v>619</v>
      </c>
      <c r="F1648" s="533" t="s">
        <v>1373</v>
      </c>
      <c r="G1648" s="872" t="s">
        <v>198</v>
      </c>
      <c r="H1648" s="872" t="s">
        <v>198</v>
      </c>
      <c r="I1648" s="872" t="s">
        <v>198</v>
      </c>
      <c r="J1648" s="869" t="s">
        <v>385</v>
      </c>
      <c r="K1648" s="533" t="s">
        <v>1417</v>
      </c>
      <c r="L1648" s="814">
        <v>42622</v>
      </c>
      <c r="M1648" s="442" t="s">
        <v>222</v>
      </c>
      <c r="N1648" s="442" t="s">
        <v>186</v>
      </c>
      <c r="O1648" s="442">
        <v>2016</v>
      </c>
      <c r="P1648" s="533">
        <v>1</v>
      </c>
      <c r="Q1648" s="533" t="s">
        <v>1619</v>
      </c>
      <c r="R1648" s="889">
        <v>40000000</v>
      </c>
      <c r="S1648" s="442" t="s">
        <v>98</v>
      </c>
      <c r="T1648" s="442"/>
      <c r="U1648" s="442"/>
      <c r="V1648" s="442" t="s">
        <v>1417</v>
      </c>
      <c r="W1648" s="167">
        <v>40</v>
      </c>
      <c r="X1648" s="167">
        <f t="shared" si="319"/>
        <v>1</v>
      </c>
      <c r="Y1648" s="261">
        <f t="shared" si="320"/>
        <v>1000000</v>
      </c>
      <c r="Z1648" s="261">
        <f t="shared" si="321"/>
        <v>1000000</v>
      </c>
      <c r="AA1648" s="261">
        <f t="shared" si="322"/>
        <v>39000000</v>
      </c>
      <c r="AB1648" s="167">
        <f t="shared" si="323"/>
        <v>2</v>
      </c>
      <c r="AC1648" s="261">
        <f t="shared" si="324"/>
        <v>1000000</v>
      </c>
      <c r="AD1648" s="261">
        <f t="shared" si="325"/>
        <v>2000000</v>
      </c>
      <c r="AE1648" s="261">
        <f t="shared" si="326"/>
        <v>38000000</v>
      </c>
      <c r="AF1648" s="167" t="b">
        <f t="shared" si="345"/>
        <v>1</v>
      </c>
    </row>
    <row r="1649" spans="1:32" s="167" customFormat="1" ht="75" hidden="1" customHeight="1">
      <c r="A1649" s="297" t="s">
        <v>1296</v>
      </c>
      <c r="B1649" s="874">
        <f t="shared" si="370"/>
        <v>134</v>
      </c>
      <c r="C1649" s="636" t="s">
        <v>1416</v>
      </c>
      <c r="D1649" s="443" t="s">
        <v>1384</v>
      </c>
      <c r="E1649" s="640" t="s">
        <v>619</v>
      </c>
      <c r="F1649" s="524" t="s">
        <v>1373</v>
      </c>
      <c r="G1649" s="875" t="s">
        <v>198</v>
      </c>
      <c r="H1649" s="875" t="s">
        <v>198</v>
      </c>
      <c r="I1649" s="875" t="s">
        <v>198</v>
      </c>
      <c r="J1649" s="876" t="s">
        <v>385</v>
      </c>
      <c r="K1649" s="524" t="s">
        <v>1417</v>
      </c>
      <c r="L1649" s="918">
        <v>42622</v>
      </c>
      <c r="M1649" s="640" t="s">
        <v>222</v>
      </c>
      <c r="N1649" s="640" t="s">
        <v>186</v>
      </c>
      <c r="O1649" s="640">
        <v>2016</v>
      </c>
      <c r="P1649" s="524">
        <v>1</v>
      </c>
      <c r="Q1649" s="524" t="s">
        <v>1619</v>
      </c>
      <c r="R1649" s="890">
        <v>40000000</v>
      </c>
      <c r="S1649" s="640" t="s">
        <v>98</v>
      </c>
      <c r="T1649" s="640"/>
      <c r="U1649" s="640"/>
      <c r="V1649" s="640" t="s">
        <v>1417</v>
      </c>
      <c r="W1649" s="167">
        <v>40</v>
      </c>
      <c r="X1649" s="167">
        <f t="shared" ref="X1649" si="371">2016-O1649+1</f>
        <v>1</v>
      </c>
      <c r="Y1649" s="261">
        <f t="shared" ref="Y1649" si="372">R1649/W1649</f>
        <v>1000000</v>
      </c>
      <c r="Z1649" s="261">
        <f t="shared" ref="Z1649" si="373">X1649*Y1649</f>
        <v>1000000</v>
      </c>
      <c r="AA1649" s="261">
        <f t="shared" ref="AA1649" si="374">R1649-Z1649</f>
        <v>39000000</v>
      </c>
      <c r="AB1649" s="167">
        <f t="shared" si="323"/>
        <v>2</v>
      </c>
      <c r="AC1649" s="261">
        <f t="shared" ref="AC1649" si="375">R1649/W1649</f>
        <v>1000000</v>
      </c>
      <c r="AD1649" s="261">
        <f t="shared" ref="AD1649" si="376">AB1649*AC1649</f>
        <v>2000000</v>
      </c>
      <c r="AE1649" s="261">
        <f t="shared" ref="AE1649" si="377">R1649-AD1649</f>
        <v>38000000</v>
      </c>
      <c r="AF1649" s="167" t="b">
        <f t="shared" ref="AF1649" si="378">AD1649+AE1649=R1649</f>
        <v>1</v>
      </c>
    </row>
    <row r="1650" spans="1:32" s="167" customFormat="1" ht="75" hidden="1" customHeight="1">
      <c r="A1650" s="297" t="s">
        <v>1296</v>
      </c>
      <c r="B1650" s="818">
        <f t="shared" si="370"/>
        <v>135</v>
      </c>
      <c r="C1650" s="593" t="s">
        <v>1418</v>
      </c>
      <c r="D1650" s="349" t="s">
        <v>1419</v>
      </c>
      <c r="E1650" s="312" t="s">
        <v>619</v>
      </c>
      <c r="F1650" s="311" t="s">
        <v>1373</v>
      </c>
      <c r="G1650" s="861" t="s">
        <v>198</v>
      </c>
      <c r="H1650" s="861" t="s">
        <v>198</v>
      </c>
      <c r="I1650" s="861" t="s">
        <v>198</v>
      </c>
      <c r="J1650" s="859" t="s">
        <v>385</v>
      </c>
      <c r="K1650" s="311" t="s">
        <v>1420</v>
      </c>
      <c r="L1650" s="744">
        <v>42668</v>
      </c>
      <c r="M1650" s="312" t="s">
        <v>222</v>
      </c>
      <c r="N1650" s="312" t="s">
        <v>186</v>
      </c>
      <c r="O1650" s="312">
        <v>2016</v>
      </c>
      <c r="P1650" s="311">
        <v>1</v>
      </c>
      <c r="Q1650" s="311" t="s">
        <v>1619</v>
      </c>
      <c r="R1650" s="425">
        <v>22450000</v>
      </c>
      <c r="S1650" s="312" t="s">
        <v>98</v>
      </c>
      <c r="T1650" s="312"/>
      <c r="U1650" s="312"/>
      <c r="V1650" s="860" t="s">
        <v>1421</v>
      </c>
      <c r="W1650" s="167">
        <v>40</v>
      </c>
      <c r="X1650" s="167">
        <f t="shared" si="319"/>
        <v>1</v>
      </c>
      <c r="Y1650" s="261">
        <f t="shared" si="320"/>
        <v>561250</v>
      </c>
      <c r="Z1650" s="261">
        <f t="shared" si="321"/>
        <v>561250</v>
      </c>
      <c r="AA1650" s="261">
        <f t="shared" si="322"/>
        <v>21888750</v>
      </c>
      <c r="AB1650" s="167">
        <f t="shared" si="323"/>
        <v>2</v>
      </c>
      <c r="AC1650" s="261">
        <f t="shared" si="324"/>
        <v>561250</v>
      </c>
      <c r="AD1650" s="261">
        <f t="shared" si="325"/>
        <v>1122500</v>
      </c>
      <c r="AE1650" s="261">
        <f t="shared" si="326"/>
        <v>21327500</v>
      </c>
      <c r="AF1650" s="167" t="b">
        <f t="shared" si="345"/>
        <v>1</v>
      </c>
    </row>
    <row r="1651" spans="1:32" s="167" customFormat="1" ht="48" hidden="1" customHeight="1" thickBot="1">
      <c r="A1651" s="297" t="s">
        <v>1296</v>
      </c>
      <c r="B1651" s="818">
        <f t="shared" si="370"/>
        <v>136</v>
      </c>
      <c r="C1651" s="593" t="s">
        <v>1418</v>
      </c>
      <c r="D1651" s="349" t="s">
        <v>1419</v>
      </c>
      <c r="E1651" s="312" t="s">
        <v>619</v>
      </c>
      <c r="F1651" s="311" t="s">
        <v>1373</v>
      </c>
      <c r="G1651" s="861" t="s">
        <v>198</v>
      </c>
      <c r="H1651" s="861" t="s">
        <v>198</v>
      </c>
      <c r="I1651" s="861" t="s">
        <v>198</v>
      </c>
      <c r="J1651" s="859" t="s">
        <v>385</v>
      </c>
      <c r="K1651" s="311" t="s">
        <v>1420</v>
      </c>
      <c r="L1651" s="744">
        <v>42668</v>
      </c>
      <c r="M1651" s="312" t="s">
        <v>222</v>
      </c>
      <c r="N1651" s="312" t="s">
        <v>186</v>
      </c>
      <c r="O1651" s="312">
        <v>2016</v>
      </c>
      <c r="P1651" s="311">
        <v>1</v>
      </c>
      <c r="Q1651" s="311" t="s">
        <v>1619</v>
      </c>
      <c r="R1651" s="425">
        <v>22450000</v>
      </c>
      <c r="S1651" s="312" t="s">
        <v>98</v>
      </c>
      <c r="T1651" s="312"/>
      <c r="U1651" s="312"/>
      <c r="V1651" s="860" t="s">
        <v>1421</v>
      </c>
      <c r="W1651" s="167">
        <v>40</v>
      </c>
      <c r="X1651" s="167">
        <f t="shared" ref="X1651" si="379">2016-O1651+1</f>
        <v>1</v>
      </c>
      <c r="Y1651" s="261">
        <f t="shared" ref="Y1651" si="380">R1651/W1651</f>
        <v>561250</v>
      </c>
      <c r="Z1651" s="261">
        <f t="shared" ref="Z1651" si="381">X1651*Y1651</f>
        <v>561250</v>
      </c>
      <c r="AA1651" s="261">
        <f t="shared" ref="AA1651" si="382">R1651-Z1651</f>
        <v>21888750</v>
      </c>
      <c r="AB1651" s="167">
        <f t="shared" si="323"/>
        <v>2</v>
      </c>
      <c r="AC1651" s="261">
        <f t="shared" ref="AC1651" si="383">R1651/W1651</f>
        <v>561250</v>
      </c>
      <c r="AD1651" s="261">
        <f t="shared" ref="AD1651" si="384">AB1651*AC1651</f>
        <v>1122500</v>
      </c>
      <c r="AE1651" s="261">
        <f t="shared" ref="AE1651" si="385">R1651-AD1651</f>
        <v>21327500</v>
      </c>
      <c r="AF1651" s="167" t="b">
        <f t="shared" si="345"/>
        <v>1</v>
      </c>
    </row>
    <row r="1652" spans="1:32" s="167" customFormat="1" ht="69.95" customHeight="1">
      <c r="A1652" s="297" t="s">
        <v>1617</v>
      </c>
      <c r="B1652" s="818">
        <v>1</v>
      </c>
      <c r="C1652" s="417" t="s">
        <v>472</v>
      </c>
      <c r="D1652" s="349" t="s">
        <v>1392</v>
      </c>
      <c r="E1652" s="312" t="s">
        <v>1031</v>
      </c>
      <c r="F1652" s="312" t="s">
        <v>1373</v>
      </c>
      <c r="G1652" s="819"/>
      <c r="H1652" s="819"/>
      <c r="I1652" s="819"/>
      <c r="J1652" s="859"/>
      <c r="K1652" s="312" t="s">
        <v>1558</v>
      </c>
      <c r="L1652" s="731">
        <v>43075</v>
      </c>
      <c r="M1652" s="312" t="s">
        <v>1559</v>
      </c>
      <c r="N1652" s="312" t="s">
        <v>186</v>
      </c>
      <c r="O1652" s="312">
        <v>2017</v>
      </c>
      <c r="P1652" s="312">
        <v>1</v>
      </c>
      <c r="Q1652" s="311" t="s">
        <v>1619</v>
      </c>
      <c r="R1652" s="421">
        <v>292625000</v>
      </c>
      <c r="S1652" s="349"/>
      <c r="T1652" s="349"/>
      <c r="U1652" s="820"/>
      <c r="V1652" s="312" t="s">
        <v>1560</v>
      </c>
      <c r="W1652" s="481">
        <v>40</v>
      </c>
      <c r="X1652" s="481"/>
      <c r="Y1652" s="481"/>
      <c r="AB1652" s="167">
        <f>2017-O1652+1</f>
        <v>1</v>
      </c>
      <c r="AC1652" s="371">
        <f>R1652/W1652</f>
        <v>7315625</v>
      </c>
      <c r="AD1652" s="279">
        <f>AB1652*AC1652</f>
        <v>7315625</v>
      </c>
      <c r="AE1652" s="279">
        <f>R1652-AD1652</f>
        <v>285309375</v>
      </c>
      <c r="AF1652" s="167" t="b">
        <f t="shared" si="345"/>
        <v>1</v>
      </c>
    </row>
    <row r="1653" spans="1:32" s="167" customFormat="1" ht="69.95" customHeight="1">
      <c r="A1653" s="297" t="s">
        <v>1617</v>
      </c>
      <c r="B1653" s="818">
        <v>2</v>
      </c>
      <c r="C1653" s="417" t="s">
        <v>1561</v>
      </c>
      <c r="D1653" s="349" t="s">
        <v>1378</v>
      </c>
      <c r="E1653" s="312" t="s">
        <v>1031</v>
      </c>
      <c r="F1653" s="312" t="s">
        <v>185</v>
      </c>
      <c r="G1653" s="819" t="s">
        <v>1562</v>
      </c>
      <c r="H1653" s="819" t="s">
        <v>1563</v>
      </c>
      <c r="I1653" s="819" t="s">
        <v>1564</v>
      </c>
      <c r="J1653" s="859" t="s">
        <v>1565</v>
      </c>
      <c r="K1653" s="312" t="s">
        <v>1566</v>
      </c>
      <c r="L1653" s="738">
        <v>43066</v>
      </c>
      <c r="M1653" s="312" t="s">
        <v>222</v>
      </c>
      <c r="N1653" s="312" t="s">
        <v>186</v>
      </c>
      <c r="O1653" s="312">
        <v>2017</v>
      </c>
      <c r="P1653" s="312">
        <v>1</v>
      </c>
      <c r="Q1653" s="312" t="s">
        <v>1618</v>
      </c>
      <c r="R1653" s="421">
        <v>164978000</v>
      </c>
      <c r="S1653" s="349"/>
      <c r="T1653" s="349"/>
      <c r="U1653" s="820"/>
      <c r="V1653" s="312" t="s">
        <v>1567</v>
      </c>
      <c r="W1653" s="481">
        <v>40</v>
      </c>
      <c r="X1653" s="481"/>
      <c r="Y1653" s="481"/>
      <c r="AB1653" s="167">
        <f t="shared" ref="AB1653:AB1657" si="386">2017-O1653+1</f>
        <v>1</v>
      </c>
      <c r="AC1653" s="371">
        <f t="shared" ref="AC1653:AC1657" si="387">R1653/W1653</f>
        <v>4124450</v>
      </c>
      <c r="AD1653" s="279">
        <f t="shared" ref="AD1653:AD1657" si="388">AB1653*AC1653</f>
        <v>4124450</v>
      </c>
      <c r="AE1653" s="279">
        <f t="shared" ref="AE1653:AE1657" si="389">R1653-AD1653</f>
        <v>160853550</v>
      </c>
      <c r="AF1653" s="167" t="b">
        <f t="shared" si="345"/>
        <v>1</v>
      </c>
    </row>
    <row r="1654" spans="1:32" s="167" customFormat="1" ht="69.95" customHeight="1">
      <c r="A1654" s="297" t="s">
        <v>1617</v>
      </c>
      <c r="B1654" s="818">
        <v>3</v>
      </c>
      <c r="C1654" s="593" t="s">
        <v>1568</v>
      </c>
      <c r="D1654" s="349" t="s">
        <v>1569</v>
      </c>
      <c r="E1654" s="312" t="s">
        <v>1031</v>
      </c>
      <c r="F1654" s="312" t="s">
        <v>199</v>
      </c>
      <c r="G1654" s="861" t="s">
        <v>198</v>
      </c>
      <c r="H1654" s="861" t="s">
        <v>198</v>
      </c>
      <c r="I1654" s="861" t="s">
        <v>198</v>
      </c>
      <c r="J1654" s="859" t="s">
        <v>1565</v>
      </c>
      <c r="K1654" s="312" t="s">
        <v>1570</v>
      </c>
      <c r="L1654" s="738">
        <v>43087</v>
      </c>
      <c r="M1654" s="312" t="s">
        <v>222</v>
      </c>
      <c r="N1654" s="312" t="s">
        <v>186</v>
      </c>
      <c r="O1654" s="312">
        <v>2017</v>
      </c>
      <c r="P1654" s="312">
        <v>1</v>
      </c>
      <c r="Q1654" s="311" t="s">
        <v>1619</v>
      </c>
      <c r="R1654" s="421">
        <v>50000000</v>
      </c>
      <c r="S1654" s="349"/>
      <c r="T1654" s="349"/>
      <c r="U1654" s="820"/>
      <c r="V1654" s="312" t="s">
        <v>1571</v>
      </c>
      <c r="W1654" s="481">
        <v>40</v>
      </c>
      <c r="X1654" s="481"/>
      <c r="Y1654" s="481"/>
      <c r="AB1654" s="167">
        <f t="shared" si="386"/>
        <v>1</v>
      </c>
      <c r="AC1654" s="371">
        <f t="shared" si="387"/>
        <v>1250000</v>
      </c>
      <c r="AD1654" s="279">
        <f t="shared" si="388"/>
        <v>1250000</v>
      </c>
      <c r="AE1654" s="279">
        <f t="shared" si="389"/>
        <v>48750000</v>
      </c>
      <c r="AF1654" s="167" t="b">
        <f t="shared" si="345"/>
        <v>1</v>
      </c>
    </row>
    <row r="1655" spans="1:32" s="167" customFormat="1" ht="69.95" customHeight="1">
      <c r="A1655" s="297" t="s">
        <v>1617</v>
      </c>
      <c r="B1655" s="818">
        <v>4</v>
      </c>
      <c r="C1655" s="593" t="s">
        <v>1572</v>
      </c>
      <c r="D1655" s="349" t="s">
        <v>1573</v>
      </c>
      <c r="E1655" s="312" t="s">
        <v>1031</v>
      </c>
      <c r="F1655" s="312" t="s">
        <v>1574</v>
      </c>
      <c r="G1655" s="861" t="s">
        <v>198</v>
      </c>
      <c r="H1655" s="861" t="s">
        <v>198</v>
      </c>
      <c r="I1655" s="819" t="s">
        <v>1575</v>
      </c>
      <c r="J1655" s="859" t="s">
        <v>385</v>
      </c>
      <c r="K1655" s="312" t="s">
        <v>1576</v>
      </c>
      <c r="L1655" s="738">
        <v>43084</v>
      </c>
      <c r="M1655" s="312" t="s">
        <v>222</v>
      </c>
      <c r="N1655" s="312" t="s">
        <v>186</v>
      </c>
      <c r="O1655" s="312">
        <v>2017</v>
      </c>
      <c r="P1655" s="312">
        <v>1</v>
      </c>
      <c r="Q1655" s="311" t="s">
        <v>1619</v>
      </c>
      <c r="R1655" s="421">
        <v>293700000</v>
      </c>
      <c r="S1655" s="349"/>
      <c r="T1655" s="349"/>
      <c r="U1655" s="880"/>
      <c r="V1655" s="312" t="s">
        <v>1577</v>
      </c>
      <c r="W1655" s="481">
        <v>40</v>
      </c>
      <c r="X1655" s="481"/>
      <c r="Y1655" s="481"/>
      <c r="AB1655" s="167">
        <f t="shared" si="386"/>
        <v>1</v>
      </c>
      <c r="AC1655" s="371">
        <f t="shared" si="387"/>
        <v>7342500</v>
      </c>
      <c r="AD1655" s="279">
        <f t="shared" si="388"/>
        <v>7342500</v>
      </c>
      <c r="AE1655" s="279">
        <f t="shared" si="389"/>
        <v>286357500</v>
      </c>
      <c r="AF1655" s="167" t="b">
        <f t="shared" si="345"/>
        <v>1</v>
      </c>
    </row>
    <row r="1656" spans="1:32" s="167" customFormat="1" ht="69.95" customHeight="1">
      <c r="A1656" s="297" t="s">
        <v>1617</v>
      </c>
      <c r="B1656" s="818">
        <v>5</v>
      </c>
      <c r="C1656" s="593" t="s">
        <v>1578</v>
      </c>
      <c r="D1656" s="349" t="s">
        <v>1579</v>
      </c>
      <c r="E1656" s="312" t="s">
        <v>1031</v>
      </c>
      <c r="F1656" s="312" t="s">
        <v>199</v>
      </c>
      <c r="G1656" s="861" t="s">
        <v>198</v>
      </c>
      <c r="H1656" s="861" t="s">
        <v>198</v>
      </c>
      <c r="I1656" s="861" t="s">
        <v>198</v>
      </c>
      <c r="J1656" s="859" t="s">
        <v>385</v>
      </c>
      <c r="K1656" s="312" t="s">
        <v>1580</v>
      </c>
      <c r="L1656" s="731">
        <v>43074</v>
      </c>
      <c r="M1656" s="312" t="s">
        <v>222</v>
      </c>
      <c r="N1656" s="312" t="s">
        <v>186</v>
      </c>
      <c r="O1656" s="312">
        <v>2017</v>
      </c>
      <c r="P1656" s="312">
        <v>1</v>
      </c>
      <c r="Q1656" s="311" t="s">
        <v>1619</v>
      </c>
      <c r="R1656" s="421">
        <v>78988800</v>
      </c>
      <c r="S1656" s="349"/>
      <c r="T1656" s="349"/>
      <c r="U1656" s="820"/>
      <c r="V1656" s="312" t="s">
        <v>1581</v>
      </c>
      <c r="W1656" s="481">
        <v>40</v>
      </c>
      <c r="X1656" s="481"/>
      <c r="Y1656" s="481"/>
      <c r="AB1656" s="167">
        <f t="shared" si="386"/>
        <v>1</v>
      </c>
      <c r="AC1656" s="371">
        <f t="shared" si="387"/>
        <v>1974720</v>
      </c>
      <c r="AD1656" s="279">
        <f t="shared" si="388"/>
        <v>1974720</v>
      </c>
      <c r="AE1656" s="279">
        <f t="shared" si="389"/>
        <v>77014080</v>
      </c>
      <c r="AF1656" s="167" t="b">
        <f t="shared" si="345"/>
        <v>1</v>
      </c>
    </row>
    <row r="1657" spans="1:32" s="167" customFormat="1" ht="69.95" customHeight="1" thickBot="1">
      <c r="A1657" s="297" t="s">
        <v>1617</v>
      </c>
      <c r="B1657" s="818">
        <v>6</v>
      </c>
      <c r="C1657" s="593" t="s">
        <v>1582</v>
      </c>
      <c r="D1657" s="349" t="s">
        <v>1583</v>
      </c>
      <c r="E1657" s="312" t="s">
        <v>1031</v>
      </c>
      <c r="F1657" s="312" t="s">
        <v>1373</v>
      </c>
      <c r="G1657" s="861" t="s">
        <v>198</v>
      </c>
      <c r="H1657" s="861" t="s">
        <v>198</v>
      </c>
      <c r="I1657" s="861" t="s">
        <v>198</v>
      </c>
      <c r="J1657" s="859" t="s">
        <v>385</v>
      </c>
      <c r="K1657" s="312" t="s">
        <v>1584</v>
      </c>
      <c r="L1657" s="738">
        <v>43087</v>
      </c>
      <c r="M1657" s="312" t="s">
        <v>222</v>
      </c>
      <c r="N1657" s="312" t="s">
        <v>186</v>
      </c>
      <c r="O1657" s="312">
        <v>2017</v>
      </c>
      <c r="P1657" s="312">
        <v>1</v>
      </c>
      <c r="Q1657" s="311" t="s">
        <v>1619</v>
      </c>
      <c r="R1657" s="421">
        <v>125000000</v>
      </c>
      <c r="S1657" s="349"/>
      <c r="T1657" s="349"/>
      <c r="U1657" s="820"/>
      <c r="V1657" s="312" t="s">
        <v>1585</v>
      </c>
      <c r="W1657" s="481">
        <v>40</v>
      </c>
      <c r="X1657" s="481"/>
      <c r="Y1657" s="481"/>
      <c r="AB1657" s="167">
        <f t="shared" si="386"/>
        <v>1</v>
      </c>
      <c r="AC1657" s="371">
        <f t="shared" si="387"/>
        <v>3125000</v>
      </c>
      <c r="AD1657" s="279">
        <f t="shared" si="388"/>
        <v>3125000</v>
      </c>
      <c r="AE1657" s="279">
        <f t="shared" si="389"/>
        <v>121875000</v>
      </c>
      <c r="AF1657" s="167" t="b">
        <f t="shared" si="345"/>
        <v>1</v>
      </c>
    </row>
    <row r="1658" spans="1:32" s="167" customFormat="1" ht="24.95" hidden="1" customHeight="1">
      <c r="A1658" s="291"/>
      <c r="B1658" s="1299" t="s">
        <v>93</v>
      </c>
      <c r="C1658" s="1300"/>
      <c r="D1658" s="1300"/>
      <c r="E1658" s="1300"/>
      <c r="F1658" s="1300"/>
      <c r="G1658" s="1300"/>
      <c r="H1658" s="1300"/>
      <c r="I1658" s="1300"/>
      <c r="J1658" s="1300"/>
      <c r="K1658" s="1300"/>
      <c r="L1658" s="1300"/>
      <c r="M1658" s="1300"/>
      <c r="N1658" s="1300"/>
      <c r="O1658" s="1300"/>
      <c r="P1658" s="1300"/>
      <c r="Q1658" s="1301"/>
      <c r="R1658" s="846">
        <f>SUM(R17:R1657)</f>
        <v>21137827315.999893</v>
      </c>
      <c r="S1658" s="1299"/>
      <c r="T1658" s="1300"/>
      <c r="U1658" s="1300"/>
      <c r="V1658" s="1301"/>
      <c r="W1658" s="882"/>
      <c r="X1658" s="481"/>
      <c r="Y1658" s="168">
        <f>SUM(Y17:Y1657)</f>
        <v>503313387.90000087</v>
      </c>
      <c r="Z1658" s="168">
        <f>SUM(Z17:Z1657)</f>
        <v>2067878675.3499911</v>
      </c>
      <c r="AA1658" s="169">
        <f>SUM(AA17:AA1657)</f>
        <v>18064656840.650021</v>
      </c>
      <c r="AC1658" s="168">
        <f>SUM(AC17:AC1657)</f>
        <v>528445682.90000087</v>
      </c>
      <c r="AD1658" s="168">
        <f>SUM(AD17:AD1657)</f>
        <v>2596324358.2499857</v>
      </c>
      <c r="AE1658" s="169">
        <f>SUM(AE17:AE1657)</f>
        <v>18541502957.749962</v>
      </c>
      <c r="AF1658" s="167" t="b">
        <f t="shared" si="345"/>
        <v>1</v>
      </c>
    </row>
    <row r="1659" spans="1:32" s="727" customFormat="1" ht="24.95" hidden="1" customHeight="1" thickBot="1">
      <c r="A1659" s="827" t="s">
        <v>359</v>
      </c>
      <c r="B1659" s="1341" t="s">
        <v>93</v>
      </c>
      <c r="C1659" s="1342"/>
      <c r="D1659" s="1342"/>
      <c r="E1659" s="1342"/>
      <c r="F1659" s="1342"/>
      <c r="G1659" s="1342"/>
      <c r="H1659" s="1342"/>
      <c r="I1659" s="1342"/>
      <c r="J1659" s="1342"/>
      <c r="K1659" s="1342"/>
      <c r="L1659" s="1342"/>
      <c r="M1659" s="1342"/>
      <c r="N1659" s="1342"/>
      <c r="O1659" s="1342"/>
      <c r="P1659" s="1342"/>
      <c r="Q1659" s="1343"/>
      <c r="R1659" s="912">
        <f>SUBTOTAL(9,R17:R24)</f>
        <v>0</v>
      </c>
      <c r="S1659" s="1305"/>
      <c r="T1659" s="1334"/>
      <c r="U1659" s="1334"/>
      <c r="V1659" s="1306"/>
      <c r="Y1659" s="169">
        <f>SUM(Y17:Y24)</f>
        <v>55065250</v>
      </c>
      <c r="Z1659" s="169">
        <f t="shared" ref="Z1659:AA1659" si="390">SUM(Z17:Z24)</f>
        <v>495587250</v>
      </c>
      <c r="AA1659" s="169">
        <f t="shared" si="390"/>
        <v>1707022750</v>
      </c>
      <c r="AC1659" s="169">
        <f>SUM(AC17:AC24)</f>
        <v>55065250</v>
      </c>
      <c r="AD1659" s="169">
        <f t="shared" ref="AD1659:AE1659" si="391">SUM(AD17:AD24)</f>
        <v>550652500</v>
      </c>
      <c r="AE1659" s="169">
        <f t="shared" si="391"/>
        <v>1651957500</v>
      </c>
    </row>
    <row r="1660" spans="1:32" s="727" customFormat="1" ht="24.95" hidden="1" customHeight="1" thickBot="1">
      <c r="A1660" s="827" t="s">
        <v>402</v>
      </c>
      <c r="B1660" s="1341" t="s">
        <v>93</v>
      </c>
      <c r="C1660" s="1342"/>
      <c r="D1660" s="1342"/>
      <c r="E1660" s="1342"/>
      <c r="F1660" s="1342"/>
      <c r="G1660" s="1342"/>
      <c r="H1660" s="1342"/>
      <c r="I1660" s="1342"/>
      <c r="J1660" s="1342"/>
      <c r="K1660" s="1342"/>
      <c r="L1660" s="1342"/>
      <c r="M1660" s="1342"/>
      <c r="N1660" s="1342"/>
      <c r="O1660" s="1342"/>
      <c r="P1660" s="1342"/>
      <c r="Q1660" s="1343"/>
      <c r="R1660" s="912">
        <f>SUM(R25:R25)</f>
        <v>299670000</v>
      </c>
      <c r="S1660" s="1305"/>
      <c r="T1660" s="1334"/>
      <c r="U1660" s="1334"/>
      <c r="V1660" s="1306"/>
      <c r="Y1660" s="169">
        <f>SUM(Y25:Y25)</f>
        <v>7491750</v>
      </c>
      <c r="Z1660" s="169">
        <f>SUM(Z25:Z25)</f>
        <v>59934000</v>
      </c>
      <c r="AA1660" s="169">
        <f>SUM(AA25:AA25)</f>
        <v>239736000</v>
      </c>
      <c r="AC1660" s="169">
        <f>SUM(AC25:AC25)</f>
        <v>7491750</v>
      </c>
      <c r="AD1660" s="169">
        <f>SUM(AD25:AD25)</f>
        <v>67425750</v>
      </c>
      <c r="AE1660" s="169">
        <f>SUM(AE25:AE25)</f>
        <v>232244250</v>
      </c>
    </row>
    <row r="1661" spans="1:32" s="393" customFormat="1" ht="24.95" hidden="1" customHeight="1" thickBot="1">
      <c r="A1661" s="827" t="s">
        <v>471</v>
      </c>
      <c r="B1661" s="1305" t="s">
        <v>93</v>
      </c>
      <c r="C1661" s="1334"/>
      <c r="D1661" s="1334"/>
      <c r="E1661" s="1334"/>
      <c r="F1661" s="1334"/>
      <c r="G1661" s="1334"/>
      <c r="H1661" s="1334"/>
      <c r="I1661" s="1334"/>
      <c r="J1661" s="1334"/>
      <c r="K1661" s="1334"/>
      <c r="L1661" s="1334"/>
      <c r="M1661" s="1334"/>
      <c r="N1661" s="1334"/>
      <c r="O1661" s="1334"/>
      <c r="P1661" s="1334"/>
      <c r="Q1661" s="1306"/>
      <c r="R1661" s="853">
        <f>SUBTOTAL(9,R17:R1660)</f>
        <v>1005291800</v>
      </c>
      <c r="S1661" s="1331"/>
      <c r="T1661" s="1332"/>
      <c r="U1661" s="1332"/>
      <c r="V1661" s="1333"/>
      <c r="Y1661" s="392">
        <f>SUM(Y26:Y31)</f>
        <v>51105725</v>
      </c>
      <c r="Z1661" s="392">
        <f t="shared" ref="Z1661:AA1661" si="392">SUM(Z26:Z31)</f>
        <v>357740075</v>
      </c>
      <c r="AA1661" s="392">
        <f t="shared" si="392"/>
        <v>1686488925</v>
      </c>
      <c r="AC1661" s="392">
        <f>SUM(AC26:AC31)</f>
        <v>51105725</v>
      </c>
      <c r="AD1661" s="392">
        <f t="shared" ref="AD1661:AE1661" si="393">SUM(AD26:AD31)</f>
        <v>408845800</v>
      </c>
      <c r="AE1661" s="392">
        <f t="shared" si="393"/>
        <v>1635383200</v>
      </c>
    </row>
    <row r="1662" spans="1:32" s="393" customFormat="1" ht="24.95" hidden="1" customHeight="1" thickBot="1">
      <c r="A1662" s="827" t="s">
        <v>505</v>
      </c>
      <c r="B1662" s="1329" t="s">
        <v>93</v>
      </c>
      <c r="C1662" s="1284"/>
      <c r="D1662" s="1284"/>
      <c r="E1662" s="1284"/>
      <c r="F1662" s="1284"/>
      <c r="G1662" s="1284"/>
      <c r="H1662" s="1284"/>
      <c r="I1662" s="1284"/>
      <c r="J1662" s="1284"/>
      <c r="K1662" s="1284"/>
      <c r="L1662" s="1284"/>
      <c r="M1662" s="1284"/>
      <c r="N1662" s="1284"/>
      <c r="O1662" s="1284"/>
      <c r="P1662" s="1284"/>
      <c r="Q1662" s="1330"/>
      <c r="R1662" s="853">
        <f>SUM(R32:R32)</f>
        <v>79970000</v>
      </c>
      <c r="S1662" s="1329"/>
      <c r="T1662" s="1284"/>
      <c r="U1662" s="1284"/>
      <c r="V1662" s="1330"/>
      <c r="Y1662" s="392">
        <f>SUM(Y32:Y32)</f>
        <v>1999250</v>
      </c>
      <c r="Z1662" s="392">
        <f>SUM(Z32:Z32)</f>
        <v>11995500</v>
      </c>
      <c r="AA1662" s="392">
        <f>SUM(AA32:AA32)</f>
        <v>67974500</v>
      </c>
      <c r="AC1662" s="392">
        <f>SUM(AC32:AC32)</f>
        <v>1999250</v>
      </c>
      <c r="AD1662" s="392">
        <f>SUM(AD32:AD32)</f>
        <v>13994750</v>
      </c>
      <c r="AE1662" s="392">
        <f>SUM(AE32:AE32)</f>
        <v>65975250</v>
      </c>
    </row>
    <row r="1663" spans="1:32" s="393" customFormat="1" ht="24.95" hidden="1" customHeight="1" thickBot="1">
      <c r="A1663" s="827" t="s">
        <v>595</v>
      </c>
      <c r="B1663" s="1329" t="s">
        <v>93</v>
      </c>
      <c r="C1663" s="1284"/>
      <c r="D1663" s="1284"/>
      <c r="E1663" s="1284"/>
      <c r="F1663" s="1284"/>
      <c r="G1663" s="1284"/>
      <c r="H1663" s="1284"/>
      <c r="I1663" s="1284"/>
      <c r="J1663" s="1284"/>
      <c r="K1663" s="1284"/>
      <c r="L1663" s="1284"/>
      <c r="M1663" s="1284"/>
      <c r="N1663" s="1284"/>
      <c r="O1663" s="1284"/>
      <c r="P1663" s="1284"/>
      <c r="Q1663" s="1330"/>
      <c r="R1663" s="853">
        <f>SUM(R33:R74)</f>
        <v>2654652000</v>
      </c>
      <c r="S1663" s="1329"/>
      <c r="T1663" s="1284"/>
      <c r="U1663" s="1284"/>
      <c r="V1663" s="1330"/>
      <c r="Y1663" s="392">
        <f>SUM(Y33:Y74)</f>
        <v>66366300</v>
      </c>
      <c r="Z1663" s="392">
        <f>SUM(Z33:Z74)</f>
        <v>331831500</v>
      </c>
      <c r="AA1663" s="392">
        <f>SUM(AA33:AA74)</f>
        <v>2322820500</v>
      </c>
      <c r="AC1663" s="392">
        <f>SUM(AC33:AC74)</f>
        <v>66366300</v>
      </c>
      <c r="AD1663" s="392">
        <f>SUM(AD33:AD74)</f>
        <v>398197800</v>
      </c>
      <c r="AE1663" s="392">
        <f>SUM(AE33:AE74)</f>
        <v>2256454200</v>
      </c>
    </row>
    <row r="1664" spans="1:32" s="727" customFormat="1" ht="24.95" hidden="1" customHeight="1" thickBot="1">
      <c r="A1664" s="827" t="s">
        <v>759</v>
      </c>
      <c r="B1664" s="1329" t="s">
        <v>93</v>
      </c>
      <c r="C1664" s="1284"/>
      <c r="D1664" s="1284"/>
      <c r="E1664" s="1284"/>
      <c r="F1664" s="1284"/>
      <c r="G1664" s="1284"/>
      <c r="H1664" s="1284"/>
      <c r="I1664" s="1284"/>
      <c r="J1664" s="1284"/>
      <c r="K1664" s="1284"/>
      <c r="L1664" s="1284"/>
      <c r="M1664" s="1284"/>
      <c r="N1664" s="1284"/>
      <c r="O1664" s="1284"/>
      <c r="P1664" s="1284"/>
      <c r="Q1664" s="1330"/>
      <c r="R1664" s="912">
        <f>SUBTOTAL(9,R17:R1663)</f>
        <v>1005291800</v>
      </c>
      <c r="S1664" s="1329"/>
      <c r="T1664" s="1284"/>
      <c r="U1664" s="1284"/>
      <c r="V1664" s="1330"/>
      <c r="Y1664" s="169">
        <f>SUM(Y75:Y313)</f>
        <v>93238386.649999648</v>
      </c>
      <c r="Z1664" s="169">
        <f t="shared" ref="Z1664:AA1664" si="394">SUM(Z75:Z313)</f>
        <v>372953546.59999859</v>
      </c>
      <c r="AA1664" s="169">
        <f t="shared" si="394"/>
        <v>3356581919.4000025</v>
      </c>
      <c r="AC1664" s="169">
        <f>SUM(AC75:AC313)</f>
        <v>93238386.649999648</v>
      </c>
      <c r="AD1664" s="169">
        <f t="shared" ref="AD1664:AE1664" si="395">SUM(AD75:AD313)</f>
        <v>466191933.25000101</v>
      </c>
      <c r="AE1664" s="169">
        <f t="shared" si="395"/>
        <v>3263343532.7500076</v>
      </c>
    </row>
    <row r="1665" spans="1:31" s="393" customFormat="1" ht="24.95" hidden="1" customHeight="1" thickBot="1">
      <c r="A1665" s="827" t="s">
        <v>867</v>
      </c>
      <c r="B1665" s="1329" t="s">
        <v>93</v>
      </c>
      <c r="C1665" s="1284"/>
      <c r="D1665" s="1284"/>
      <c r="E1665" s="1284"/>
      <c r="F1665" s="1284"/>
      <c r="G1665" s="1284"/>
      <c r="H1665" s="1284"/>
      <c r="I1665" s="1284"/>
      <c r="J1665" s="1284"/>
      <c r="K1665" s="1284"/>
      <c r="L1665" s="1284"/>
      <c r="M1665" s="1284"/>
      <c r="N1665" s="1284"/>
      <c r="O1665" s="1284"/>
      <c r="P1665" s="1284"/>
      <c r="Q1665" s="1330"/>
      <c r="R1665" s="853">
        <f>SUBTOTAL(9,R314:R365)</f>
        <v>0</v>
      </c>
      <c r="S1665" s="1329"/>
      <c r="T1665" s="1284"/>
      <c r="U1665" s="1284"/>
      <c r="V1665" s="1330"/>
      <c r="Y1665" s="904">
        <f>SUM(Y314:Y365)</f>
        <v>73030601.24999994</v>
      </c>
      <c r="Z1665" s="904">
        <f t="shared" ref="Z1665:AA1665" si="396">SUM(Z314:Z365)</f>
        <v>219091803.74999988</v>
      </c>
      <c r="AA1665" s="904">
        <f t="shared" si="396"/>
        <v>2702132246.25</v>
      </c>
      <c r="AC1665" s="904">
        <f>SUM(AC314:AC365)</f>
        <v>73030601.24999994</v>
      </c>
      <c r="AD1665" s="904">
        <f t="shared" ref="AD1665:AE1665" si="397">SUM(AD314:AD365)</f>
        <v>292122404.99999976</v>
      </c>
      <c r="AE1665" s="904">
        <f t="shared" si="397"/>
        <v>2629101645.0000019</v>
      </c>
    </row>
    <row r="1666" spans="1:31" s="393" customFormat="1" ht="24.95" hidden="1" customHeight="1" thickBot="1">
      <c r="A1666" s="827" t="s">
        <v>1119</v>
      </c>
      <c r="B1666" s="1329" t="s">
        <v>93</v>
      </c>
      <c r="C1666" s="1284"/>
      <c r="D1666" s="1284"/>
      <c r="E1666" s="1284"/>
      <c r="F1666" s="1284"/>
      <c r="G1666" s="1284"/>
      <c r="H1666" s="1284"/>
      <c r="I1666" s="1284"/>
      <c r="J1666" s="1284"/>
      <c r="K1666" s="1284"/>
      <c r="L1666" s="1284"/>
      <c r="M1666" s="1284"/>
      <c r="N1666" s="1284"/>
      <c r="O1666" s="1284"/>
      <c r="P1666" s="1284"/>
      <c r="Q1666" s="1330"/>
      <c r="R1666" s="853">
        <f>SUBTOTAL(9,R17:R1665)</f>
        <v>1005291800</v>
      </c>
      <c r="S1666" s="1329"/>
      <c r="T1666" s="1284"/>
      <c r="U1666" s="1284"/>
      <c r="V1666" s="1330"/>
      <c r="W1666" s="905"/>
      <c r="X1666" s="906"/>
      <c r="Y1666" s="904">
        <f>SUM(Y366:Y1515)</f>
        <v>63728874.999999925</v>
      </c>
      <c r="Z1666" s="904">
        <f t="shared" ref="Z1666:AA1666" si="398">SUM(Z366:Z1515)</f>
        <v>127457749.99999985</v>
      </c>
      <c r="AA1666" s="904">
        <f t="shared" si="398"/>
        <v>2421697250.0000048</v>
      </c>
      <c r="AB1666" s="907"/>
      <c r="AC1666" s="904">
        <f>SUM(AC366:AC1515)</f>
        <v>63728874.999999925</v>
      </c>
      <c r="AD1666" s="904">
        <f>SUM(AD366:AD1515)</f>
        <v>191186625</v>
      </c>
      <c r="AE1666" s="904">
        <f t="shared" ref="AE1666" si="399">SUM(AE366:AE1515)</f>
        <v>2357968374.9999957</v>
      </c>
    </row>
    <row r="1667" spans="1:31" ht="24.95" hidden="1" customHeight="1" thickBot="1">
      <c r="A1667" s="297" t="s">
        <v>1296</v>
      </c>
      <c r="B1667" s="1329" t="s">
        <v>93</v>
      </c>
      <c r="C1667" s="1284"/>
      <c r="D1667" s="1284"/>
      <c r="E1667" s="1284"/>
      <c r="F1667" s="1284"/>
      <c r="G1667" s="1284"/>
      <c r="H1667" s="1284"/>
      <c r="I1667" s="1284"/>
      <c r="J1667" s="1284"/>
      <c r="K1667" s="1284"/>
      <c r="L1667" s="1284"/>
      <c r="M1667" s="1284"/>
      <c r="N1667" s="1284"/>
      <c r="O1667" s="1284"/>
      <c r="P1667" s="1284"/>
      <c r="Q1667" s="1330"/>
      <c r="R1667" s="853">
        <f>SUBTOTAL(9,R1516:R1651)</f>
        <v>0</v>
      </c>
      <c r="S1667" s="1338"/>
      <c r="T1667" s="1339"/>
      <c r="U1667" s="1339"/>
      <c r="V1667" s="1340"/>
      <c r="Y1667" s="908">
        <f>SUBTOTAL(9,Y1516:Y1666)</f>
        <v>0</v>
      </c>
      <c r="Z1667" s="908">
        <f>SUBTOTAL(9,Z1516:Z1666)</f>
        <v>0</v>
      </c>
      <c r="AA1667" s="908">
        <f>SUBTOTAL(9,AA1516:AA1666)</f>
        <v>0</v>
      </c>
      <c r="AC1667" s="908">
        <f>SUBTOTAL(9,AC1516:AC1666)</f>
        <v>25132295</v>
      </c>
      <c r="AD1667" s="908">
        <f>SUBTOTAL(9,AD1516:AD1666)</f>
        <v>25132295</v>
      </c>
      <c r="AE1667" s="908">
        <f>SUBTOTAL(9,AE1516:AE1666)</f>
        <v>980159505</v>
      </c>
    </row>
    <row r="1668" spans="1:31" ht="24.95" customHeight="1" thickBot="1">
      <c r="A1668" s="297" t="s">
        <v>1438</v>
      </c>
      <c r="B1668" s="1286" t="s">
        <v>93</v>
      </c>
      <c r="C1668" s="1287"/>
      <c r="D1668" s="1287"/>
      <c r="E1668" s="1287"/>
      <c r="F1668" s="1287"/>
      <c r="G1668" s="1287"/>
      <c r="H1668" s="1287"/>
      <c r="I1668" s="1287"/>
      <c r="J1668" s="1287"/>
      <c r="K1668" s="1287"/>
      <c r="L1668" s="1287"/>
      <c r="M1668" s="1287"/>
      <c r="N1668" s="1287"/>
      <c r="O1668" s="1287"/>
      <c r="P1668" s="1287"/>
      <c r="Q1668" s="1288"/>
      <c r="R1668" s="850">
        <f>SUBTOTAL(9,R17:R1667)</f>
        <v>1005291800</v>
      </c>
      <c r="S1668" s="1335"/>
      <c r="T1668" s="1336"/>
      <c r="U1668" s="1336"/>
      <c r="V1668" s="1337"/>
      <c r="AC1668" s="908">
        <f>SUBTOTAL(9,AC1652:AC1667)</f>
        <v>25132295</v>
      </c>
      <c r="AD1668" s="908">
        <f>SUBTOTAL(9,AD1652:AD1667)</f>
        <v>25132295</v>
      </c>
      <c r="AE1668" s="908">
        <f>SUBTOTAL(9,AE1652:AE1667)</f>
        <v>980159505</v>
      </c>
    </row>
    <row r="1669" spans="1:31" ht="15" hidden="1" customHeight="1">
      <c r="R1669" s="909">
        <f>SUM(R1659:R1668)</f>
        <v>7055459200</v>
      </c>
    </row>
    <row r="1670" spans="1:31" ht="13.5" thickTop="1">
      <c r="R1670" s="910"/>
    </row>
    <row r="1671" spans="1:31">
      <c r="R1671" s="910"/>
    </row>
    <row r="1672" spans="1:31">
      <c r="R1672" s="910"/>
    </row>
    <row r="1673" spans="1:31">
      <c r="R1673" s="910"/>
    </row>
    <row r="1674" spans="1:31">
      <c r="R1674" s="910"/>
    </row>
    <row r="1677" spans="1:31">
      <c r="C1677" s="883"/>
    </row>
    <row r="1678" spans="1:31">
      <c r="C1678" s="883"/>
    </row>
    <row r="1679" spans="1:31">
      <c r="C1679" s="883"/>
    </row>
    <row r="1680" spans="1:31">
      <c r="C1680" s="883"/>
    </row>
    <row r="1681" spans="3:3">
      <c r="C1681" s="883"/>
    </row>
    <row r="1682" spans="3:3">
      <c r="C1682" s="883"/>
    </row>
    <row r="1683" spans="3:3">
      <c r="C1683" s="883"/>
    </row>
    <row r="1684" spans="3:3">
      <c r="C1684" s="883"/>
    </row>
  </sheetData>
  <autoFilter ref="A16:AE1669">
    <filterColumn colId="0">
      <filters>
        <filter val="Perindagkop2017"/>
        <filter val="Perindakop 2017"/>
      </filters>
    </filterColumn>
  </autoFilter>
  <mergeCells count="55">
    <mergeCell ref="K14:L14"/>
    <mergeCell ref="P14:Q14"/>
    <mergeCell ref="S14:U14"/>
    <mergeCell ref="O14:O15"/>
    <mergeCell ref="Y14:AA14"/>
    <mergeCell ref="R14:R15"/>
    <mergeCell ref="V14:V15"/>
    <mergeCell ref="N14:N15"/>
    <mergeCell ref="M14:M15"/>
    <mergeCell ref="AB14:AB15"/>
    <mergeCell ref="AC14:AE14"/>
    <mergeCell ref="W14:W15"/>
    <mergeCell ref="X14:X15"/>
    <mergeCell ref="B1:V1"/>
    <mergeCell ref="J14:J15"/>
    <mergeCell ref="B14:B15"/>
    <mergeCell ref="I14:I15"/>
    <mergeCell ref="H14:H15"/>
    <mergeCell ref="G14:G15"/>
    <mergeCell ref="F14:F15"/>
    <mergeCell ref="D14:E14"/>
    <mergeCell ref="C14:C15"/>
    <mergeCell ref="B4:V4"/>
    <mergeCell ref="B2:V2"/>
    <mergeCell ref="B3:V3"/>
    <mergeCell ref="B1660:Q1660"/>
    <mergeCell ref="B1659:Q1659"/>
    <mergeCell ref="B1658:Q1658"/>
    <mergeCell ref="B1668:Q1668"/>
    <mergeCell ref="B1667:Q1667"/>
    <mergeCell ref="B1666:Q1666"/>
    <mergeCell ref="B1665:Q1665"/>
    <mergeCell ref="B1664:Q1664"/>
    <mergeCell ref="B1663:Q1663"/>
    <mergeCell ref="B1662:Q1662"/>
    <mergeCell ref="B1661:Q1661"/>
    <mergeCell ref="S1668:V1668"/>
    <mergeCell ref="S1667:V1667"/>
    <mergeCell ref="S1666:V1666"/>
    <mergeCell ref="S1665:V1665"/>
    <mergeCell ref="S1664:V1664"/>
    <mergeCell ref="S1663:V1663"/>
    <mergeCell ref="S1662:V1662"/>
    <mergeCell ref="S1661:V1661"/>
    <mergeCell ref="S1660:V1660"/>
    <mergeCell ref="S1659:V1659"/>
    <mergeCell ref="S1658:V1658"/>
    <mergeCell ref="V367:V374"/>
    <mergeCell ref="V375:V380"/>
    <mergeCell ref="V1519:V1532"/>
    <mergeCell ref="V1533:V1542"/>
    <mergeCell ref="V1545:V1562"/>
    <mergeCell ref="V1563:V1593"/>
    <mergeCell ref="V1620:V1627"/>
    <mergeCell ref="V1628:V1643"/>
  </mergeCells>
  <printOptions horizontalCentered="1"/>
  <pageMargins left="1.25" right="0.5" top="0.75" bottom="0.75" header="0.05" footer="0.05"/>
  <pageSetup paperSize="256" scale="75"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dimension ref="A1:AF1858"/>
  <sheetViews>
    <sheetView view="pageBreakPreview" topLeftCell="P1846" zoomScaleSheetLayoutView="100" workbookViewId="0">
      <selection activeCell="AD1853" sqref="AD1853"/>
    </sheetView>
  </sheetViews>
  <sheetFormatPr defaultRowHeight="12.75"/>
  <cols>
    <col min="1" max="1" width="16.28515625" style="292" customWidth="1"/>
    <col min="2" max="2" width="4.7109375" style="158" customWidth="1"/>
    <col min="3" max="3" width="15.7109375" style="292" customWidth="1"/>
    <col min="4" max="5" width="10.7109375" style="292" customWidth="1"/>
    <col min="6" max="6" width="9.7109375" style="292" customWidth="1"/>
    <col min="7" max="7" width="7.7109375" style="291" customWidth="1"/>
    <col min="8" max="9" width="6.7109375" style="292" customWidth="1"/>
    <col min="10" max="10" width="7.7109375" style="292" customWidth="1"/>
    <col min="11" max="11" width="15.7109375" style="292" customWidth="1"/>
    <col min="12" max="12" width="12.7109375" style="292" customWidth="1"/>
    <col min="13" max="15" width="8.7109375" style="292" customWidth="1"/>
    <col min="16" max="17" width="6.7109375" style="292" customWidth="1"/>
    <col min="18" max="18" width="15.7109375" style="1438" customWidth="1"/>
    <col min="19" max="21" width="4.7109375" style="292" customWidth="1"/>
    <col min="22" max="22" width="16.7109375" style="292" customWidth="1"/>
    <col min="23" max="24" width="9.140625" style="292"/>
    <col min="25" max="25" width="11.42578125" style="336" customWidth="1"/>
    <col min="26" max="26" width="18.85546875" style="336" bestFit="1" customWidth="1"/>
    <col min="27" max="27" width="14.28515625" style="336" bestFit="1" customWidth="1"/>
    <col min="28" max="28" width="9.140625" style="292"/>
    <col min="29" max="29" width="11.42578125" style="336" customWidth="1"/>
    <col min="30" max="30" width="18.85546875" style="336" bestFit="1" customWidth="1"/>
    <col min="31" max="31" width="14.28515625" style="336" bestFit="1" customWidth="1"/>
    <col min="32" max="16384" width="9.140625" style="292"/>
  </cols>
  <sheetData>
    <row r="1" spans="2:31" ht="15" customHeight="1">
      <c r="B1" s="1125" t="s">
        <v>128</v>
      </c>
      <c r="C1" s="1125"/>
      <c r="D1" s="1125"/>
      <c r="E1" s="1125"/>
      <c r="F1" s="1125"/>
      <c r="G1" s="1125"/>
      <c r="H1" s="1125"/>
      <c r="I1" s="1125"/>
      <c r="J1" s="1125"/>
      <c r="K1" s="1125"/>
      <c r="L1" s="1125"/>
      <c r="M1" s="1125"/>
      <c r="N1" s="1125"/>
      <c r="O1" s="1125"/>
      <c r="P1" s="1125"/>
      <c r="Q1" s="1125"/>
      <c r="R1" s="1168"/>
      <c r="S1" s="1125"/>
      <c r="T1" s="1125"/>
      <c r="U1" s="1125"/>
      <c r="V1" s="1125"/>
    </row>
    <row r="2" spans="2:31" ht="15" customHeight="1">
      <c r="B2" s="1125" t="s">
        <v>66</v>
      </c>
      <c r="C2" s="1125"/>
      <c r="D2" s="1125"/>
      <c r="E2" s="1125"/>
      <c r="F2" s="1125"/>
      <c r="G2" s="1125"/>
      <c r="H2" s="1125"/>
      <c r="I2" s="1125"/>
      <c r="J2" s="1125"/>
      <c r="K2" s="1125"/>
      <c r="L2" s="1125"/>
      <c r="M2" s="1125"/>
      <c r="N2" s="1125"/>
      <c r="O2" s="1125"/>
      <c r="P2" s="1125"/>
      <c r="Q2" s="1125"/>
      <c r="R2" s="1168"/>
      <c r="S2" s="1125"/>
      <c r="T2" s="1125"/>
      <c r="U2" s="1125"/>
      <c r="V2" s="1125"/>
    </row>
    <row r="3" spans="2:31" ht="15" customHeight="1">
      <c r="B3" s="1125" t="s">
        <v>129</v>
      </c>
      <c r="C3" s="1125"/>
      <c r="D3" s="1125"/>
      <c r="E3" s="1125"/>
      <c r="F3" s="1125"/>
      <c r="G3" s="1125"/>
      <c r="H3" s="1125"/>
      <c r="I3" s="1125"/>
      <c r="J3" s="1125"/>
      <c r="K3" s="1125"/>
      <c r="L3" s="1125"/>
      <c r="M3" s="1125"/>
      <c r="N3" s="1125"/>
      <c r="O3" s="1125"/>
      <c r="P3" s="1125"/>
      <c r="Q3" s="1125"/>
      <c r="R3" s="1168"/>
      <c r="S3" s="1125"/>
      <c r="T3" s="1125"/>
      <c r="U3" s="1125"/>
      <c r="V3" s="1125"/>
    </row>
    <row r="4" spans="2:31" ht="15" customHeight="1">
      <c r="B4" s="1125" t="s">
        <v>1668</v>
      </c>
      <c r="C4" s="1125"/>
      <c r="D4" s="1125"/>
      <c r="E4" s="1125"/>
      <c r="F4" s="1125"/>
      <c r="G4" s="1125"/>
      <c r="H4" s="1125"/>
      <c r="I4" s="1125"/>
      <c r="J4" s="1125"/>
      <c r="K4" s="1125"/>
      <c r="L4" s="1125"/>
      <c r="M4" s="1125"/>
      <c r="N4" s="1125"/>
      <c r="O4" s="1125"/>
      <c r="P4" s="1125"/>
      <c r="Q4" s="1125"/>
      <c r="R4" s="1168"/>
      <c r="S4" s="1125"/>
      <c r="T4" s="1125"/>
      <c r="U4" s="1125"/>
      <c r="V4" s="1125"/>
    </row>
    <row r="5" spans="2:31" ht="15" customHeight="1">
      <c r="B5" s="341"/>
      <c r="C5" s="341"/>
      <c r="D5" s="341"/>
      <c r="E5" s="341"/>
      <c r="F5" s="341"/>
      <c r="G5" s="341"/>
      <c r="H5" s="341"/>
      <c r="I5" s="341"/>
      <c r="J5" s="341"/>
      <c r="K5" s="341"/>
      <c r="L5" s="341"/>
      <c r="M5" s="341"/>
      <c r="N5" s="341"/>
      <c r="O5" s="341"/>
      <c r="P5" s="341"/>
      <c r="Q5" s="341"/>
      <c r="R5" s="1427"/>
      <c r="S5" s="341"/>
      <c r="T5" s="341"/>
      <c r="U5" s="341"/>
      <c r="V5" s="341"/>
    </row>
    <row r="6" spans="2:31" ht="15" customHeight="1">
      <c r="B6" s="313" t="s">
        <v>68</v>
      </c>
      <c r="C6" s="295"/>
      <c r="D6" s="381" t="s">
        <v>1659</v>
      </c>
      <c r="E6" s="295"/>
      <c r="F6" s="295"/>
      <c r="G6" s="295"/>
      <c r="H6" s="295"/>
      <c r="I6" s="295"/>
      <c r="J6" s="295"/>
      <c r="K6" s="295"/>
      <c r="L6" s="295"/>
      <c r="M6" s="295"/>
      <c r="N6" s="295"/>
      <c r="O6" s="295"/>
      <c r="P6" s="295"/>
      <c r="Q6" s="295"/>
      <c r="R6" s="1428"/>
      <c r="S6" s="295"/>
      <c r="T6" s="295"/>
      <c r="U6" s="295"/>
      <c r="V6" s="295"/>
    </row>
    <row r="7" spans="2:31" ht="15" customHeight="1">
      <c r="B7" s="313" t="s">
        <v>70</v>
      </c>
      <c r="C7" s="295"/>
      <c r="D7" s="385" t="s">
        <v>1660</v>
      </c>
      <c r="E7" s="295"/>
      <c r="F7" s="295"/>
      <c r="G7" s="295"/>
      <c r="H7" s="295"/>
      <c r="I7" s="295"/>
      <c r="J7" s="295"/>
      <c r="K7" s="295"/>
      <c r="L7" s="295"/>
      <c r="M7" s="295"/>
      <c r="N7" s="295"/>
      <c r="O7" s="295"/>
      <c r="P7" s="295"/>
      <c r="Q7" s="295"/>
      <c r="R7" s="1428"/>
      <c r="S7" s="295"/>
      <c r="T7" s="295"/>
      <c r="U7" s="295"/>
      <c r="V7" s="295"/>
    </row>
    <row r="8" spans="2:31" ht="15" customHeight="1">
      <c r="B8" s="313" t="s">
        <v>72</v>
      </c>
      <c r="C8" s="295"/>
      <c r="D8" s="381" t="s">
        <v>1661</v>
      </c>
      <c r="E8" s="295"/>
      <c r="F8" s="295"/>
      <c r="G8" s="295"/>
      <c r="H8" s="295"/>
      <c r="I8" s="295"/>
      <c r="J8" s="295"/>
      <c r="K8" s="295"/>
      <c r="L8" s="295"/>
      <c r="M8" s="295"/>
      <c r="N8" s="295"/>
      <c r="O8" s="295"/>
      <c r="P8" s="295"/>
      <c r="Q8" s="295"/>
      <c r="R8" s="1428"/>
      <c r="S8" s="295"/>
      <c r="T8" s="295"/>
      <c r="U8" s="295"/>
      <c r="V8" s="295"/>
    </row>
    <row r="9" spans="2:31" ht="15" customHeight="1">
      <c r="B9" s="313" t="s">
        <v>73</v>
      </c>
      <c r="C9" s="295"/>
      <c r="D9" s="381" t="s">
        <v>1662</v>
      </c>
      <c r="E9" s="295"/>
      <c r="F9" s="295"/>
      <c r="G9" s="295"/>
      <c r="H9" s="295"/>
      <c r="I9" s="295"/>
      <c r="J9" s="295"/>
      <c r="K9" s="295"/>
      <c r="L9" s="295"/>
      <c r="M9" s="295"/>
      <c r="N9" s="295"/>
      <c r="O9" s="295"/>
      <c r="P9" s="295"/>
      <c r="Q9" s="295"/>
      <c r="R9" s="1428"/>
      <c r="S9" s="295"/>
      <c r="T9" s="295"/>
      <c r="U9" s="295"/>
      <c r="V9" s="295"/>
    </row>
    <row r="10" spans="2:31" ht="15" customHeight="1">
      <c r="B10" s="313" t="s">
        <v>74</v>
      </c>
      <c r="C10" s="295"/>
      <c r="D10" s="380" t="s">
        <v>1700</v>
      </c>
      <c r="E10" s="295"/>
      <c r="F10" s="295"/>
      <c r="G10" s="295"/>
      <c r="H10" s="295"/>
      <c r="I10" s="295"/>
      <c r="J10" s="295"/>
      <c r="K10" s="295"/>
      <c r="L10" s="295"/>
      <c r="M10" s="295"/>
      <c r="N10" s="295"/>
      <c r="O10" s="295"/>
      <c r="P10" s="295"/>
      <c r="Q10" s="295"/>
      <c r="R10" s="1428"/>
      <c r="S10" s="295"/>
      <c r="T10" s="295"/>
      <c r="U10" s="295"/>
      <c r="V10" s="295"/>
    </row>
    <row r="11" spans="2:31" ht="15" customHeight="1">
      <c r="B11" s="313" t="s">
        <v>76</v>
      </c>
      <c r="C11" s="295"/>
      <c r="D11" s="380" t="s">
        <v>1707</v>
      </c>
      <c r="E11" s="295"/>
      <c r="F11" s="295"/>
      <c r="G11" s="295"/>
      <c r="H11" s="295"/>
      <c r="I11" s="295"/>
      <c r="J11" s="295"/>
      <c r="K11" s="295"/>
      <c r="L11" s="295"/>
      <c r="M11" s="295"/>
      <c r="N11" s="295"/>
      <c r="O11" s="295"/>
      <c r="P11" s="295"/>
      <c r="Q11" s="295"/>
      <c r="R11" s="1428"/>
      <c r="S11" s="295"/>
      <c r="T11" s="295"/>
      <c r="U11" s="295"/>
      <c r="V11" s="295"/>
    </row>
    <row r="12" spans="2:31" ht="15" customHeight="1">
      <c r="B12" s="313" t="s">
        <v>36</v>
      </c>
      <c r="C12" s="295"/>
      <c r="D12" s="380" t="s">
        <v>1708</v>
      </c>
      <c r="E12" s="295"/>
      <c r="F12" s="295"/>
      <c r="G12" s="295"/>
      <c r="H12" s="295"/>
      <c r="I12" s="295"/>
      <c r="J12" s="295"/>
      <c r="K12" s="295"/>
      <c r="L12" s="295"/>
      <c r="M12" s="295"/>
      <c r="N12" s="295"/>
      <c r="O12" s="295"/>
      <c r="P12" s="295"/>
      <c r="Q12" s="295"/>
      <c r="R12" s="1428"/>
      <c r="S12" s="295"/>
      <c r="T12" s="295"/>
      <c r="U12" s="295"/>
      <c r="V12" s="295"/>
    </row>
    <row r="13" spans="2:31" ht="15" customHeight="1">
      <c r="B13" s="935"/>
      <c r="C13" s="296"/>
      <c r="D13" s="761"/>
      <c r="E13" s="296"/>
      <c r="F13" s="296"/>
      <c r="G13" s="296"/>
      <c r="H13" s="296"/>
      <c r="I13" s="296"/>
      <c r="J13" s="296"/>
      <c r="K13" s="296"/>
      <c r="L13" s="296"/>
      <c r="M13" s="296"/>
      <c r="N13" s="296"/>
      <c r="O13" s="762"/>
      <c r="P13" s="762"/>
      <c r="Q13" s="762"/>
      <c r="R13" s="1429"/>
      <c r="S13" s="762"/>
      <c r="T13" s="762"/>
      <c r="U13" s="762"/>
      <c r="V13" s="762"/>
    </row>
    <row r="14" spans="2:31" ht="20.100000000000001" customHeight="1">
      <c r="B14" s="1144" t="s">
        <v>16</v>
      </c>
      <c r="C14" s="1144" t="s">
        <v>77</v>
      </c>
      <c r="D14" s="1157" t="s">
        <v>0</v>
      </c>
      <c r="E14" s="1158"/>
      <c r="F14" s="1161" t="s">
        <v>25</v>
      </c>
      <c r="G14" s="1161" t="s">
        <v>1703</v>
      </c>
      <c r="H14" s="1161" t="s">
        <v>172</v>
      </c>
      <c r="I14" s="1161" t="s">
        <v>118</v>
      </c>
      <c r="J14" s="1161" t="s">
        <v>119</v>
      </c>
      <c r="K14" s="1205" t="s">
        <v>28</v>
      </c>
      <c r="L14" s="1206"/>
      <c r="M14" s="1161" t="s">
        <v>108</v>
      </c>
      <c r="N14" s="1161" t="s">
        <v>170</v>
      </c>
      <c r="O14" s="1161" t="s">
        <v>169</v>
      </c>
      <c r="P14" s="1102" t="s">
        <v>37</v>
      </c>
      <c r="Q14" s="1122"/>
      <c r="R14" s="1430" t="s">
        <v>1709</v>
      </c>
      <c r="S14" s="1122" t="s">
        <v>7</v>
      </c>
      <c r="T14" s="1122"/>
      <c r="U14" s="1122"/>
      <c r="V14" s="1122" t="s">
        <v>2</v>
      </c>
      <c r="W14" s="1367" t="s">
        <v>189</v>
      </c>
      <c r="X14" s="1365" t="s">
        <v>225</v>
      </c>
      <c r="Y14" s="1362" t="s">
        <v>191</v>
      </c>
      <c r="Z14" s="1363"/>
      <c r="AA14" s="1364"/>
      <c r="AB14" s="1365" t="s">
        <v>190</v>
      </c>
      <c r="AC14" s="1362" t="s">
        <v>1602</v>
      </c>
      <c r="AD14" s="1363"/>
      <c r="AE14" s="1364"/>
    </row>
    <row r="15" spans="2:31" ht="30" customHeight="1">
      <c r="B15" s="1194"/>
      <c r="C15" s="1194"/>
      <c r="D15" s="152" t="s">
        <v>5</v>
      </c>
      <c r="E15" s="339" t="s">
        <v>23</v>
      </c>
      <c r="F15" s="1186"/>
      <c r="G15" s="1186"/>
      <c r="H15" s="1186"/>
      <c r="I15" s="1186"/>
      <c r="J15" s="1186"/>
      <c r="K15" s="339" t="s">
        <v>0</v>
      </c>
      <c r="L15" s="339" t="s">
        <v>24</v>
      </c>
      <c r="M15" s="1186"/>
      <c r="N15" s="1186"/>
      <c r="O15" s="1186"/>
      <c r="P15" s="229" t="s">
        <v>162</v>
      </c>
      <c r="Q15" s="344" t="s">
        <v>163</v>
      </c>
      <c r="R15" s="1431"/>
      <c r="S15" s="337" t="s">
        <v>98</v>
      </c>
      <c r="T15" s="337" t="s">
        <v>99</v>
      </c>
      <c r="U15" s="337" t="s">
        <v>100</v>
      </c>
      <c r="V15" s="1122"/>
      <c r="W15" s="1368"/>
      <c r="X15" s="1366"/>
      <c r="Y15" s="936" t="s">
        <v>223</v>
      </c>
      <c r="Z15" s="936" t="s">
        <v>1610</v>
      </c>
      <c r="AA15" s="936" t="s">
        <v>1611</v>
      </c>
      <c r="AB15" s="1366"/>
      <c r="AC15" s="936" t="s">
        <v>1612</v>
      </c>
      <c r="AD15" s="936" t="s">
        <v>1613</v>
      </c>
      <c r="AE15" s="936" t="s">
        <v>1614</v>
      </c>
    </row>
    <row r="16" spans="2:31" s="553" customFormat="1" ht="15" customHeight="1">
      <c r="B16" s="605" t="s">
        <v>83</v>
      </c>
      <c r="C16" s="948" t="s">
        <v>84</v>
      </c>
      <c r="D16" s="605" t="s">
        <v>85</v>
      </c>
      <c r="E16" s="948" t="s">
        <v>86</v>
      </c>
      <c r="F16" s="948" t="s">
        <v>87</v>
      </c>
      <c r="G16" s="948" t="s">
        <v>88</v>
      </c>
      <c r="H16" s="948" t="s">
        <v>89</v>
      </c>
      <c r="I16" s="948" t="s">
        <v>20</v>
      </c>
      <c r="J16" s="948" t="s">
        <v>17</v>
      </c>
      <c r="K16" s="948" t="s">
        <v>15</v>
      </c>
      <c r="L16" s="948" t="s">
        <v>90</v>
      </c>
      <c r="M16" s="948" t="s">
        <v>91</v>
      </c>
      <c r="N16" s="948" t="s">
        <v>92</v>
      </c>
      <c r="O16" s="948"/>
      <c r="P16" s="948" t="s">
        <v>21</v>
      </c>
      <c r="Q16" s="948" t="s">
        <v>22</v>
      </c>
      <c r="R16" s="1432" t="s">
        <v>19</v>
      </c>
      <c r="S16" s="948" t="s">
        <v>110</v>
      </c>
      <c r="T16" s="948" t="s">
        <v>111</v>
      </c>
      <c r="U16" s="948" t="s">
        <v>112</v>
      </c>
      <c r="V16" s="948" t="s">
        <v>171</v>
      </c>
      <c r="W16" s="946">
        <v>24</v>
      </c>
      <c r="X16" s="947">
        <v>25</v>
      </c>
      <c r="Y16" s="949">
        <v>26</v>
      </c>
      <c r="Z16" s="949">
        <v>27</v>
      </c>
      <c r="AA16" s="949">
        <v>28</v>
      </c>
      <c r="AB16" s="947">
        <v>29</v>
      </c>
      <c r="AC16" s="949">
        <v>30</v>
      </c>
      <c r="AD16" s="949">
        <v>31</v>
      </c>
      <c r="AE16" s="949">
        <v>32</v>
      </c>
    </row>
    <row r="17" spans="1:32" ht="39.950000000000003" customHeight="1">
      <c r="A17" s="292" t="s">
        <v>402</v>
      </c>
      <c r="B17" s="443">
        <v>1</v>
      </c>
      <c r="C17" s="895" t="s">
        <v>431</v>
      </c>
      <c r="D17" s="522" t="s">
        <v>452</v>
      </c>
      <c r="E17" s="432" t="s">
        <v>403</v>
      </c>
      <c r="F17" s="524" t="s">
        <v>198</v>
      </c>
      <c r="G17" s="524" t="s">
        <v>198</v>
      </c>
      <c r="H17" s="524" t="s">
        <v>198</v>
      </c>
      <c r="I17" s="524" t="s">
        <v>198</v>
      </c>
      <c r="J17" s="349" t="s">
        <v>388</v>
      </c>
      <c r="K17" s="312" t="s">
        <v>439</v>
      </c>
      <c r="L17" s="937">
        <v>40024</v>
      </c>
      <c r="M17" s="640" t="s">
        <v>222</v>
      </c>
      <c r="N17" s="640" t="s">
        <v>226</v>
      </c>
      <c r="O17" s="640">
        <v>2009</v>
      </c>
      <c r="P17" s="640">
        <v>1</v>
      </c>
      <c r="Q17" s="640" t="s">
        <v>183</v>
      </c>
      <c r="R17" s="1433">
        <v>248600000</v>
      </c>
      <c r="S17" s="446"/>
      <c r="T17" s="938"/>
      <c r="U17" s="446"/>
      <c r="V17" s="640" t="s">
        <v>428</v>
      </c>
      <c r="W17" s="158">
        <v>40</v>
      </c>
      <c r="X17" s="158">
        <f>2016-O17+1</f>
        <v>8</v>
      </c>
      <c r="Y17" s="336">
        <f>R17/W17</f>
        <v>6215000</v>
      </c>
      <c r="Z17" s="336">
        <f>X17*Y17</f>
        <v>49720000</v>
      </c>
      <c r="AA17" s="336">
        <f>R17-Z17</f>
        <v>198880000</v>
      </c>
      <c r="AB17" s="158">
        <f>2017-O17+1</f>
        <v>9</v>
      </c>
      <c r="AC17" s="336">
        <f>R17/W17</f>
        <v>6215000</v>
      </c>
      <c r="AD17" s="336">
        <f>AB17*AC17</f>
        <v>55935000</v>
      </c>
      <c r="AE17" s="336">
        <f>R17-AD17</f>
        <v>192665000</v>
      </c>
      <c r="AF17" s="292" t="b">
        <f>AD17+AE17=R17</f>
        <v>1</v>
      </c>
    </row>
    <row r="18" spans="1:32" ht="39.950000000000003" customHeight="1">
      <c r="A18" s="292" t="s">
        <v>402</v>
      </c>
      <c r="B18" s="443">
        <v>2</v>
      </c>
      <c r="C18" s="895" t="s">
        <v>432</v>
      </c>
      <c r="D18" s="522" t="s">
        <v>453</v>
      </c>
      <c r="E18" s="432" t="s">
        <v>403</v>
      </c>
      <c r="F18" s="524" t="s">
        <v>198</v>
      </c>
      <c r="G18" s="524" t="s">
        <v>198</v>
      </c>
      <c r="H18" s="524" t="s">
        <v>198</v>
      </c>
      <c r="I18" s="524" t="s">
        <v>198</v>
      </c>
      <c r="J18" s="349" t="s">
        <v>388</v>
      </c>
      <c r="K18" s="312" t="s">
        <v>440</v>
      </c>
      <c r="L18" s="902">
        <v>40024</v>
      </c>
      <c r="M18" s="640" t="s">
        <v>222</v>
      </c>
      <c r="N18" s="640" t="s">
        <v>226</v>
      </c>
      <c r="O18" s="640">
        <v>2009</v>
      </c>
      <c r="P18" s="640">
        <v>1</v>
      </c>
      <c r="Q18" s="640" t="s">
        <v>183</v>
      </c>
      <c r="R18" s="1433">
        <v>258000000</v>
      </c>
      <c r="S18" s="446"/>
      <c r="T18" s="938"/>
      <c r="U18" s="446"/>
      <c r="V18" s="640"/>
      <c r="W18" s="158">
        <v>40</v>
      </c>
      <c r="X18" s="158">
        <f t="shared" ref="X18:X26" si="0">2016-O18+1</f>
        <v>8</v>
      </c>
      <c r="Y18" s="336">
        <f t="shared" ref="Y18:Y26" si="1">R18/W18</f>
        <v>6450000</v>
      </c>
      <c r="Z18" s="336">
        <f t="shared" ref="Z18:Z26" si="2">X18*Y18</f>
        <v>51600000</v>
      </c>
      <c r="AA18" s="336">
        <f t="shared" ref="AA18:AA26" si="3">R18-Z18</f>
        <v>206400000</v>
      </c>
      <c r="AB18" s="158">
        <f t="shared" ref="AB18:AB26" si="4">2017-O18+1</f>
        <v>9</v>
      </c>
      <c r="AC18" s="336">
        <f t="shared" ref="AC18:AC26" si="5">R18/W18</f>
        <v>6450000</v>
      </c>
      <c r="AD18" s="336">
        <f t="shared" ref="AD18:AD26" si="6">AB18*AC18</f>
        <v>58050000</v>
      </c>
      <c r="AE18" s="336">
        <f t="shared" ref="AE18:AE26" si="7">R18-AD18</f>
        <v>199950000</v>
      </c>
      <c r="AF18" s="292" t="b">
        <f t="shared" ref="AF18:AF1853" si="8">AD18+AE18=R18</f>
        <v>1</v>
      </c>
    </row>
    <row r="19" spans="1:32" ht="39.950000000000003" customHeight="1">
      <c r="A19" s="292" t="s">
        <v>402</v>
      </c>
      <c r="B19" s="443">
        <v>3</v>
      </c>
      <c r="C19" s="895" t="s">
        <v>432</v>
      </c>
      <c r="D19" s="522" t="s">
        <v>453</v>
      </c>
      <c r="E19" s="432" t="s">
        <v>403</v>
      </c>
      <c r="F19" s="524" t="s">
        <v>198</v>
      </c>
      <c r="G19" s="524" t="s">
        <v>198</v>
      </c>
      <c r="H19" s="524" t="s">
        <v>198</v>
      </c>
      <c r="I19" s="524" t="s">
        <v>198</v>
      </c>
      <c r="J19" s="349" t="s">
        <v>388</v>
      </c>
      <c r="K19" s="312" t="s">
        <v>441</v>
      </c>
      <c r="L19" s="939" t="s">
        <v>198</v>
      </c>
      <c r="M19" s="640" t="s">
        <v>222</v>
      </c>
      <c r="N19" s="640" t="s">
        <v>226</v>
      </c>
      <c r="O19" s="640">
        <v>2009</v>
      </c>
      <c r="P19" s="640">
        <v>1</v>
      </c>
      <c r="Q19" s="640" t="s">
        <v>183</v>
      </c>
      <c r="R19" s="1433">
        <v>43000000</v>
      </c>
      <c r="S19" s="446"/>
      <c r="T19" s="938"/>
      <c r="U19" s="446"/>
      <c r="V19" s="940" t="s">
        <v>449</v>
      </c>
      <c r="W19" s="158">
        <v>40</v>
      </c>
      <c r="X19" s="158">
        <f t="shared" si="0"/>
        <v>8</v>
      </c>
      <c r="Y19" s="336">
        <f t="shared" si="1"/>
        <v>1075000</v>
      </c>
      <c r="Z19" s="336">
        <f t="shared" si="2"/>
        <v>8600000</v>
      </c>
      <c r="AA19" s="336">
        <f t="shared" si="3"/>
        <v>34400000</v>
      </c>
      <c r="AB19" s="158">
        <f t="shared" si="4"/>
        <v>9</v>
      </c>
      <c r="AC19" s="336">
        <f t="shared" si="5"/>
        <v>1075000</v>
      </c>
      <c r="AD19" s="336">
        <f t="shared" si="6"/>
        <v>9675000</v>
      </c>
      <c r="AE19" s="336">
        <f t="shared" si="7"/>
        <v>33325000</v>
      </c>
      <c r="AF19" s="292" t="b">
        <f t="shared" si="8"/>
        <v>1</v>
      </c>
    </row>
    <row r="20" spans="1:32" ht="39.950000000000003" customHeight="1">
      <c r="A20" s="292" t="s">
        <v>402</v>
      </c>
      <c r="B20" s="443">
        <v>4</v>
      </c>
      <c r="C20" s="895" t="s">
        <v>432</v>
      </c>
      <c r="D20" s="522" t="s">
        <v>453</v>
      </c>
      <c r="E20" s="432" t="s">
        <v>403</v>
      </c>
      <c r="F20" s="524" t="s">
        <v>198</v>
      </c>
      <c r="G20" s="524" t="s">
        <v>198</v>
      </c>
      <c r="H20" s="524" t="s">
        <v>198</v>
      </c>
      <c r="I20" s="524" t="s">
        <v>198</v>
      </c>
      <c r="J20" s="349" t="s">
        <v>388</v>
      </c>
      <c r="K20" s="349" t="s">
        <v>442</v>
      </c>
      <c r="L20" s="939" t="s">
        <v>198</v>
      </c>
      <c r="M20" s="640" t="s">
        <v>222</v>
      </c>
      <c r="N20" s="640" t="s">
        <v>226</v>
      </c>
      <c r="O20" s="640">
        <v>2009</v>
      </c>
      <c r="P20" s="640">
        <v>1</v>
      </c>
      <c r="Q20" s="640" t="s">
        <v>183</v>
      </c>
      <c r="R20" s="1433">
        <v>29800000</v>
      </c>
      <c r="S20" s="446"/>
      <c r="T20" s="938"/>
      <c r="U20" s="446"/>
      <c r="V20" s="940" t="s">
        <v>449</v>
      </c>
      <c r="W20" s="158">
        <v>40</v>
      </c>
      <c r="X20" s="158">
        <f t="shared" si="0"/>
        <v>8</v>
      </c>
      <c r="Y20" s="336">
        <f t="shared" si="1"/>
        <v>745000</v>
      </c>
      <c r="Z20" s="336">
        <f t="shared" si="2"/>
        <v>5960000</v>
      </c>
      <c r="AA20" s="336">
        <f t="shared" si="3"/>
        <v>23840000</v>
      </c>
      <c r="AB20" s="158">
        <f t="shared" si="4"/>
        <v>9</v>
      </c>
      <c r="AC20" s="336">
        <f t="shared" si="5"/>
        <v>745000</v>
      </c>
      <c r="AD20" s="336">
        <f t="shared" si="6"/>
        <v>6705000</v>
      </c>
      <c r="AE20" s="336">
        <f t="shared" si="7"/>
        <v>23095000</v>
      </c>
      <c r="AF20" s="292" t="b">
        <f t="shared" si="8"/>
        <v>1</v>
      </c>
    </row>
    <row r="21" spans="1:32" ht="39.950000000000003" customHeight="1">
      <c r="A21" s="292" t="s">
        <v>402</v>
      </c>
      <c r="B21" s="443">
        <v>5</v>
      </c>
      <c r="C21" s="796" t="s">
        <v>433</v>
      </c>
      <c r="D21" s="522" t="s">
        <v>457</v>
      </c>
      <c r="E21" s="432" t="s">
        <v>403</v>
      </c>
      <c r="F21" s="524" t="s">
        <v>198</v>
      </c>
      <c r="G21" s="524" t="s">
        <v>198</v>
      </c>
      <c r="H21" s="524" t="s">
        <v>198</v>
      </c>
      <c r="I21" s="524" t="s">
        <v>198</v>
      </c>
      <c r="J21" s="349" t="s">
        <v>388</v>
      </c>
      <c r="K21" s="732" t="s">
        <v>443</v>
      </c>
      <c r="L21" s="768">
        <v>39727</v>
      </c>
      <c r="M21" s="640" t="s">
        <v>222</v>
      </c>
      <c r="N21" s="640" t="s">
        <v>226</v>
      </c>
      <c r="O21" s="640">
        <v>2009</v>
      </c>
      <c r="P21" s="640">
        <v>1</v>
      </c>
      <c r="Q21" s="640" t="s">
        <v>183</v>
      </c>
      <c r="R21" s="1433">
        <v>160167000</v>
      </c>
      <c r="S21" s="446"/>
      <c r="T21" s="938"/>
      <c r="U21" s="446"/>
      <c r="V21" s="940" t="s">
        <v>450</v>
      </c>
      <c r="W21" s="158">
        <v>40</v>
      </c>
      <c r="X21" s="158">
        <f t="shared" si="0"/>
        <v>8</v>
      </c>
      <c r="Y21" s="336">
        <f t="shared" si="1"/>
        <v>4004175</v>
      </c>
      <c r="Z21" s="336">
        <f t="shared" si="2"/>
        <v>32033400</v>
      </c>
      <c r="AA21" s="336">
        <f t="shared" si="3"/>
        <v>128133600</v>
      </c>
      <c r="AB21" s="158">
        <f t="shared" si="4"/>
        <v>9</v>
      </c>
      <c r="AC21" s="336">
        <f t="shared" si="5"/>
        <v>4004175</v>
      </c>
      <c r="AD21" s="336">
        <f t="shared" si="6"/>
        <v>36037575</v>
      </c>
      <c r="AE21" s="336">
        <f t="shared" si="7"/>
        <v>124129425</v>
      </c>
      <c r="AF21" s="292" t="b">
        <f t="shared" si="8"/>
        <v>1</v>
      </c>
    </row>
    <row r="22" spans="1:32" ht="39.950000000000003" customHeight="1">
      <c r="A22" s="292" t="s">
        <v>402</v>
      </c>
      <c r="B22" s="443">
        <v>6</v>
      </c>
      <c r="C22" s="796" t="s">
        <v>434</v>
      </c>
      <c r="D22" s="522" t="s">
        <v>458</v>
      </c>
      <c r="E22" s="432" t="s">
        <v>403</v>
      </c>
      <c r="F22" s="524" t="s">
        <v>198</v>
      </c>
      <c r="G22" s="524" t="s">
        <v>198</v>
      </c>
      <c r="H22" s="524" t="s">
        <v>198</v>
      </c>
      <c r="I22" s="524" t="s">
        <v>198</v>
      </c>
      <c r="J22" s="349" t="s">
        <v>388</v>
      </c>
      <c r="K22" s="732" t="s">
        <v>444</v>
      </c>
      <c r="L22" s="768">
        <v>39599</v>
      </c>
      <c r="M22" s="640" t="s">
        <v>222</v>
      </c>
      <c r="N22" s="640" t="s">
        <v>226</v>
      </c>
      <c r="O22" s="640">
        <v>2009</v>
      </c>
      <c r="P22" s="640">
        <v>1</v>
      </c>
      <c r="Q22" s="640" t="s">
        <v>183</v>
      </c>
      <c r="R22" s="1433">
        <v>374550000</v>
      </c>
      <c r="S22" s="446"/>
      <c r="T22" s="938"/>
      <c r="U22" s="446"/>
      <c r="V22" s="940" t="s">
        <v>450</v>
      </c>
      <c r="W22" s="158">
        <v>40</v>
      </c>
      <c r="X22" s="158">
        <f t="shared" si="0"/>
        <v>8</v>
      </c>
      <c r="Y22" s="336">
        <f t="shared" si="1"/>
        <v>9363750</v>
      </c>
      <c r="Z22" s="336">
        <f t="shared" si="2"/>
        <v>74910000</v>
      </c>
      <c r="AA22" s="336">
        <f t="shared" si="3"/>
        <v>299640000</v>
      </c>
      <c r="AB22" s="158">
        <f t="shared" si="4"/>
        <v>9</v>
      </c>
      <c r="AC22" s="336">
        <f t="shared" si="5"/>
        <v>9363750</v>
      </c>
      <c r="AD22" s="336">
        <f t="shared" si="6"/>
        <v>84273750</v>
      </c>
      <c r="AE22" s="336">
        <f t="shared" si="7"/>
        <v>290276250</v>
      </c>
      <c r="AF22" s="292" t="b">
        <f t="shared" si="8"/>
        <v>1</v>
      </c>
    </row>
    <row r="23" spans="1:32" ht="39.950000000000003" customHeight="1">
      <c r="A23" s="292" t="s">
        <v>402</v>
      </c>
      <c r="B23" s="443">
        <v>7</v>
      </c>
      <c r="C23" s="796" t="s">
        <v>435</v>
      </c>
      <c r="D23" s="522" t="s">
        <v>459</v>
      </c>
      <c r="E23" s="432" t="s">
        <v>403</v>
      </c>
      <c r="F23" s="524" t="s">
        <v>198</v>
      </c>
      <c r="G23" s="524" t="s">
        <v>198</v>
      </c>
      <c r="H23" s="524" t="s">
        <v>198</v>
      </c>
      <c r="I23" s="524" t="s">
        <v>198</v>
      </c>
      <c r="J23" s="349" t="s">
        <v>388</v>
      </c>
      <c r="K23" s="732" t="s">
        <v>445</v>
      </c>
      <c r="L23" s="768">
        <v>39599</v>
      </c>
      <c r="M23" s="640" t="s">
        <v>222</v>
      </c>
      <c r="N23" s="640" t="s">
        <v>226</v>
      </c>
      <c r="O23" s="640">
        <v>2009</v>
      </c>
      <c r="P23" s="640">
        <v>1</v>
      </c>
      <c r="Q23" s="640" t="s">
        <v>183</v>
      </c>
      <c r="R23" s="1433">
        <v>1990000000</v>
      </c>
      <c r="S23" s="446"/>
      <c r="T23" s="938"/>
      <c r="U23" s="446"/>
      <c r="V23" s="940" t="s">
        <v>451</v>
      </c>
      <c r="W23" s="158">
        <v>40</v>
      </c>
      <c r="X23" s="158">
        <f t="shared" si="0"/>
        <v>8</v>
      </c>
      <c r="Y23" s="336">
        <f t="shared" si="1"/>
        <v>49750000</v>
      </c>
      <c r="Z23" s="336">
        <f t="shared" si="2"/>
        <v>398000000</v>
      </c>
      <c r="AA23" s="336">
        <f t="shared" si="3"/>
        <v>1592000000</v>
      </c>
      <c r="AB23" s="158">
        <f t="shared" si="4"/>
        <v>9</v>
      </c>
      <c r="AC23" s="336">
        <f t="shared" si="5"/>
        <v>49750000</v>
      </c>
      <c r="AD23" s="336">
        <f t="shared" si="6"/>
        <v>447750000</v>
      </c>
      <c r="AE23" s="336">
        <f t="shared" si="7"/>
        <v>1542250000</v>
      </c>
      <c r="AF23" s="292" t="b">
        <f t="shared" si="8"/>
        <v>1</v>
      </c>
    </row>
    <row r="24" spans="1:32" ht="39.950000000000003" customHeight="1">
      <c r="A24" s="292" t="s">
        <v>402</v>
      </c>
      <c r="B24" s="443">
        <v>8</v>
      </c>
      <c r="C24" s="796" t="s">
        <v>436</v>
      </c>
      <c r="D24" s="522" t="s">
        <v>454</v>
      </c>
      <c r="E24" s="432" t="s">
        <v>403</v>
      </c>
      <c r="F24" s="524" t="s">
        <v>198</v>
      </c>
      <c r="G24" s="524" t="s">
        <v>198</v>
      </c>
      <c r="H24" s="524" t="s">
        <v>198</v>
      </c>
      <c r="I24" s="524" t="s">
        <v>198</v>
      </c>
      <c r="J24" s="349" t="s">
        <v>388</v>
      </c>
      <c r="K24" s="732" t="s">
        <v>446</v>
      </c>
      <c r="L24" s="768">
        <v>40073</v>
      </c>
      <c r="M24" s="640" t="s">
        <v>222</v>
      </c>
      <c r="N24" s="640" t="s">
        <v>226</v>
      </c>
      <c r="O24" s="640">
        <v>2009</v>
      </c>
      <c r="P24" s="640">
        <v>1</v>
      </c>
      <c r="Q24" s="640" t="s">
        <v>183</v>
      </c>
      <c r="R24" s="1433">
        <v>20000000</v>
      </c>
      <c r="S24" s="941"/>
      <c r="T24" s="938"/>
      <c r="U24" s="446"/>
      <c r="V24" s="940" t="s">
        <v>428</v>
      </c>
      <c r="W24" s="158">
        <v>40</v>
      </c>
      <c r="X24" s="158">
        <f t="shared" si="0"/>
        <v>8</v>
      </c>
      <c r="Y24" s="336">
        <f t="shared" si="1"/>
        <v>500000</v>
      </c>
      <c r="Z24" s="336">
        <f t="shared" si="2"/>
        <v>4000000</v>
      </c>
      <c r="AA24" s="336">
        <f t="shared" si="3"/>
        <v>16000000</v>
      </c>
      <c r="AB24" s="158">
        <f t="shared" si="4"/>
        <v>9</v>
      </c>
      <c r="AC24" s="336">
        <f t="shared" si="5"/>
        <v>500000</v>
      </c>
      <c r="AD24" s="336">
        <f t="shared" si="6"/>
        <v>4500000</v>
      </c>
      <c r="AE24" s="336">
        <f t="shared" si="7"/>
        <v>15500000</v>
      </c>
      <c r="AF24" s="292" t="b">
        <f t="shared" si="8"/>
        <v>1</v>
      </c>
    </row>
    <row r="25" spans="1:32" ht="39.950000000000003" customHeight="1">
      <c r="A25" s="292" t="s">
        <v>402</v>
      </c>
      <c r="B25" s="443">
        <v>9</v>
      </c>
      <c r="C25" s="796" t="s">
        <v>437</v>
      </c>
      <c r="D25" s="522" t="s">
        <v>455</v>
      </c>
      <c r="E25" s="432" t="s">
        <v>403</v>
      </c>
      <c r="F25" s="524" t="s">
        <v>198</v>
      </c>
      <c r="G25" s="524" t="s">
        <v>198</v>
      </c>
      <c r="H25" s="524" t="s">
        <v>198</v>
      </c>
      <c r="I25" s="524" t="s">
        <v>198</v>
      </c>
      <c r="J25" s="349" t="s">
        <v>388</v>
      </c>
      <c r="K25" s="732" t="s">
        <v>447</v>
      </c>
      <c r="L25" s="942" t="s">
        <v>198</v>
      </c>
      <c r="M25" s="640" t="s">
        <v>222</v>
      </c>
      <c r="N25" s="640" t="s">
        <v>226</v>
      </c>
      <c r="O25" s="640">
        <v>2009</v>
      </c>
      <c r="P25" s="640">
        <v>1</v>
      </c>
      <c r="Q25" s="640" t="s">
        <v>183</v>
      </c>
      <c r="R25" s="1433">
        <v>13100000</v>
      </c>
      <c r="S25" s="941"/>
      <c r="T25" s="938"/>
      <c r="U25" s="446"/>
      <c r="V25" s="940" t="s">
        <v>428</v>
      </c>
      <c r="W25" s="158">
        <v>40</v>
      </c>
      <c r="X25" s="158">
        <f t="shared" si="0"/>
        <v>8</v>
      </c>
      <c r="Y25" s="336">
        <f t="shared" si="1"/>
        <v>327500</v>
      </c>
      <c r="Z25" s="336">
        <f t="shared" si="2"/>
        <v>2620000</v>
      </c>
      <c r="AA25" s="336">
        <f t="shared" si="3"/>
        <v>10480000</v>
      </c>
      <c r="AB25" s="158">
        <f t="shared" si="4"/>
        <v>9</v>
      </c>
      <c r="AC25" s="336">
        <f t="shared" si="5"/>
        <v>327500</v>
      </c>
      <c r="AD25" s="336">
        <f t="shared" si="6"/>
        <v>2947500</v>
      </c>
      <c r="AE25" s="336">
        <f t="shared" si="7"/>
        <v>10152500</v>
      </c>
      <c r="AF25" s="292" t="b">
        <f t="shared" si="8"/>
        <v>1</v>
      </c>
    </row>
    <row r="26" spans="1:32" ht="39.950000000000003" customHeight="1">
      <c r="A26" s="292" t="s">
        <v>402</v>
      </c>
      <c r="B26" s="443">
        <v>10</v>
      </c>
      <c r="C26" s="895" t="s">
        <v>438</v>
      </c>
      <c r="D26" s="522" t="s">
        <v>456</v>
      </c>
      <c r="E26" s="432" t="s">
        <v>403</v>
      </c>
      <c r="F26" s="524" t="s">
        <v>198</v>
      </c>
      <c r="G26" s="524" t="s">
        <v>198</v>
      </c>
      <c r="H26" s="524" t="s">
        <v>198</v>
      </c>
      <c r="I26" s="524" t="s">
        <v>198</v>
      </c>
      <c r="J26" s="349" t="s">
        <v>388</v>
      </c>
      <c r="K26" s="312" t="s">
        <v>448</v>
      </c>
      <c r="L26" s="943" t="s">
        <v>198</v>
      </c>
      <c r="M26" s="640" t="s">
        <v>222</v>
      </c>
      <c r="N26" s="640" t="s">
        <v>226</v>
      </c>
      <c r="O26" s="640">
        <v>2009</v>
      </c>
      <c r="P26" s="640">
        <v>1</v>
      </c>
      <c r="Q26" s="640" t="s">
        <v>183</v>
      </c>
      <c r="R26" s="1433">
        <v>303800000</v>
      </c>
      <c r="S26" s="446"/>
      <c r="T26" s="938"/>
      <c r="U26" s="446"/>
      <c r="V26" s="640"/>
      <c r="W26" s="158">
        <v>40</v>
      </c>
      <c r="X26" s="158">
        <f t="shared" si="0"/>
        <v>8</v>
      </c>
      <c r="Y26" s="336">
        <f t="shared" si="1"/>
        <v>7595000</v>
      </c>
      <c r="Z26" s="336">
        <f t="shared" si="2"/>
        <v>60760000</v>
      </c>
      <c r="AA26" s="336">
        <f t="shared" si="3"/>
        <v>243040000</v>
      </c>
      <c r="AB26" s="158">
        <f t="shared" si="4"/>
        <v>9</v>
      </c>
      <c r="AC26" s="336">
        <f t="shared" si="5"/>
        <v>7595000</v>
      </c>
      <c r="AD26" s="336">
        <f t="shared" si="6"/>
        <v>68355000</v>
      </c>
      <c r="AE26" s="336">
        <f t="shared" si="7"/>
        <v>235445000</v>
      </c>
      <c r="AF26" s="292" t="b">
        <f t="shared" si="8"/>
        <v>1</v>
      </c>
    </row>
    <row r="27" spans="1:32" ht="75" customHeight="1">
      <c r="A27" s="292" t="s">
        <v>595</v>
      </c>
      <c r="B27" s="443">
        <v>1</v>
      </c>
      <c r="C27" s="444" t="s">
        <v>601</v>
      </c>
      <c r="D27" s="522" t="s">
        <v>613</v>
      </c>
      <c r="E27" s="432" t="s">
        <v>600</v>
      </c>
      <c r="F27" s="640" t="s">
        <v>476</v>
      </c>
      <c r="G27" s="524" t="s">
        <v>198</v>
      </c>
      <c r="H27" s="524" t="s">
        <v>198</v>
      </c>
      <c r="I27" s="524" t="s">
        <v>198</v>
      </c>
      <c r="J27" s="640" t="s">
        <v>388</v>
      </c>
      <c r="K27" s="446" t="s">
        <v>602</v>
      </c>
      <c r="L27" s="881">
        <v>41071</v>
      </c>
      <c r="M27" s="640" t="s">
        <v>222</v>
      </c>
      <c r="N27" s="640" t="s">
        <v>186</v>
      </c>
      <c r="O27" s="640">
        <v>2012</v>
      </c>
      <c r="P27" s="640">
        <v>1</v>
      </c>
      <c r="Q27" s="640" t="s">
        <v>183</v>
      </c>
      <c r="R27" s="1433">
        <v>12000000</v>
      </c>
      <c r="S27" s="913" t="s">
        <v>98</v>
      </c>
      <c r="T27" s="913"/>
      <c r="U27" s="913"/>
      <c r="V27" s="640" t="s">
        <v>603</v>
      </c>
      <c r="W27" s="158">
        <v>40</v>
      </c>
      <c r="X27" s="158">
        <f>2016-O27+1</f>
        <v>5</v>
      </c>
      <c r="Y27" s="309">
        <f>R27/W27</f>
        <v>300000</v>
      </c>
      <c r="Z27" s="309">
        <f>X27*Y27</f>
        <v>1500000</v>
      </c>
      <c r="AA27" s="309">
        <f>R27-Z27</f>
        <v>10500000</v>
      </c>
      <c r="AB27" s="158">
        <f>2017-O27+1</f>
        <v>6</v>
      </c>
      <c r="AC27" s="309">
        <f>R27/W27</f>
        <v>300000</v>
      </c>
      <c r="AD27" s="309">
        <f>AB27*AC27</f>
        <v>1800000</v>
      </c>
      <c r="AE27" s="309">
        <f>R27-AD27</f>
        <v>10200000</v>
      </c>
      <c r="AF27" s="292" t="b">
        <f t="shared" si="8"/>
        <v>1</v>
      </c>
    </row>
    <row r="28" spans="1:32" ht="75" customHeight="1">
      <c r="A28" s="292" t="s">
        <v>595</v>
      </c>
      <c r="B28" s="298">
        <v>2</v>
      </c>
      <c r="C28" s="299" t="s">
        <v>604</v>
      </c>
      <c r="D28" s="300" t="s">
        <v>613</v>
      </c>
      <c r="E28" s="432" t="s">
        <v>600</v>
      </c>
      <c r="F28" s="429" t="s">
        <v>476</v>
      </c>
      <c r="G28" s="524" t="s">
        <v>198</v>
      </c>
      <c r="H28" s="524" t="s">
        <v>198</v>
      </c>
      <c r="I28" s="524" t="s">
        <v>198</v>
      </c>
      <c r="J28" s="429" t="s">
        <v>388</v>
      </c>
      <c r="K28" s="300" t="s">
        <v>605</v>
      </c>
      <c r="L28" s="307">
        <v>41071</v>
      </c>
      <c r="M28" s="640" t="s">
        <v>222</v>
      </c>
      <c r="N28" s="429" t="s">
        <v>186</v>
      </c>
      <c r="O28" s="640">
        <v>2012</v>
      </c>
      <c r="P28" s="640">
        <v>1</v>
      </c>
      <c r="Q28" s="640" t="s">
        <v>183</v>
      </c>
      <c r="R28" s="1434">
        <v>50500000</v>
      </c>
      <c r="S28" s="304" t="s">
        <v>98</v>
      </c>
      <c r="T28" s="310"/>
      <c r="U28" s="310"/>
      <c r="V28" s="429" t="s">
        <v>606</v>
      </c>
      <c r="W28" s="158">
        <v>40</v>
      </c>
      <c r="X28" s="158">
        <f t="shared" ref="X28:X30" si="9">2016-O28+1</f>
        <v>5</v>
      </c>
      <c r="Y28" s="309">
        <f t="shared" ref="Y28:Y30" si="10">R28/W28</f>
        <v>1262500</v>
      </c>
      <c r="Z28" s="309">
        <f t="shared" ref="Z28:Z30" si="11">X28*Y28</f>
        <v>6312500</v>
      </c>
      <c r="AA28" s="309">
        <f t="shared" ref="AA28:AA30" si="12">R28-Z28</f>
        <v>44187500</v>
      </c>
      <c r="AB28" s="158">
        <f t="shared" ref="AB28:AB30" si="13">2017-O28+1</f>
        <v>6</v>
      </c>
      <c r="AC28" s="309">
        <f t="shared" ref="AC28:AC30" si="14">R28/W28</f>
        <v>1262500</v>
      </c>
      <c r="AD28" s="309">
        <f t="shared" ref="AD28:AD30" si="15">AB28*AC28</f>
        <v>7575000</v>
      </c>
      <c r="AE28" s="309">
        <f t="shared" ref="AE28:AE30" si="16">R28-AD28</f>
        <v>42925000</v>
      </c>
      <c r="AF28" s="292" t="b">
        <f t="shared" si="8"/>
        <v>1</v>
      </c>
    </row>
    <row r="29" spans="1:32" ht="75" customHeight="1">
      <c r="A29" s="292" t="s">
        <v>595</v>
      </c>
      <c r="B29" s="443">
        <v>3</v>
      </c>
      <c r="C29" s="299" t="s">
        <v>607</v>
      </c>
      <c r="D29" s="300" t="s">
        <v>614</v>
      </c>
      <c r="E29" s="432" t="s">
        <v>600</v>
      </c>
      <c r="F29" s="306" t="s">
        <v>198</v>
      </c>
      <c r="G29" s="524" t="s">
        <v>198</v>
      </c>
      <c r="H29" s="524" t="s">
        <v>198</v>
      </c>
      <c r="I29" s="524" t="s">
        <v>198</v>
      </c>
      <c r="J29" s="429" t="s">
        <v>388</v>
      </c>
      <c r="K29" s="429" t="s">
        <v>608</v>
      </c>
      <c r="L29" s="306" t="s">
        <v>198</v>
      </c>
      <c r="M29" s="640" t="s">
        <v>222</v>
      </c>
      <c r="N29" s="429" t="s">
        <v>515</v>
      </c>
      <c r="O29" s="640">
        <v>2012</v>
      </c>
      <c r="P29" s="640">
        <v>1</v>
      </c>
      <c r="Q29" s="640" t="s">
        <v>183</v>
      </c>
      <c r="R29" s="1434">
        <v>753000000</v>
      </c>
      <c r="S29" s="304" t="s">
        <v>98</v>
      </c>
      <c r="T29" s="310"/>
      <c r="U29" s="310"/>
      <c r="V29" s="429" t="s">
        <v>609</v>
      </c>
      <c r="W29" s="158">
        <v>40</v>
      </c>
      <c r="X29" s="158">
        <f t="shared" si="9"/>
        <v>5</v>
      </c>
      <c r="Y29" s="309">
        <f t="shared" si="10"/>
        <v>18825000</v>
      </c>
      <c r="Z29" s="309">
        <f t="shared" si="11"/>
        <v>94125000</v>
      </c>
      <c r="AA29" s="309">
        <f t="shared" si="12"/>
        <v>658875000</v>
      </c>
      <c r="AB29" s="158">
        <f t="shared" si="13"/>
        <v>6</v>
      </c>
      <c r="AC29" s="309">
        <f t="shared" si="14"/>
        <v>18825000</v>
      </c>
      <c r="AD29" s="309">
        <f t="shared" si="15"/>
        <v>112950000</v>
      </c>
      <c r="AE29" s="309">
        <f t="shared" si="16"/>
        <v>640050000</v>
      </c>
      <c r="AF29" s="292" t="b">
        <f t="shared" si="8"/>
        <v>1</v>
      </c>
    </row>
    <row r="30" spans="1:32" ht="75" customHeight="1">
      <c r="A30" s="292" t="s">
        <v>595</v>
      </c>
      <c r="B30" s="298">
        <v>4</v>
      </c>
      <c r="C30" s="299" t="s">
        <v>610</v>
      </c>
      <c r="D30" s="300" t="s">
        <v>615</v>
      </c>
      <c r="E30" s="432" t="s">
        <v>600</v>
      </c>
      <c r="F30" s="429" t="s">
        <v>476</v>
      </c>
      <c r="G30" s="524" t="s">
        <v>198</v>
      </c>
      <c r="H30" s="524" t="s">
        <v>198</v>
      </c>
      <c r="I30" s="524" t="s">
        <v>198</v>
      </c>
      <c r="J30" s="429" t="s">
        <v>388</v>
      </c>
      <c r="K30" s="429" t="s">
        <v>611</v>
      </c>
      <c r="L30" s="303">
        <v>40731</v>
      </c>
      <c r="M30" s="640" t="s">
        <v>222</v>
      </c>
      <c r="N30" s="429" t="s">
        <v>567</v>
      </c>
      <c r="O30" s="640">
        <v>2012</v>
      </c>
      <c r="P30" s="640">
        <v>1</v>
      </c>
      <c r="Q30" s="640" t="s">
        <v>183</v>
      </c>
      <c r="R30" s="1434">
        <v>1385220000</v>
      </c>
      <c r="S30" s="304" t="s">
        <v>98</v>
      </c>
      <c r="T30" s="310"/>
      <c r="U30" s="310"/>
      <c r="V30" s="429" t="s">
        <v>612</v>
      </c>
      <c r="W30" s="158">
        <v>40</v>
      </c>
      <c r="X30" s="158">
        <f t="shared" si="9"/>
        <v>5</v>
      </c>
      <c r="Y30" s="309">
        <f t="shared" si="10"/>
        <v>34630500</v>
      </c>
      <c r="Z30" s="309">
        <f t="shared" si="11"/>
        <v>173152500</v>
      </c>
      <c r="AA30" s="309">
        <f t="shared" si="12"/>
        <v>1212067500</v>
      </c>
      <c r="AB30" s="158">
        <f t="shared" si="13"/>
        <v>6</v>
      </c>
      <c r="AC30" s="309">
        <f t="shared" si="14"/>
        <v>34630500</v>
      </c>
      <c r="AD30" s="309">
        <f t="shared" si="15"/>
        <v>207783000</v>
      </c>
      <c r="AE30" s="309">
        <f t="shared" si="16"/>
        <v>1177437000</v>
      </c>
      <c r="AF30" s="292" t="b">
        <f t="shared" si="8"/>
        <v>1</v>
      </c>
    </row>
    <row r="31" spans="1:32" ht="82.5" customHeight="1">
      <c r="A31" s="292" t="s">
        <v>867</v>
      </c>
      <c r="B31" s="298">
        <v>1</v>
      </c>
      <c r="C31" s="299" t="s">
        <v>987</v>
      </c>
      <c r="D31" s="300" t="s">
        <v>779</v>
      </c>
      <c r="E31" s="429" t="s">
        <v>619</v>
      </c>
      <c r="F31" s="429" t="s">
        <v>199</v>
      </c>
      <c r="G31" s="301" t="s">
        <v>775</v>
      </c>
      <c r="H31" s="311" t="s">
        <v>198</v>
      </c>
      <c r="I31" s="301" t="s">
        <v>775</v>
      </c>
      <c r="J31" s="429" t="s">
        <v>388</v>
      </c>
      <c r="K31" s="429" t="s">
        <v>988</v>
      </c>
      <c r="L31" s="307">
        <v>41794</v>
      </c>
      <c r="M31" s="429" t="s">
        <v>222</v>
      </c>
      <c r="N31" s="429" t="s">
        <v>186</v>
      </c>
      <c r="O31" s="429">
        <v>2014</v>
      </c>
      <c r="P31" s="429">
        <v>1</v>
      </c>
      <c r="Q31" s="312" t="s">
        <v>183</v>
      </c>
      <c r="R31" s="1434">
        <v>749449000</v>
      </c>
      <c r="S31" s="304" t="s">
        <v>98</v>
      </c>
      <c r="T31" s="308"/>
      <c r="U31" s="308"/>
      <c r="V31" s="429" t="s">
        <v>989</v>
      </c>
      <c r="W31" s="158">
        <v>40</v>
      </c>
      <c r="X31" s="158">
        <f>2016-O31+1</f>
        <v>3</v>
      </c>
      <c r="Y31" s="309">
        <f>R31/W31</f>
        <v>18736225</v>
      </c>
      <c r="Z31" s="309">
        <f>X31*Y31</f>
        <v>56208675</v>
      </c>
      <c r="AA31" s="309">
        <f>R31-Z31</f>
        <v>693240325</v>
      </c>
      <c r="AB31" s="158">
        <f>2017-O31+1</f>
        <v>4</v>
      </c>
      <c r="AC31" s="309">
        <f>R31/W31</f>
        <v>18736225</v>
      </c>
      <c r="AD31" s="309">
        <f>AB31*AC31</f>
        <v>74944900</v>
      </c>
      <c r="AE31" s="309">
        <f>R31-AD31</f>
        <v>674504100</v>
      </c>
      <c r="AF31" s="292" t="b">
        <f t="shared" si="8"/>
        <v>1</v>
      </c>
    </row>
    <row r="32" spans="1:32" ht="82.5" customHeight="1">
      <c r="A32" s="292" t="s">
        <v>867</v>
      </c>
      <c r="B32" s="298">
        <v>2</v>
      </c>
      <c r="C32" s="299" t="s">
        <v>990</v>
      </c>
      <c r="D32" s="300" t="s">
        <v>779</v>
      </c>
      <c r="E32" s="429" t="s">
        <v>991</v>
      </c>
      <c r="F32" s="429" t="s">
        <v>199</v>
      </c>
      <c r="G32" s="311" t="s">
        <v>198</v>
      </c>
      <c r="H32" s="311" t="s">
        <v>198</v>
      </c>
      <c r="I32" s="311" t="s">
        <v>198</v>
      </c>
      <c r="J32" s="429" t="s">
        <v>388</v>
      </c>
      <c r="K32" s="429" t="s">
        <v>992</v>
      </c>
      <c r="L32" s="307" t="s">
        <v>993</v>
      </c>
      <c r="M32" s="429" t="s">
        <v>222</v>
      </c>
      <c r="N32" s="429" t="s">
        <v>186</v>
      </c>
      <c r="O32" s="429">
        <v>2014</v>
      </c>
      <c r="P32" s="429">
        <v>1</v>
      </c>
      <c r="Q32" s="312" t="s">
        <v>183</v>
      </c>
      <c r="R32" s="1434">
        <v>9972727.2727272734</v>
      </c>
      <c r="S32" s="304" t="s">
        <v>98</v>
      </c>
      <c r="T32" s="308"/>
      <c r="U32" s="308"/>
      <c r="V32" s="429" t="s">
        <v>994</v>
      </c>
      <c r="W32" s="158">
        <v>40</v>
      </c>
      <c r="X32" s="158">
        <f t="shared" ref="X32:X236" si="17">2016-O32+1</f>
        <v>3</v>
      </c>
      <c r="Y32" s="309">
        <f t="shared" ref="Y32:Y236" si="18">R32/W32</f>
        <v>249318.18181818182</v>
      </c>
      <c r="Z32" s="309">
        <f t="shared" ref="Z32:Z236" si="19">X32*Y32</f>
        <v>747954.54545454541</v>
      </c>
      <c r="AA32" s="309">
        <f t="shared" ref="AA32:AA236" si="20">R32-Z32</f>
        <v>9224772.7272727285</v>
      </c>
      <c r="AB32" s="158">
        <f t="shared" ref="AB32:AB237" si="21">2017-O32+1</f>
        <v>4</v>
      </c>
      <c r="AC32" s="309">
        <f t="shared" ref="AC32:AC236" si="22">R32/W32</f>
        <v>249318.18181818182</v>
      </c>
      <c r="AD32" s="309">
        <f t="shared" ref="AD32:AD236" si="23">AB32*AC32</f>
        <v>997272.72727272729</v>
      </c>
      <c r="AE32" s="309">
        <f t="shared" ref="AE32:AE236" si="24">R32-AD32</f>
        <v>8975454.5454545468</v>
      </c>
      <c r="AF32" s="292" t="b">
        <f t="shared" si="8"/>
        <v>1</v>
      </c>
    </row>
    <row r="33" spans="1:32" ht="82.5" customHeight="1">
      <c r="A33" s="292" t="s">
        <v>867</v>
      </c>
      <c r="B33" s="298">
        <v>3</v>
      </c>
      <c r="C33" s="299" t="s">
        <v>990</v>
      </c>
      <c r="D33" s="300" t="s">
        <v>779</v>
      </c>
      <c r="E33" s="429" t="s">
        <v>991</v>
      </c>
      <c r="F33" s="429" t="s">
        <v>199</v>
      </c>
      <c r="G33" s="311" t="s">
        <v>198</v>
      </c>
      <c r="H33" s="311" t="s">
        <v>198</v>
      </c>
      <c r="I33" s="311" t="s">
        <v>198</v>
      </c>
      <c r="J33" s="429" t="s">
        <v>388</v>
      </c>
      <c r="K33" s="429" t="s">
        <v>992</v>
      </c>
      <c r="L33" s="307" t="s">
        <v>993</v>
      </c>
      <c r="M33" s="429" t="s">
        <v>222</v>
      </c>
      <c r="N33" s="429" t="s">
        <v>186</v>
      </c>
      <c r="O33" s="429">
        <v>2014</v>
      </c>
      <c r="P33" s="429">
        <v>1</v>
      </c>
      <c r="Q33" s="312" t="s">
        <v>183</v>
      </c>
      <c r="R33" s="1434">
        <v>9972727.2727272734</v>
      </c>
      <c r="S33" s="304" t="s">
        <v>98</v>
      </c>
      <c r="T33" s="308"/>
      <c r="U33" s="308"/>
      <c r="V33" s="429" t="s">
        <v>994</v>
      </c>
      <c r="W33" s="158">
        <v>40</v>
      </c>
      <c r="X33" s="158">
        <f t="shared" ref="X33:X64" si="25">2016-O33+1</f>
        <v>3</v>
      </c>
      <c r="Y33" s="309">
        <f t="shared" ref="Y33:Y64" si="26">R33/W33</f>
        <v>249318.18181818182</v>
      </c>
      <c r="Z33" s="309">
        <f t="shared" ref="Z33:Z64" si="27">X33*Y33</f>
        <v>747954.54545454541</v>
      </c>
      <c r="AA33" s="309">
        <f t="shared" ref="AA33:AA64" si="28">R33-Z33</f>
        <v>9224772.7272727285</v>
      </c>
      <c r="AB33" s="158">
        <f t="shared" si="21"/>
        <v>4</v>
      </c>
      <c r="AC33" s="309">
        <f t="shared" ref="AC33:AC64" si="29">R33/W33</f>
        <v>249318.18181818182</v>
      </c>
      <c r="AD33" s="309">
        <f t="shared" ref="AD33:AD64" si="30">AB33*AC33</f>
        <v>997272.72727272729</v>
      </c>
      <c r="AE33" s="309">
        <f t="shared" ref="AE33:AE64" si="31">R33-AD33</f>
        <v>8975454.5454545468</v>
      </c>
      <c r="AF33" s="292" t="b">
        <f t="shared" ref="AF33:AF64" si="32">AD33+AE33=R33</f>
        <v>1</v>
      </c>
    </row>
    <row r="34" spans="1:32" ht="82.5" customHeight="1">
      <c r="A34" s="292" t="s">
        <v>867</v>
      </c>
      <c r="B34" s="298">
        <v>4</v>
      </c>
      <c r="C34" s="299" t="s">
        <v>990</v>
      </c>
      <c r="D34" s="300" t="s">
        <v>779</v>
      </c>
      <c r="E34" s="429" t="s">
        <v>991</v>
      </c>
      <c r="F34" s="429" t="s">
        <v>199</v>
      </c>
      <c r="G34" s="311" t="s">
        <v>198</v>
      </c>
      <c r="H34" s="311" t="s">
        <v>198</v>
      </c>
      <c r="I34" s="311" t="s">
        <v>198</v>
      </c>
      <c r="J34" s="429" t="s">
        <v>388</v>
      </c>
      <c r="K34" s="429" t="s">
        <v>992</v>
      </c>
      <c r="L34" s="307" t="s">
        <v>993</v>
      </c>
      <c r="M34" s="429" t="s">
        <v>222</v>
      </c>
      <c r="N34" s="429" t="s">
        <v>186</v>
      </c>
      <c r="O34" s="429">
        <v>2014</v>
      </c>
      <c r="P34" s="429">
        <v>1</v>
      </c>
      <c r="Q34" s="312" t="s">
        <v>183</v>
      </c>
      <c r="R34" s="1434">
        <v>9972727.2727272734</v>
      </c>
      <c r="S34" s="304" t="s">
        <v>98</v>
      </c>
      <c r="T34" s="308"/>
      <c r="U34" s="308"/>
      <c r="V34" s="429" t="s">
        <v>994</v>
      </c>
      <c r="W34" s="158">
        <v>40</v>
      </c>
      <c r="X34" s="158">
        <f t="shared" si="25"/>
        <v>3</v>
      </c>
      <c r="Y34" s="309">
        <f t="shared" si="26"/>
        <v>249318.18181818182</v>
      </c>
      <c r="Z34" s="309">
        <f t="shared" si="27"/>
        <v>747954.54545454541</v>
      </c>
      <c r="AA34" s="309">
        <f t="shared" si="28"/>
        <v>9224772.7272727285</v>
      </c>
      <c r="AB34" s="158">
        <f t="shared" si="21"/>
        <v>4</v>
      </c>
      <c r="AC34" s="309">
        <f t="shared" si="29"/>
        <v>249318.18181818182</v>
      </c>
      <c r="AD34" s="309">
        <f t="shared" si="30"/>
        <v>997272.72727272729</v>
      </c>
      <c r="AE34" s="309">
        <f t="shared" si="31"/>
        <v>8975454.5454545468</v>
      </c>
      <c r="AF34" s="292" t="b">
        <f t="shared" si="32"/>
        <v>1</v>
      </c>
    </row>
    <row r="35" spans="1:32" ht="82.5" customHeight="1">
      <c r="A35" s="292" t="s">
        <v>867</v>
      </c>
      <c r="B35" s="298">
        <v>5</v>
      </c>
      <c r="C35" s="299" t="s">
        <v>990</v>
      </c>
      <c r="D35" s="300" t="s">
        <v>779</v>
      </c>
      <c r="E35" s="429" t="s">
        <v>991</v>
      </c>
      <c r="F35" s="429" t="s">
        <v>199</v>
      </c>
      <c r="G35" s="311" t="s">
        <v>198</v>
      </c>
      <c r="H35" s="311" t="s">
        <v>198</v>
      </c>
      <c r="I35" s="311" t="s">
        <v>198</v>
      </c>
      <c r="J35" s="429" t="s">
        <v>388</v>
      </c>
      <c r="K35" s="429" t="s">
        <v>992</v>
      </c>
      <c r="L35" s="307" t="s">
        <v>993</v>
      </c>
      <c r="M35" s="429" t="s">
        <v>222</v>
      </c>
      <c r="N35" s="429" t="s">
        <v>186</v>
      </c>
      <c r="O35" s="429">
        <v>2014</v>
      </c>
      <c r="P35" s="429">
        <v>1</v>
      </c>
      <c r="Q35" s="312" t="s">
        <v>183</v>
      </c>
      <c r="R35" s="1434">
        <v>9972727.2727272734</v>
      </c>
      <c r="S35" s="304" t="s">
        <v>98</v>
      </c>
      <c r="T35" s="308"/>
      <c r="U35" s="308"/>
      <c r="V35" s="429" t="s">
        <v>994</v>
      </c>
      <c r="W35" s="158">
        <v>40</v>
      </c>
      <c r="X35" s="158">
        <f t="shared" si="25"/>
        <v>3</v>
      </c>
      <c r="Y35" s="309">
        <f t="shared" si="26"/>
        <v>249318.18181818182</v>
      </c>
      <c r="Z35" s="309">
        <f t="shared" si="27"/>
        <v>747954.54545454541</v>
      </c>
      <c r="AA35" s="309">
        <f t="shared" si="28"/>
        <v>9224772.7272727285</v>
      </c>
      <c r="AB35" s="158">
        <f t="shared" si="21"/>
        <v>4</v>
      </c>
      <c r="AC35" s="309">
        <f t="shared" si="29"/>
        <v>249318.18181818182</v>
      </c>
      <c r="AD35" s="309">
        <f t="shared" si="30"/>
        <v>997272.72727272729</v>
      </c>
      <c r="AE35" s="309">
        <f t="shared" si="31"/>
        <v>8975454.5454545468</v>
      </c>
      <c r="AF35" s="292" t="b">
        <f t="shared" si="32"/>
        <v>1</v>
      </c>
    </row>
    <row r="36" spans="1:32" ht="82.5" customHeight="1">
      <c r="A36" s="292" t="s">
        <v>867</v>
      </c>
      <c r="B36" s="298">
        <v>6</v>
      </c>
      <c r="C36" s="299" t="s">
        <v>990</v>
      </c>
      <c r="D36" s="300" t="s">
        <v>779</v>
      </c>
      <c r="E36" s="429" t="s">
        <v>991</v>
      </c>
      <c r="F36" s="429" t="s">
        <v>199</v>
      </c>
      <c r="G36" s="311" t="s">
        <v>198</v>
      </c>
      <c r="H36" s="311" t="s">
        <v>198</v>
      </c>
      <c r="I36" s="311" t="s">
        <v>198</v>
      </c>
      <c r="J36" s="429" t="s">
        <v>388</v>
      </c>
      <c r="K36" s="429" t="s">
        <v>992</v>
      </c>
      <c r="L36" s="307" t="s">
        <v>993</v>
      </c>
      <c r="M36" s="429" t="s">
        <v>222</v>
      </c>
      <c r="N36" s="429" t="s">
        <v>186</v>
      </c>
      <c r="O36" s="429">
        <v>2014</v>
      </c>
      <c r="P36" s="429">
        <v>1</v>
      </c>
      <c r="Q36" s="312" t="s">
        <v>183</v>
      </c>
      <c r="R36" s="1434">
        <v>9972727.2727272734</v>
      </c>
      <c r="S36" s="304" t="s">
        <v>98</v>
      </c>
      <c r="T36" s="308"/>
      <c r="U36" s="308"/>
      <c r="V36" s="429" t="s">
        <v>994</v>
      </c>
      <c r="W36" s="158">
        <v>40</v>
      </c>
      <c r="X36" s="158">
        <f t="shared" si="25"/>
        <v>3</v>
      </c>
      <c r="Y36" s="309">
        <f t="shared" si="26"/>
        <v>249318.18181818182</v>
      </c>
      <c r="Z36" s="309">
        <f t="shared" si="27"/>
        <v>747954.54545454541</v>
      </c>
      <c r="AA36" s="309">
        <f t="shared" si="28"/>
        <v>9224772.7272727285</v>
      </c>
      <c r="AB36" s="158">
        <f t="shared" si="21"/>
        <v>4</v>
      </c>
      <c r="AC36" s="309">
        <f t="shared" si="29"/>
        <v>249318.18181818182</v>
      </c>
      <c r="AD36" s="309">
        <f t="shared" si="30"/>
        <v>997272.72727272729</v>
      </c>
      <c r="AE36" s="309">
        <f t="shared" si="31"/>
        <v>8975454.5454545468</v>
      </c>
      <c r="AF36" s="292" t="b">
        <f t="shared" si="32"/>
        <v>1</v>
      </c>
    </row>
    <row r="37" spans="1:32" ht="82.5" customHeight="1">
      <c r="A37" s="292" t="s">
        <v>867</v>
      </c>
      <c r="B37" s="298">
        <v>7</v>
      </c>
      <c r="C37" s="299" t="s">
        <v>990</v>
      </c>
      <c r="D37" s="300" t="s">
        <v>779</v>
      </c>
      <c r="E37" s="429" t="s">
        <v>991</v>
      </c>
      <c r="F37" s="429" t="s">
        <v>199</v>
      </c>
      <c r="G37" s="311" t="s">
        <v>198</v>
      </c>
      <c r="H37" s="311" t="s">
        <v>198</v>
      </c>
      <c r="I37" s="311" t="s">
        <v>198</v>
      </c>
      <c r="J37" s="429" t="s">
        <v>388</v>
      </c>
      <c r="K37" s="429" t="s">
        <v>992</v>
      </c>
      <c r="L37" s="307" t="s">
        <v>993</v>
      </c>
      <c r="M37" s="429" t="s">
        <v>222</v>
      </c>
      <c r="N37" s="429" t="s">
        <v>186</v>
      </c>
      <c r="O37" s="429">
        <v>2014</v>
      </c>
      <c r="P37" s="429">
        <v>1</v>
      </c>
      <c r="Q37" s="312" t="s">
        <v>183</v>
      </c>
      <c r="R37" s="1434">
        <v>9972727.2727272734</v>
      </c>
      <c r="S37" s="304" t="s">
        <v>98</v>
      </c>
      <c r="T37" s="308"/>
      <c r="U37" s="308"/>
      <c r="V37" s="429" t="s">
        <v>994</v>
      </c>
      <c r="W37" s="158">
        <v>40</v>
      </c>
      <c r="X37" s="158">
        <f t="shared" si="25"/>
        <v>3</v>
      </c>
      <c r="Y37" s="309">
        <f t="shared" si="26"/>
        <v>249318.18181818182</v>
      </c>
      <c r="Z37" s="309">
        <f t="shared" si="27"/>
        <v>747954.54545454541</v>
      </c>
      <c r="AA37" s="309">
        <f t="shared" si="28"/>
        <v>9224772.7272727285</v>
      </c>
      <c r="AB37" s="158">
        <f t="shared" si="21"/>
        <v>4</v>
      </c>
      <c r="AC37" s="309">
        <f t="shared" si="29"/>
        <v>249318.18181818182</v>
      </c>
      <c r="AD37" s="309">
        <f t="shared" si="30"/>
        <v>997272.72727272729</v>
      </c>
      <c r="AE37" s="309">
        <f t="shared" si="31"/>
        <v>8975454.5454545468</v>
      </c>
      <c r="AF37" s="292" t="b">
        <f t="shared" si="32"/>
        <v>1</v>
      </c>
    </row>
    <row r="38" spans="1:32" ht="82.5" customHeight="1">
      <c r="A38" s="292" t="s">
        <v>867</v>
      </c>
      <c r="B38" s="298">
        <v>8</v>
      </c>
      <c r="C38" s="299" t="s">
        <v>990</v>
      </c>
      <c r="D38" s="300" t="s">
        <v>779</v>
      </c>
      <c r="E38" s="429" t="s">
        <v>991</v>
      </c>
      <c r="F38" s="429" t="s">
        <v>199</v>
      </c>
      <c r="G38" s="311" t="s">
        <v>198</v>
      </c>
      <c r="H38" s="311" t="s">
        <v>198</v>
      </c>
      <c r="I38" s="311" t="s">
        <v>198</v>
      </c>
      <c r="J38" s="429" t="s">
        <v>388</v>
      </c>
      <c r="K38" s="429" t="s">
        <v>992</v>
      </c>
      <c r="L38" s="307" t="s">
        <v>993</v>
      </c>
      <c r="M38" s="429" t="s">
        <v>222</v>
      </c>
      <c r="N38" s="429" t="s">
        <v>186</v>
      </c>
      <c r="O38" s="429">
        <v>2014</v>
      </c>
      <c r="P38" s="429">
        <v>1</v>
      </c>
      <c r="Q38" s="312" t="s">
        <v>183</v>
      </c>
      <c r="R38" s="1434">
        <v>9972727.2727272734</v>
      </c>
      <c r="S38" s="304" t="s">
        <v>98</v>
      </c>
      <c r="T38" s="308"/>
      <c r="U38" s="308"/>
      <c r="V38" s="429" t="s">
        <v>994</v>
      </c>
      <c r="W38" s="158">
        <v>40</v>
      </c>
      <c r="X38" s="158">
        <f t="shared" si="25"/>
        <v>3</v>
      </c>
      <c r="Y38" s="309">
        <f t="shared" si="26"/>
        <v>249318.18181818182</v>
      </c>
      <c r="Z38" s="309">
        <f t="shared" si="27"/>
        <v>747954.54545454541</v>
      </c>
      <c r="AA38" s="309">
        <f t="shared" si="28"/>
        <v>9224772.7272727285</v>
      </c>
      <c r="AB38" s="158">
        <f t="shared" si="21"/>
        <v>4</v>
      </c>
      <c r="AC38" s="309">
        <f t="shared" si="29"/>
        <v>249318.18181818182</v>
      </c>
      <c r="AD38" s="309">
        <f t="shared" si="30"/>
        <v>997272.72727272729</v>
      </c>
      <c r="AE38" s="309">
        <f t="shared" si="31"/>
        <v>8975454.5454545468</v>
      </c>
      <c r="AF38" s="292" t="b">
        <f t="shared" si="32"/>
        <v>1</v>
      </c>
    </row>
    <row r="39" spans="1:32" ht="82.5" customHeight="1">
      <c r="A39" s="292" t="s">
        <v>867</v>
      </c>
      <c r="B39" s="298">
        <v>9</v>
      </c>
      <c r="C39" s="299" t="s">
        <v>990</v>
      </c>
      <c r="D39" s="300" t="s">
        <v>779</v>
      </c>
      <c r="E39" s="429" t="s">
        <v>991</v>
      </c>
      <c r="F39" s="429" t="s">
        <v>199</v>
      </c>
      <c r="G39" s="311" t="s">
        <v>198</v>
      </c>
      <c r="H39" s="311" t="s">
        <v>198</v>
      </c>
      <c r="I39" s="311" t="s">
        <v>198</v>
      </c>
      <c r="J39" s="429" t="s">
        <v>388</v>
      </c>
      <c r="K39" s="429" t="s">
        <v>992</v>
      </c>
      <c r="L39" s="307" t="s">
        <v>993</v>
      </c>
      <c r="M39" s="429" t="s">
        <v>222</v>
      </c>
      <c r="N39" s="429" t="s">
        <v>186</v>
      </c>
      <c r="O39" s="429">
        <v>2014</v>
      </c>
      <c r="P39" s="429">
        <v>1</v>
      </c>
      <c r="Q39" s="312" t="s">
        <v>183</v>
      </c>
      <c r="R39" s="1434">
        <v>9972727.2727272734</v>
      </c>
      <c r="S39" s="304" t="s">
        <v>98</v>
      </c>
      <c r="T39" s="308"/>
      <c r="U39" s="308"/>
      <c r="V39" s="429" t="s">
        <v>994</v>
      </c>
      <c r="W39" s="158">
        <v>40</v>
      </c>
      <c r="X39" s="158">
        <f t="shared" si="25"/>
        <v>3</v>
      </c>
      <c r="Y39" s="309">
        <f t="shared" si="26"/>
        <v>249318.18181818182</v>
      </c>
      <c r="Z39" s="309">
        <f t="shared" si="27"/>
        <v>747954.54545454541</v>
      </c>
      <c r="AA39" s="309">
        <f t="shared" si="28"/>
        <v>9224772.7272727285</v>
      </c>
      <c r="AB39" s="158">
        <f t="shared" si="21"/>
        <v>4</v>
      </c>
      <c r="AC39" s="309">
        <f t="shared" si="29"/>
        <v>249318.18181818182</v>
      </c>
      <c r="AD39" s="309">
        <f t="shared" si="30"/>
        <v>997272.72727272729</v>
      </c>
      <c r="AE39" s="309">
        <f t="shared" si="31"/>
        <v>8975454.5454545468</v>
      </c>
      <c r="AF39" s="292" t="b">
        <f t="shared" si="32"/>
        <v>1</v>
      </c>
    </row>
    <row r="40" spans="1:32" ht="82.5" customHeight="1">
      <c r="A40" s="292" t="s">
        <v>867</v>
      </c>
      <c r="B40" s="298">
        <v>10</v>
      </c>
      <c r="C40" s="299" t="s">
        <v>990</v>
      </c>
      <c r="D40" s="300" t="s">
        <v>779</v>
      </c>
      <c r="E40" s="429" t="s">
        <v>991</v>
      </c>
      <c r="F40" s="429" t="s">
        <v>199</v>
      </c>
      <c r="G40" s="311" t="s">
        <v>198</v>
      </c>
      <c r="H40" s="311" t="s">
        <v>198</v>
      </c>
      <c r="I40" s="311" t="s">
        <v>198</v>
      </c>
      <c r="J40" s="429" t="s">
        <v>388</v>
      </c>
      <c r="K40" s="429" t="s">
        <v>992</v>
      </c>
      <c r="L40" s="307" t="s">
        <v>993</v>
      </c>
      <c r="M40" s="429" t="s">
        <v>222</v>
      </c>
      <c r="N40" s="429" t="s">
        <v>186</v>
      </c>
      <c r="O40" s="429">
        <v>2014</v>
      </c>
      <c r="P40" s="429">
        <v>1</v>
      </c>
      <c r="Q40" s="312" t="s">
        <v>183</v>
      </c>
      <c r="R40" s="1434">
        <v>9972727.2727272734</v>
      </c>
      <c r="S40" s="304" t="s">
        <v>98</v>
      </c>
      <c r="T40" s="308"/>
      <c r="U40" s="308"/>
      <c r="V40" s="429" t="s">
        <v>994</v>
      </c>
      <c r="W40" s="158">
        <v>40</v>
      </c>
      <c r="X40" s="158">
        <f t="shared" si="25"/>
        <v>3</v>
      </c>
      <c r="Y40" s="309">
        <f t="shared" si="26"/>
        <v>249318.18181818182</v>
      </c>
      <c r="Z40" s="309">
        <f t="shared" si="27"/>
        <v>747954.54545454541</v>
      </c>
      <c r="AA40" s="309">
        <f t="shared" si="28"/>
        <v>9224772.7272727285</v>
      </c>
      <c r="AB40" s="158">
        <f t="shared" si="21"/>
        <v>4</v>
      </c>
      <c r="AC40" s="309">
        <f t="shared" si="29"/>
        <v>249318.18181818182</v>
      </c>
      <c r="AD40" s="309">
        <f t="shared" si="30"/>
        <v>997272.72727272729</v>
      </c>
      <c r="AE40" s="309">
        <f t="shared" si="31"/>
        <v>8975454.5454545468</v>
      </c>
      <c r="AF40" s="292" t="b">
        <f t="shared" si="32"/>
        <v>1</v>
      </c>
    </row>
    <row r="41" spans="1:32" ht="82.5" customHeight="1">
      <c r="A41" s="292" t="s">
        <v>867</v>
      </c>
      <c r="B41" s="298">
        <v>11</v>
      </c>
      <c r="C41" s="299" t="s">
        <v>990</v>
      </c>
      <c r="D41" s="300" t="s">
        <v>779</v>
      </c>
      <c r="E41" s="429" t="s">
        <v>991</v>
      </c>
      <c r="F41" s="429" t="s">
        <v>199</v>
      </c>
      <c r="G41" s="311" t="s">
        <v>198</v>
      </c>
      <c r="H41" s="311" t="s">
        <v>198</v>
      </c>
      <c r="I41" s="311" t="s">
        <v>198</v>
      </c>
      <c r="J41" s="429" t="s">
        <v>388</v>
      </c>
      <c r="K41" s="429" t="s">
        <v>992</v>
      </c>
      <c r="L41" s="307" t="s">
        <v>993</v>
      </c>
      <c r="M41" s="429" t="s">
        <v>222</v>
      </c>
      <c r="N41" s="429" t="s">
        <v>186</v>
      </c>
      <c r="O41" s="429">
        <v>2014</v>
      </c>
      <c r="P41" s="429">
        <v>1</v>
      </c>
      <c r="Q41" s="312" t="s">
        <v>183</v>
      </c>
      <c r="R41" s="1434">
        <v>9972727.2727272734</v>
      </c>
      <c r="S41" s="304" t="s">
        <v>98</v>
      </c>
      <c r="T41" s="308"/>
      <c r="U41" s="308"/>
      <c r="V41" s="429" t="s">
        <v>994</v>
      </c>
      <c r="W41" s="158">
        <v>40</v>
      </c>
      <c r="X41" s="158">
        <f t="shared" si="25"/>
        <v>3</v>
      </c>
      <c r="Y41" s="309">
        <f t="shared" si="26"/>
        <v>249318.18181818182</v>
      </c>
      <c r="Z41" s="309">
        <f t="shared" si="27"/>
        <v>747954.54545454541</v>
      </c>
      <c r="AA41" s="309">
        <f t="shared" si="28"/>
        <v>9224772.7272727285</v>
      </c>
      <c r="AB41" s="158">
        <f t="shared" si="21"/>
        <v>4</v>
      </c>
      <c r="AC41" s="309">
        <f t="shared" si="29"/>
        <v>249318.18181818182</v>
      </c>
      <c r="AD41" s="309">
        <f t="shared" si="30"/>
        <v>997272.72727272729</v>
      </c>
      <c r="AE41" s="309">
        <f t="shared" si="31"/>
        <v>8975454.5454545468</v>
      </c>
      <c r="AF41" s="292" t="b">
        <f t="shared" si="32"/>
        <v>1</v>
      </c>
    </row>
    <row r="42" spans="1:32" ht="82.5" customHeight="1">
      <c r="A42" s="292" t="s">
        <v>867</v>
      </c>
      <c r="B42" s="298">
        <v>12</v>
      </c>
      <c r="C42" s="299" t="s">
        <v>990</v>
      </c>
      <c r="D42" s="300" t="s">
        <v>779</v>
      </c>
      <c r="E42" s="429" t="s">
        <v>991</v>
      </c>
      <c r="F42" s="429" t="s">
        <v>199</v>
      </c>
      <c r="G42" s="311" t="s">
        <v>198</v>
      </c>
      <c r="H42" s="311" t="s">
        <v>198</v>
      </c>
      <c r="I42" s="311" t="s">
        <v>198</v>
      </c>
      <c r="J42" s="429" t="s">
        <v>388</v>
      </c>
      <c r="K42" s="429" t="s">
        <v>992</v>
      </c>
      <c r="L42" s="307" t="s">
        <v>993</v>
      </c>
      <c r="M42" s="429" t="s">
        <v>222</v>
      </c>
      <c r="N42" s="429" t="s">
        <v>186</v>
      </c>
      <c r="O42" s="429">
        <v>2014</v>
      </c>
      <c r="P42" s="429">
        <v>1</v>
      </c>
      <c r="Q42" s="312" t="s">
        <v>183</v>
      </c>
      <c r="R42" s="1434">
        <v>9972727.2727272734</v>
      </c>
      <c r="S42" s="304" t="s">
        <v>98</v>
      </c>
      <c r="T42" s="308"/>
      <c r="U42" s="308"/>
      <c r="V42" s="429" t="s">
        <v>994</v>
      </c>
      <c r="W42" s="158">
        <v>40</v>
      </c>
      <c r="X42" s="158">
        <f t="shared" si="25"/>
        <v>3</v>
      </c>
      <c r="Y42" s="309">
        <f t="shared" si="26"/>
        <v>249318.18181818182</v>
      </c>
      <c r="Z42" s="309">
        <f t="shared" si="27"/>
        <v>747954.54545454541</v>
      </c>
      <c r="AA42" s="309">
        <f t="shared" si="28"/>
        <v>9224772.7272727285</v>
      </c>
      <c r="AB42" s="158">
        <f t="shared" si="21"/>
        <v>4</v>
      </c>
      <c r="AC42" s="309">
        <f t="shared" si="29"/>
        <v>249318.18181818182</v>
      </c>
      <c r="AD42" s="309">
        <f t="shared" si="30"/>
        <v>997272.72727272729</v>
      </c>
      <c r="AE42" s="309">
        <f t="shared" si="31"/>
        <v>8975454.5454545468</v>
      </c>
      <c r="AF42" s="292" t="b">
        <f t="shared" si="32"/>
        <v>1</v>
      </c>
    </row>
    <row r="43" spans="1:32" ht="82.5" customHeight="1">
      <c r="A43" s="292" t="s">
        <v>867</v>
      </c>
      <c r="B43" s="298">
        <v>13</v>
      </c>
      <c r="C43" s="299" t="s">
        <v>990</v>
      </c>
      <c r="D43" s="300" t="s">
        <v>779</v>
      </c>
      <c r="E43" s="429" t="s">
        <v>991</v>
      </c>
      <c r="F43" s="429" t="s">
        <v>199</v>
      </c>
      <c r="G43" s="311" t="s">
        <v>198</v>
      </c>
      <c r="H43" s="311" t="s">
        <v>198</v>
      </c>
      <c r="I43" s="311" t="s">
        <v>198</v>
      </c>
      <c r="J43" s="429" t="s">
        <v>388</v>
      </c>
      <c r="K43" s="429" t="s">
        <v>992</v>
      </c>
      <c r="L43" s="307" t="s">
        <v>993</v>
      </c>
      <c r="M43" s="429" t="s">
        <v>222</v>
      </c>
      <c r="N43" s="429" t="s">
        <v>186</v>
      </c>
      <c r="O43" s="429">
        <v>2014</v>
      </c>
      <c r="P43" s="429">
        <v>1</v>
      </c>
      <c r="Q43" s="312" t="s">
        <v>183</v>
      </c>
      <c r="R43" s="1434">
        <v>9972727.2727272734</v>
      </c>
      <c r="S43" s="304" t="s">
        <v>98</v>
      </c>
      <c r="T43" s="308"/>
      <c r="U43" s="308"/>
      <c r="V43" s="429" t="s">
        <v>994</v>
      </c>
      <c r="W43" s="158">
        <v>40</v>
      </c>
      <c r="X43" s="158">
        <f t="shared" si="25"/>
        <v>3</v>
      </c>
      <c r="Y43" s="309">
        <f t="shared" si="26"/>
        <v>249318.18181818182</v>
      </c>
      <c r="Z43" s="309">
        <f t="shared" si="27"/>
        <v>747954.54545454541</v>
      </c>
      <c r="AA43" s="309">
        <f t="shared" si="28"/>
        <v>9224772.7272727285</v>
      </c>
      <c r="AB43" s="158">
        <f t="shared" si="21"/>
        <v>4</v>
      </c>
      <c r="AC43" s="309">
        <f t="shared" si="29"/>
        <v>249318.18181818182</v>
      </c>
      <c r="AD43" s="309">
        <f t="shared" si="30"/>
        <v>997272.72727272729</v>
      </c>
      <c r="AE43" s="309">
        <f t="shared" si="31"/>
        <v>8975454.5454545468</v>
      </c>
      <c r="AF43" s="292" t="b">
        <f t="shared" si="32"/>
        <v>1</v>
      </c>
    </row>
    <row r="44" spans="1:32" ht="82.5" customHeight="1">
      <c r="A44" s="292" t="s">
        <v>867</v>
      </c>
      <c r="B44" s="298">
        <v>14</v>
      </c>
      <c r="C44" s="299" t="s">
        <v>990</v>
      </c>
      <c r="D44" s="300" t="s">
        <v>779</v>
      </c>
      <c r="E44" s="429" t="s">
        <v>991</v>
      </c>
      <c r="F44" s="429" t="s">
        <v>199</v>
      </c>
      <c r="G44" s="311" t="s">
        <v>198</v>
      </c>
      <c r="H44" s="311" t="s">
        <v>198</v>
      </c>
      <c r="I44" s="311" t="s">
        <v>198</v>
      </c>
      <c r="J44" s="429" t="s">
        <v>388</v>
      </c>
      <c r="K44" s="429" t="s">
        <v>992</v>
      </c>
      <c r="L44" s="307" t="s">
        <v>993</v>
      </c>
      <c r="M44" s="429" t="s">
        <v>222</v>
      </c>
      <c r="N44" s="429" t="s">
        <v>186</v>
      </c>
      <c r="O44" s="429">
        <v>2014</v>
      </c>
      <c r="P44" s="429">
        <v>1</v>
      </c>
      <c r="Q44" s="312" t="s">
        <v>183</v>
      </c>
      <c r="R44" s="1434">
        <v>9972727.2727272734</v>
      </c>
      <c r="S44" s="304" t="s">
        <v>98</v>
      </c>
      <c r="T44" s="308"/>
      <c r="U44" s="308"/>
      <c r="V44" s="429" t="s">
        <v>994</v>
      </c>
      <c r="W44" s="158">
        <v>40</v>
      </c>
      <c r="X44" s="158">
        <f t="shared" si="25"/>
        <v>3</v>
      </c>
      <c r="Y44" s="309">
        <f t="shared" si="26"/>
        <v>249318.18181818182</v>
      </c>
      <c r="Z44" s="309">
        <f t="shared" si="27"/>
        <v>747954.54545454541</v>
      </c>
      <c r="AA44" s="309">
        <f t="shared" si="28"/>
        <v>9224772.7272727285</v>
      </c>
      <c r="AB44" s="158">
        <f t="shared" si="21"/>
        <v>4</v>
      </c>
      <c r="AC44" s="309">
        <f t="shared" si="29"/>
        <v>249318.18181818182</v>
      </c>
      <c r="AD44" s="309">
        <f t="shared" si="30"/>
        <v>997272.72727272729</v>
      </c>
      <c r="AE44" s="309">
        <f t="shared" si="31"/>
        <v>8975454.5454545468</v>
      </c>
      <c r="AF44" s="292" t="b">
        <f t="shared" si="32"/>
        <v>1</v>
      </c>
    </row>
    <row r="45" spans="1:32" ht="82.5" customHeight="1">
      <c r="A45" s="292" t="s">
        <v>867</v>
      </c>
      <c r="B45" s="298">
        <v>15</v>
      </c>
      <c r="C45" s="299" t="s">
        <v>990</v>
      </c>
      <c r="D45" s="300" t="s">
        <v>779</v>
      </c>
      <c r="E45" s="429" t="s">
        <v>991</v>
      </c>
      <c r="F45" s="429" t="s">
        <v>199</v>
      </c>
      <c r="G45" s="311" t="s">
        <v>198</v>
      </c>
      <c r="H45" s="311" t="s">
        <v>198</v>
      </c>
      <c r="I45" s="311" t="s">
        <v>198</v>
      </c>
      <c r="J45" s="429" t="s">
        <v>388</v>
      </c>
      <c r="K45" s="429" t="s">
        <v>992</v>
      </c>
      <c r="L45" s="307" t="s">
        <v>993</v>
      </c>
      <c r="M45" s="429" t="s">
        <v>222</v>
      </c>
      <c r="N45" s="429" t="s">
        <v>186</v>
      </c>
      <c r="O45" s="429">
        <v>2014</v>
      </c>
      <c r="P45" s="429">
        <v>1</v>
      </c>
      <c r="Q45" s="312" t="s">
        <v>183</v>
      </c>
      <c r="R45" s="1434">
        <v>9972727.2727272734</v>
      </c>
      <c r="S45" s="304" t="s">
        <v>98</v>
      </c>
      <c r="T45" s="308"/>
      <c r="U45" s="308"/>
      <c r="V45" s="429" t="s">
        <v>994</v>
      </c>
      <c r="W45" s="158">
        <v>40</v>
      </c>
      <c r="X45" s="158">
        <f t="shared" si="25"/>
        <v>3</v>
      </c>
      <c r="Y45" s="309">
        <f t="shared" si="26"/>
        <v>249318.18181818182</v>
      </c>
      <c r="Z45" s="309">
        <f t="shared" si="27"/>
        <v>747954.54545454541</v>
      </c>
      <c r="AA45" s="309">
        <f t="shared" si="28"/>
        <v>9224772.7272727285</v>
      </c>
      <c r="AB45" s="158">
        <f t="shared" si="21"/>
        <v>4</v>
      </c>
      <c r="AC45" s="309">
        <f t="shared" si="29"/>
        <v>249318.18181818182</v>
      </c>
      <c r="AD45" s="309">
        <f t="shared" si="30"/>
        <v>997272.72727272729</v>
      </c>
      <c r="AE45" s="309">
        <f t="shared" si="31"/>
        <v>8975454.5454545468</v>
      </c>
      <c r="AF45" s="292" t="b">
        <f t="shared" si="32"/>
        <v>1</v>
      </c>
    </row>
    <row r="46" spans="1:32" ht="82.5" customHeight="1">
      <c r="A46" s="292" t="s">
        <v>867</v>
      </c>
      <c r="B46" s="298">
        <v>16</v>
      </c>
      <c r="C46" s="299" t="s">
        <v>990</v>
      </c>
      <c r="D46" s="300" t="s">
        <v>779</v>
      </c>
      <c r="E46" s="429" t="s">
        <v>991</v>
      </c>
      <c r="F46" s="429" t="s">
        <v>199</v>
      </c>
      <c r="G46" s="311" t="s">
        <v>198</v>
      </c>
      <c r="H46" s="311" t="s">
        <v>198</v>
      </c>
      <c r="I46" s="311" t="s">
        <v>198</v>
      </c>
      <c r="J46" s="429" t="s">
        <v>388</v>
      </c>
      <c r="K46" s="429" t="s">
        <v>992</v>
      </c>
      <c r="L46" s="307" t="s">
        <v>993</v>
      </c>
      <c r="M46" s="429" t="s">
        <v>222</v>
      </c>
      <c r="N46" s="429" t="s">
        <v>186</v>
      </c>
      <c r="O46" s="429">
        <v>2014</v>
      </c>
      <c r="P46" s="429">
        <v>1</v>
      </c>
      <c r="Q46" s="312" t="s">
        <v>183</v>
      </c>
      <c r="R46" s="1434">
        <v>9972727.2727272734</v>
      </c>
      <c r="S46" s="304" t="s">
        <v>98</v>
      </c>
      <c r="T46" s="308"/>
      <c r="U46" s="308"/>
      <c r="V46" s="429" t="s">
        <v>994</v>
      </c>
      <c r="W46" s="158">
        <v>40</v>
      </c>
      <c r="X46" s="158">
        <f t="shared" si="25"/>
        <v>3</v>
      </c>
      <c r="Y46" s="309">
        <f t="shared" si="26"/>
        <v>249318.18181818182</v>
      </c>
      <c r="Z46" s="309">
        <f t="shared" si="27"/>
        <v>747954.54545454541</v>
      </c>
      <c r="AA46" s="309">
        <f t="shared" si="28"/>
        <v>9224772.7272727285</v>
      </c>
      <c r="AB46" s="158">
        <f t="shared" si="21"/>
        <v>4</v>
      </c>
      <c r="AC46" s="309">
        <f t="shared" si="29"/>
        <v>249318.18181818182</v>
      </c>
      <c r="AD46" s="309">
        <f t="shared" si="30"/>
        <v>997272.72727272729</v>
      </c>
      <c r="AE46" s="309">
        <f t="shared" si="31"/>
        <v>8975454.5454545468</v>
      </c>
      <c r="AF46" s="292" t="b">
        <f t="shared" si="32"/>
        <v>1</v>
      </c>
    </row>
    <row r="47" spans="1:32" ht="82.5" customHeight="1">
      <c r="A47" s="292" t="s">
        <v>867</v>
      </c>
      <c r="B47" s="298">
        <v>17</v>
      </c>
      <c r="C47" s="299" t="s">
        <v>990</v>
      </c>
      <c r="D47" s="300" t="s">
        <v>779</v>
      </c>
      <c r="E47" s="429" t="s">
        <v>991</v>
      </c>
      <c r="F47" s="429" t="s">
        <v>199</v>
      </c>
      <c r="G47" s="311" t="s">
        <v>198</v>
      </c>
      <c r="H47" s="311" t="s">
        <v>198</v>
      </c>
      <c r="I47" s="311" t="s">
        <v>198</v>
      </c>
      <c r="J47" s="429" t="s">
        <v>388</v>
      </c>
      <c r="K47" s="429" t="s">
        <v>992</v>
      </c>
      <c r="L47" s="307" t="s">
        <v>993</v>
      </c>
      <c r="M47" s="429" t="s">
        <v>222</v>
      </c>
      <c r="N47" s="429" t="s">
        <v>186</v>
      </c>
      <c r="O47" s="429">
        <v>2014</v>
      </c>
      <c r="P47" s="429">
        <v>1</v>
      </c>
      <c r="Q47" s="312" t="s">
        <v>183</v>
      </c>
      <c r="R47" s="1434">
        <v>9972727.2727272734</v>
      </c>
      <c r="S47" s="304" t="s">
        <v>98</v>
      </c>
      <c r="T47" s="308"/>
      <c r="U47" s="308"/>
      <c r="V47" s="429" t="s">
        <v>994</v>
      </c>
      <c r="W47" s="158">
        <v>40</v>
      </c>
      <c r="X47" s="158">
        <f t="shared" si="25"/>
        <v>3</v>
      </c>
      <c r="Y47" s="309">
        <f t="shared" si="26"/>
        <v>249318.18181818182</v>
      </c>
      <c r="Z47" s="309">
        <f t="shared" si="27"/>
        <v>747954.54545454541</v>
      </c>
      <c r="AA47" s="309">
        <f t="shared" si="28"/>
        <v>9224772.7272727285</v>
      </c>
      <c r="AB47" s="158">
        <f t="shared" si="21"/>
        <v>4</v>
      </c>
      <c r="AC47" s="309">
        <f t="shared" si="29"/>
        <v>249318.18181818182</v>
      </c>
      <c r="AD47" s="309">
        <f t="shared" si="30"/>
        <v>997272.72727272729</v>
      </c>
      <c r="AE47" s="309">
        <f t="shared" si="31"/>
        <v>8975454.5454545468</v>
      </c>
      <c r="AF47" s="292" t="b">
        <f t="shared" si="32"/>
        <v>1</v>
      </c>
    </row>
    <row r="48" spans="1:32" ht="82.5" customHeight="1">
      <c r="A48" s="292" t="s">
        <v>867</v>
      </c>
      <c r="B48" s="298">
        <v>18</v>
      </c>
      <c r="C48" s="299" t="s">
        <v>990</v>
      </c>
      <c r="D48" s="300" t="s">
        <v>779</v>
      </c>
      <c r="E48" s="429" t="s">
        <v>991</v>
      </c>
      <c r="F48" s="429" t="s">
        <v>199</v>
      </c>
      <c r="G48" s="311" t="s">
        <v>198</v>
      </c>
      <c r="H48" s="311" t="s">
        <v>198</v>
      </c>
      <c r="I48" s="311" t="s">
        <v>198</v>
      </c>
      <c r="J48" s="429" t="s">
        <v>388</v>
      </c>
      <c r="K48" s="429" t="s">
        <v>992</v>
      </c>
      <c r="L48" s="307" t="s">
        <v>993</v>
      </c>
      <c r="M48" s="429" t="s">
        <v>222</v>
      </c>
      <c r="N48" s="429" t="s">
        <v>186</v>
      </c>
      <c r="O48" s="429">
        <v>2014</v>
      </c>
      <c r="P48" s="429">
        <v>1</v>
      </c>
      <c r="Q48" s="312" t="s">
        <v>183</v>
      </c>
      <c r="R48" s="1434">
        <v>9972727.2727272734</v>
      </c>
      <c r="S48" s="304" t="s">
        <v>98</v>
      </c>
      <c r="T48" s="308"/>
      <c r="U48" s="308"/>
      <c r="V48" s="429" t="s">
        <v>994</v>
      </c>
      <c r="W48" s="158">
        <v>40</v>
      </c>
      <c r="X48" s="158">
        <f t="shared" si="25"/>
        <v>3</v>
      </c>
      <c r="Y48" s="309">
        <f t="shared" si="26"/>
        <v>249318.18181818182</v>
      </c>
      <c r="Z48" s="309">
        <f t="shared" si="27"/>
        <v>747954.54545454541</v>
      </c>
      <c r="AA48" s="309">
        <f t="shared" si="28"/>
        <v>9224772.7272727285</v>
      </c>
      <c r="AB48" s="158">
        <f t="shared" si="21"/>
        <v>4</v>
      </c>
      <c r="AC48" s="309">
        <f t="shared" si="29"/>
        <v>249318.18181818182</v>
      </c>
      <c r="AD48" s="309">
        <f t="shared" si="30"/>
        <v>997272.72727272729</v>
      </c>
      <c r="AE48" s="309">
        <f t="shared" si="31"/>
        <v>8975454.5454545468</v>
      </c>
      <c r="AF48" s="292" t="b">
        <f t="shared" si="32"/>
        <v>1</v>
      </c>
    </row>
    <row r="49" spans="1:32" ht="82.5" customHeight="1">
      <c r="A49" s="292" t="s">
        <v>867</v>
      </c>
      <c r="B49" s="298">
        <v>19</v>
      </c>
      <c r="C49" s="299" t="s">
        <v>990</v>
      </c>
      <c r="D49" s="300" t="s">
        <v>779</v>
      </c>
      <c r="E49" s="429" t="s">
        <v>991</v>
      </c>
      <c r="F49" s="429" t="s">
        <v>199</v>
      </c>
      <c r="G49" s="311" t="s">
        <v>198</v>
      </c>
      <c r="H49" s="311" t="s">
        <v>198</v>
      </c>
      <c r="I49" s="311" t="s">
        <v>198</v>
      </c>
      <c r="J49" s="429" t="s">
        <v>388</v>
      </c>
      <c r="K49" s="429" t="s">
        <v>992</v>
      </c>
      <c r="L49" s="307" t="s">
        <v>993</v>
      </c>
      <c r="M49" s="429" t="s">
        <v>222</v>
      </c>
      <c r="N49" s="429" t="s">
        <v>186</v>
      </c>
      <c r="O49" s="429">
        <v>2014</v>
      </c>
      <c r="P49" s="429">
        <v>1</v>
      </c>
      <c r="Q49" s="312" t="s">
        <v>183</v>
      </c>
      <c r="R49" s="1434">
        <v>9972727.2727272734</v>
      </c>
      <c r="S49" s="304" t="s">
        <v>98</v>
      </c>
      <c r="T49" s="308"/>
      <c r="U49" s="308"/>
      <c r="V49" s="429" t="s">
        <v>994</v>
      </c>
      <c r="W49" s="158">
        <v>40</v>
      </c>
      <c r="X49" s="158">
        <f t="shared" si="25"/>
        <v>3</v>
      </c>
      <c r="Y49" s="309">
        <f t="shared" si="26"/>
        <v>249318.18181818182</v>
      </c>
      <c r="Z49" s="309">
        <f t="shared" si="27"/>
        <v>747954.54545454541</v>
      </c>
      <c r="AA49" s="309">
        <f t="shared" si="28"/>
        <v>9224772.7272727285</v>
      </c>
      <c r="AB49" s="158">
        <f t="shared" si="21"/>
        <v>4</v>
      </c>
      <c r="AC49" s="309">
        <f t="shared" si="29"/>
        <v>249318.18181818182</v>
      </c>
      <c r="AD49" s="309">
        <f t="shared" si="30"/>
        <v>997272.72727272729</v>
      </c>
      <c r="AE49" s="309">
        <f t="shared" si="31"/>
        <v>8975454.5454545468</v>
      </c>
      <c r="AF49" s="292" t="b">
        <f t="shared" si="32"/>
        <v>1</v>
      </c>
    </row>
    <row r="50" spans="1:32" ht="82.5" customHeight="1">
      <c r="A50" s="292" t="s">
        <v>867</v>
      </c>
      <c r="B50" s="298">
        <v>20</v>
      </c>
      <c r="C50" s="299" t="s">
        <v>990</v>
      </c>
      <c r="D50" s="300" t="s">
        <v>779</v>
      </c>
      <c r="E50" s="429" t="s">
        <v>991</v>
      </c>
      <c r="F50" s="429" t="s">
        <v>199</v>
      </c>
      <c r="G50" s="311" t="s">
        <v>198</v>
      </c>
      <c r="H50" s="311" t="s">
        <v>198</v>
      </c>
      <c r="I50" s="311" t="s">
        <v>198</v>
      </c>
      <c r="J50" s="429" t="s">
        <v>388</v>
      </c>
      <c r="K50" s="429" t="s">
        <v>992</v>
      </c>
      <c r="L50" s="307" t="s">
        <v>993</v>
      </c>
      <c r="M50" s="429" t="s">
        <v>222</v>
      </c>
      <c r="N50" s="429" t="s">
        <v>186</v>
      </c>
      <c r="O50" s="429">
        <v>2014</v>
      </c>
      <c r="P50" s="429">
        <v>1</v>
      </c>
      <c r="Q50" s="312" t="s">
        <v>183</v>
      </c>
      <c r="R50" s="1434">
        <v>9972727.2727272734</v>
      </c>
      <c r="S50" s="304" t="s">
        <v>98</v>
      </c>
      <c r="T50" s="308"/>
      <c r="U50" s="308"/>
      <c r="V50" s="429" t="s">
        <v>994</v>
      </c>
      <c r="W50" s="158">
        <v>40</v>
      </c>
      <c r="X50" s="158">
        <f t="shared" si="25"/>
        <v>3</v>
      </c>
      <c r="Y50" s="309">
        <f t="shared" si="26"/>
        <v>249318.18181818182</v>
      </c>
      <c r="Z50" s="309">
        <f t="shared" si="27"/>
        <v>747954.54545454541</v>
      </c>
      <c r="AA50" s="309">
        <f t="shared" si="28"/>
        <v>9224772.7272727285</v>
      </c>
      <c r="AB50" s="158">
        <f t="shared" si="21"/>
        <v>4</v>
      </c>
      <c r="AC50" s="309">
        <f t="shared" si="29"/>
        <v>249318.18181818182</v>
      </c>
      <c r="AD50" s="309">
        <f t="shared" si="30"/>
        <v>997272.72727272729</v>
      </c>
      <c r="AE50" s="309">
        <f t="shared" si="31"/>
        <v>8975454.5454545468</v>
      </c>
      <c r="AF50" s="292" t="b">
        <f t="shared" si="32"/>
        <v>1</v>
      </c>
    </row>
    <row r="51" spans="1:32" ht="82.5" customHeight="1">
      <c r="A51" s="292" t="s">
        <v>867</v>
      </c>
      <c r="B51" s="298">
        <v>21</v>
      </c>
      <c r="C51" s="299" t="s">
        <v>990</v>
      </c>
      <c r="D51" s="300" t="s">
        <v>779</v>
      </c>
      <c r="E51" s="429" t="s">
        <v>991</v>
      </c>
      <c r="F51" s="429" t="s">
        <v>199</v>
      </c>
      <c r="G51" s="311" t="s">
        <v>198</v>
      </c>
      <c r="H51" s="311" t="s">
        <v>198</v>
      </c>
      <c r="I51" s="311" t="s">
        <v>198</v>
      </c>
      <c r="J51" s="429" t="s">
        <v>388</v>
      </c>
      <c r="K51" s="429" t="s">
        <v>992</v>
      </c>
      <c r="L51" s="307" t="s">
        <v>993</v>
      </c>
      <c r="M51" s="429" t="s">
        <v>222</v>
      </c>
      <c r="N51" s="429" t="s">
        <v>186</v>
      </c>
      <c r="O51" s="429">
        <v>2014</v>
      </c>
      <c r="P51" s="429">
        <v>1</v>
      </c>
      <c r="Q51" s="312" t="s">
        <v>183</v>
      </c>
      <c r="R51" s="1434">
        <v>9972727.2727272734</v>
      </c>
      <c r="S51" s="304" t="s">
        <v>98</v>
      </c>
      <c r="T51" s="308"/>
      <c r="U51" s="308"/>
      <c r="V51" s="429" t="s">
        <v>994</v>
      </c>
      <c r="W51" s="158">
        <v>40</v>
      </c>
      <c r="X51" s="158">
        <f t="shared" si="25"/>
        <v>3</v>
      </c>
      <c r="Y51" s="309">
        <f t="shared" si="26"/>
        <v>249318.18181818182</v>
      </c>
      <c r="Z51" s="309">
        <f t="shared" si="27"/>
        <v>747954.54545454541</v>
      </c>
      <c r="AA51" s="309">
        <f t="shared" si="28"/>
        <v>9224772.7272727285</v>
      </c>
      <c r="AB51" s="158">
        <f t="shared" si="21"/>
        <v>4</v>
      </c>
      <c r="AC51" s="309">
        <f t="shared" si="29"/>
        <v>249318.18181818182</v>
      </c>
      <c r="AD51" s="309">
        <f t="shared" si="30"/>
        <v>997272.72727272729</v>
      </c>
      <c r="AE51" s="309">
        <f t="shared" si="31"/>
        <v>8975454.5454545468</v>
      </c>
      <c r="AF51" s="292" t="b">
        <f t="shared" si="32"/>
        <v>1</v>
      </c>
    </row>
    <row r="52" spans="1:32" ht="82.5" customHeight="1">
      <c r="A52" s="292" t="s">
        <v>867</v>
      </c>
      <c r="B52" s="298">
        <v>22</v>
      </c>
      <c r="C52" s="299" t="s">
        <v>990</v>
      </c>
      <c r="D52" s="300" t="s">
        <v>779</v>
      </c>
      <c r="E52" s="429" t="s">
        <v>991</v>
      </c>
      <c r="F52" s="429" t="s">
        <v>199</v>
      </c>
      <c r="G52" s="311" t="s">
        <v>198</v>
      </c>
      <c r="H52" s="311" t="s">
        <v>198</v>
      </c>
      <c r="I52" s="311" t="s">
        <v>198</v>
      </c>
      <c r="J52" s="429" t="s">
        <v>388</v>
      </c>
      <c r="K52" s="429" t="s">
        <v>992</v>
      </c>
      <c r="L52" s="307" t="s">
        <v>993</v>
      </c>
      <c r="M52" s="429" t="s">
        <v>222</v>
      </c>
      <c r="N52" s="429" t="s">
        <v>186</v>
      </c>
      <c r="O52" s="429">
        <v>2014</v>
      </c>
      <c r="P52" s="429">
        <v>1</v>
      </c>
      <c r="Q52" s="312" t="s">
        <v>183</v>
      </c>
      <c r="R52" s="1434">
        <v>9972727.2727272734</v>
      </c>
      <c r="S52" s="304" t="s">
        <v>98</v>
      </c>
      <c r="T52" s="308"/>
      <c r="U52" s="308"/>
      <c r="V52" s="429" t="s">
        <v>994</v>
      </c>
      <c r="W52" s="158">
        <v>40</v>
      </c>
      <c r="X52" s="158">
        <f t="shared" si="25"/>
        <v>3</v>
      </c>
      <c r="Y52" s="309">
        <f t="shared" si="26"/>
        <v>249318.18181818182</v>
      </c>
      <c r="Z52" s="309">
        <f t="shared" si="27"/>
        <v>747954.54545454541</v>
      </c>
      <c r="AA52" s="309">
        <f t="shared" si="28"/>
        <v>9224772.7272727285</v>
      </c>
      <c r="AB52" s="158">
        <f t="shared" si="21"/>
        <v>4</v>
      </c>
      <c r="AC52" s="309">
        <f t="shared" si="29"/>
        <v>249318.18181818182</v>
      </c>
      <c r="AD52" s="309">
        <f t="shared" si="30"/>
        <v>997272.72727272729</v>
      </c>
      <c r="AE52" s="309">
        <f t="shared" si="31"/>
        <v>8975454.5454545468</v>
      </c>
      <c r="AF52" s="292" t="b">
        <f t="shared" si="32"/>
        <v>1</v>
      </c>
    </row>
    <row r="53" spans="1:32" ht="82.5" customHeight="1">
      <c r="A53" s="292" t="s">
        <v>867</v>
      </c>
      <c r="B53" s="298">
        <v>23</v>
      </c>
      <c r="C53" s="299" t="s">
        <v>990</v>
      </c>
      <c r="D53" s="300" t="s">
        <v>779</v>
      </c>
      <c r="E53" s="429" t="s">
        <v>991</v>
      </c>
      <c r="F53" s="429" t="s">
        <v>199</v>
      </c>
      <c r="G53" s="311" t="s">
        <v>198</v>
      </c>
      <c r="H53" s="311" t="s">
        <v>198</v>
      </c>
      <c r="I53" s="311" t="s">
        <v>198</v>
      </c>
      <c r="J53" s="429" t="s">
        <v>388</v>
      </c>
      <c r="K53" s="429" t="s">
        <v>992</v>
      </c>
      <c r="L53" s="307" t="s">
        <v>993</v>
      </c>
      <c r="M53" s="429" t="s">
        <v>222</v>
      </c>
      <c r="N53" s="429" t="s">
        <v>186</v>
      </c>
      <c r="O53" s="429">
        <v>2014</v>
      </c>
      <c r="P53" s="429">
        <v>1</v>
      </c>
      <c r="Q53" s="312" t="s">
        <v>183</v>
      </c>
      <c r="R53" s="1434">
        <v>9972727.2727272734</v>
      </c>
      <c r="S53" s="304" t="s">
        <v>98</v>
      </c>
      <c r="T53" s="308"/>
      <c r="U53" s="308"/>
      <c r="V53" s="429" t="s">
        <v>994</v>
      </c>
      <c r="W53" s="158">
        <v>40</v>
      </c>
      <c r="X53" s="158">
        <f t="shared" si="25"/>
        <v>3</v>
      </c>
      <c r="Y53" s="309">
        <f t="shared" si="26"/>
        <v>249318.18181818182</v>
      </c>
      <c r="Z53" s="309">
        <f t="shared" si="27"/>
        <v>747954.54545454541</v>
      </c>
      <c r="AA53" s="309">
        <f t="shared" si="28"/>
        <v>9224772.7272727285</v>
      </c>
      <c r="AB53" s="158">
        <f t="shared" si="21"/>
        <v>4</v>
      </c>
      <c r="AC53" s="309">
        <f t="shared" si="29"/>
        <v>249318.18181818182</v>
      </c>
      <c r="AD53" s="309">
        <f t="shared" si="30"/>
        <v>997272.72727272729</v>
      </c>
      <c r="AE53" s="309">
        <f t="shared" si="31"/>
        <v>8975454.5454545468</v>
      </c>
      <c r="AF53" s="292" t="b">
        <f t="shared" si="32"/>
        <v>1</v>
      </c>
    </row>
    <row r="54" spans="1:32" ht="82.5" customHeight="1">
      <c r="A54" s="292" t="s">
        <v>867</v>
      </c>
      <c r="B54" s="298">
        <v>24</v>
      </c>
      <c r="C54" s="299" t="s">
        <v>990</v>
      </c>
      <c r="D54" s="300" t="s">
        <v>779</v>
      </c>
      <c r="E54" s="429" t="s">
        <v>991</v>
      </c>
      <c r="F54" s="429" t="s">
        <v>199</v>
      </c>
      <c r="G54" s="311" t="s">
        <v>198</v>
      </c>
      <c r="H54" s="311" t="s">
        <v>198</v>
      </c>
      <c r="I54" s="311" t="s">
        <v>198</v>
      </c>
      <c r="J54" s="429" t="s">
        <v>388</v>
      </c>
      <c r="K54" s="429" t="s">
        <v>992</v>
      </c>
      <c r="L54" s="307" t="s">
        <v>993</v>
      </c>
      <c r="M54" s="429" t="s">
        <v>222</v>
      </c>
      <c r="N54" s="429" t="s">
        <v>186</v>
      </c>
      <c r="O54" s="429">
        <v>2014</v>
      </c>
      <c r="P54" s="429">
        <v>1</v>
      </c>
      <c r="Q54" s="312" t="s">
        <v>183</v>
      </c>
      <c r="R54" s="1434">
        <v>9972727.2727272734</v>
      </c>
      <c r="S54" s="304" t="s">
        <v>98</v>
      </c>
      <c r="T54" s="308"/>
      <c r="U54" s="308"/>
      <c r="V54" s="429" t="s">
        <v>994</v>
      </c>
      <c r="W54" s="158">
        <v>40</v>
      </c>
      <c r="X54" s="158">
        <f t="shared" si="25"/>
        <v>3</v>
      </c>
      <c r="Y54" s="309">
        <f t="shared" si="26"/>
        <v>249318.18181818182</v>
      </c>
      <c r="Z54" s="309">
        <f t="shared" si="27"/>
        <v>747954.54545454541</v>
      </c>
      <c r="AA54" s="309">
        <f t="shared" si="28"/>
        <v>9224772.7272727285</v>
      </c>
      <c r="AB54" s="158">
        <f t="shared" si="21"/>
        <v>4</v>
      </c>
      <c r="AC54" s="309">
        <f t="shared" si="29"/>
        <v>249318.18181818182</v>
      </c>
      <c r="AD54" s="309">
        <f t="shared" si="30"/>
        <v>997272.72727272729</v>
      </c>
      <c r="AE54" s="309">
        <f t="shared" si="31"/>
        <v>8975454.5454545468</v>
      </c>
      <c r="AF54" s="292" t="b">
        <f t="shared" si="32"/>
        <v>1</v>
      </c>
    </row>
    <row r="55" spans="1:32" ht="82.5" customHeight="1">
      <c r="A55" s="292" t="s">
        <v>867</v>
      </c>
      <c r="B55" s="298">
        <v>25</v>
      </c>
      <c r="C55" s="299" t="s">
        <v>990</v>
      </c>
      <c r="D55" s="300" t="s">
        <v>779</v>
      </c>
      <c r="E55" s="429" t="s">
        <v>991</v>
      </c>
      <c r="F55" s="429" t="s">
        <v>199</v>
      </c>
      <c r="G55" s="311" t="s">
        <v>198</v>
      </c>
      <c r="H55" s="311" t="s">
        <v>198</v>
      </c>
      <c r="I55" s="311" t="s">
        <v>198</v>
      </c>
      <c r="J55" s="429" t="s">
        <v>388</v>
      </c>
      <c r="K55" s="429" t="s">
        <v>992</v>
      </c>
      <c r="L55" s="307" t="s">
        <v>993</v>
      </c>
      <c r="M55" s="429" t="s">
        <v>222</v>
      </c>
      <c r="N55" s="429" t="s">
        <v>186</v>
      </c>
      <c r="O55" s="429">
        <v>2014</v>
      </c>
      <c r="P55" s="429">
        <v>1</v>
      </c>
      <c r="Q55" s="312" t="s">
        <v>183</v>
      </c>
      <c r="R55" s="1434">
        <v>9972727.2727272734</v>
      </c>
      <c r="S55" s="304" t="s">
        <v>98</v>
      </c>
      <c r="T55" s="308"/>
      <c r="U55" s="308"/>
      <c r="V55" s="429" t="s">
        <v>994</v>
      </c>
      <c r="W55" s="158">
        <v>40</v>
      </c>
      <c r="X55" s="158">
        <f t="shared" si="25"/>
        <v>3</v>
      </c>
      <c r="Y55" s="309">
        <f t="shared" si="26"/>
        <v>249318.18181818182</v>
      </c>
      <c r="Z55" s="309">
        <f t="shared" si="27"/>
        <v>747954.54545454541</v>
      </c>
      <c r="AA55" s="309">
        <f t="shared" si="28"/>
        <v>9224772.7272727285</v>
      </c>
      <c r="AB55" s="158">
        <f t="shared" si="21"/>
        <v>4</v>
      </c>
      <c r="AC55" s="309">
        <f t="shared" si="29"/>
        <v>249318.18181818182</v>
      </c>
      <c r="AD55" s="309">
        <f t="shared" si="30"/>
        <v>997272.72727272729</v>
      </c>
      <c r="AE55" s="309">
        <f t="shared" si="31"/>
        <v>8975454.5454545468</v>
      </c>
      <c r="AF55" s="292" t="b">
        <f t="shared" si="32"/>
        <v>1</v>
      </c>
    </row>
    <row r="56" spans="1:32" ht="82.5" customHeight="1">
      <c r="A56" s="292" t="s">
        <v>867</v>
      </c>
      <c r="B56" s="298">
        <v>26</v>
      </c>
      <c r="C56" s="299" t="s">
        <v>990</v>
      </c>
      <c r="D56" s="300" t="s">
        <v>779</v>
      </c>
      <c r="E56" s="429" t="s">
        <v>991</v>
      </c>
      <c r="F56" s="429" t="s">
        <v>199</v>
      </c>
      <c r="G56" s="311" t="s">
        <v>198</v>
      </c>
      <c r="H56" s="311" t="s">
        <v>198</v>
      </c>
      <c r="I56" s="311" t="s">
        <v>198</v>
      </c>
      <c r="J56" s="429" t="s">
        <v>388</v>
      </c>
      <c r="K56" s="429" t="s">
        <v>992</v>
      </c>
      <c r="L56" s="307" t="s">
        <v>993</v>
      </c>
      <c r="M56" s="429" t="s">
        <v>222</v>
      </c>
      <c r="N56" s="429" t="s">
        <v>186</v>
      </c>
      <c r="O56" s="429">
        <v>2014</v>
      </c>
      <c r="P56" s="429">
        <v>1</v>
      </c>
      <c r="Q56" s="312" t="s">
        <v>183</v>
      </c>
      <c r="R56" s="1434">
        <v>9972727.2727272734</v>
      </c>
      <c r="S56" s="304" t="s">
        <v>98</v>
      </c>
      <c r="T56" s="308"/>
      <c r="U56" s="308"/>
      <c r="V56" s="429" t="s">
        <v>994</v>
      </c>
      <c r="W56" s="158">
        <v>40</v>
      </c>
      <c r="X56" s="158">
        <f t="shared" si="25"/>
        <v>3</v>
      </c>
      <c r="Y56" s="309">
        <f t="shared" si="26"/>
        <v>249318.18181818182</v>
      </c>
      <c r="Z56" s="309">
        <f t="shared" si="27"/>
        <v>747954.54545454541</v>
      </c>
      <c r="AA56" s="309">
        <f t="shared" si="28"/>
        <v>9224772.7272727285</v>
      </c>
      <c r="AB56" s="158">
        <f t="shared" si="21"/>
        <v>4</v>
      </c>
      <c r="AC56" s="309">
        <f t="shared" si="29"/>
        <v>249318.18181818182</v>
      </c>
      <c r="AD56" s="309">
        <f t="shared" si="30"/>
        <v>997272.72727272729</v>
      </c>
      <c r="AE56" s="309">
        <f t="shared" si="31"/>
        <v>8975454.5454545468</v>
      </c>
      <c r="AF56" s="292" t="b">
        <f t="shared" si="32"/>
        <v>1</v>
      </c>
    </row>
    <row r="57" spans="1:32" ht="82.5" customHeight="1">
      <c r="A57" s="292" t="s">
        <v>867</v>
      </c>
      <c r="B57" s="298">
        <v>27</v>
      </c>
      <c r="C57" s="299" t="s">
        <v>990</v>
      </c>
      <c r="D57" s="300" t="s">
        <v>779</v>
      </c>
      <c r="E57" s="429" t="s">
        <v>991</v>
      </c>
      <c r="F57" s="429" t="s">
        <v>199</v>
      </c>
      <c r="G57" s="311" t="s">
        <v>198</v>
      </c>
      <c r="H57" s="311" t="s">
        <v>198</v>
      </c>
      <c r="I57" s="311" t="s">
        <v>198</v>
      </c>
      <c r="J57" s="429" t="s">
        <v>388</v>
      </c>
      <c r="K57" s="429" t="s">
        <v>992</v>
      </c>
      <c r="L57" s="307" t="s">
        <v>993</v>
      </c>
      <c r="M57" s="429" t="s">
        <v>222</v>
      </c>
      <c r="N57" s="429" t="s">
        <v>186</v>
      </c>
      <c r="O57" s="429">
        <v>2014</v>
      </c>
      <c r="P57" s="429">
        <v>1</v>
      </c>
      <c r="Q57" s="312" t="s">
        <v>183</v>
      </c>
      <c r="R57" s="1434">
        <v>9972727.2727272734</v>
      </c>
      <c r="S57" s="304" t="s">
        <v>98</v>
      </c>
      <c r="T57" s="308"/>
      <c r="U57" s="308"/>
      <c r="V57" s="429" t="s">
        <v>994</v>
      </c>
      <c r="W57" s="158">
        <v>40</v>
      </c>
      <c r="X57" s="158">
        <f t="shared" si="25"/>
        <v>3</v>
      </c>
      <c r="Y57" s="309">
        <f t="shared" si="26"/>
        <v>249318.18181818182</v>
      </c>
      <c r="Z57" s="309">
        <f t="shared" si="27"/>
        <v>747954.54545454541</v>
      </c>
      <c r="AA57" s="309">
        <f t="shared" si="28"/>
        <v>9224772.7272727285</v>
      </c>
      <c r="AB57" s="158">
        <f t="shared" si="21"/>
        <v>4</v>
      </c>
      <c r="AC57" s="309">
        <f t="shared" si="29"/>
        <v>249318.18181818182</v>
      </c>
      <c r="AD57" s="309">
        <f t="shared" si="30"/>
        <v>997272.72727272729</v>
      </c>
      <c r="AE57" s="309">
        <f t="shared" si="31"/>
        <v>8975454.5454545468</v>
      </c>
      <c r="AF57" s="292" t="b">
        <f t="shared" si="32"/>
        <v>1</v>
      </c>
    </row>
    <row r="58" spans="1:32" ht="82.5" customHeight="1">
      <c r="A58" s="292" t="s">
        <v>867</v>
      </c>
      <c r="B58" s="298">
        <v>28</v>
      </c>
      <c r="C58" s="299" t="s">
        <v>990</v>
      </c>
      <c r="D58" s="300" t="s">
        <v>779</v>
      </c>
      <c r="E58" s="429" t="s">
        <v>991</v>
      </c>
      <c r="F58" s="429" t="s">
        <v>199</v>
      </c>
      <c r="G58" s="311" t="s">
        <v>198</v>
      </c>
      <c r="H58" s="311" t="s">
        <v>198</v>
      </c>
      <c r="I58" s="311" t="s">
        <v>198</v>
      </c>
      <c r="J58" s="429" t="s">
        <v>388</v>
      </c>
      <c r="K58" s="429" t="s">
        <v>992</v>
      </c>
      <c r="L58" s="307" t="s">
        <v>993</v>
      </c>
      <c r="M58" s="429" t="s">
        <v>222</v>
      </c>
      <c r="N58" s="429" t="s">
        <v>186</v>
      </c>
      <c r="O58" s="429">
        <v>2014</v>
      </c>
      <c r="P58" s="429">
        <v>1</v>
      </c>
      <c r="Q58" s="312" t="s">
        <v>183</v>
      </c>
      <c r="R58" s="1434">
        <v>9972727.2727272734</v>
      </c>
      <c r="S58" s="304" t="s">
        <v>98</v>
      </c>
      <c r="T58" s="308"/>
      <c r="U58" s="308"/>
      <c r="V58" s="429" t="s">
        <v>994</v>
      </c>
      <c r="W58" s="158">
        <v>40</v>
      </c>
      <c r="X58" s="158">
        <f t="shared" si="25"/>
        <v>3</v>
      </c>
      <c r="Y58" s="309">
        <f t="shared" si="26"/>
        <v>249318.18181818182</v>
      </c>
      <c r="Z58" s="309">
        <f t="shared" si="27"/>
        <v>747954.54545454541</v>
      </c>
      <c r="AA58" s="309">
        <f t="shared" si="28"/>
        <v>9224772.7272727285</v>
      </c>
      <c r="AB58" s="158">
        <f t="shared" si="21"/>
        <v>4</v>
      </c>
      <c r="AC58" s="309">
        <f t="shared" si="29"/>
        <v>249318.18181818182</v>
      </c>
      <c r="AD58" s="309">
        <f t="shared" si="30"/>
        <v>997272.72727272729</v>
      </c>
      <c r="AE58" s="309">
        <f t="shared" si="31"/>
        <v>8975454.5454545468</v>
      </c>
      <c r="AF58" s="292" t="b">
        <f t="shared" si="32"/>
        <v>1</v>
      </c>
    </row>
    <row r="59" spans="1:32" ht="82.5" customHeight="1">
      <c r="A59" s="292" t="s">
        <v>867</v>
      </c>
      <c r="B59" s="298">
        <v>29</v>
      </c>
      <c r="C59" s="299" t="s">
        <v>990</v>
      </c>
      <c r="D59" s="300" t="s">
        <v>779</v>
      </c>
      <c r="E59" s="429" t="s">
        <v>991</v>
      </c>
      <c r="F59" s="429" t="s">
        <v>199</v>
      </c>
      <c r="G59" s="311" t="s">
        <v>198</v>
      </c>
      <c r="H59" s="311" t="s">
        <v>198</v>
      </c>
      <c r="I59" s="311" t="s">
        <v>198</v>
      </c>
      <c r="J59" s="429" t="s">
        <v>388</v>
      </c>
      <c r="K59" s="429" t="s">
        <v>992</v>
      </c>
      <c r="L59" s="307" t="s">
        <v>993</v>
      </c>
      <c r="M59" s="429" t="s">
        <v>222</v>
      </c>
      <c r="N59" s="429" t="s">
        <v>186</v>
      </c>
      <c r="O59" s="429">
        <v>2014</v>
      </c>
      <c r="P59" s="429">
        <v>1</v>
      </c>
      <c r="Q59" s="312" t="s">
        <v>183</v>
      </c>
      <c r="R59" s="1434">
        <v>9972727.2727272734</v>
      </c>
      <c r="S59" s="304" t="s">
        <v>98</v>
      </c>
      <c r="T59" s="308"/>
      <c r="U59" s="308"/>
      <c r="V59" s="429" t="s">
        <v>994</v>
      </c>
      <c r="W59" s="158">
        <v>40</v>
      </c>
      <c r="X59" s="158">
        <f t="shared" si="25"/>
        <v>3</v>
      </c>
      <c r="Y59" s="309">
        <f t="shared" si="26"/>
        <v>249318.18181818182</v>
      </c>
      <c r="Z59" s="309">
        <f t="shared" si="27"/>
        <v>747954.54545454541</v>
      </c>
      <c r="AA59" s="309">
        <f t="shared" si="28"/>
        <v>9224772.7272727285</v>
      </c>
      <c r="AB59" s="158">
        <f t="shared" si="21"/>
        <v>4</v>
      </c>
      <c r="AC59" s="309">
        <f t="shared" si="29"/>
        <v>249318.18181818182</v>
      </c>
      <c r="AD59" s="309">
        <f t="shared" si="30"/>
        <v>997272.72727272729</v>
      </c>
      <c r="AE59" s="309">
        <f t="shared" si="31"/>
        <v>8975454.5454545468</v>
      </c>
      <c r="AF59" s="292" t="b">
        <f t="shared" si="32"/>
        <v>1</v>
      </c>
    </row>
    <row r="60" spans="1:32" ht="82.5" customHeight="1">
      <c r="A60" s="292" t="s">
        <v>867</v>
      </c>
      <c r="B60" s="298">
        <v>30</v>
      </c>
      <c r="C60" s="299" t="s">
        <v>990</v>
      </c>
      <c r="D60" s="300" t="s">
        <v>779</v>
      </c>
      <c r="E60" s="429" t="s">
        <v>991</v>
      </c>
      <c r="F60" s="429" t="s">
        <v>199</v>
      </c>
      <c r="G60" s="311" t="s">
        <v>198</v>
      </c>
      <c r="H60" s="311" t="s">
        <v>198</v>
      </c>
      <c r="I60" s="311" t="s">
        <v>198</v>
      </c>
      <c r="J60" s="429" t="s">
        <v>388</v>
      </c>
      <c r="K60" s="429" t="s">
        <v>992</v>
      </c>
      <c r="L60" s="307" t="s">
        <v>993</v>
      </c>
      <c r="M60" s="429" t="s">
        <v>222</v>
      </c>
      <c r="N60" s="429" t="s">
        <v>186</v>
      </c>
      <c r="O60" s="429">
        <v>2014</v>
      </c>
      <c r="P60" s="429">
        <v>1</v>
      </c>
      <c r="Q60" s="312" t="s">
        <v>183</v>
      </c>
      <c r="R60" s="1434">
        <v>9972727.2727272734</v>
      </c>
      <c r="S60" s="304" t="s">
        <v>98</v>
      </c>
      <c r="T60" s="308"/>
      <c r="U60" s="308"/>
      <c r="V60" s="429" t="s">
        <v>994</v>
      </c>
      <c r="W60" s="158">
        <v>40</v>
      </c>
      <c r="X60" s="158">
        <f t="shared" si="25"/>
        <v>3</v>
      </c>
      <c r="Y60" s="309">
        <f t="shared" si="26"/>
        <v>249318.18181818182</v>
      </c>
      <c r="Z60" s="309">
        <f t="shared" si="27"/>
        <v>747954.54545454541</v>
      </c>
      <c r="AA60" s="309">
        <f t="shared" si="28"/>
        <v>9224772.7272727285</v>
      </c>
      <c r="AB60" s="158">
        <f t="shared" si="21"/>
        <v>4</v>
      </c>
      <c r="AC60" s="309">
        <f t="shared" si="29"/>
        <v>249318.18181818182</v>
      </c>
      <c r="AD60" s="309">
        <f t="shared" si="30"/>
        <v>997272.72727272729</v>
      </c>
      <c r="AE60" s="309">
        <f t="shared" si="31"/>
        <v>8975454.5454545468</v>
      </c>
      <c r="AF60" s="292" t="b">
        <f t="shared" si="32"/>
        <v>1</v>
      </c>
    </row>
    <row r="61" spans="1:32" ht="82.5" customHeight="1">
      <c r="A61" s="292" t="s">
        <v>867</v>
      </c>
      <c r="B61" s="298">
        <v>31</v>
      </c>
      <c r="C61" s="299" t="s">
        <v>990</v>
      </c>
      <c r="D61" s="300" t="s">
        <v>779</v>
      </c>
      <c r="E61" s="429" t="s">
        <v>991</v>
      </c>
      <c r="F61" s="429" t="s">
        <v>199</v>
      </c>
      <c r="G61" s="311" t="s">
        <v>198</v>
      </c>
      <c r="H61" s="311" t="s">
        <v>198</v>
      </c>
      <c r="I61" s="311" t="s">
        <v>198</v>
      </c>
      <c r="J61" s="429" t="s">
        <v>388</v>
      </c>
      <c r="K61" s="429" t="s">
        <v>992</v>
      </c>
      <c r="L61" s="307" t="s">
        <v>993</v>
      </c>
      <c r="M61" s="429" t="s">
        <v>222</v>
      </c>
      <c r="N61" s="429" t="s">
        <v>186</v>
      </c>
      <c r="O61" s="429">
        <v>2014</v>
      </c>
      <c r="P61" s="429">
        <v>1</v>
      </c>
      <c r="Q61" s="312" t="s">
        <v>183</v>
      </c>
      <c r="R61" s="1434">
        <v>9972727.2727272734</v>
      </c>
      <c r="S61" s="304" t="s">
        <v>98</v>
      </c>
      <c r="T61" s="308"/>
      <c r="U61" s="308"/>
      <c r="V61" s="429" t="s">
        <v>994</v>
      </c>
      <c r="W61" s="158">
        <v>40</v>
      </c>
      <c r="X61" s="158">
        <f t="shared" si="25"/>
        <v>3</v>
      </c>
      <c r="Y61" s="309">
        <f t="shared" si="26"/>
        <v>249318.18181818182</v>
      </c>
      <c r="Z61" s="309">
        <f t="shared" si="27"/>
        <v>747954.54545454541</v>
      </c>
      <c r="AA61" s="309">
        <f t="shared" si="28"/>
        <v>9224772.7272727285</v>
      </c>
      <c r="AB61" s="158">
        <f t="shared" si="21"/>
        <v>4</v>
      </c>
      <c r="AC61" s="309">
        <f t="shared" si="29"/>
        <v>249318.18181818182</v>
      </c>
      <c r="AD61" s="309">
        <f t="shared" si="30"/>
        <v>997272.72727272729</v>
      </c>
      <c r="AE61" s="309">
        <f t="shared" si="31"/>
        <v>8975454.5454545468</v>
      </c>
      <c r="AF61" s="292" t="b">
        <f t="shared" si="32"/>
        <v>1</v>
      </c>
    </row>
    <row r="62" spans="1:32" ht="82.5" customHeight="1">
      <c r="A62" s="292" t="s">
        <v>867</v>
      </c>
      <c r="B62" s="298">
        <v>32</v>
      </c>
      <c r="C62" s="299" t="s">
        <v>990</v>
      </c>
      <c r="D62" s="300" t="s">
        <v>779</v>
      </c>
      <c r="E62" s="429" t="s">
        <v>991</v>
      </c>
      <c r="F62" s="429" t="s">
        <v>199</v>
      </c>
      <c r="G62" s="311" t="s">
        <v>198</v>
      </c>
      <c r="H62" s="311" t="s">
        <v>198</v>
      </c>
      <c r="I62" s="311" t="s">
        <v>198</v>
      </c>
      <c r="J62" s="429" t="s">
        <v>388</v>
      </c>
      <c r="K62" s="429" t="s">
        <v>992</v>
      </c>
      <c r="L62" s="307" t="s">
        <v>993</v>
      </c>
      <c r="M62" s="429" t="s">
        <v>222</v>
      </c>
      <c r="N62" s="429" t="s">
        <v>186</v>
      </c>
      <c r="O62" s="429">
        <v>2014</v>
      </c>
      <c r="P62" s="429">
        <v>1</v>
      </c>
      <c r="Q62" s="312" t="s">
        <v>183</v>
      </c>
      <c r="R62" s="1434">
        <v>9972727.2727272734</v>
      </c>
      <c r="S62" s="304" t="s">
        <v>98</v>
      </c>
      <c r="T62" s="308"/>
      <c r="U62" s="308"/>
      <c r="V62" s="429" t="s">
        <v>994</v>
      </c>
      <c r="W62" s="158">
        <v>40</v>
      </c>
      <c r="X62" s="158">
        <f t="shared" si="25"/>
        <v>3</v>
      </c>
      <c r="Y62" s="309">
        <f t="shared" si="26"/>
        <v>249318.18181818182</v>
      </c>
      <c r="Z62" s="309">
        <f t="shared" si="27"/>
        <v>747954.54545454541</v>
      </c>
      <c r="AA62" s="309">
        <f t="shared" si="28"/>
        <v>9224772.7272727285</v>
      </c>
      <c r="AB62" s="158">
        <f t="shared" si="21"/>
        <v>4</v>
      </c>
      <c r="AC62" s="309">
        <f t="shared" si="29"/>
        <v>249318.18181818182</v>
      </c>
      <c r="AD62" s="309">
        <f t="shared" si="30"/>
        <v>997272.72727272729</v>
      </c>
      <c r="AE62" s="309">
        <f t="shared" si="31"/>
        <v>8975454.5454545468</v>
      </c>
      <c r="AF62" s="292" t="b">
        <f t="shared" si="32"/>
        <v>1</v>
      </c>
    </row>
    <row r="63" spans="1:32" ht="82.5" customHeight="1">
      <c r="A63" s="292" t="s">
        <v>867</v>
      </c>
      <c r="B63" s="298">
        <v>33</v>
      </c>
      <c r="C63" s="299" t="s">
        <v>990</v>
      </c>
      <c r="D63" s="300" t="s">
        <v>779</v>
      </c>
      <c r="E63" s="429" t="s">
        <v>991</v>
      </c>
      <c r="F63" s="429" t="s">
        <v>199</v>
      </c>
      <c r="G63" s="311" t="s">
        <v>198</v>
      </c>
      <c r="H63" s="311" t="s">
        <v>198</v>
      </c>
      <c r="I63" s="311" t="s">
        <v>198</v>
      </c>
      <c r="J63" s="429" t="s">
        <v>388</v>
      </c>
      <c r="K63" s="429" t="s">
        <v>992</v>
      </c>
      <c r="L63" s="307" t="s">
        <v>993</v>
      </c>
      <c r="M63" s="429" t="s">
        <v>222</v>
      </c>
      <c r="N63" s="429" t="s">
        <v>186</v>
      </c>
      <c r="O63" s="429">
        <v>2014</v>
      </c>
      <c r="P63" s="429">
        <v>1</v>
      </c>
      <c r="Q63" s="312" t="s">
        <v>183</v>
      </c>
      <c r="R63" s="1434">
        <v>9972727.2727272734</v>
      </c>
      <c r="S63" s="304" t="s">
        <v>98</v>
      </c>
      <c r="T63" s="308"/>
      <c r="U63" s="308"/>
      <c r="V63" s="429" t="s">
        <v>994</v>
      </c>
      <c r="W63" s="158">
        <v>40</v>
      </c>
      <c r="X63" s="158">
        <f t="shared" si="25"/>
        <v>3</v>
      </c>
      <c r="Y63" s="309">
        <f t="shared" si="26"/>
        <v>249318.18181818182</v>
      </c>
      <c r="Z63" s="309">
        <f t="shared" si="27"/>
        <v>747954.54545454541</v>
      </c>
      <c r="AA63" s="309">
        <f t="shared" si="28"/>
        <v>9224772.7272727285</v>
      </c>
      <c r="AB63" s="158">
        <f t="shared" si="21"/>
        <v>4</v>
      </c>
      <c r="AC63" s="309">
        <f t="shared" si="29"/>
        <v>249318.18181818182</v>
      </c>
      <c r="AD63" s="309">
        <f t="shared" si="30"/>
        <v>997272.72727272729</v>
      </c>
      <c r="AE63" s="309">
        <f t="shared" si="31"/>
        <v>8975454.5454545468</v>
      </c>
      <c r="AF63" s="292" t="b">
        <f t="shared" si="32"/>
        <v>1</v>
      </c>
    </row>
    <row r="64" spans="1:32" ht="82.5" customHeight="1">
      <c r="A64" s="292" t="s">
        <v>867</v>
      </c>
      <c r="B64" s="928">
        <v>34</v>
      </c>
      <c r="C64" s="299" t="s">
        <v>990</v>
      </c>
      <c r="D64" s="300" t="s">
        <v>779</v>
      </c>
      <c r="E64" s="429" t="s">
        <v>991</v>
      </c>
      <c r="F64" s="429" t="s">
        <v>199</v>
      </c>
      <c r="G64" s="311" t="s">
        <v>198</v>
      </c>
      <c r="H64" s="311" t="s">
        <v>198</v>
      </c>
      <c r="I64" s="311" t="s">
        <v>198</v>
      </c>
      <c r="J64" s="429" t="s">
        <v>388</v>
      </c>
      <c r="K64" s="429" t="s">
        <v>992</v>
      </c>
      <c r="L64" s="307" t="s">
        <v>993</v>
      </c>
      <c r="M64" s="429" t="s">
        <v>222</v>
      </c>
      <c r="N64" s="429" t="s">
        <v>186</v>
      </c>
      <c r="O64" s="429">
        <v>2014</v>
      </c>
      <c r="P64" s="429">
        <v>1</v>
      </c>
      <c r="Q64" s="312" t="s">
        <v>183</v>
      </c>
      <c r="R64" s="1434">
        <v>9972727.2727272734</v>
      </c>
      <c r="S64" s="304" t="s">
        <v>98</v>
      </c>
      <c r="T64" s="308"/>
      <c r="U64" s="308"/>
      <c r="V64" s="429" t="s">
        <v>994</v>
      </c>
      <c r="W64" s="158">
        <v>40</v>
      </c>
      <c r="X64" s="158">
        <f t="shared" si="25"/>
        <v>3</v>
      </c>
      <c r="Y64" s="309">
        <f t="shared" si="26"/>
        <v>249318.18181818182</v>
      </c>
      <c r="Z64" s="309">
        <f t="shared" si="27"/>
        <v>747954.54545454541</v>
      </c>
      <c r="AA64" s="309">
        <f t="shared" si="28"/>
        <v>9224772.7272727285</v>
      </c>
      <c r="AB64" s="158">
        <f t="shared" si="21"/>
        <v>4</v>
      </c>
      <c r="AC64" s="309">
        <f t="shared" si="29"/>
        <v>249318.18181818182</v>
      </c>
      <c r="AD64" s="309">
        <f t="shared" si="30"/>
        <v>997272.72727272729</v>
      </c>
      <c r="AE64" s="309">
        <f t="shared" si="31"/>
        <v>8975454.5454545468</v>
      </c>
      <c r="AF64" s="292" t="b">
        <f t="shared" si="32"/>
        <v>1</v>
      </c>
    </row>
    <row r="65" spans="1:32" ht="82.5" customHeight="1">
      <c r="A65" s="292" t="s">
        <v>867</v>
      </c>
      <c r="B65" s="928">
        <v>35</v>
      </c>
      <c r="C65" s="299" t="s">
        <v>995</v>
      </c>
      <c r="D65" s="300" t="s">
        <v>779</v>
      </c>
      <c r="E65" s="429" t="s">
        <v>996</v>
      </c>
      <c r="F65" s="429" t="s">
        <v>199</v>
      </c>
      <c r="G65" s="311" t="s">
        <v>198</v>
      </c>
      <c r="H65" s="311" t="s">
        <v>198</v>
      </c>
      <c r="I65" s="311" t="s">
        <v>198</v>
      </c>
      <c r="J65" s="429" t="s">
        <v>388</v>
      </c>
      <c r="K65" s="429" t="s">
        <v>997</v>
      </c>
      <c r="L65" s="307" t="s">
        <v>998</v>
      </c>
      <c r="M65" s="429" t="s">
        <v>222</v>
      </c>
      <c r="N65" s="429" t="s">
        <v>186</v>
      </c>
      <c r="O65" s="429">
        <v>2014</v>
      </c>
      <c r="P65" s="429">
        <v>1</v>
      </c>
      <c r="Q65" s="429" t="s">
        <v>772</v>
      </c>
      <c r="R65" s="1434">
        <v>10134408.602150537</v>
      </c>
      <c r="S65" s="304" t="s">
        <v>98</v>
      </c>
      <c r="T65" s="308"/>
      <c r="U65" s="308"/>
      <c r="V65" s="429" t="s">
        <v>999</v>
      </c>
      <c r="W65" s="158">
        <v>40</v>
      </c>
      <c r="X65" s="158">
        <f t="shared" si="17"/>
        <v>3</v>
      </c>
      <c r="Y65" s="309">
        <f t="shared" si="18"/>
        <v>253360.21505376342</v>
      </c>
      <c r="Z65" s="309">
        <f t="shared" si="19"/>
        <v>760080.64516129019</v>
      </c>
      <c r="AA65" s="309">
        <f t="shared" si="20"/>
        <v>9374327.9569892474</v>
      </c>
      <c r="AB65" s="158">
        <f t="shared" si="21"/>
        <v>4</v>
      </c>
      <c r="AC65" s="309">
        <f t="shared" si="22"/>
        <v>253360.21505376342</v>
      </c>
      <c r="AD65" s="309">
        <f t="shared" si="23"/>
        <v>1013440.8602150537</v>
      </c>
      <c r="AE65" s="309">
        <f t="shared" si="24"/>
        <v>9120967.7419354841</v>
      </c>
      <c r="AF65" s="292" t="b">
        <f t="shared" si="8"/>
        <v>1</v>
      </c>
    </row>
    <row r="66" spans="1:32" ht="82.5" customHeight="1">
      <c r="A66" s="292" t="s">
        <v>867</v>
      </c>
      <c r="B66" s="928">
        <v>36</v>
      </c>
      <c r="C66" s="299" t="s">
        <v>995</v>
      </c>
      <c r="D66" s="300" t="s">
        <v>779</v>
      </c>
      <c r="E66" s="429" t="s">
        <v>996</v>
      </c>
      <c r="F66" s="429" t="s">
        <v>199</v>
      </c>
      <c r="G66" s="311" t="s">
        <v>198</v>
      </c>
      <c r="H66" s="311" t="s">
        <v>198</v>
      </c>
      <c r="I66" s="311" t="s">
        <v>198</v>
      </c>
      <c r="J66" s="429" t="s">
        <v>388</v>
      </c>
      <c r="K66" s="429" t="s">
        <v>997</v>
      </c>
      <c r="L66" s="307" t="s">
        <v>998</v>
      </c>
      <c r="M66" s="429" t="s">
        <v>222</v>
      </c>
      <c r="N66" s="429" t="s">
        <v>186</v>
      </c>
      <c r="O66" s="429">
        <v>2014</v>
      </c>
      <c r="P66" s="429">
        <v>1</v>
      </c>
      <c r="Q66" s="429" t="s">
        <v>772</v>
      </c>
      <c r="R66" s="1434">
        <v>10134408.602150537</v>
      </c>
      <c r="S66" s="304" t="s">
        <v>98</v>
      </c>
      <c r="T66" s="308"/>
      <c r="U66" s="308"/>
      <c r="V66" s="429" t="s">
        <v>999</v>
      </c>
      <c r="W66" s="158">
        <v>40</v>
      </c>
      <c r="X66" s="158">
        <f t="shared" ref="X66:X129" si="33">2016-O66+1</f>
        <v>3</v>
      </c>
      <c r="Y66" s="309">
        <f t="shared" ref="Y66:Y129" si="34">R66/W66</f>
        <v>253360.21505376342</v>
      </c>
      <c r="Z66" s="309">
        <f t="shared" ref="Z66:Z129" si="35">X66*Y66</f>
        <v>760080.64516129019</v>
      </c>
      <c r="AA66" s="309">
        <f t="shared" ref="AA66:AA129" si="36">R66-Z66</f>
        <v>9374327.9569892474</v>
      </c>
      <c r="AB66" s="158">
        <f t="shared" si="21"/>
        <v>4</v>
      </c>
      <c r="AC66" s="309">
        <f t="shared" ref="AC66:AC129" si="37">R66/W66</f>
        <v>253360.21505376342</v>
      </c>
      <c r="AD66" s="309">
        <f t="shared" ref="AD66:AD129" si="38">AB66*AC66</f>
        <v>1013440.8602150537</v>
      </c>
      <c r="AE66" s="309">
        <f t="shared" ref="AE66:AE129" si="39">R66-AD66</f>
        <v>9120967.7419354841</v>
      </c>
      <c r="AF66" s="292" t="b">
        <f t="shared" ref="AF66:AF129" si="40">AD66+AE66=R66</f>
        <v>1</v>
      </c>
    </row>
    <row r="67" spans="1:32" ht="82.5" customHeight="1">
      <c r="A67" s="292" t="s">
        <v>867</v>
      </c>
      <c r="B67" s="928">
        <v>37</v>
      </c>
      <c r="C67" s="299" t="s">
        <v>995</v>
      </c>
      <c r="D67" s="300" t="s">
        <v>779</v>
      </c>
      <c r="E67" s="429" t="s">
        <v>996</v>
      </c>
      <c r="F67" s="429" t="s">
        <v>199</v>
      </c>
      <c r="G67" s="311" t="s">
        <v>198</v>
      </c>
      <c r="H67" s="311" t="s">
        <v>198</v>
      </c>
      <c r="I67" s="311" t="s">
        <v>198</v>
      </c>
      <c r="J67" s="429" t="s">
        <v>388</v>
      </c>
      <c r="K67" s="429" t="s">
        <v>997</v>
      </c>
      <c r="L67" s="307" t="s">
        <v>998</v>
      </c>
      <c r="M67" s="429" t="s">
        <v>222</v>
      </c>
      <c r="N67" s="429" t="s">
        <v>186</v>
      </c>
      <c r="O67" s="429">
        <v>2014</v>
      </c>
      <c r="P67" s="429">
        <v>1</v>
      </c>
      <c r="Q67" s="429" t="s">
        <v>772</v>
      </c>
      <c r="R67" s="1434">
        <v>10134408.602150537</v>
      </c>
      <c r="S67" s="304" t="s">
        <v>98</v>
      </c>
      <c r="T67" s="308"/>
      <c r="U67" s="308"/>
      <c r="V67" s="429" t="s">
        <v>999</v>
      </c>
      <c r="W67" s="158">
        <v>40</v>
      </c>
      <c r="X67" s="158">
        <f t="shared" si="33"/>
        <v>3</v>
      </c>
      <c r="Y67" s="309">
        <f t="shared" si="34"/>
        <v>253360.21505376342</v>
      </c>
      <c r="Z67" s="309">
        <f t="shared" si="35"/>
        <v>760080.64516129019</v>
      </c>
      <c r="AA67" s="309">
        <f t="shared" si="36"/>
        <v>9374327.9569892474</v>
      </c>
      <c r="AB67" s="158">
        <f t="shared" si="21"/>
        <v>4</v>
      </c>
      <c r="AC67" s="309">
        <f t="shared" si="37"/>
        <v>253360.21505376342</v>
      </c>
      <c r="AD67" s="309">
        <f t="shared" si="38"/>
        <v>1013440.8602150537</v>
      </c>
      <c r="AE67" s="309">
        <f t="shared" si="39"/>
        <v>9120967.7419354841</v>
      </c>
      <c r="AF67" s="292" t="b">
        <f t="shared" si="40"/>
        <v>1</v>
      </c>
    </row>
    <row r="68" spans="1:32" ht="82.5" customHeight="1">
      <c r="A68" s="292" t="s">
        <v>867</v>
      </c>
      <c r="B68" s="928">
        <v>38</v>
      </c>
      <c r="C68" s="299" t="s">
        <v>995</v>
      </c>
      <c r="D68" s="300" t="s">
        <v>779</v>
      </c>
      <c r="E68" s="429" t="s">
        <v>996</v>
      </c>
      <c r="F68" s="429" t="s">
        <v>199</v>
      </c>
      <c r="G68" s="311" t="s">
        <v>198</v>
      </c>
      <c r="H68" s="311" t="s">
        <v>198</v>
      </c>
      <c r="I68" s="311" t="s">
        <v>198</v>
      </c>
      <c r="J68" s="429" t="s">
        <v>388</v>
      </c>
      <c r="K68" s="429" t="s">
        <v>997</v>
      </c>
      <c r="L68" s="307" t="s">
        <v>998</v>
      </c>
      <c r="M68" s="429" t="s">
        <v>222</v>
      </c>
      <c r="N68" s="429" t="s">
        <v>186</v>
      </c>
      <c r="O68" s="429">
        <v>2014</v>
      </c>
      <c r="P68" s="429">
        <v>1</v>
      </c>
      <c r="Q68" s="429" t="s">
        <v>772</v>
      </c>
      <c r="R68" s="1434">
        <v>10134408.602150537</v>
      </c>
      <c r="S68" s="304" t="s">
        <v>98</v>
      </c>
      <c r="T68" s="308"/>
      <c r="U68" s="308"/>
      <c r="V68" s="429" t="s">
        <v>999</v>
      </c>
      <c r="W68" s="158">
        <v>40</v>
      </c>
      <c r="X68" s="158">
        <f t="shared" si="33"/>
        <v>3</v>
      </c>
      <c r="Y68" s="309">
        <f t="shared" si="34"/>
        <v>253360.21505376342</v>
      </c>
      <c r="Z68" s="309">
        <f t="shared" si="35"/>
        <v>760080.64516129019</v>
      </c>
      <c r="AA68" s="309">
        <f t="shared" si="36"/>
        <v>9374327.9569892474</v>
      </c>
      <c r="AB68" s="158">
        <f t="shared" si="21"/>
        <v>4</v>
      </c>
      <c r="AC68" s="309">
        <f t="shared" si="37"/>
        <v>253360.21505376342</v>
      </c>
      <c r="AD68" s="309">
        <f t="shared" si="38"/>
        <v>1013440.8602150537</v>
      </c>
      <c r="AE68" s="309">
        <f t="shared" si="39"/>
        <v>9120967.7419354841</v>
      </c>
      <c r="AF68" s="292" t="b">
        <f t="shared" si="40"/>
        <v>1</v>
      </c>
    </row>
    <row r="69" spans="1:32" ht="82.5" customHeight="1">
      <c r="A69" s="292" t="s">
        <v>867</v>
      </c>
      <c r="B69" s="928">
        <v>39</v>
      </c>
      <c r="C69" s="299" t="s">
        <v>995</v>
      </c>
      <c r="D69" s="300" t="s">
        <v>779</v>
      </c>
      <c r="E69" s="429" t="s">
        <v>996</v>
      </c>
      <c r="F69" s="429" t="s">
        <v>199</v>
      </c>
      <c r="G69" s="311" t="s">
        <v>198</v>
      </c>
      <c r="H69" s="311" t="s">
        <v>198</v>
      </c>
      <c r="I69" s="311" t="s">
        <v>198</v>
      </c>
      <c r="J69" s="429" t="s">
        <v>388</v>
      </c>
      <c r="K69" s="429" t="s">
        <v>997</v>
      </c>
      <c r="L69" s="307" t="s">
        <v>998</v>
      </c>
      <c r="M69" s="429" t="s">
        <v>222</v>
      </c>
      <c r="N69" s="429" t="s">
        <v>186</v>
      </c>
      <c r="O69" s="429">
        <v>2014</v>
      </c>
      <c r="P69" s="429">
        <v>1</v>
      </c>
      <c r="Q69" s="429" t="s">
        <v>772</v>
      </c>
      <c r="R69" s="1434">
        <v>10134408.602150537</v>
      </c>
      <c r="S69" s="304" t="s">
        <v>98</v>
      </c>
      <c r="T69" s="308"/>
      <c r="U69" s="308"/>
      <c r="V69" s="429" t="s">
        <v>999</v>
      </c>
      <c r="W69" s="158">
        <v>40</v>
      </c>
      <c r="X69" s="158">
        <f t="shared" si="33"/>
        <v>3</v>
      </c>
      <c r="Y69" s="309">
        <f t="shared" si="34"/>
        <v>253360.21505376342</v>
      </c>
      <c r="Z69" s="309">
        <f t="shared" si="35"/>
        <v>760080.64516129019</v>
      </c>
      <c r="AA69" s="309">
        <f t="shared" si="36"/>
        <v>9374327.9569892474</v>
      </c>
      <c r="AB69" s="158">
        <f t="shared" si="21"/>
        <v>4</v>
      </c>
      <c r="AC69" s="309">
        <f t="shared" si="37"/>
        <v>253360.21505376342</v>
      </c>
      <c r="AD69" s="309">
        <f t="shared" si="38"/>
        <v>1013440.8602150537</v>
      </c>
      <c r="AE69" s="309">
        <f t="shared" si="39"/>
        <v>9120967.7419354841</v>
      </c>
      <c r="AF69" s="292" t="b">
        <f t="shared" si="40"/>
        <v>1</v>
      </c>
    </row>
    <row r="70" spans="1:32" ht="82.5" customHeight="1">
      <c r="A70" s="292" t="s">
        <v>867</v>
      </c>
      <c r="B70" s="928">
        <v>40</v>
      </c>
      <c r="C70" s="299" t="s">
        <v>995</v>
      </c>
      <c r="D70" s="300" t="s">
        <v>779</v>
      </c>
      <c r="E70" s="429" t="s">
        <v>996</v>
      </c>
      <c r="F70" s="429" t="s">
        <v>199</v>
      </c>
      <c r="G70" s="311" t="s">
        <v>198</v>
      </c>
      <c r="H70" s="311" t="s">
        <v>198</v>
      </c>
      <c r="I70" s="311" t="s">
        <v>198</v>
      </c>
      <c r="J70" s="429" t="s">
        <v>388</v>
      </c>
      <c r="K70" s="429" t="s">
        <v>997</v>
      </c>
      <c r="L70" s="307" t="s">
        <v>998</v>
      </c>
      <c r="M70" s="429" t="s">
        <v>222</v>
      </c>
      <c r="N70" s="429" t="s">
        <v>186</v>
      </c>
      <c r="O70" s="429">
        <v>2014</v>
      </c>
      <c r="P70" s="429">
        <v>1</v>
      </c>
      <c r="Q70" s="429" t="s">
        <v>772</v>
      </c>
      <c r="R70" s="1434">
        <v>10134408.602150537</v>
      </c>
      <c r="S70" s="304" t="s">
        <v>98</v>
      </c>
      <c r="T70" s="308"/>
      <c r="U70" s="308"/>
      <c r="V70" s="429" t="s">
        <v>999</v>
      </c>
      <c r="W70" s="158">
        <v>40</v>
      </c>
      <c r="X70" s="158">
        <f t="shared" si="33"/>
        <v>3</v>
      </c>
      <c r="Y70" s="309">
        <f t="shared" si="34"/>
        <v>253360.21505376342</v>
      </c>
      <c r="Z70" s="309">
        <f t="shared" si="35"/>
        <v>760080.64516129019</v>
      </c>
      <c r="AA70" s="309">
        <f t="shared" si="36"/>
        <v>9374327.9569892474</v>
      </c>
      <c r="AB70" s="158">
        <f t="shared" si="21"/>
        <v>4</v>
      </c>
      <c r="AC70" s="309">
        <f t="shared" si="37"/>
        <v>253360.21505376342</v>
      </c>
      <c r="AD70" s="309">
        <f t="shared" si="38"/>
        <v>1013440.8602150537</v>
      </c>
      <c r="AE70" s="309">
        <f t="shared" si="39"/>
        <v>9120967.7419354841</v>
      </c>
      <c r="AF70" s="292" t="b">
        <f t="shared" si="40"/>
        <v>1</v>
      </c>
    </row>
    <row r="71" spans="1:32" ht="82.5" customHeight="1">
      <c r="A71" s="292" t="s">
        <v>867</v>
      </c>
      <c r="B71" s="928">
        <v>41</v>
      </c>
      <c r="C71" s="299" t="s">
        <v>995</v>
      </c>
      <c r="D71" s="300" t="s">
        <v>779</v>
      </c>
      <c r="E71" s="429" t="s">
        <v>996</v>
      </c>
      <c r="F71" s="429" t="s">
        <v>199</v>
      </c>
      <c r="G71" s="311" t="s">
        <v>198</v>
      </c>
      <c r="H71" s="311" t="s">
        <v>198</v>
      </c>
      <c r="I71" s="311" t="s">
        <v>198</v>
      </c>
      <c r="J71" s="429" t="s">
        <v>388</v>
      </c>
      <c r="K71" s="429" t="s">
        <v>997</v>
      </c>
      <c r="L71" s="307" t="s">
        <v>998</v>
      </c>
      <c r="M71" s="429" t="s">
        <v>222</v>
      </c>
      <c r="N71" s="429" t="s">
        <v>186</v>
      </c>
      <c r="O71" s="429">
        <v>2014</v>
      </c>
      <c r="P71" s="429">
        <v>1</v>
      </c>
      <c r="Q71" s="429" t="s">
        <v>772</v>
      </c>
      <c r="R71" s="1434">
        <v>10134408.602150537</v>
      </c>
      <c r="S71" s="304" t="s">
        <v>98</v>
      </c>
      <c r="T71" s="308"/>
      <c r="U71" s="308"/>
      <c r="V71" s="429" t="s">
        <v>999</v>
      </c>
      <c r="W71" s="158">
        <v>40</v>
      </c>
      <c r="X71" s="158">
        <f t="shared" si="33"/>
        <v>3</v>
      </c>
      <c r="Y71" s="309">
        <f t="shared" si="34"/>
        <v>253360.21505376342</v>
      </c>
      <c r="Z71" s="309">
        <f t="shared" si="35"/>
        <v>760080.64516129019</v>
      </c>
      <c r="AA71" s="309">
        <f t="shared" si="36"/>
        <v>9374327.9569892474</v>
      </c>
      <c r="AB71" s="158">
        <f t="shared" si="21"/>
        <v>4</v>
      </c>
      <c r="AC71" s="309">
        <f t="shared" si="37"/>
        <v>253360.21505376342</v>
      </c>
      <c r="AD71" s="309">
        <f t="shared" si="38"/>
        <v>1013440.8602150537</v>
      </c>
      <c r="AE71" s="309">
        <f t="shared" si="39"/>
        <v>9120967.7419354841</v>
      </c>
      <c r="AF71" s="292" t="b">
        <f t="shared" si="40"/>
        <v>1</v>
      </c>
    </row>
    <row r="72" spans="1:32" ht="82.5" customHeight="1">
      <c r="A72" s="292" t="s">
        <v>867</v>
      </c>
      <c r="B72" s="928">
        <v>42</v>
      </c>
      <c r="C72" s="299" t="s">
        <v>995</v>
      </c>
      <c r="D72" s="300" t="s">
        <v>779</v>
      </c>
      <c r="E72" s="429" t="s">
        <v>996</v>
      </c>
      <c r="F72" s="429" t="s">
        <v>199</v>
      </c>
      <c r="G72" s="311" t="s">
        <v>198</v>
      </c>
      <c r="H72" s="311" t="s">
        <v>198</v>
      </c>
      <c r="I72" s="311" t="s">
        <v>198</v>
      </c>
      <c r="J72" s="429" t="s">
        <v>388</v>
      </c>
      <c r="K72" s="429" t="s">
        <v>997</v>
      </c>
      <c r="L72" s="307" t="s">
        <v>998</v>
      </c>
      <c r="M72" s="429" t="s">
        <v>222</v>
      </c>
      <c r="N72" s="429" t="s">
        <v>186</v>
      </c>
      <c r="O72" s="429">
        <v>2014</v>
      </c>
      <c r="P72" s="429">
        <v>1</v>
      </c>
      <c r="Q72" s="429" t="s">
        <v>772</v>
      </c>
      <c r="R72" s="1434">
        <v>10134408.602150537</v>
      </c>
      <c r="S72" s="304" t="s">
        <v>98</v>
      </c>
      <c r="T72" s="308"/>
      <c r="U72" s="308"/>
      <c r="V72" s="429" t="s">
        <v>999</v>
      </c>
      <c r="W72" s="158">
        <v>40</v>
      </c>
      <c r="X72" s="158">
        <f t="shared" si="33"/>
        <v>3</v>
      </c>
      <c r="Y72" s="309">
        <f t="shared" si="34"/>
        <v>253360.21505376342</v>
      </c>
      <c r="Z72" s="309">
        <f t="shared" si="35"/>
        <v>760080.64516129019</v>
      </c>
      <c r="AA72" s="309">
        <f t="shared" si="36"/>
        <v>9374327.9569892474</v>
      </c>
      <c r="AB72" s="158">
        <f t="shared" si="21"/>
        <v>4</v>
      </c>
      <c r="AC72" s="309">
        <f t="shared" si="37"/>
        <v>253360.21505376342</v>
      </c>
      <c r="AD72" s="309">
        <f t="shared" si="38"/>
        <v>1013440.8602150537</v>
      </c>
      <c r="AE72" s="309">
        <f t="shared" si="39"/>
        <v>9120967.7419354841</v>
      </c>
      <c r="AF72" s="292" t="b">
        <f t="shared" si="40"/>
        <v>1</v>
      </c>
    </row>
    <row r="73" spans="1:32" ht="82.5" customHeight="1">
      <c r="A73" s="292" t="s">
        <v>867</v>
      </c>
      <c r="B73" s="928">
        <v>43</v>
      </c>
      <c r="C73" s="299" t="s">
        <v>995</v>
      </c>
      <c r="D73" s="300" t="s">
        <v>779</v>
      </c>
      <c r="E73" s="429" t="s">
        <v>996</v>
      </c>
      <c r="F73" s="429" t="s">
        <v>199</v>
      </c>
      <c r="G73" s="311" t="s">
        <v>198</v>
      </c>
      <c r="H73" s="311" t="s">
        <v>198</v>
      </c>
      <c r="I73" s="311" t="s">
        <v>198</v>
      </c>
      <c r="J73" s="429" t="s">
        <v>388</v>
      </c>
      <c r="K73" s="429" t="s">
        <v>997</v>
      </c>
      <c r="L73" s="307" t="s">
        <v>998</v>
      </c>
      <c r="M73" s="429" t="s">
        <v>222</v>
      </c>
      <c r="N73" s="429" t="s">
        <v>186</v>
      </c>
      <c r="O73" s="429">
        <v>2014</v>
      </c>
      <c r="P73" s="429">
        <v>1</v>
      </c>
      <c r="Q73" s="429" t="s">
        <v>772</v>
      </c>
      <c r="R73" s="1434">
        <v>10134408.602150537</v>
      </c>
      <c r="S73" s="304" t="s">
        <v>98</v>
      </c>
      <c r="T73" s="308"/>
      <c r="U73" s="308"/>
      <c r="V73" s="429" t="s">
        <v>999</v>
      </c>
      <c r="W73" s="158">
        <v>40</v>
      </c>
      <c r="X73" s="158">
        <f t="shared" si="33"/>
        <v>3</v>
      </c>
      <c r="Y73" s="309">
        <f t="shared" si="34"/>
        <v>253360.21505376342</v>
      </c>
      <c r="Z73" s="309">
        <f t="shared" si="35"/>
        <v>760080.64516129019</v>
      </c>
      <c r="AA73" s="309">
        <f t="shared" si="36"/>
        <v>9374327.9569892474</v>
      </c>
      <c r="AB73" s="158">
        <f t="shared" si="21"/>
        <v>4</v>
      </c>
      <c r="AC73" s="309">
        <f t="shared" si="37"/>
        <v>253360.21505376342</v>
      </c>
      <c r="AD73" s="309">
        <f t="shared" si="38"/>
        <v>1013440.8602150537</v>
      </c>
      <c r="AE73" s="309">
        <f t="shared" si="39"/>
        <v>9120967.7419354841</v>
      </c>
      <c r="AF73" s="292" t="b">
        <f t="shared" si="40"/>
        <v>1</v>
      </c>
    </row>
    <row r="74" spans="1:32" ht="82.5" customHeight="1">
      <c r="A74" s="292" t="s">
        <v>867</v>
      </c>
      <c r="B74" s="928">
        <v>44</v>
      </c>
      <c r="C74" s="299" t="s">
        <v>995</v>
      </c>
      <c r="D74" s="300" t="s">
        <v>779</v>
      </c>
      <c r="E74" s="429" t="s">
        <v>996</v>
      </c>
      <c r="F74" s="429" t="s">
        <v>199</v>
      </c>
      <c r="G74" s="311" t="s">
        <v>198</v>
      </c>
      <c r="H74" s="311" t="s">
        <v>198</v>
      </c>
      <c r="I74" s="311" t="s">
        <v>198</v>
      </c>
      <c r="J74" s="429" t="s">
        <v>388</v>
      </c>
      <c r="K74" s="429" t="s">
        <v>997</v>
      </c>
      <c r="L74" s="307" t="s">
        <v>998</v>
      </c>
      <c r="M74" s="429" t="s">
        <v>222</v>
      </c>
      <c r="N74" s="429" t="s">
        <v>186</v>
      </c>
      <c r="O74" s="429">
        <v>2014</v>
      </c>
      <c r="P74" s="429">
        <v>1</v>
      </c>
      <c r="Q74" s="429" t="s">
        <v>772</v>
      </c>
      <c r="R74" s="1434">
        <v>10134408.602150537</v>
      </c>
      <c r="S74" s="304" t="s">
        <v>98</v>
      </c>
      <c r="T74" s="308"/>
      <c r="U74" s="308"/>
      <c r="V74" s="429" t="s">
        <v>999</v>
      </c>
      <c r="W74" s="158">
        <v>40</v>
      </c>
      <c r="X74" s="158">
        <f t="shared" si="33"/>
        <v>3</v>
      </c>
      <c r="Y74" s="309">
        <f t="shared" si="34"/>
        <v>253360.21505376342</v>
      </c>
      <c r="Z74" s="309">
        <f t="shared" si="35"/>
        <v>760080.64516129019</v>
      </c>
      <c r="AA74" s="309">
        <f t="shared" si="36"/>
        <v>9374327.9569892474</v>
      </c>
      <c r="AB74" s="158">
        <f t="shared" si="21"/>
        <v>4</v>
      </c>
      <c r="AC74" s="309">
        <f t="shared" si="37"/>
        <v>253360.21505376342</v>
      </c>
      <c r="AD74" s="309">
        <f t="shared" si="38"/>
        <v>1013440.8602150537</v>
      </c>
      <c r="AE74" s="309">
        <f t="shared" si="39"/>
        <v>9120967.7419354841</v>
      </c>
      <c r="AF74" s="292" t="b">
        <f t="shared" si="40"/>
        <v>1</v>
      </c>
    </row>
    <row r="75" spans="1:32" ht="82.5" customHeight="1">
      <c r="A75" s="292" t="s">
        <v>867</v>
      </c>
      <c r="B75" s="928">
        <v>45</v>
      </c>
      <c r="C75" s="299" t="s">
        <v>995</v>
      </c>
      <c r="D75" s="300" t="s">
        <v>779</v>
      </c>
      <c r="E75" s="429" t="s">
        <v>996</v>
      </c>
      <c r="F75" s="429" t="s">
        <v>199</v>
      </c>
      <c r="G75" s="311" t="s">
        <v>198</v>
      </c>
      <c r="H75" s="311" t="s">
        <v>198</v>
      </c>
      <c r="I75" s="311" t="s">
        <v>198</v>
      </c>
      <c r="J75" s="429" t="s">
        <v>388</v>
      </c>
      <c r="K75" s="429" t="s">
        <v>997</v>
      </c>
      <c r="L75" s="307" t="s">
        <v>998</v>
      </c>
      <c r="M75" s="429" t="s">
        <v>222</v>
      </c>
      <c r="N75" s="429" t="s">
        <v>186</v>
      </c>
      <c r="O75" s="429">
        <v>2014</v>
      </c>
      <c r="P75" s="429">
        <v>1</v>
      </c>
      <c r="Q75" s="429" t="s">
        <v>772</v>
      </c>
      <c r="R75" s="1434">
        <v>10134408.602150537</v>
      </c>
      <c r="S75" s="304" t="s">
        <v>98</v>
      </c>
      <c r="T75" s="308"/>
      <c r="U75" s="308"/>
      <c r="V75" s="429" t="s">
        <v>999</v>
      </c>
      <c r="W75" s="158">
        <v>40</v>
      </c>
      <c r="X75" s="158">
        <f t="shared" si="33"/>
        <v>3</v>
      </c>
      <c r="Y75" s="309">
        <f t="shared" si="34"/>
        <v>253360.21505376342</v>
      </c>
      <c r="Z75" s="309">
        <f t="shared" si="35"/>
        <v>760080.64516129019</v>
      </c>
      <c r="AA75" s="309">
        <f t="shared" si="36"/>
        <v>9374327.9569892474</v>
      </c>
      <c r="AB75" s="158">
        <f t="shared" si="21"/>
        <v>4</v>
      </c>
      <c r="AC75" s="309">
        <f t="shared" si="37"/>
        <v>253360.21505376342</v>
      </c>
      <c r="AD75" s="309">
        <f t="shared" si="38"/>
        <v>1013440.8602150537</v>
      </c>
      <c r="AE75" s="309">
        <f t="shared" si="39"/>
        <v>9120967.7419354841</v>
      </c>
      <c r="AF75" s="292" t="b">
        <f t="shared" si="40"/>
        <v>1</v>
      </c>
    </row>
    <row r="76" spans="1:32" ht="82.5" customHeight="1">
      <c r="A76" s="292" t="s">
        <v>867</v>
      </c>
      <c r="B76" s="928">
        <v>46</v>
      </c>
      <c r="C76" s="299" t="s">
        <v>995</v>
      </c>
      <c r="D76" s="300" t="s">
        <v>779</v>
      </c>
      <c r="E76" s="429" t="s">
        <v>996</v>
      </c>
      <c r="F76" s="429" t="s">
        <v>199</v>
      </c>
      <c r="G76" s="311" t="s">
        <v>198</v>
      </c>
      <c r="H76" s="311" t="s">
        <v>198</v>
      </c>
      <c r="I76" s="311" t="s">
        <v>198</v>
      </c>
      <c r="J76" s="429" t="s">
        <v>388</v>
      </c>
      <c r="K76" s="429" t="s">
        <v>997</v>
      </c>
      <c r="L76" s="307" t="s">
        <v>998</v>
      </c>
      <c r="M76" s="429" t="s">
        <v>222</v>
      </c>
      <c r="N76" s="429" t="s">
        <v>186</v>
      </c>
      <c r="O76" s="429">
        <v>2014</v>
      </c>
      <c r="P76" s="429">
        <v>1</v>
      </c>
      <c r="Q76" s="429" t="s">
        <v>772</v>
      </c>
      <c r="R76" s="1434">
        <v>10134408.602150537</v>
      </c>
      <c r="S76" s="304" t="s">
        <v>98</v>
      </c>
      <c r="T76" s="308"/>
      <c r="U76" s="308"/>
      <c r="V76" s="429" t="s">
        <v>999</v>
      </c>
      <c r="W76" s="158">
        <v>40</v>
      </c>
      <c r="X76" s="158">
        <f t="shared" si="33"/>
        <v>3</v>
      </c>
      <c r="Y76" s="309">
        <f t="shared" si="34"/>
        <v>253360.21505376342</v>
      </c>
      <c r="Z76" s="309">
        <f t="shared" si="35"/>
        <v>760080.64516129019</v>
      </c>
      <c r="AA76" s="309">
        <f t="shared" si="36"/>
        <v>9374327.9569892474</v>
      </c>
      <c r="AB76" s="158">
        <f t="shared" si="21"/>
        <v>4</v>
      </c>
      <c r="AC76" s="309">
        <f t="shared" si="37"/>
        <v>253360.21505376342</v>
      </c>
      <c r="AD76" s="309">
        <f t="shared" si="38"/>
        <v>1013440.8602150537</v>
      </c>
      <c r="AE76" s="309">
        <f t="shared" si="39"/>
        <v>9120967.7419354841</v>
      </c>
      <c r="AF76" s="292" t="b">
        <f t="shared" si="40"/>
        <v>1</v>
      </c>
    </row>
    <row r="77" spans="1:32" ht="82.5" customHeight="1">
      <c r="A77" s="292" t="s">
        <v>867</v>
      </c>
      <c r="B77" s="928">
        <v>47</v>
      </c>
      <c r="C77" s="299" t="s">
        <v>995</v>
      </c>
      <c r="D77" s="300" t="s">
        <v>779</v>
      </c>
      <c r="E77" s="429" t="s">
        <v>996</v>
      </c>
      <c r="F77" s="429" t="s">
        <v>199</v>
      </c>
      <c r="G77" s="311" t="s">
        <v>198</v>
      </c>
      <c r="H77" s="311" t="s">
        <v>198</v>
      </c>
      <c r="I77" s="311" t="s">
        <v>198</v>
      </c>
      <c r="J77" s="429" t="s">
        <v>388</v>
      </c>
      <c r="K77" s="429" t="s">
        <v>997</v>
      </c>
      <c r="L77" s="307" t="s">
        <v>998</v>
      </c>
      <c r="M77" s="429" t="s">
        <v>222</v>
      </c>
      <c r="N77" s="429" t="s">
        <v>186</v>
      </c>
      <c r="O77" s="429">
        <v>2014</v>
      </c>
      <c r="P77" s="429">
        <v>1</v>
      </c>
      <c r="Q77" s="429" t="s">
        <v>772</v>
      </c>
      <c r="R77" s="1434">
        <v>10134408.602150537</v>
      </c>
      <c r="S77" s="304" t="s">
        <v>98</v>
      </c>
      <c r="T77" s="308"/>
      <c r="U77" s="308"/>
      <c r="V77" s="429" t="s">
        <v>999</v>
      </c>
      <c r="W77" s="158">
        <v>40</v>
      </c>
      <c r="X77" s="158">
        <f t="shared" si="33"/>
        <v>3</v>
      </c>
      <c r="Y77" s="309">
        <f t="shared" si="34"/>
        <v>253360.21505376342</v>
      </c>
      <c r="Z77" s="309">
        <f t="shared" si="35"/>
        <v>760080.64516129019</v>
      </c>
      <c r="AA77" s="309">
        <f t="shared" si="36"/>
        <v>9374327.9569892474</v>
      </c>
      <c r="AB77" s="158">
        <f t="shared" si="21"/>
        <v>4</v>
      </c>
      <c r="AC77" s="309">
        <f t="shared" si="37"/>
        <v>253360.21505376342</v>
      </c>
      <c r="AD77" s="309">
        <f t="shared" si="38"/>
        <v>1013440.8602150537</v>
      </c>
      <c r="AE77" s="309">
        <f t="shared" si="39"/>
        <v>9120967.7419354841</v>
      </c>
      <c r="AF77" s="292" t="b">
        <f t="shared" si="40"/>
        <v>1</v>
      </c>
    </row>
    <row r="78" spans="1:32" ht="82.5" customHeight="1">
      <c r="A78" s="292" t="s">
        <v>867</v>
      </c>
      <c r="B78" s="928">
        <v>48</v>
      </c>
      <c r="C78" s="299" t="s">
        <v>995</v>
      </c>
      <c r="D78" s="300" t="s">
        <v>779</v>
      </c>
      <c r="E78" s="429" t="s">
        <v>996</v>
      </c>
      <c r="F78" s="429" t="s">
        <v>199</v>
      </c>
      <c r="G78" s="311" t="s">
        <v>198</v>
      </c>
      <c r="H78" s="311" t="s">
        <v>198</v>
      </c>
      <c r="I78" s="311" t="s">
        <v>198</v>
      </c>
      <c r="J78" s="429" t="s">
        <v>388</v>
      </c>
      <c r="K78" s="429" t="s">
        <v>997</v>
      </c>
      <c r="L78" s="307" t="s">
        <v>998</v>
      </c>
      <c r="M78" s="429" t="s">
        <v>222</v>
      </c>
      <c r="N78" s="429" t="s">
        <v>186</v>
      </c>
      <c r="O78" s="429">
        <v>2014</v>
      </c>
      <c r="P78" s="429">
        <v>1</v>
      </c>
      <c r="Q78" s="429" t="s">
        <v>772</v>
      </c>
      <c r="R78" s="1434">
        <v>10134408.602150537</v>
      </c>
      <c r="S78" s="304" t="s">
        <v>98</v>
      </c>
      <c r="T78" s="308"/>
      <c r="U78" s="308"/>
      <c r="V78" s="429" t="s">
        <v>999</v>
      </c>
      <c r="W78" s="158">
        <v>40</v>
      </c>
      <c r="X78" s="158">
        <f t="shared" si="33"/>
        <v>3</v>
      </c>
      <c r="Y78" s="309">
        <f t="shared" si="34"/>
        <v>253360.21505376342</v>
      </c>
      <c r="Z78" s="309">
        <f t="shared" si="35"/>
        <v>760080.64516129019</v>
      </c>
      <c r="AA78" s="309">
        <f t="shared" si="36"/>
        <v>9374327.9569892474</v>
      </c>
      <c r="AB78" s="158">
        <f t="shared" si="21"/>
        <v>4</v>
      </c>
      <c r="AC78" s="309">
        <f t="shared" si="37"/>
        <v>253360.21505376342</v>
      </c>
      <c r="AD78" s="309">
        <f t="shared" si="38"/>
        <v>1013440.8602150537</v>
      </c>
      <c r="AE78" s="309">
        <f t="shared" si="39"/>
        <v>9120967.7419354841</v>
      </c>
      <c r="AF78" s="292" t="b">
        <f t="shared" si="40"/>
        <v>1</v>
      </c>
    </row>
    <row r="79" spans="1:32" ht="82.5" customHeight="1">
      <c r="A79" s="292" t="s">
        <v>867</v>
      </c>
      <c r="B79" s="928">
        <v>49</v>
      </c>
      <c r="C79" s="299" t="s">
        <v>995</v>
      </c>
      <c r="D79" s="300" t="s">
        <v>779</v>
      </c>
      <c r="E79" s="429" t="s">
        <v>996</v>
      </c>
      <c r="F79" s="429" t="s">
        <v>199</v>
      </c>
      <c r="G79" s="311" t="s">
        <v>198</v>
      </c>
      <c r="H79" s="311" t="s">
        <v>198</v>
      </c>
      <c r="I79" s="311" t="s">
        <v>198</v>
      </c>
      <c r="J79" s="429" t="s">
        <v>388</v>
      </c>
      <c r="K79" s="429" t="s">
        <v>997</v>
      </c>
      <c r="L79" s="307" t="s">
        <v>998</v>
      </c>
      <c r="M79" s="429" t="s">
        <v>222</v>
      </c>
      <c r="N79" s="429" t="s">
        <v>186</v>
      </c>
      <c r="O79" s="429">
        <v>2014</v>
      </c>
      <c r="P79" s="429">
        <v>1</v>
      </c>
      <c r="Q79" s="429" t="s">
        <v>772</v>
      </c>
      <c r="R79" s="1434">
        <v>10134408.602150537</v>
      </c>
      <c r="S79" s="304" t="s">
        <v>98</v>
      </c>
      <c r="T79" s="308"/>
      <c r="U79" s="308"/>
      <c r="V79" s="429" t="s">
        <v>999</v>
      </c>
      <c r="W79" s="158">
        <v>40</v>
      </c>
      <c r="X79" s="158">
        <f t="shared" si="33"/>
        <v>3</v>
      </c>
      <c r="Y79" s="309">
        <f t="shared" si="34"/>
        <v>253360.21505376342</v>
      </c>
      <c r="Z79" s="309">
        <f t="shared" si="35"/>
        <v>760080.64516129019</v>
      </c>
      <c r="AA79" s="309">
        <f t="shared" si="36"/>
        <v>9374327.9569892474</v>
      </c>
      <c r="AB79" s="158">
        <f t="shared" si="21"/>
        <v>4</v>
      </c>
      <c r="AC79" s="309">
        <f t="shared" si="37"/>
        <v>253360.21505376342</v>
      </c>
      <c r="AD79" s="309">
        <f t="shared" si="38"/>
        <v>1013440.8602150537</v>
      </c>
      <c r="AE79" s="309">
        <f t="shared" si="39"/>
        <v>9120967.7419354841</v>
      </c>
      <c r="AF79" s="292" t="b">
        <f t="shared" si="40"/>
        <v>1</v>
      </c>
    </row>
    <row r="80" spans="1:32" ht="82.5" customHeight="1">
      <c r="A80" s="292" t="s">
        <v>867</v>
      </c>
      <c r="B80" s="928">
        <v>50</v>
      </c>
      <c r="C80" s="299" t="s">
        <v>995</v>
      </c>
      <c r="D80" s="300" t="s">
        <v>779</v>
      </c>
      <c r="E80" s="429" t="s">
        <v>996</v>
      </c>
      <c r="F80" s="429" t="s">
        <v>199</v>
      </c>
      <c r="G80" s="311" t="s">
        <v>198</v>
      </c>
      <c r="H80" s="311" t="s">
        <v>198</v>
      </c>
      <c r="I80" s="311" t="s">
        <v>198</v>
      </c>
      <c r="J80" s="429" t="s">
        <v>388</v>
      </c>
      <c r="K80" s="429" t="s">
        <v>997</v>
      </c>
      <c r="L80" s="307" t="s">
        <v>998</v>
      </c>
      <c r="M80" s="429" t="s">
        <v>222</v>
      </c>
      <c r="N80" s="429" t="s">
        <v>186</v>
      </c>
      <c r="O80" s="429">
        <v>2014</v>
      </c>
      <c r="P80" s="429">
        <v>1</v>
      </c>
      <c r="Q80" s="429" t="s">
        <v>772</v>
      </c>
      <c r="R80" s="1434">
        <v>10134408.602150537</v>
      </c>
      <c r="S80" s="304" t="s">
        <v>98</v>
      </c>
      <c r="T80" s="308"/>
      <c r="U80" s="308"/>
      <c r="V80" s="429" t="s">
        <v>999</v>
      </c>
      <c r="W80" s="158">
        <v>40</v>
      </c>
      <c r="X80" s="158">
        <f t="shared" si="33"/>
        <v>3</v>
      </c>
      <c r="Y80" s="309">
        <f t="shared" si="34"/>
        <v>253360.21505376342</v>
      </c>
      <c r="Z80" s="309">
        <f t="shared" si="35"/>
        <v>760080.64516129019</v>
      </c>
      <c r="AA80" s="309">
        <f t="shared" si="36"/>
        <v>9374327.9569892474</v>
      </c>
      <c r="AB80" s="158">
        <f t="shared" si="21"/>
        <v>4</v>
      </c>
      <c r="AC80" s="309">
        <f t="shared" si="37"/>
        <v>253360.21505376342</v>
      </c>
      <c r="AD80" s="309">
        <f t="shared" si="38"/>
        <v>1013440.8602150537</v>
      </c>
      <c r="AE80" s="309">
        <f t="shared" si="39"/>
        <v>9120967.7419354841</v>
      </c>
      <c r="AF80" s="292" t="b">
        <f t="shared" si="40"/>
        <v>1</v>
      </c>
    </row>
    <row r="81" spans="1:32" ht="82.5" customHeight="1">
      <c r="A81" s="292" t="s">
        <v>867</v>
      </c>
      <c r="B81" s="928">
        <v>51</v>
      </c>
      <c r="C81" s="299" t="s">
        <v>995</v>
      </c>
      <c r="D81" s="300" t="s">
        <v>779</v>
      </c>
      <c r="E81" s="429" t="s">
        <v>996</v>
      </c>
      <c r="F81" s="429" t="s">
        <v>199</v>
      </c>
      <c r="G81" s="311" t="s">
        <v>198</v>
      </c>
      <c r="H81" s="311" t="s">
        <v>198</v>
      </c>
      <c r="I81" s="311" t="s">
        <v>198</v>
      </c>
      <c r="J81" s="429" t="s">
        <v>388</v>
      </c>
      <c r="K81" s="429" t="s">
        <v>997</v>
      </c>
      <c r="L81" s="307" t="s">
        <v>998</v>
      </c>
      <c r="M81" s="429" t="s">
        <v>222</v>
      </c>
      <c r="N81" s="429" t="s">
        <v>186</v>
      </c>
      <c r="O81" s="429">
        <v>2014</v>
      </c>
      <c r="P81" s="429">
        <v>1</v>
      </c>
      <c r="Q81" s="429" t="s">
        <v>772</v>
      </c>
      <c r="R81" s="1434">
        <v>10134408.602150537</v>
      </c>
      <c r="S81" s="304" t="s">
        <v>98</v>
      </c>
      <c r="T81" s="308"/>
      <c r="U81" s="308"/>
      <c r="V81" s="429" t="s">
        <v>999</v>
      </c>
      <c r="W81" s="158">
        <v>40</v>
      </c>
      <c r="X81" s="158">
        <f t="shared" si="33"/>
        <v>3</v>
      </c>
      <c r="Y81" s="309">
        <f t="shared" si="34"/>
        <v>253360.21505376342</v>
      </c>
      <c r="Z81" s="309">
        <f t="shared" si="35"/>
        <v>760080.64516129019</v>
      </c>
      <c r="AA81" s="309">
        <f t="shared" si="36"/>
        <v>9374327.9569892474</v>
      </c>
      <c r="AB81" s="158">
        <f t="shared" si="21"/>
        <v>4</v>
      </c>
      <c r="AC81" s="309">
        <f t="shared" si="37"/>
        <v>253360.21505376342</v>
      </c>
      <c r="AD81" s="309">
        <f t="shared" si="38"/>
        <v>1013440.8602150537</v>
      </c>
      <c r="AE81" s="309">
        <f t="shared" si="39"/>
        <v>9120967.7419354841</v>
      </c>
      <c r="AF81" s="292" t="b">
        <f t="shared" si="40"/>
        <v>1</v>
      </c>
    </row>
    <row r="82" spans="1:32" ht="82.5" customHeight="1">
      <c r="A82" s="292" t="s">
        <v>867</v>
      </c>
      <c r="B82" s="928">
        <v>52</v>
      </c>
      <c r="C82" s="299" t="s">
        <v>995</v>
      </c>
      <c r="D82" s="300" t="s">
        <v>779</v>
      </c>
      <c r="E82" s="429" t="s">
        <v>996</v>
      </c>
      <c r="F82" s="429" t="s">
        <v>199</v>
      </c>
      <c r="G82" s="311" t="s">
        <v>198</v>
      </c>
      <c r="H82" s="311" t="s">
        <v>198</v>
      </c>
      <c r="I82" s="311" t="s">
        <v>198</v>
      </c>
      <c r="J82" s="429" t="s">
        <v>388</v>
      </c>
      <c r="K82" s="429" t="s">
        <v>997</v>
      </c>
      <c r="L82" s="307" t="s">
        <v>998</v>
      </c>
      <c r="M82" s="429" t="s">
        <v>222</v>
      </c>
      <c r="N82" s="429" t="s">
        <v>186</v>
      </c>
      <c r="O82" s="429">
        <v>2014</v>
      </c>
      <c r="P82" s="429">
        <v>1</v>
      </c>
      <c r="Q82" s="429" t="s">
        <v>772</v>
      </c>
      <c r="R82" s="1434">
        <v>10134408.602150537</v>
      </c>
      <c r="S82" s="304" t="s">
        <v>98</v>
      </c>
      <c r="T82" s="308"/>
      <c r="U82" s="308"/>
      <c r="V82" s="429" t="s">
        <v>999</v>
      </c>
      <c r="W82" s="158">
        <v>40</v>
      </c>
      <c r="X82" s="158">
        <f t="shared" si="33"/>
        <v>3</v>
      </c>
      <c r="Y82" s="309">
        <f t="shared" si="34"/>
        <v>253360.21505376342</v>
      </c>
      <c r="Z82" s="309">
        <f t="shared" si="35"/>
        <v>760080.64516129019</v>
      </c>
      <c r="AA82" s="309">
        <f t="shared" si="36"/>
        <v>9374327.9569892474</v>
      </c>
      <c r="AB82" s="158">
        <f t="shared" si="21"/>
        <v>4</v>
      </c>
      <c r="AC82" s="309">
        <f t="shared" si="37"/>
        <v>253360.21505376342</v>
      </c>
      <c r="AD82" s="309">
        <f t="shared" si="38"/>
        <v>1013440.8602150537</v>
      </c>
      <c r="AE82" s="309">
        <f t="shared" si="39"/>
        <v>9120967.7419354841</v>
      </c>
      <c r="AF82" s="292" t="b">
        <f t="shared" si="40"/>
        <v>1</v>
      </c>
    </row>
    <row r="83" spans="1:32" ht="82.5" customHeight="1">
      <c r="A83" s="292" t="s">
        <v>867</v>
      </c>
      <c r="B83" s="928">
        <v>53</v>
      </c>
      <c r="C83" s="299" t="s">
        <v>995</v>
      </c>
      <c r="D83" s="300" t="s">
        <v>779</v>
      </c>
      <c r="E83" s="429" t="s">
        <v>996</v>
      </c>
      <c r="F83" s="429" t="s">
        <v>199</v>
      </c>
      <c r="G83" s="311" t="s">
        <v>198</v>
      </c>
      <c r="H83" s="311" t="s">
        <v>198</v>
      </c>
      <c r="I83" s="311" t="s">
        <v>198</v>
      </c>
      <c r="J83" s="429" t="s">
        <v>388</v>
      </c>
      <c r="K83" s="429" t="s">
        <v>997</v>
      </c>
      <c r="L83" s="307" t="s">
        <v>998</v>
      </c>
      <c r="M83" s="429" t="s">
        <v>222</v>
      </c>
      <c r="N83" s="429" t="s">
        <v>186</v>
      </c>
      <c r="O83" s="429">
        <v>2014</v>
      </c>
      <c r="P83" s="429">
        <v>1</v>
      </c>
      <c r="Q83" s="429" t="s">
        <v>772</v>
      </c>
      <c r="R83" s="1434">
        <v>10134408.602150537</v>
      </c>
      <c r="S83" s="304" t="s">
        <v>98</v>
      </c>
      <c r="T83" s="308"/>
      <c r="U83" s="308"/>
      <c r="V83" s="429" t="s">
        <v>999</v>
      </c>
      <c r="W83" s="158">
        <v>40</v>
      </c>
      <c r="X83" s="158">
        <f t="shared" si="33"/>
        <v>3</v>
      </c>
      <c r="Y83" s="309">
        <f t="shared" si="34"/>
        <v>253360.21505376342</v>
      </c>
      <c r="Z83" s="309">
        <f t="shared" si="35"/>
        <v>760080.64516129019</v>
      </c>
      <c r="AA83" s="309">
        <f t="shared" si="36"/>
        <v>9374327.9569892474</v>
      </c>
      <c r="AB83" s="158">
        <f t="shared" si="21"/>
        <v>4</v>
      </c>
      <c r="AC83" s="309">
        <f t="shared" si="37"/>
        <v>253360.21505376342</v>
      </c>
      <c r="AD83" s="309">
        <f t="shared" si="38"/>
        <v>1013440.8602150537</v>
      </c>
      <c r="AE83" s="309">
        <f t="shared" si="39"/>
        <v>9120967.7419354841</v>
      </c>
      <c r="AF83" s="292" t="b">
        <f t="shared" si="40"/>
        <v>1</v>
      </c>
    </row>
    <row r="84" spans="1:32" ht="82.5" customHeight="1">
      <c r="A84" s="292" t="s">
        <v>867</v>
      </c>
      <c r="B84" s="928">
        <v>54</v>
      </c>
      <c r="C84" s="299" t="s">
        <v>995</v>
      </c>
      <c r="D84" s="300" t="s">
        <v>779</v>
      </c>
      <c r="E84" s="429" t="s">
        <v>996</v>
      </c>
      <c r="F84" s="429" t="s">
        <v>199</v>
      </c>
      <c r="G84" s="311" t="s">
        <v>198</v>
      </c>
      <c r="H84" s="311" t="s">
        <v>198</v>
      </c>
      <c r="I84" s="311" t="s">
        <v>198</v>
      </c>
      <c r="J84" s="429" t="s">
        <v>388</v>
      </c>
      <c r="K84" s="429" t="s">
        <v>997</v>
      </c>
      <c r="L84" s="307" t="s">
        <v>998</v>
      </c>
      <c r="M84" s="429" t="s">
        <v>222</v>
      </c>
      <c r="N84" s="429" t="s">
        <v>186</v>
      </c>
      <c r="O84" s="429">
        <v>2014</v>
      </c>
      <c r="P84" s="429">
        <v>1</v>
      </c>
      <c r="Q84" s="429" t="s">
        <v>772</v>
      </c>
      <c r="R84" s="1434">
        <v>10134408.602150537</v>
      </c>
      <c r="S84" s="304" t="s">
        <v>98</v>
      </c>
      <c r="T84" s="308"/>
      <c r="U84" s="308"/>
      <c r="V84" s="429" t="s">
        <v>999</v>
      </c>
      <c r="W84" s="158">
        <v>40</v>
      </c>
      <c r="X84" s="158">
        <f t="shared" si="33"/>
        <v>3</v>
      </c>
      <c r="Y84" s="309">
        <f t="shared" si="34"/>
        <v>253360.21505376342</v>
      </c>
      <c r="Z84" s="309">
        <f t="shared" si="35"/>
        <v>760080.64516129019</v>
      </c>
      <c r="AA84" s="309">
        <f t="shared" si="36"/>
        <v>9374327.9569892474</v>
      </c>
      <c r="AB84" s="158">
        <f t="shared" si="21"/>
        <v>4</v>
      </c>
      <c r="AC84" s="309">
        <f t="shared" si="37"/>
        <v>253360.21505376342</v>
      </c>
      <c r="AD84" s="309">
        <f t="shared" si="38"/>
        <v>1013440.8602150537</v>
      </c>
      <c r="AE84" s="309">
        <f t="shared" si="39"/>
        <v>9120967.7419354841</v>
      </c>
      <c r="AF84" s="292" t="b">
        <f t="shared" si="40"/>
        <v>1</v>
      </c>
    </row>
    <row r="85" spans="1:32" ht="82.5" customHeight="1">
      <c r="A85" s="292" t="s">
        <v>867</v>
      </c>
      <c r="B85" s="928">
        <v>55</v>
      </c>
      <c r="C85" s="299" t="s">
        <v>995</v>
      </c>
      <c r="D85" s="300" t="s">
        <v>779</v>
      </c>
      <c r="E85" s="429" t="s">
        <v>996</v>
      </c>
      <c r="F85" s="429" t="s">
        <v>199</v>
      </c>
      <c r="G85" s="311" t="s">
        <v>198</v>
      </c>
      <c r="H85" s="311" t="s">
        <v>198</v>
      </c>
      <c r="I85" s="311" t="s">
        <v>198</v>
      </c>
      <c r="J85" s="429" t="s">
        <v>388</v>
      </c>
      <c r="K85" s="429" t="s">
        <v>997</v>
      </c>
      <c r="L85" s="307" t="s">
        <v>998</v>
      </c>
      <c r="M85" s="429" t="s">
        <v>222</v>
      </c>
      <c r="N85" s="429" t="s">
        <v>186</v>
      </c>
      <c r="O85" s="429">
        <v>2014</v>
      </c>
      <c r="P85" s="429">
        <v>1</v>
      </c>
      <c r="Q85" s="429" t="s">
        <v>772</v>
      </c>
      <c r="R85" s="1434">
        <v>10134408.602150537</v>
      </c>
      <c r="S85" s="304" t="s">
        <v>98</v>
      </c>
      <c r="T85" s="308"/>
      <c r="U85" s="308"/>
      <c r="V85" s="429" t="s">
        <v>999</v>
      </c>
      <c r="W85" s="158">
        <v>40</v>
      </c>
      <c r="X85" s="158">
        <f t="shared" si="33"/>
        <v>3</v>
      </c>
      <c r="Y85" s="309">
        <f t="shared" si="34"/>
        <v>253360.21505376342</v>
      </c>
      <c r="Z85" s="309">
        <f t="shared" si="35"/>
        <v>760080.64516129019</v>
      </c>
      <c r="AA85" s="309">
        <f t="shared" si="36"/>
        <v>9374327.9569892474</v>
      </c>
      <c r="AB85" s="158">
        <f t="shared" si="21"/>
        <v>4</v>
      </c>
      <c r="AC85" s="309">
        <f t="shared" si="37"/>
        <v>253360.21505376342</v>
      </c>
      <c r="AD85" s="309">
        <f t="shared" si="38"/>
        <v>1013440.8602150537</v>
      </c>
      <c r="AE85" s="309">
        <f t="shared" si="39"/>
        <v>9120967.7419354841</v>
      </c>
      <c r="AF85" s="292" t="b">
        <f t="shared" si="40"/>
        <v>1</v>
      </c>
    </row>
    <row r="86" spans="1:32" ht="82.5" customHeight="1">
      <c r="A86" s="292" t="s">
        <v>867</v>
      </c>
      <c r="B86" s="928">
        <v>56</v>
      </c>
      <c r="C86" s="299" t="s">
        <v>995</v>
      </c>
      <c r="D86" s="300" t="s">
        <v>779</v>
      </c>
      <c r="E86" s="429" t="s">
        <v>996</v>
      </c>
      <c r="F86" s="429" t="s">
        <v>199</v>
      </c>
      <c r="G86" s="311" t="s">
        <v>198</v>
      </c>
      <c r="H86" s="311" t="s">
        <v>198</v>
      </c>
      <c r="I86" s="311" t="s">
        <v>198</v>
      </c>
      <c r="J86" s="429" t="s">
        <v>388</v>
      </c>
      <c r="K86" s="429" t="s">
        <v>997</v>
      </c>
      <c r="L86" s="307" t="s">
        <v>998</v>
      </c>
      <c r="M86" s="429" t="s">
        <v>222</v>
      </c>
      <c r="N86" s="429" t="s">
        <v>186</v>
      </c>
      <c r="O86" s="429">
        <v>2014</v>
      </c>
      <c r="P86" s="429">
        <v>1</v>
      </c>
      <c r="Q86" s="429" t="s">
        <v>772</v>
      </c>
      <c r="R86" s="1434">
        <v>10134408.602150537</v>
      </c>
      <c r="S86" s="304" t="s">
        <v>98</v>
      </c>
      <c r="T86" s="308"/>
      <c r="U86" s="308"/>
      <c r="V86" s="429" t="s">
        <v>999</v>
      </c>
      <c r="W86" s="158">
        <v>40</v>
      </c>
      <c r="X86" s="158">
        <f t="shared" si="33"/>
        <v>3</v>
      </c>
      <c r="Y86" s="309">
        <f t="shared" si="34"/>
        <v>253360.21505376342</v>
      </c>
      <c r="Z86" s="309">
        <f t="shared" si="35"/>
        <v>760080.64516129019</v>
      </c>
      <c r="AA86" s="309">
        <f t="shared" si="36"/>
        <v>9374327.9569892474</v>
      </c>
      <c r="AB86" s="158">
        <f t="shared" si="21"/>
        <v>4</v>
      </c>
      <c r="AC86" s="309">
        <f t="shared" si="37"/>
        <v>253360.21505376342</v>
      </c>
      <c r="AD86" s="309">
        <f t="shared" si="38"/>
        <v>1013440.8602150537</v>
      </c>
      <c r="AE86" s="309">
        <f t="shared" si="39"/>
        <v>9120967.7419354841</v>
      </c>
      <c r="AF86" s="292" t="b">
        <f t="shared" si="40"/>
        <v>1</v>
      </c>
    </row>
    <row r="87" spans="1:32" ht="82.5" customHeight="1">
      <c r="A87" s="292" t="s">
        <v>867</v>
      </c>
      <c r="B87" s="928">
        <v>57</v>
      </c>
      <c r="C87" s="299" t="s">
        <v>995</v>
      </c>
      <c r="D87" s="300" t="s">
        <v>779</v>
      </c>
      <c r="E87" s="429" t="s">
        <v>996</v>
      </c>
      <c r="F87" s="429" t="s">
        <v>199</v>
      </c>
      <c r="G87" s="311" t="s">
        <v>198</v>
      </c>
      <c r="H87" s="311" t="s">
        <v>198</v>
      </c>
      <c r="I87" s="311" t="s">
        <v>198</v>
      </c>
      <c r="J87" s="429" t="s">
        <v>388</v>
      </c>
      <c r="K87" s="429" t="s">
        <v>997</v>
      </c>
      <c r="L87" s="307" t="s">
        <v>998</v>
      </c>
      <c r="M87" s="429" t="s">
        <v>222</v>
      </c>
      <c r="N87" s="429" t="s">
        <v>186</v>
      </c>
      <c r="O87" s="429">
        <v>2014</v>
      </c>
      <c r="P87" s="429">
        <v>1</v>
      </c>
      <c r="Q87" s="429" t="s">
        <v>772</v>
      </c>
      <c r="R87" s="1434">
        <v>10134408.602150537</v>
      </c>
      <c r="S87" s="304" t="s">
        <v>98</v>
      </c>
      <c r="T87" s="308"/>
      <c r="U87" s="308"/>
      <c r="V87" s="429" t="s">
        <v>999</v>
      </c>
      <c r="W87" s="158">
        <v>40</v>
      </c>
      <c r="X87" s="158">
        <f t="shared" si="33"/>
        <v>3</v>
      </c>
      <c r="Y87" s="309">
        <f t="shared" si="34"/>
        <v>253360.21505376342</v>
      </c>
      <c r="Z87" s="309">
        <f t="shared" si="35"/>
        <v>760080.64516129019</v>
      </c>
      <c r="AA87" s="309">
        <f t="shared" si="36"/>
        <v>9374327.9569892474</v>
      </c>
      <c r="AB87" s="158">
        <f t="shared" si="21"/>
        <v>4</v>
      </c>
      <c r="AC87" s="309">
        <f t="shared" si="37"/>
        <v>253360.21505376342</v>
      </c>
      <c r="AD87" s="309">
        <f t="shared" si="38"/>
        <v>1013440.8602150537</v>
      </c>
      <c r="AE87" s="309">
        <f t="shared" si="39"/>
        <v>9120967.7419354841</v>
      </c>
      <c r="AF87" s="292" t="b">
        <f t="shared" si="40"/>
        <v>1</v>
      </c>
    </row>
    <row r="88" spans="1:32" ht="82.5" customHeight="1">
      <c r="A88" s="292" t="s">
        <v>867</v>
      </c>
      <c r="B88" s="928">
        <v>58</v>
      </c>
      <c r="C88" s="299" t="s">
        <v>995</v>
      </c>
      <c r="D88" s="300" t="s">
        <v>779</v>
      </c>
      <c r="E88" s="429" t="s">
        <v>996</v>
      </c>
      <c r="F88" s="429" t="s">
        <v>199</v>
      </c>
      <c r="G88" s="311" t="s">
        <v>198</v>
      </c>
      <c r="H88" s="311" t="s">
        <v>198</v>
      </c>
      <c r="I88" s="311" t="s">
        <v>198</v>
      </c>
      <c r="J88" s="429" t="s">
        <v>388</v>
      </c>
      <c r="K88" s="429" t="s">
        <v>997</v>
      </c>
      <c r="L88" s="307" t="s">
        <v>998</v>
      </c>
      <c r="M88" s="429" t="s">
        <v>222</v>
      </c>
      <c r="N88" s="429" t="s">
        <v>186</v>
      </c>
      <c r="O88" s="429">
        <v>2014</v>
      </c>
      <c r="P88" s="429">
        <v>1</v>
      </c>
      <c r="Q88" s="429" t="s">
        <v>772</v>
      </c>
      <c r="R88" s="1434">
        <v>10134408.602150537</v>
      </c>
      <c r="S88" s="304" t="s">
        <v>98</v>
      </c>
      <c r="T88" s="308"/>
      <c r="U88" s="308"/>
      <c r="V88" s="429" t="s">
        <v>999</v>
      </c>
      <c r="W88" s="158">
        <v>40</v>
      </c>
      <c r="X88" s="158">
        <f t="shared" si="33"/>
        <v>3</v>
      </c>
      <c r="Y88" s="309">
        <f t="shared" si="34"/>
        <v>253360.21505376342</v>
      </c>
      <c r="Z88" s="309">
        <f t="shared" si="35"/>
        <v>760080.64516129019</v>
      </c>
      <c r="AA88" s="309">
        <f t="shared" si="36"/>
        <v>9374327.9569892474</v>
      </c>
      <c r="AB88" s="158">
        <f t="shared" si="21"/>
        <v>4</v>
      </c>
      <c r="AC88" s="309">
        <f t="shared" si="37"/>
        <v>253360.21505376342</v>
      </c>
      <c r="AD88" s="309">
        <f t="shared" si="38"/>
        <v>1013440.8602150537</v>
      </c>
      <c r="AE88" s="309">
        <f t="shared" si="39"/>
        <v>9120967.7419354841</v>
      </c>
      <c r="AF88" s="292" t="b">
        <f t="shared" si="40"/>
        <v>1</v>
      </c>
    </row>
    <row r="89" spans="1:32" ht="82.5" customHeight="1">
      <c r="A89" s="292" t="s">
        <v>867</v>
      </c>
      <c r="B89" s="928">
        <v>59</v>
      </c>
      <c r="C89" s="299" t="s">
        <v>995</v>
      </c>
      <c r="D89" s="300" t="s">
        <v>779</v>
      </c>
      <c r="E89" s="429" t="s">
        <v>996</v>
      </c>
      <c r="F89" s="429" t="s">
        <v>199</v>
      </c>
      <c r="G89" s="311" t="s">
        <v>198</v>
      </c>
      <c r="H89" s="311" t="s">
        <v>198</v>
      </c>
      <c r="I89" s="311" t="s">
        <v>198</v>
      </c>
      <c r="J89" s="429" t="s">
        <v>388</v>
      </c>
      <c r="K89" s="429" t="s">
        <v>997</v>
      </c>
      <c r="L89" s="307" t="s">
        <v>998</v>
      </c>
      <c r="M89" s="429" t="s">
        <v>222</v>
      </c>
      <c r="N89" s="429" t="s">
        <v>186</v>
      </c>
      <c r="O89" s="429">
        <v>2014</v>
      </c>
      <c r="P89" s="429">
        <v>1</v>
      </c>
      <c r="Q89" s="429" t="s">
        <v>772</v>
      </c>
      <c r="R89" s="1434">
        <v>10134408.602150537</v>
      </c>
      <c r="S89" s="304" t="s">
        <v>98</v>
      </c>
      <c r="T89" s="308"/>
      <c r="U89" s="308"/>
      <c r="V89" s="429" t="s">
        <v>999</v>
      </c>
      <c r="W89" s="158">
        <v>40</v>
      </c>
      <c r="X89" s="158">
        <f t="shared" si="33"/>
        <v>3</v>
      </c>
      <c r="Y89" s="309">
        <f t="shared" si="34"/>
        <v>253360.21505376342</v>
      </c>
      <c r="Z89" s="309">
        <f t="shared" si="35"/>
        <v>760080.64516129019</v>
      </c>
      <c r="AA89" s="309">
        <f t="shared" si="36"/>
        <v>9374327.9569892474</v>
      </c>
      <c r="AB89" s="158">
        <f t="shared" si="21"/>
        <v>4</v>
      </c>
      <c r="AC89" s="309">
        <f t="shared" si="37"/>
        <v>253360.21505376342</v>
      </c>
      <c r="AD89" s="309">
        <f t="shared" si="38"/>
        <v>1013440.8602150537</v>
      </c>
      <c r="AE89" s="309">
        <f t="shared" si="39"/>
        <v>9120967.7419354841</v>
      </c>
      <c r="AF89" s="292" t="b">
        <f t="shared" si="40"/>
        <v>1</v>
      </c>
    </row>
    <row r="90" spans="1:32" ht="82.5" customHeight="1">
      <c r="A90" s="292" t="s">
        <v>867</v>
      </c>
      <c r="B90" s="928">
        <v>60</v>
      </c>
      <c r="C90" s="299" t="s">
        <v>995</v>
      </c>
      <c r="D90" s="300" t="s">
        <v>779</v>
      </c>
      <c r="E90" s="429" t="s">
        <v>996</v>
      </c>
      <c r="F90" s="429" t="s">
        <v>199</v>
      </c>
      <c r="G90" s="311" t="s">
        <v>198</v>
      </c>
      <c r="H90" s="311" t="s">
        <v>198</v>
      </c>
      <c r="I90" s="311" t="s">
        <v>198</v>
      </c>
      <c r="J90" s="429" t="s">
        <v>388</v>
      </c>
      <c r="K90" s="429" t="s">
        <v>997</v>
      </c>
      <c r="L90" s="307" t="s">
        <v>998</v>
      </c>
      <c r="M90" s="429" t="s">
        <v>222</v>
      </c>
      <c r="N90" s="429" t="s">
        <v>186</v>
      </c>
      <c r="O90" s="429">
        <v>2014</v>
      </c>
      <c r="P90" s="429">
        <v>1</v>
      </c>
      <c r="Q90" s="429" t="s">
        <v>772</v>
      </c>
      <c r="R90" s="1434">
        <v>10134408.602150537</v>
      </c>
      <c r="S90" s="304" t="s">
        <v>98</v>
      </c>
      <c r="T90" s="308"/>
      <c r="U90" s="308"/>
      <c r="V90" s="429" t="s">
        <v>999</v>
      </c>
      <c r="W90" s="158">
        <v>40</v>
      </c>
      <c r="X90" s="158">
        <f t="shared" si="33"/>
        <v>3</v>
      </c>
      <c r="Y90" s="309">
        <f t="shared" si="34"/>
        <v>253360.21505376342</v>
      </c>
      <c r="Z90" s="309">
        <f t="shared" si="35"/>
        <v>760080.64516129019</v>
      </c>
      <c r="AA90" s="309">
        <f t="shared" si="36"/>
        <v>9374327.9569892474</v>
      </c>
      <c r="AB90" s="158">
        <f t="shared" si="21"/>
        <v>4</v>
      </c>
      <c r="AC90" s="309">
        <f t="shared" si="37"/>
        <v>253360.21505376342</v>
      </c>
      <c r="AD90" s="309">
        <f t="shared" si="38"/>
        <v>1013440.8602150537</v>
      </c>
      <c r="AE90" s="309">
        <f t="shared" si="39"/>
        <v>9120967.7419354841</v>
      </c>
      <c r="AF90" s="292" t="b">
        <f t="shared" si="40"/>
        <v>1</v>
      </c>
    </row>
    <row r="91" spans="1:32" ht="82.5" customHeight="1">
      <c r="A91" s="292" t="s">
        <v>867</v>
      </c>
      <c r="B91" s="928">
        <v>61</v>
      </c>
      <c r="C91" s="299" t="s">
        <v>995</v>
      </c>
      <c r="D91" s="300" t="s">
        <v>779</v>
      </c>
      <c r="E91" s="429" t="s">
        <v>996</v>
      </c>
      <c r="F91" s="429" t="s">
        <v>199</v>
      </c>
      <c r="G91" s="311" t="s">
        <v>198</v>
      </c>
      <c r="H91" s="311" t="s">
        <v>198</v>
      </c>
      <c r="I91" s="311" t="s">
        <v>198</v>
      </c>
      <c r="J91" s="429" t="s">
        <v>388</v>
      </c>
      <c r="K91" s="429" t="s">
        <v>997</v>
      </c>
      <c r="L91" s="307" t="s">
        <v>998</v>
      </c>
      <c r="M91" s="429" t="s">
        <v>222</v>
      </c>
      <c r="N91" s="429" t="s">
        <v>186</v>
      </c>
      <c r="O91" s="429">
        <v>2014</v>
      </c>
      <c r="P91" s="429">
        <v>1</v>
      </c>
      <c r="Q91" s="429" t="s">
        <v>772</v>
      </c>
      <c r="R91" s="1434">
        <v>10134408.602150537</v>
      </c>
      <c r="S91" s="304" t="s">
        <v>98</v>
      </c>
      <c r="T91" s="308"/>
      <c r="U91" s="308"/>
      <c r="V91" s="429" t="s">
        <v>999</v>
      </c>
      <c r="W91" s="158">
        <v>40</v>
      </c>
      <c r="X91" s="158">
        <f t="shared" si="33"/>
        <v>3</v>
      </c>
      <c r="Y91" s="309">
        <f t="shared" si="34"/>
        <v>253360.21505376342</v>
      </c>
      <c r="Z91" s="309">
        <f t="shared" si="35"/>
        <v>760080.64516129019</v>
      </c>
      <c r="AA91" s="309">
        <f t="shared" si="36"/>
        <v>9374327.9569892474</v>
      </c>
      <c r="AB91" s="158">
        <f t="shared" si="21"/>
        <v>4</v>
      </c>
      <c r="AC91" s="309">
        <f t="shared" si="37"/>
        <v>253360.21505376342</v>
      </c>
      <c r="AD91" s="309">
        <f t="shared" si="38"/>
        <v>1013440.8602150537</v>
      </c>
      <c r="AE91" s="309">
        <f t="shared" si="39"/>
        <v>9120967.7419354841</v>
      </c>
      <c r="AF91" s="292" t="b">
        <f t="shared" si="40"/>
        <v>1</v>
      </c>
    </row>
    <row r="92" spans="1:32" ht="82.5" customHeight="1">
      <c r="A92" s="292" t="s">
        <v>867</v>
      </c>
      <c r="B92" s="928">
        <v>62</v>
      </c>
      <c r="C92" s="299" t="s">
        <v>995</v>
      </c>
      <c r="D92" s="300" t="s">
        <v>779</v>
      </c>
      <c r="E92" s="429" t="s">
        <v>996</v>
      </c>
      <c r="F92" s="429" t="s">
        <v>199</v>
      </c>
      <c r="G92" s="311" t="s">
        <v>198</v>
      </c>
      <c r="H92" s="311" t="s">
        <v>198</v>
      </c>
      <c r="I92" s="311" t="s">
        <v>198</v>
      </c>
      <c r="J92" s="429" t="s">
        <v>388</v>
      </c>
      <c r="K92" s="429" t="s">
        <v>997</v>
      </c>
      <c r="L92" s="307" t="s">
        <v>998</v>
      </c>
      <c r="M92" s="429" t="s">
        <v>222</v>
      </c>
      <c r="N92" s="429" t="s">
        <v>186</v>
      </c>
      <c r="O92" s="429">
        <v>2014</v>
      </c>
      <c r="P92" s="429">
        <v>1</v>
      </c>
      <c r="Q92" s="429" t="s">
        <v>772</v>
      </c>
      <c r="R92" s="1434">
        <v>10134408.602150537</v>
      </c>
      <c r="S92" s="304" t="s">
        <v>98</v>
      </c>
      <c r="T92" s="308"/>
      <c r="U92" s="308"/>
      <c r="V92" s="429" t="s">
        <v>999</v>
      </c>
      <c r="W92" s="158">
        <v>40</v>
      </c>
      <c r="X92" s="158">
        <f t="shared" si="33"/>
        <v>3</v>
      </c>
      <c r="Y92" s="309">
        <f t="shared" si="34"/>
        <v>253360.21505376342</v>
      </c>
      <c r="Z92" s="309">
        <f t="shared" si="35"/>
        <v>760080.64516129019</v>
      </c>
      <c r="AA92" s="309">
        <f t="shared" si="36"/>
        <v>9374327.9569892474</v>
      </c>
      <c r="AB92" s="158">
        <f t="shared" si="21"/>
        <v>4</v>
      </c>
      <c r="AC92" s="309">
        <f t="shared" si="37"/>
        <v>253360.21505376342</v>
      </c>
      <c r="AD92" s="309">
        <f t="shared" si="38"/>
        <v>1013440.8602150537</v>
      </c>
      <c r="AE92" s="309">
        <f t="shared" si="39"/>
        <v>9120967.7419354841</v>
      </c>
      <c r="AF92" s="292" t="b">
        <f t="shared" si="40"/>
        <v>1</v>
      </c>
    </row>
    <row r="93" spans="1:32" ht="82.5" customHeight="1">
      <c r="A93" s="292" t="s">
        <v>867</v>
      </c>
      <c r="B93" s="928">
        <v>63</v>
      </c>
      <c r="C93" s="299" t="s">
        <v>995</v>
      </c>
      <c r="D93" s="300" t="s">
        <v>779</v>
      </c>
      <c r="E93" s="429" t="s">
        <v>996</v>
      </c>
      <c r="F93" s="429" t="s">
        <v>199</v>
      </c>
      <c r="G93" s="311" t="s">
        <v>198</v>
      </c>
      <c r="H93" s="311" t="s">
        <v>198</v>
      </c>
      <c r="I93" s="311" t="s">
        <v>198</v>
      </c>
      <c r="J93" s="429" t="s">
        <v>388</v>
      </c>
      <c r="K93" s="429" t="s">
        <v>997</v>
      </c>
      <c r="L93" s="307" t="s">
        <v>998</v>
      </c>
      <c r="M93" s="429" t="s">
        <v>222</v>
      </c>
      <c r="N93" s="429" t="s">
        <v>186</v>
      </c>
      <c r="O93" s="429">
        <v>2014</v>
      </c>
      <c r="P93" s="429">
        <v>1</v>
      </c>
      <c r="Q93" s="429" t="s">
        <v>772</v>
      </c>
      <c r="R93" s="1434">
        <v>10134408.602150537</v>
      </c>
      <c r="S93" s="304" t="s">
        <v>98</v>
      </c>
      <c r="T93" s="308"/>
      <c r="U93" s="308"/>
      <c r="V93" s="429" t="s">
        <v>999</v>
      </c>
      <c r="W93" s="158">
        <v>40</v>
      </c>
      <c r="X93" s="158">
        <f t="shared" si="33"/>
        <v>3</v>
      </c>
      <c r="Y93" s="309">
        <f t="shared" si="34"/>
        <v>253360.21505376342</v>
      </c>
      <c r="Z93" s="309">
        <f t="shared" si="35"/>
        <v>760080.64516129019</v>
      </c>
      <c r="AA93" s="309">
        <f t="shared" si="36"/>
        <v>9374327.9569892474</v>
      </c>
      <c r="AB93" s="158">
        <f t="shared" si="21"/>
        <v>4</v>
      </c>
      <c r="AC93" s="309">
        <f t="shared" si="37"/>
        <v>253360.21505376342</v>
      </c>
      <c r="AD93" s="309">
        <f t="shared" si="38"/>
        <v>1013440.8602150537</v>
      </c>
      <c r="AE93" s="309">
        <f t="shared" si="39"/>
        <v>9120967.7419354841</v>
      </c>
      <c r="AF93" s="292" t="b">
        <f t="shared" si="40"/>
        <v>1</v>
      </c>
    </row>
    <row r="94" spans="1:32" ht="82.5" customHeight="1">
      <c r="A94" s="292" t="s">
        <v>867</v>
      </c>
      <c r="B94" s="928">
        <v>64</v>
      </c>
      <c r="C94" s="299" t="s">
        <v>995</v>
      </c>
      <c r="D94" s="300" t="s">
        <v>779</v>
      </c>
      <c r="E94" s="429" t="s">
        <v>996</v>
      </c>
      <c r="F94" s="429" t="s">
        <v>199</v>
      </c>
      <c r="G94" s="311" t="s">
        <v>198</v>
      </c>
      <c r="H94" s="311" t="s">
        <v>198</v>
      </c>
      <c r="I94" s="311" t="s">
        <v>198</v>
      </c>
      <c r="J94" s="429" t="s">
        <v>388</v>
      </c>
      <c r="K94" s="429" t="s">
        <v>997</v>
      </c>
      <c r="L94" s="307" t="s">
        <v>998</v>
      </c>
      <c r="M94" s="429" t="s">
        <v>222</v>
      </c>
      <c r="N94" s="429" t="s">
        <v>186</v>
      </c>
      <c r="O94" s="429">
        <v>2014</v>
      </c>
      <c r="P94" s="429">
        <v>1</v>
      </c>
      <c r="Q94" s="429" t="s">
        <v>772</v>
      </c>
      <c r="R94" s="1434">
        <v>10134408.602150537</v>
      </c>
      <c r="S94" s="304" t="s">
        <v>98</v>
      </c>
      <c r="T94" s="308"/>
      <c r="U94" s="308"/>
      <c r="V94" s="429" t="s">
        <v>999</v>
      </c>
      <c r="W94" s="158">
        <v>40</v>
      </c>
      <c r="X94" s="158">
        <f t="shared" si="33"/>
        <v>3</v>
      </c>
      <c r="Y94" s="309">
        <f t="shared" si="34"/>
        <v>253360.21505376342</v>
      </c>
      <c r="Z94" s="309">
        <f t="shared" si="35"/>
        <v>760080.64516129019</v>
      </c>
      <c r="AA94" s="309">
        <f t="shared" si="36"/>
        <v>9374327.9569892474</v>
      </c>
      <c r="AB94" s="158">
        <f t="shared" si="21"/>
        <v>4</v>
      </c>
      <c r="AC94" s="309">
        <f t="shared" si="37"/>
        <v>253360.21505376342</v>
      </c>
      <c r="AD94" s="309">
        <f t="shared" si="38"/>
        <v>1013440.8602150537</v>
      </c>
      <c r="AE94" s="309">
        <f t="shared" si="39"/>
        <v>9120967.7419354841</v>
      </c>
      <c r="AF94" s="292" t="b">
        <f t="shared" si="40"/>
        <v>1</v>
      </c>
    </row>
    <row r="95" spans="1:32" ht="82.5" customHeight="1">
      <c r="A95" s="292" t="s">
        <v>867</v>
      </c>
      <c r="B95" s="928">
        <v>65</v>
      </c>
      <c r="C95" s="299" t="s">
        <v>995</v>
      </c>
      <c r="D95" s="300" t="s">
        <v>779</v>
      </c>
      <c r="E95" s="429" t="s">
        <v>996</v>
      </c>
      <c r="F95" s="429" t="s">
        <v>199</v>
      </c>
      <c r="G95" s="311" t="s">
        <v>198</v>
      </c>
      <c r="H95" s="311" t="s">
        <v>198</v>
      </c>
      <c r="I95" s="311" t="s">
        <v>198</v>
      </c>
      <c r="J95" s="429" t="s">
        <v>388</v>
      </c>
      <c r="K95" s="429" t="s">
        <v>997</v>
      </c>
      <c r="L95" s="307" t="s">
        <v>998</v>
      </c>
      <c r="M95" s="429" t="s">
        <v>222</v>
      </c>
      <c r="N95" s="429" t="s">
        <v>186</v>
      </c>
      <c r="O95" s="429">
        <v>2014</v>
      </c>
      <c r="P95" s="429">
        <v>1</v>
      </c>
      <c r="Q95" s="429" t="s">
        <v>772</v>
      </c>
      <c r="R95" s="1434">
        <v>10134408.602150537</v>
      </c>
      <c r="S95" s="304" t="s">
        <v>98</v>
      </c>
      <c r="T95" s="308"/>
      <c r="U95" s="308"/>
      <c r="V95" s="429" t="s">
        <v>999</v>
      </c>
      <c r="W95" s="158">
        <v>40</v>
      </c>
      <c r="X95" s="158">
        <f t="shared" si="33"/>
        <v>3</v>
      </c>
      <c r="Y95" s="309">
        <f t="shared" si="34"/>
        <v>253360.21505376342</v>
      </c>
      <c r="Z95" s="309">
        <f t="shared" si="35"/>
        <v>760080.64516129019</v>
      </c>
      <c r="AA95" s="309">
        <f t="shared" si="36"/>
        <v>9374327.9569892474</v>
      </c>
      <c r="AB95" s="158">
        <f t="shared" si="21"/>
        <v>4</v>
      </c>
      <c r="AC95" s="309">
        <f t="shared" si="37"/>
        <v>253360.21505376342</v>
      </c>
      <c r="AD95" s="309">
        <f t="shared" si="38"/>
        <v>1013440.8602150537</v>
      </c>
      <c r="AE95" s="309">
        <f t="shared" si="39"/>
        <v>9120967.7419354841</v>
      </c>
      <c r="AF95" s="292" t="b">
        <f t="shared" si="40"/>
        <v>1</v>
      </c>
    </row>
    <row r="96" spans="1:32" ht="82.5" customHeight="1">
      <c r="A96" s="292" t="s">
        <v>867</v>
      </c>
      <c r="B96" s="928">
        <v>66</v>
      </c>
      <c r="C96" s="299" t="s">
        <v>995</v>
      </c>
      <c r="D96" s="300" t="s">
        <v>779</v>
      </c>
      <c r="E96" s="429" t="s">
        <v>996</v>
      </c>
      <c r="F96" s="429" t="s">
        <v>199</v>
      </c>
      <c r="G96" s="311" t="s">
        <v>198</v>
      </c>
      <c r="H96" s="311" t="s">
        <v>198</v>
      </c>
      <c r="I96" s="311" t="s">
        <v>198</v>
      </c>
      <c r="J96" s="429" t="s">
        <v>388</v>
      </c>
      <c r="K96" s="429" t="s">
        <v>997</v>
      </c>
      <c r="L96" s="307" t="s">
        <v>998</v>
      </c>
      <c r="M96" s="429" t="s">
        <v>222</v>
      </c>
      <c r="N96" s="429" t="s">
        <v>186</v>
      </c>
      <c r="O96" s="429">
        <v>2014</v>
      </c>
      <c r="P96" s="429">
        <v>1</v>
      </c>
      <c r="Q96" s="429" t="s">
        <v>772</v>
      </c>
      <c r="R96" s="1434">
        <v>10134408.602150537</v>
      </c>
      <c r="S96" s="304" t="s">
        <v>98</v>
      </c>
      <c r="T96" s="308"/>
      <c r="U96" s="308"/>
      <c r="V96" s="429" t="s">
        <v>999</v>
      </c>
      <c r="W96" s="158">
        <v>40</v>
      </c>
      <c r="X96" s="158">
        <f t="shared" si="33"/>
        <v>3</v>
      </c>
      <c r="Y96" s="309">
        <f t="shared" si="34"/>
        <v>253360.21505376342</v>
      </c>
      <c r="Z96" s="309">
        <f t="shared" si="35"/>
        <v>760080.64516129019</v>
      </c>
      <c r="AA96" s="309">
        <f t="shared" si="36"/>
        <v>9374327.9569892474</v>
      </c>
      <c r="AB96" s="158">
        <f t="shared" si="21"/>
        <v>4</v>
      </c>
      <c r="AC96" s="309">
        <f t="shared" si="37"/>
        <v>253360.21505376342</v>
      </c>
      <c r="AD96" s="309">
        <f t="shared" si="38"/>
        <v>1013440.8602150537</v>
      </c>
      <c r="AE96" s="309">
        <f t="shared" si="39"/>
        <v>9120967.7419354841</v>
      </c>
      <c r="AF96" s="292" t="b">
        <f t="shared" si="40"/>
        <v>1</v>
      </c>
    </row>
    <row r="97" spans="1:32" ht="82.5" customHeight="1">
      <c r="A97" s="292" t="s">
        <v>867</v>
      </c>
      <c r="B97" s="928">
        <v>67</v>
      </c>
      <c r="C97" s="299" t="s">
        <v>995</v>
      </c>
      <c r="D97" s="300" t="s">
        <v>779</v>
      </c>
      <c r="E97" s="429" t="s">
        <v>996</v>
      </c>
      <c r="F97" s="429" t="s">
        <v>199</v>
      </c>
      <c r="G97" s="311" t="s">
        <v>198</v>
      </c>
      <c r="H97" s="311" t="s">
        <v>198</v>
      </c>
      <c r="I97" s="311" t="s">
        <v>198</v>
      </c>
      <c r="J97" s="429" t="s">
        <v>388</v>
      </c>
      <c r="K97" s="429" t="s">
        <v>997</v>
      </c>
      <c r="L97" s="307" t="s">
        <v>998</v>
      </c>
      <c r="M97" s="429" t="s">
        <v>222</v>
      </c>
      <c r="N97" s="429" t="s">
        <v>186</v>
      </c>
      <c r="O97" s="429">
        <v>2014</v>
      </c>
      <c r="P97" s="429">
        <v>1</v>
      </c>
      <c r="Q97" s="429" t="s">
        <v>772</v>
      </c>
      <c r="R97" s="1434">
        <v>10134408.602150537</v>
      </c>
      <c r="S97" s="304" t="s">
        <v>98</v>
      </c>
      <c r="T97" s="308"/>
      <c r="U97" s="308"/>
      <c r="V97" s="429" t="s">
        <v>999</v>
      </c>
      <c r="W97" s="158">
        <v>40</v>
      </c>
      <c r="X97" s="158">
        <f t="shared" si="33"/>
        <v>3</v>
      </c>
      <c r="Y97" s="309">
        <f t="shared" si="34"/>
        <v>253360.21505376342</v>
      </c>
      <c r="Z97" s="309">
        <f t="shared" si="35"/>
        <v>760080.64516129019</v>
      </c>
      <c r="AA97" s="309">
        <f t="shared" si="36"/>
        <v>9374327.9569892474</v>
      </c>
      <c r="AB97" s="158">
        <f t="shared" si="21"/>
        <v>4</v>
      </c>
      <c r="AC97" s="309">
        <f t="shared" si="37"/>
        <v>253360.21505376342</v>
      </c>
      <c r="AD97" s="309">
        <f t="shared" si="38"/>
        <v>1013440.8602150537</v>
      </c>
      <c r="AE97" s="309">
        <f t="shared" si="39"/>
        <v>9120967.7419354841</v>
      </c>
      <c r="AF97" s="292" t="b">
        <f t="shared" si="40"/>
        <v>1</v>
      </c>
    </row>
    <row r="98" spans="1:32" ht="82.5" customHeight="1">
      <c r="A98" s="292" t="s">
        <v>867</v>
      </c>
      <c r="B98" s="928">
        <v>68</v>
      </c>
      <c r="C98" s="299" t="s">
        <v>995</v>
      </c>
      <c r="D98" s="300" t="s">
        <v>779</v>
      </c>
      <c r="E98" s="429" t="s">
        <v>996</v>
      </c>
      <c r="F98" s="429" t="s">
        <v>199</v>
      </c>
      <c r="G98" s="311" t="s">
        <v>198</v>
      </c>
      <c r="H98" s="311" t="s">
        <v>198</v>
      </c>
      <c r="I98" s="311" t="s">
        <v>198</v>
      </c>
      <c r="J98" s="429" t="s">
        <v>388</v>
      </c>
      <c r="K98" s="429" t="s">
        <v>997</v>
      </c>
      <c r="L98" s="307" t="s">
        <v>998</v>
      </c>
      <c r="M98" s="429" t="s">
        <v>222</v>
      </c>
      <c r="N98" s="429" t="s">
        <v>186</v>
      </c>
      <c r="O98" s="429">
        <v>2014</v>
      </c>
      <c r="P98" s="429">
        <v>1</v>
      </c>
      <c r="Q98" s="429" t="s">
        <v>772</v>
      </c>
      <c r="R98" s="1434">
        <v>10134408.602150537</v>
      </c>
      <c r="S98" s="304" t="s">
        <v>98</v>
      </c>
      <c r="T98" s="308"/>
      <c r="U98" s="308"/>
      <c r="V98" s="429" t="s">
        <v>999</v>
      </c>
      <c r="W98" s="158">
        <v>40</v>
      </c>
      <c r="X98" s="158">
        <f t="shared" si="33"/>
        <v>3</v>
      </c>
      <c r="Y98" s="309">
        <f t="shared" si="34"/>
        <v>253360.21505376342</v>
      </c>
      <c r="Z98" s="309">
        <f t="shared" si="35"/>
        <v>760080.64516129019</v>
      </c>
      <c r="AA98" s="309">
        <f t="shared" si="36"/>
        <v>9374327.9569892474</v>
      </c>
      <c r="AB98" s="158">
        <f t="shared" si="21"/>
        <v>4</v>
      </c>
      <c r="AC98" s="309">
        <f t="shared" si="37"/>
        <v>253360.21505376342</v>
      </c>
      <c r="AD98" s="309">
        <f t="shared" si="38"/>
        <v>1013440.8602150537</v>
      </c>
      <c r="AE98" s="309">
        <f t="shared" si="39"/>
        <v>9120967.7419354841</v>
      </c>
      <c r="AF98" s="292" t="b">
        <f t="shared" si="40"/>
        <v>1</v>
      </c>
    </row>
    <row r="99" spans="1:32" ht="82.5" customHeight="1">
      <c r="A99" s="292" t="s">
        <v>867</v>
      </c>
      <c r="B99" s="928">
        <v>69</v>
      </c>
      <c r="C99" s="299" t="s">
        <v>995</v>
      </c>
      <c r="D99" s="300" t="s">
        <v>779</v>
      </c>
      <c r="E99" s="429" t="s">
        <v>996</v>
      </c>
      <c r="F99" s="429" t="s">
        <v>199</v>
      </c>
      <c r="G99" s="311" t="s">
        <v>198</v>
      </c>
      <c r="H99" s="311" t="s">
        <v>198</v>
      </c>
      <c r="I99" s="311" t="s">
        <v>198</v>
      </c>
      <c r="J99" s="429" t="s">
        <v>388</v>
      </c>
      <c r="K99" s="429" t="s">
        <v>997</v>
      </c>
      <c r="L99" s="307" t="s">
        <v>998</v>
      </c>
      <c r="M99" s="429" t="s">
        <v>222</v>
      </c>
      <c r="N99" s="429" t="s">
        <v>186</v>
      </c>
      <c r="O99" s="429">
        <v>2014</v>
      </c>
      <c r="P99" s="429">
        <v>1</v>
      </c>
      <c r="Q99" s="429" t="s">
        <v>772</v>
      </c>
      <c r="R99" s="1434">
        <v>10134408.602150537</v>
      </c>
      <c r="S99" s="304" t="s">
        <v>98</v>
      </c>
      <c r="T99" s="308"/>
      <c r="U99" s="308"/>
      <c r="V99" s="429" t="s">
        <v>999</v>
      </c>
      <c r="W99" s="158">
        <v>40</v>
      </c>
      <c r="X99" s="158">
        <f t="shared" si="33"/>
        <v>3</v>
      </c>
      <c r="Y99" s="309">
        <f t="shared" si="34"/>
        <v>253360.21505376342</v>
      </c>
      <c r="Z99" s="309">
        <f t="shared" si="35"/>
        <v>760080.64516129019</v>
      </c>
      <c r="AA99" s="309">
        <f t="shared" si="36"/>
        <v>9374327.9569892474</v>
      </c>
      <c r="AB99" s="158">
        <f t="shared" si="21"/>
        <v>4</v>
      </c>
      <c r="AC99" s="309">
        <f t="shared" si="37"/>
        <v>253360.21505376342</v>
      </c>
      <c r="AD99" s="309">
        <f t="shared" si="38"/>
        <v>1013440.8602150537</v>
      </c>
      <c r="AE99" s="309">
        <f t="shared" si="39"/>
        <v>9120967.7419354841</v>
      </c>
      <c r="AF99" s="292" t="b">
        <f t="shared" si="40"/>
        <v>1</v>
      </c>
    </row>
    <row r="100" spans="1:32" ht="82.5" customHeight="1">
      <c r="A100" s="292" t="s">
        <v>867</v>
      </c>
      <c r="B100" s="928">
        <v>70</v>
      </c>
      <c r="C100" s="299" t="s">
        <v>995</v>
      </c>
      <c r="D100" s="300" t="s">
        <v>779</v>
      </c>
      <c r="E100" s="429" t="s">
        <v>996</v>
      </c>
      <c r="F100" s="429" t="s">
        <v>199</v>
      </c>
      <c r="G100" s="311" t="s">
        <v>198</v>
      </c>
      <c r="H100" s="311" t="s">
        <v>198</v>
      </c>
      <c r="I100" s="311" t="s">
        <v>198</v>
      </c>
      <c r="J100" s="429" t="s">
        <v>388</v>
      </c>
      <c r="K100" s="429" t="s">
        <v>997</v>
      </c>
      <c r="L100" s="307" t="s">
        <v>998</v>
      </c>
      <c r="M100" s="429" t="s">
        <v>222</v>
      </c>
      <c r="N100" s="429" t="s">
        <v>186</v>
      </c>
      <c r="O100" s="429">
        <v>2014</v>
      </c>
      <c r="P100" s="429">
        <v>1</v>
      </c>
      <c r="Q100" s="429" t="s">
        <v>772</v>
      </c>
      <c r="R100" s="1434">
        <v>10134408.602150537</v>
      </c>
      <c r="S100" s="304" t="s">
        <v>98</v>
      </c>
      <c r="T100" s="308"/>
      <c r="U100" s="308"/>
      <c r="V100" s="429" t="s">
        <v>999</v>
      </c>
      <c r="W100" s="158">
        <v>40</v>
      </c>
      <c r="X100" s="158">
        <f t="shared" si="33"/>
        <v>3</v>
      </c>
      <c r="Y100" s="309">
        <f t="shared" si="34"/>
        <v>253360.21505376342</v>
      </c>
      <c r="Z100" s="309">
        <f t="shared" si="35"/>
        <v>760080.64516129019</v>
      </c>
      <c r="AA100" s="309">
        <f t="shared" si="36"/>
        <v>9374327.9569892474</v>
      </c>
      <c r="AB100" s="158">
        <f t="shared" si="21"/>
        <v>4</v>
      </c>
      <c r="AC100" s="309">
        <f t="shared" si="37"/>
        <v>253360.21505376342</v>
      </c>
      <c r="AD100" s="309">
        <f t="shared" si="38"/>
        <v>1013440.8602150537</v>
      </c>
      <c r="AE100" s="309">
        <f t="shared" si="39"/>
        <v>9120967.7419354841</v>
      </c>
      <c r="AF100" s="292" t="b">
        <f t="shared" si="40"/>
        <v>1</v>
      </c>
    </row>
    <row r="101" spans="1:32" ht="82.5" customHeight="1">
      <c r="A101" s="292" t="s">
        <v>867</v>
      </c>
      <c r="B101" s="928">
        <v>71</v>
      </c>
      <c r="C101" s="299" t="s">
        <v>995</v>
      </c>
      <c r="D101" s="300" t="s">
        <v>779</v>
      </c>
      <c r="E101" s="429" t="s">
        <v>996</v>
      </c>
      <c r="F101" s="429" t="s">
        <v>199</v>
      </c>
      <c r="G101" s="311" t="s">
        <v>198</v>
      </c>
      <c r="H101" s="311" t="s">
        <v>198</v>
      </c>
      <c r="I101" s="311" t="s">
        <v>198</v>
      </c>
      <c r="J101" s="429" t="s">
        <v>388</v>
      </c>
      <c r="K101" s="429" t="s">
        <v>997</v>
      </c>
      <c r="L101" s="307" t="s">
        <v>998</v>
      </c>
      <c r="M101" s="429" t="s">
        <v>222</v>
      </c>
      <c r="N101" s="429" t="s">
        <v>186</v>
      </c>
      <c r="O101" s="429">
        <v>2014</v>
      </c>
      <c r="P101" s="429">
        <v>1</v>
      </c>
      <c r="Q101" s="429" t="s">
        <v>772</v>
      </c>
      <c r="R101" s="1434">
        <v>10134408.602150537</v>
      </c>
      <c r="S101" s="304" t="s">
        <v>98</v>
      </c>
      <c r="T101" s="308"/>
      <c r="U101" s="308"/>
      <c r="V101" s="429" t="s">
        <v>999</v>
      </c>
      <c r="W101" s="158">
        <v>40</v>
      </c>
      <c r="X101" s="158">
        <f t="shared" si="33"/>
        <v>3</v>
      </c>
      <c r="Y101" s="309">
        <f t="shared" si="34"/>
        <v>253360.21505376342</v>
      </c>
      <c r="Z101" s="309">
        <f t="shared" si="35"/>
        <v>760080.64516129019</v>
      </c>
      <c r="AA101" s="309">
        <f t="shared" si="36"/>
        <v>9374327.9569892474</v>
      </c>
      <c r="AB101" s="158">
        <f t="shared" si="21"/>
        <v>4</v>
      </c>
      <c r="AC101" s="309">
        <f t="shared" si="37"/>
        <v>253360.21505376342</v>
      </c>
      <c r="AD101" s="309">
        <f t="shared" si="38"/>
        <v>1013440.8602150537</v>
      </c>
      <c r="AE101" s="309">
        <f t="shared" si="39"/>
        <v>9120967.7419354841</v>
      </c>
      <c r="AF101" s="292" t="b">
        <f t="shared" si="40"/>
        <v>1</v>
      </c>
    </row>
    <row r="102" spans="1:32" ht="82.5" customHeight="1">
      <c r="A102" s="292" t="s">
        <v>867</v>
      </c>
      <c r="B102" s="928">
        <v>72</v>
      </c>
      <c r="C102" s="299" t="s">
        <v>995</v>
      </c>
      <c r="D102" s="300" t="s">
        <v>779</v>
      </c>
      <c r="E102" s="429" t="s">
        <v>996</v>
      </c>
      <c r="F102" s="429" t="s">
        <v>199</v>
      </c>
      <c r="G102" s="311" t="s">
        <v>198</v>
      </c>
      <c r="H102" s="311" t="s">
        <v>198</v>
      </c>
      <c r="I102" s="311" t="s">
        <v>198</v>
      </c>
      <c r="J102" s="429" t="s">
        <v>388</v>
      </c>
      <c r="K102" s="429" t="s">
        <v>997</v>
      </c>
      <c r="L102" s="307" t="s">
        <v>998</v>
      </c>
      <c r="M102" s="429" t="s">
        <v>222</v>
      </c>
      <c r="N102" s="429" t="s">
        <v>186</v>
      </c>
      <c r="O102" s="429">
        <v>2014</v>
      </c>
      <c r="P102" s="429">
        <v>1</v>
      </c>
      <c r="Q102" s="429" t="s">
        <v>772</v>
      </c>
      <c r="R102" s="1434">
        <v>10134408.602150537</v>
      </c>
      <c r="S102" s="304" t="s">
        <v>98</v>
      </c>
      <c r="T102" s="308"/>
      <c r="U102" s="308"/>
      <c r="V102" s="429" t="s">
        <v>999</v>
      </c>
      <c r="W102" s="158">
        <v>40</v>
      </c>
      <c r="X102" s="158">
        <f t="shared" si="33"/>
        <v>3</v>
      </c>
      <c r="Y102" s="309">
        <f t="shared" si="34"/>
        <v>253360.21505376342</v>
      </c>
      <c r="Z102" s="309">
        <f t="shared" si="35"/>
        <v>760080.64516129019</v>
      </c>
      <c r="AA102" s="309">
        <f t="shared" si="36"/>
        <v>9374327.9569892474</v>
      </c>
      <c r="AB102" s="158">
        <f t="shared" si="21"/>
        <v>4</v>
      </c>
      <c r="AC102" s="309">
        <f t="shared" si="37"/>
        <v>253360.21505376342</v>
      </c>
      <c r="AD102" s="309">
        <f t="shared" si="38"/>
        <v>1013440.8602150537</v>
      </c>
      <c r="AE102" s="309">
        <f t="shared" si="39"/>
        <v>9120967.7419354841</v>
      </c>
      <c r="AF102" s="292" t="b">
        <f t="shared" si="40"/>
        <v>1</v>
      </c>
    </row>
    <row r="103" spans="1:32" ht="82.5" customHeight="1">
      <c r="A103" s="292" t="s">
        <v>867</v>
      </c>
      <c r="B103" s="928">
        <v>73</v>
      </c>
      <c r="C103" s="299" t="s">
        <v>995</v>
      </c>
      <c r="D103" s="300" t="s">
        <v>779</v>
      </c>
      <c r="E103" s="429" t="s">
        <v>996</v>
      </c>
      <c r="F103" s="429" t="s">
        <v>199</v>
      </c>
      <c r="G103" s="311" t="s">
        <v>198</v>
      </c>
      <c r="H103" s="311" t="s">
        <v>198</v>
      </c>
      <c r="I103" s="311" t="s">
        <v>198</v>
      </c>
      <c r="J103" s="429" t="s">
        <v>388</v>
      </c>
      <c r="K103" s="429" t="s">
        <v>997</v>
      </c>
      <c r="L103" s="307" t="s">
        <v>998</v>
      </c>
      <c r="M103" s="429" t="s">
        <v>222</v>
      </c>
      <c r="N103" s="429" t="s">
        <v>186</v>
      </c>
      <c r="O103" s="429">
        <v>2014</v>
      </c>
      <c r="P103" s="429">
        <v>1</v>
      </c>
      <c r="Q103" s="429" t="s">
        <v>772</v>
      </c>
      <c r="R103" s="1434">
        <v>10134408.602150537</v>
      </c>
      <c r="S103" s="304" t="s">
        <v>98</v>
      </c>
      <c r="T103" s="308"/>
      <c r="U103" s="308"/>
      <c r="V103" s="429" t="s">
        <v>999</v>
      </c>
      <c r="W103" s="158">
        <v>40</v>
      </c>
      <c r="X103" s="158">
        <f t="shared" si="33"/>
        <v>3</v>
      </c>
      <c r="Y103" s="309">
        <f t="shared" si="34"/>
        <v>253360.21505376342</v>
      </c>
      <c r="Z103" s="309">
        <f t="shared" si="35"/>
        <v>760080.64516129019</v>
      </c>
      <c r="AA103" s="309">
        <f t="shared" si="36"/>
        <v>9374327.9569892474</v>
      </c>
      <c r="AB103" s="158">
        <f t="shared" si="21"/>
        <v>4</v>
      </c>
      <c r="AC103" s="309">
        <f t="shared" si="37"/>
        <v>253360.21505376342</v>
      </c>
      <c r="AD103" s="309">
        <f t="shared" si="38"/>
        <v>1013440.8602150537</v>
      </c>
      <c r="AE103" s="309">
        <f t="shared" si="39"/>
        <v>9120967.7419354841</v>
      </c>
      <c r="AF103" s="292" t="b">
        <f t="shared" si="40"/>
        <v>1</v>
      </c>
    </row>
    <row r="104" spans="1:32" ht="82.5" customHeight="1">
      <c r="A104" s="292" t="s">
        <v>867</v>
      </c>
      <c r="B104" s="928">
        <v>74</v>
      </c>
      <c r="C104" s="299" t="s">
        <v>995</v>
      </c>
      <c r="D104" s="300" t="s">
        <v>779</v>
      </c>
      <c r="E104" s="429" t="s">
        <v>996</v>
      </c>
      <c r="F104" s="429" t="s">
        <v>199</v>
      </c>
      <c r="G104" s="311" t="s">
        <v>198</v>
      </c>
      <c r="H104" s="311" t="s">
        <v>198</v>
      </c>
      <c r="I104" s="311" t="s">
        <v>198</v>
      </c>
      <c r="J104" s="429" t="s">
        <v>388</v>
      </c>
      <c r="K104" s="429" t="s">
        <v>997</v>
      </c>
      <c r="L104" s="307" t="s">
        <v>998</v>
      </c>
      <c r="M104" s="429" t="s">
        <v>222</v>
      </c>
      <c r="N104" s="429" t="s">
        <v>186</v>
      </c>
      <c r="O104" s="429">
        <v>2014</v>
      </c>
      <c r="P104" s="429">
        <v>1</v>
      </c>
      <c r="Q104" s="429" t="s">
        <v>772</v>
      </c>
      <c r="R104" s="1434">
        <v>10134408.602150537</v>
      </c>
      <c r="S104" s="304" t="s">
        <v>98</v>
      </c>
      <c r="T104" s="308"/>
      <c r="U104" s="308"/>
      <c r="V104" s="429" t="s">
        <v>999</v>
      </c>
      <c r="W104" s="158">
        <v>40</v>
      </c>
      <c r="X104" s="158">
        <f t="shared" si="33"/>
        <v>3</v>
      </c>
      <c r="Y104" s="309">
        <f t="shared" si="34"/>
        <v>253360.21505376342</v>
      </c>
      <c r="Z104" s="309">
        <f t="shared" si="35"/>
        <v>760080.64516129019</v>
      </c>
      <c r="AA104" s="309">
        <f t="shared" si="36"/>
        <v>9374327.9569892474</v>
      </c>
      <c r="AB104" s="158">
        <f t="shared" si="21"/>
        <v>4</v>
      </c>
      <c r="AC104" s="309">
        <f t="shared" si="37"/>
        <v>253360.21505376342</v>
      </c>
      <c r="AD104" s="309">
        <f t="shared" si="38"/>
        <v>1013440.8602150537</v>
      </c>
      <c r="AE104" s="309">
        <f t="shared" si="39"/>
        <v>9120967.7419354841</v>
      </c>
      <c r="AF104" s="292" t="b">
        <f t="shared" si="40"/>
        <v>1</v>
      </c>
    </row>
    <row r="105" spans="1:32" ht="82.5" customHeight="1">
      <c r="A105" s="292" t="s">
        <v>867</v>
      </c>
      <c r="B105" s="928">
        <v>75</v>
      </c>
      <c r="C105" s="299" t="s">
        <v>995</v>
      </c>
      <c r="D105" s="300" t="s">
        <v>779</v>
      </c>
      <c r="E105" s="429" t="s">
        <v>996</v>
      </c>
      <c r="F105" s="429" t="s">
        <v>199</v>
      </c>
      <c r="G105" s="311" t="s">
        <v>198</v>
      </c>
      <c r="H105" s="311" t="s">
        <v>198</v>
      </c>
      <c r="I105" s="311" t="s">
        <v>198</v>
      </c>
      <c r="J105" s="429" t="s">
        <v>388</v>
      </c>
      <c r="K105" s="429" t="s">
        <v>997</v>
      </c>
      <c r="L105" s="307" t="s">
        <v>998</v>
      </c>
      <c r="M105" s="429" t="s">
        <v>222</v>
      </c>
      <c r="N105" s="429" t="s">
        <v>186</v>
      </c>
      <c r="O105" s="429">
        <v>2014</v>
      </c>
      <c r="P105" s="429">
        <v>1</v>
      </c>
      <c r="Q105" s="429" t="s">
        <v>772</v>
      </c>
      <c r="R105" s="1434">
        <v>10134408.602150537</v>
      </c>
      <c r="S105" s="304" t="s">
        <v>98</v>
      </c>
      <c r="T105" s="308"/>
      <c r="U105" s="308"/>
      <c r="V105" s="429" t="s">
        <v>999</v>
      </c>
      <c r="W105" s="158">
        <v>40</v>
      </c>
      <c r="X105" s="158">
        <f t="shared" si="33"/>
        <v>3</v>
      </c>
      <c r="Y105" s="309">
        <f t="shared" si="34"/>
        <v>253360.21505376342</v>
      </c>
      <c r="Z105" s="309">
        <f t="shared" si="35"/>
        <v>760080.64516129019</v>
      </c>
      <c r="AA105" s="309">
        <f t="shared" si="36"/>
        <v>9374327.9569892474</v>
      </c>
      <c r="AB105" s="158">
        <f t="shared" si="21"/>
        <v>4</v>
      </c>
      <c r="AC105" s="309">
        <f t="shared" si="37"/>
        <v>253360.21505376342</v>
      </c>
      <c r="AD105" s="309">
        <f t="shared" si="38"/>
        <v>1013440.8602150537</v>
      </c>
      <c r="AE105" s="309">
        <f t="shared" si="39"/>
        <v>9120967.7419354841</v>
      </c>
      <c r="AF105" s="292" t="b">
        <f t="shared" si="40"/>
        <v>1</v>
      </c>
    </row>
    <row r="106" spans="1:32" ht="82.5" customHeight="1">
      <c r="A106" s="292" t="s">
        <v>867</v>
      </c>
      <c r="B106" s="928">
        <v>76</v>
      </c>
      <c r="C106" s="299" t="s">
        <v>995</v>
      </c>
      <c r="D106" s="300" t="s">
        <v>779</v>
      </c>
      <c r="E106" s="429" t="s">
        <v>996</v>
      </c>
      <c r="F106" s="429" t="s">
        <v>199</v>
      </c>
      <c r="G106" s="311" t="s">
        <v>198</v>
      </c>
      <c r="H106" s="311" t="s">
        <v>198</v>
      </c>
      <c r="I106" s="311" t="s">
        <v>198</v>
      </c>
      <c r="J106" s="429" t="s">
        <v>388</v>
      </c>
      <c r="K106" s="429" t="s">
        <v>997</v>
      </c>
      <c r="L106" s="307" t="s">
        <v>998</v>
      </c>
      <c r="M106" s="429" t="s">
        <v>222</v>
      </c>
      <c r="N106" s="429" t="s">
        <v>186</v>
      </c>
      <c r="O106" s="429">
        <v>2014</v>
      </c>
      <c r="P106" s="429">
        <v>1</v>
      </c>
      <c r="Q106" s="429" t="s">
        <v>772</v>
      </c>
      <c r="R106" s="1434">
        <v>10134408.602150537</v>
      </c>
      <c r="S106" s="304" t="s">
        <v>98</v>
      </c>
      <c r="T106" s="308"/>
      <c r="U106" s="308"/>
      <c r="V106" s="429" t="s">
        <v>999</v>
      </c>
      <c r="W106" s="158">
        <v>40</v>
      </c>
      <c r="X106" s="158">
        <f t="shared" si="33"/>
        <v>3</v>
      </c>
      <c r="Y106" s="309">
        <f t="shared" si="34"/>
        <v>253360.21505376342</v>
      </c>
      <c r="Z106" s="309">
        <f t="shared" si="35"/>
        <v>760080.64516129019</v>
      </c>
      <c r="AA106" s="309">
        <f t="shared" si="36"/>
        <v>9374327.9569892474</v>
      </c>
      <c r="AB106" s="158">
        <f t="shared" si="21"/>
        <v>4</v>
      </c>
      <c r="AC106" s="309">
        <f t="shared" si="37"/>
        <v>253360.21505376342</v>
      </c>
      <c r="AD106" s="309">
        <f t="shared" si="38"/>
        <v>1013440.8602150537</v>
      </c>
      <c r="AE106" s="309">
        <f t="shared" si="39"/>
        <v>9120967.7419354841</v>
      </c>
      <c r="AF106" s="292" t="b">
        <f t="shared" si="40"/>
        <v>1</v>
      </c>
    </row>
    <row r="107" spans="1:32" ht="82.5" customHeight="1">
      <c r="A107" s="292" t="s">
        <v>867</v>
      </c>
      <c r="B107" s="928">
        <v>77</v>
      </c>
      <c r="C107" s="299" t="s">
        <v>995</v>
      </c>
      <c r="D107" s="300" t="s">
        <v>779</v>
      </c>
      <c r="E107" s="429" t="s">
        <v>996</v>
      </c>
      <c r="F107" s="429" t="s">
        <v>199</v>
      </c>
      <c r="G107" s="311" t="s">
        <v>198</v>
      </c>
      <c r="H107" s="311" t="s">
        <v>198</v>
      </c>
      <c r="I107" s="311" t="s">
        <v>198</v>
      </c>
      <c r="J107" s="429" t="s">
        <v>388</v>
      </c>
      <c r="K107" s="429" t="s">
        <v>997</v>
      </c>
      <c r="L107" s="307" t="s">
        <v>998</v>
      </c>
      <c r="M107" s="429" t="s">
        <v>222</v>
      </c>
      <c r="N107" s="429" t="s">
        <v>186</v>
      </c>
      <c r="O107" s="429">
        <v>2014</v>
      </c>
      <c r="P107" s="429">
        <v>1</v>
      </c>
      <c r="Q107" s="429" t="s">
        <v>772</v>
      </c>
      <c r="R107" s="1434">
        <v>10134408.602150537</v>
      </c>
      <c r="S107" s="304" t="s">
        <v>98</v>
      </c>
      <c r="T107" s="308"/>
      <c r="U107" s="308"/>
      <c r="V107" s="429" t="s">
        <v>999</v>
      </c>
      <c r="W107" s="158">
        <v>40</v>
      </c>
      <c r="X107" s="158">
        <f t="shared" si="33"/>
        <v>3</v>
      </c>
      <c r="Y107" s="309">
        <f t="shared" si="34"/>
        <v>253360.21505376342</v>
      </c>
      <c r="Z107" s="309">
        <f t="shared" si="35"/>
        <v>760080.64516129019</v>
      </c>
      <c r="AA107" s="309">
        <f t="shared" si="36"/>
        <v>9374327.9569892474</v>
      </c>
      <c r="AB107" s="158">
        <f t="shared" si="21"/>
        <v>4</v>
      </c>
      <c r="AC107" s="309">
        <f t="shared" si="37"/>
        <v>253360.21505376342</v>
      </c>
      <c r="AD107" s="309">
        <f t="shared" si="38"/>
        <v>1013440.8602150537</v>
      </c>
      <c r="AE107" s="309">
        <f t="shared" si="39"/>
        <v>9120967.7419354841</v>
      </c>
      <c r="AF107" s="292" t="b">
        <f t="shared" si="40"/>
        <v>1</v>
      </c>
    </row>
    <row r="108" spans="1:32" ht="82.5" customHeight="1">
      <c r="A108" s="292" t="s">
        <v>867</v>
      </c>
      <c r="B108" s="928">
        <v>78</v>
      </c>
      <c r="C108" s="299" t="s">
        <v>995</v>
      </c>
      <c r="D108" s="300" t="s">
        <v>779</v>
      </c>
      <c r="E108" s="429" t="s">
        <v>996</v>
      </c>
      <c r="F108" s="429" t="s">
        <v>199</v>
      </c>
      <c r="G108" s="311" t="s">
        <v>198</v>
      </c>
      <c r="H108" s="311" t="s">
        <v>198</v>
      </c>
      <c r="I108" s="311" t="s">
        <v>198</v>
      </c>
      <c r="J108" s="429" t="s">
        <v>388</v>
      </c>
      <c r="K108" s="429" t="s">
        <v>997</v>
      </c>
      <c r="L108" s="307" t="s">
        <v>998</v>
      </c>
      <c r="M108" s="429" t="s">
        <v>222</v>
      </c>
      <c r="N108" s="429" t="s">
        <v>186</v>
      </c>
      <c r="O108" s="429">
        <v>2014</v>
      </c>
      <c r="P108" s="429">
        <v>1</v>
      </c>
      <c r="Q108" s="429" t="s">
        <v>772</v>
      </c>
      <c r="R108" s="1434">
        <v>10134408.602150537</v>
      </c>
      <c r="S108" s="304" t="s">
        <v>98</v>
      </c>
      <c r="T108" s="308"/>
      <c r="U108" s="308"/>
      <c r="V108" s="429" t="s">
        <v>999</v>
      </c>
      <c r="W108" s="158">
        <v>40</v>
      </c>
      <c r="X108" s="158">
        <f t="shared" si="33"/>
        <v>3</v>
      </c>
      <c r="Y108" s="309">
        <f t="shared" si="34"/>
        <v>253360.21505376342</v>
      </c>
      <c r="Z108" s="309">
        <f t="shared" si="35"/>
        <v>760080.64516129019</v>
      </c>
      <c r="AA108" s="309">
        <f t="shared" si="36"/>
        <v>9374327.9569892474</v>
      </c>
      <c r="AB108" s="158">
        <f t="shared" si="21"/>
        <v>4</v>
      </c>
      <c r="AC108" s="309">
        <f t="shared" si="37"/>
        <v>253360.21505376342</v>
      </c>
      <c r="AD108" s="309">
        <f t="shared" si="38"/>
        <v>1013440.8602150537</v>
      </c>
      <c r="AE108" s="309">
        <f t="shared" si="39"/>
        <v>9120967.7419354841</v>
      </c>
      <c r="AF108" s="292" t="b">
        <f t="shared" si="40"/>
        <v>1</v>
      </c>
    </row>
    <row r="109" spans="1:32" ht="82.5" customHeight="1">
      <c r="A109" s="292" t="s">
        <v>867</v>
      </c>
      <c r="B109" s="928">
        <v>79</v>
      </c>
      <c r="C109" s="299" t="s">
        <v>995</v>
      </c>
      <c r="D109" s="300" t="s">
        <v>779</v>
      </c>
      <c r="E109" s="429" t="s">
        <v>996</v>
      </c>
      <c r="F109" s="429" t="s">
        <v>199</v>
      </c>
      <c r="G109" s="311" t="s">
        <v>198</v>
      </c>
      <c r="H109" s="311" t="s">
        <v>198</v>
      </c>
      <c r="I109" s="311" t="s">
        <v>198</v>
      </c>
      <c r="J109" s="429" t="s">
        <v>388</v>
      </c>
      <c r="K109" s="429" t="s">
        <v>997</v>
      </c>
      <c r="L109" s="307" t="s">
        <v>998</v>
      </c>
      <c r="M109" s="429" t="s">
        <v>222</v>
      </c>
      <c r="N109" s="429" t="s">
        <v>186</v>
      </c>
      <c r="O109" s="429">
        <v>2014</v>
      </c>
      <c r="P109" s="429">
        <v>1</v>
      </c>
      <c r="Q109" s="429" t="s">
        <v>772</v>
      </c>
      <c r="R109" s="1434">
        <v>10134408.602150537</v>
      </c>
      <c r="S109" s="304" t="s">
        <v>98</v>
      </c>
      <c r="T109" s="308"/>
      <c r="U109" s="308"/>
      <c r="V109" s="429" t="s">
        <v>999</v>
      </c>
      <c r="W109" s="158">
        <v>40</v>
      </c>
      <c r="X109" s="158">
        <f t="shared" si="33"/>
        <v>3</v>
      </c>
      <c r="Y109" s="309">
        <f t="shared" si="34"/>
        <v>253360.21505376342</v>
      </c>
      <c r="Z109" s="309">
        <f t="shared" si="35"/>
        <v>760080.64516129019</v>
      </c>
      <c r="AA109" s="309">
        <f t="shared" si="36"/>
        <v>9374327.9569892474</v>
      </c>
      <c r="AB109" s="158">
        <f t="shared" si="21"/>
        <v>4</v>
      </c>
      <c r="AC109" s="309">
        <f t="shared" si="37"/>
        <v>253360.21505376342</v>
      </c>
      <c r="AD109" s="309">
        <f t="shared" si="38"/>
        <v>1013440.8602150537</v>
      </c>
      <c r="AE109" s="309">
        <f t="shared" si="39"/>
        <v>9120967.7419354841</v>
      </c>
      <c r="AF109" s="292" t="b">
        <f t="shared" si="40"/>
        <v>1</v>
      </c>
    </row>
    <row r="110" spans="1:32" ht="82.5" customHeight="1">
      <c r="A110" s="292" t="s">
        <v>867</v>
      </c>
      <c r="B110" s="928">
        <v>80</v>
      </c>
      <c r="C110" s="299" t="s">
        <v>995</v>
      </c>
      <c r="D110" s="300" t="s">
        <v>779</v>
      </c>
      <c r="E110" s="429" t="s">
        <v>996</v>
      </c>
      <c r="F110" s="429" t="s">
        <v>199</v>
      </c>
      <c r="G110" s="311" t="s">
        <v>198</v>
      </c>
      <c r="H110" s="311" t="s">
        <v>198</v>
      </c>
      <c r="I110" s="311" t="s">
        <v>198</v>
      </c>
      <c r="J110" s="429" t="s">
        <v>388</v>
      </c>
      <c r="K110" s="429" t="s">
        <v>997</v>
      </c>
      <c r="L110" s="307" t="s">
        <v>998</v>
      </c>
      <c r="M110" s="429" t="s">
        <v>222</v>
      </c>
      <c r="N110" s="429" t="s">
        <v>186</v>
      </c>
      <c r="O110" s="429">
        <v>2014</v>
      </c>
      <c r="P110" s="429">
        <v>1</v>
      </c>
      <c r="Q110" s="429" t="s">
        <v>772</v>
      </c>
      <c r="R110" s="1434">
        <v>10134408.602150537</v>
      </c>
      <c r="S110" s="304" t="s">
        <v>98</v>
      </c>
      <c r="T110" s="308"/>
      <c r="U110" s="308"/>
      <c r="V110" s="429" t="s">
        <v>999</v>
      </c>
      <c r="W110" s="158">
        <v>40</v>
      </c>
      <c r="X110" s="158">
        <f t="shared" si="33"/>
        <v>3</v>
      </c>
      <c r="Y110" s="309">
        <f t="shared" si="34"/>
        <v>253360.21505376342</v>
      </c>
      <c r="Z110" s="309">
        <f t="shared" si="35"/>
        <v>760080.64516129019</v>
      </c>
      <c r="AA110" s="309">
        <f t="shared" si="36"/>
        <v>9374327.9569892474</v>
      </c>
      <c r="AB110" s="158">
        <f t="shared" si="21"/>
        <v>4</v>
      </c>
      <c r="AC110" s="309">
        <f t="shared" si="37"/>
        <v>253360.21505376342</v>
      </c>
      <c r="AD110" s="309">
        <f t="shared" si="38"/>
        <v>1013440.8602150537</v>
      </c>
      <c r="AE110" s="309">
        <f t="shared" si="39"/>
        <v>9120967.7419354841</v>
      </c>
      <c r="AF110" s="292" t="b">
        <f t="shared" si="40"/>
        <v>1</v>
      </c>
    </row>
    <row r="111" spans="1:32" ht="82.5" customHeight="1">
      <c r="A111" s="292" t="s">
        <v>867</v>
      </c>
      <c r="B111" s="928">
        <v>81</v>
      </c>
      <c r="C111" s="299" t="s">
        <v>995</v>
      </c>
      <c r="D111" s="300" t="s">
        <v>779</v>
      </c>
      <c r="E111" s="429" t="s">
        <v>996</v>
      </c>
      <c r="F111" s="429" t="s">
        <v>199</v>
      </c>
      <c r="G111" s="311" t="s">
        <v>198</v>
      </c>
      <c r="H111" s="311" t="s">
        <v>198</v>
      </c>
      <c r="I111" s="311" t="s">
        <v>198</v>
      </c>
      <c r="J111" s="429" t="s">
        <v>388</v>
      </c>
      <c r="K111" s="429" t="s">
        <v>997</v>
      </c>
      <c r="L111" s="307" t="s">
        <v>998</v>
      </c>
      <c r="M111" s="429" t="s">
        <v>222</v>
      </c>
      <c r="N111" s="429" t="s">
        <v>186</v>
      </c>
      <c r="O111" s="429">
        <v>2014</v>
      </c>
      <c r="P111" s="429">
        <v>1</v>
      </c>
      <c r="Q111" s="429" t="s">
        <v>772</v>
      </c>
      <c r="R111" s="1434">
        <v>10134408.602150537</v>
      </c>
      <c r="S111" s="304" t="s">
        <v>98</v>
      </c>
      <c r="T111" s="308"/>
      <c r="U111" s="308"/>
      <c r="V111" s="429" t="s">
        <v>999</v>
      </c>
      <c r="W111" s="158">
        <v>40</v>
      </c>
      <c r="X111" s="158">
        <f t="shared" si="33"/>
        <v>3</v>
      </c>
      <c r="Y111" s="309">
        <f t="shared" si="34"/>
        <v>253360.21505376342</v>
      </c>
      <c r="Z111" s="309">
        <f t="shared" si="35"/>
        <v>760080.64516129019</v>
      </c>
      <c r="AA111" s="309">
        <f t="shared" si="36"/>
        <v>9374327.9569892474</v>
      </c>
      <c r="AB111" s="158">
        <f t="shared" si="21"/>
        <v>4</v>
      </c>
      <c r="AC111" s="309">
        <f t="shared" si="37"/>
        <v>253360.21505376342</v>
      </c>
      <c r="AD111" s="309">
        <f t="shared" si="38"/>
        <v>1013440.8602150537</v>
      </c>
      <c r="AE111" s="309">
        <f t="shared" si="39"/>
        <v>9120967.7419354841</v>
      </c>
      <c r="AF111" s="292" t="b">
        <f t="shared" si="40"/>
        <v>1</v>
      </c>
    </row>
    <row r="112" spans="1:32" ht="82.5" customHeight="1">
      <c r="A112" s="292" t="s">
        <v>867</v>
      </c>
      <c r="B112" s="928">
        <v>82</v>
      </c>
      <c r="C112" s="299" t="s">
        <v>995</v>
      </c>
      <c r="D112" s="300" t="s">
        <v>779</v>
      </c>
      <c r="E112" s="429" t="s">
        <v>996</v>
      </c>
      <c r="F112" s="429" t="s">
        <v>199</v>
      </c>
      <c r="G112" s="311" t="s">
        <v>198</v>
      </c>
      <c r="H112" s="311" t="s">
        <v>198</v>
      </c>
      <c r="I112" s="311" t="s">
        <v>198</v>
      </c>
      <c r="J112" s="429" t="s">
        <v>388</v>
      </c>
      <c r="K112" s="429" t="s">
        <v>997</v>
      </c>
      <c r="L112" s="307" t="s">
        <v>998</v>
      </c>
      <c r="M112" s="429" t="s">
        <v>222</v>
      </c>
      <c r="N112" s="429" t="s">
        <v>186</v>
      </c>
      <c r="O112" s="429">
        <v>2014</v>
      </c>
      <c r="P112" s="429">
        <v>1</v>
      </c>
      <c r="Q112" s="429" t="s">
        <v>772</v>
      </c>
      <c r="R112" s="1434">
        <v>10134408.602150537</v>
      </c>
      <c r="S112" s="304" t="s">
        <v>98</v>
      </c>
      <c r="T112" s="308"/>
      <c r="U112" s="308"/>
      <c r="V112" s="429" t="s">
        <v>999</v>
      </c>
      <c r="W112" s="158">
        <v>40</v>
      </c>
      <c r="X112" s="158">
        <f t="shared" si="33"/>
        <v>3</v>
      </c>
      <c r="Y112" s="309">
        <f t="shared" si="34"/>
        <v>253360.21505376342</v>
      </c>
      <c r="Z112" s="309">
        <f t="shared" si="35"/>
        <v>760080.64516129019</v>
      </c>
      <c r="AA112" s="309">
        <f t="shared" si="36"/>
        <v>9374327.9569892474</v>
      </c>
      <c r="AB112" s="158">
        <f t="shared" si="21"/>
        <v>4</v>
      </c>
      <c r="AC112" s="309">
        <f t="shared" si="37"/>
        <v>253360.21505376342</v>
      </c>
      <c r="AD112" s="309">
        <f t="shared" si="38"/>
        <v>1013440.8602150537</v>
      </c>
      <c r="AE112" s="309">
        <f t="shared" si="39"/>
        <v>9120967.7419354841</v>
      </c>
      <c r="AF112" s="292" t="b">
        <f t="shared" si="40"/>
        <v>1</v>
      </c>
    </row>
    <row r="113" spans="1:32" ht="82.5" customHeight="1">
      <c r="A113" s="292" t="s">
        <v>867</v>
      </c>
      <c r="B113" s="928">
        <v>83</v>
      </c>
      <c r="C113" s="299" t="s">
        <v>995</v>
      </c>
      <c r="D113" s="300" t="s">
        <v>779</v>
      </c>
      <c r="E113" s="429" t="s">
        <v>996</v>
      </c>
      <c r="F113" s="429" t="s">
        <v>199</v>
      </c>
      <c r="G113" s="311" t="s">
        <v>198</v>
      </c>
      <c r="H113" s="311" t="s">
        <v>198</v>
      </c>
      <c r="I113" s="311" t="s">
        <v>198</v>
      </c>
      <c r="J113" s="429" t="s">
        <v>388</v>
      </c>
      <c r="K113" s="429" t="s">
        <v>997</v>
      </c>
      <c r="L113" s="307" t="s">
        <v>998</v>
      </c>
      <c r="M113" s="429" t="s">
        <v>222</v>
      </c>
      <c r="N113" s="429" t="s">
        <v>186</v>
      </c>
      <c r="O113" s="429">
        <v>2014</v>
      </c>
      <c r="P113" s="429">
        <v>1</v>
      </c>
      <c r="Q113" s="429" t="s">
        <v>772</v>
      </c>
      <c r="R113" s="1434">
        <v>10134408.602150537</v>
      </c>
      <c r="S113" s="304" t="s">
        <v>98</v>
      </c>
      <c r="T113" s="308"/>
      <c r="U113" s="308"/>
      <c r="V113" s="429" t="s">
        <v>999</v>
      </c>
      <c r="W113" s="158">
        <v>40</v>
      </c>
      <c r="X113" s="158">
        <f t="shared" si="33"/>
        <v>3</v>
      </c>
      <c r="Y113" s="309">
        <f t="shared" si="34"/>
        <v>253360.21505376342</v>
      </c>
      <c r="Z113" s="309">
        <f t="shared" si="35"/>
        <v>760080.64516129019</v>
      </c>
      <c r="AA113" s="309">
        <f t="shared" si="36"/>
        <v>9374327.9569892474</v>
      </c>
      <c r="AB113" s="158">
        <f t="shared" si="21"/>
        <v>4</v>
      </c>
      <c r="AC113" s="309">
        <f t="shared" si="37"/>
        <v>253360.21505376342</v>
      </c>
      <c r="AD113" s="309">
        <f t="shared" si="38"/>
        <v>1013440.8602150537</v>
      </c>
      <c r="AE113" s="309">
        <f t="shared" si="39"/>
        <v>9120967.7419354841</v>
      </c>
      <c r="AF113" s="292" t="b">
        <f t="shared" si="40"/>
        <v>1</v>
      </c>
    </row>
    <row r="114" spans="1:32" ht="82.5" customHeight="1">
      <c r="A114" s="292" t="s">
        <v>867</v>
      </c>
      <c r="B114" s="928">
        <v>84</v>
      </c>
      <c r="C114" s="299" t="s">
        <v>995</v>
      </c>
      <c r="D114" s="300" t="s">
        <v>779</v>
      </c>
      <c r="E114" s="429" t="s">
        <v>996</v>
      </c>
      <c r="F114" s="429" t="s">
        <v>199</v>
      </c>
      <c r="G114" s="311" t="s">
        <v>198</v>
      </c>
      <c r="H114" s="311" t="s">
        <v>198</v>
      </c>
      <c r="I114" s="311" t="s">
        <v>198</v>
      </c>
      <c r="J114" s="429" t="s">
        <v>388</v>
      </c>
      <c r="K114" s="429" t="s">
        <v>997</v>
      </c>
      <c r="L114" s="307" t="s">
        <v>998</v>
      </c>
      <c r="M114" s="429" t="s">
        <v>222</v>
      </c>
      <c r="N114" s="429" t="s">
        <v>186</v>
      </c>
      <c r="O114" s="429">
        <v>2014</v>
      </c>
      <c r="P114" s="429">
        <v>1</v>
      </c>
      <c r="Q114" s="429" t="s">
        <v>772</v>
      </c>
      <c r="R114" s="1434">
        <v>10134408.602150537</v>
      </c>
      <c r="S114" s="304" t="s">
        <v>98</v>
      </c>
      <c r="T114" s="308"/>
      <c r="U114" s="308"/>
      <c r="V114" s="429" t="s">
        <v>999</v>
      </c>
      <c r="W114" s="158">
        <v>40</v>
      </c>
      <c r="X114" s="158">
        <f t="shared" si="33"/>
        <v>3</v>
      </c>
      <c r="Y114" s="309">
        <f t="shared" si="34"/>
        <v>253360.21505376342</v>
      </c>
      <c r="Z114" s="309">
        <f t="shared" si="35"/>
        <v>760080.64516129019</v>
      </c>
      <c r="AA114" s="309">
        <f t="shared" si="36"/>
        <v>9374327.9569892474</v>
      </c>
      <c r="AB114" s="158">
        <f t="shared" si="21"/>
        <v>4</v>
      </c>
      <c r="AC114" s="309">
        <f t="shared" si="37"/>
        <v>253360.21505376342</v>
      </c>
      <c r="AD114" s="309">
        <f t="shared" si="38"/>
        <v>1013440.8602150537</v>
      </c>
      <c r="AE114" s="309">
        <f t="shared" si="39"/>
        <v>9120967.7419354841</v>
      </c>
      <c r="AF114" s="292" t="b">
        <f t="shared" si="40"/>
        <v>1</v>
      </c>
    </row>
    <row r="115" spans="1:32" ht="82.5" customHeight="1">
      <c r="A115" s="292" t="s">
        <v>867</v>
      </c>
      <c r="B115" s="928">
        <v>85</v>
      </c>
      <c r="C115" s="299" t="s">
        <v>995</v>
      </c>
      <c r="D115" s="300" t="s">
        <v>779</v>
      </c>
      <c r="E115" s="429" t="s">
        <v>996</v>
      </c>
      <c r="F115" s="429" t="s">
        <v>199</v>
      </c>
      <c r="G115" s="311" t="s">
        <v>198</v>
      </c>
      <c r="H115" s="311" t="s">
        <v>198</v>
      </c>
      <c r="I115" s="311" t="s">
        <v>198</v>
      </c>
      <c r="J115" s="429" t="s">
        <v>388</v>
      </c>
      <c r="K115" s="429" t="s">
        <v>997</v>
      </c>
      <c r="L115" s="307" t="s">
        <v>998</v>
      </c>
      <c r="M115" s="429" t="s">
        <v>222</v>
      </c>
      <c r="N115" s="429" t="s">
        <v>186</v>
      </c>
      <c r="O115" s="429">
        <v>2014</v>
      </c>
      <c r="P115" s="429">
        <v>1</v>
      </c>
      <c r="Q115" s="429" t="s">
        <v>772</v>
      </c>
      <c r="R115" s="1434">
        <v>10134408.602150537</v>
      </c>
      <c r="S115" s="304" t="s">
        <v>98</v>
      </c>
      <c r="T115" s="308"/>
      <c r="U115" s="308"/>
      <c r="V115" s="429" t="s">
        <v>999</v>
      </c>
      <c r="W115" s="158">
        <v>40</v>
      </c>
      <c r="X115" s="158">
        <f t="shared" si="33"/>
        <v>3</v>
      </c>
      <c r="Y115" s="309">
        <f t="shared" si="34"/>
        <v>253360.21505376342</v>
      </c>
      <c r="Z115" s="309">
        <f t="shared" si="35"/>
        <v>760080.64516129019</v>
      </c>
      <c r="AA115" s="309">
        <f t="shared" si="36"/>
        <v>9374327.9569892474</v>
      </c>
      <c r="AB115" s="158">
        <f t="shared" si="21"/>
        <v>4</v>
      </c>
      <c r="AC115" s="309">
        <f t="shared" si="37"/>
        <v>253360.21505376342</v>
      </c>
      <c r="AD115" s="309">
        <f t="shared" si="38"/>
        <v>1013440.8602150537</v>
      </c>
      <c r="AE115" s="309">
        <f t="shared" si="39"/>
        <v>9120967.7419354841</v>
      </c>
      <c r="AF115" s="292" t="b">
        <f t="shared" si="40"/>
        <v>1</v>
      </c>
    </row>
    <row r="116" spans="1:32" ht="82.5" customHeight="1">
      <c r="A116" s="292" t="s">
        <v>867</v>
      </c>
      <c r="B116" s="928">
        <v>86</v>
      </c>
      <c r="C116" s="299" t="s">
        <v>995</v>
      </c>
      <c r="D116" s="300" t="s">
        <v>779</v>
      </c>
      <c r="E116" s="429" t="s">
        <v>996</v>
      </c>
      <c r="F116" s="429" t="s">
        <v>199</v>
      </c>
      <c r="G116" s="311" t="s">
        <v>198</v>
      </c>
      <c r="H116" s="311" t="s">
        <v>198</v>
      </c>
      <c r="I116" s="311" t="s">
        <v>198</v>
      </c>
      <c r="J116" s="429" t="s">
        <v>388</v>
      </c>
      <c r="K116" s="429" t="s">
        <v>997</v>
      </c>
      <c r="L116" s="307" t="s">
        <v>998</v>
      </c>
      <c r="M116" s="429" t="s">
        <v>222</v>
      </c>
      <c r="N116" s="429" t="s">
        <v>186</v>
      </c>
      <c r="O116" s="429">
        <v>2014</v>
      </c>
      <c r="P116" s="429">
        <v>1</v>
      </c>
      <c r="Q116" s="429" t="s">
        <v>772</v>
      </c>
      <c r="R116" s="1434">
        <v>10134408.602150537</v>
      </c>
      <c r="S116" s="304" t="s">
        <v>98</v>
      </c>
      <c r="T116" s="308"/>
      <c r="U116" s="308"/>
      <c r="V116" s="429" t="s">
        <v>999</v>
      </c>
      <c r="W116" s="158">
        <v>40</v>
      </c>
      <c r="X116" s="158">
        <f t="shared" si="33"/>
        <v>3</v>
      </c>
      <c r="Y116" s="309">
        <f t="shared" si="34"/>
        <v>253360.21505376342</v>
      </c>
      <c r="Z116" s="309">
        <f t="shared" si="35"/>
        <v>760080.64516129019</v>
      </c>
      <c r="AA116" s="309">
        <f t="shared" si="36"/>
        <v>9374327.9569892474</v>
      </c>
      <c r="AB116" s="158">
        <f t="shared" si="21"/>
        <v>4</v>
      </c>
      <c r="AC116" s="309">
        <f t="shared" si="37"/>
        <v>253360.21505376342</v>
      </c>
      <c r="AD116" s="309">
        <f t="shared" si="38"/>
        <v>1013440.8602150537</v>
      </c>
      <c r="AE116" s="309">
        <f t="shared" si="39"/>
        <v>9120967.7419354841</v>
      </c>
      <c r="AF116" s="292" t="b">
        <f t="shared" si="40"/>
        <v>1</v>
      </c>
    </row>
    <row r="117" spans="1:32" ht="82.5" customHeight="1">
      <c r="A117" s="292" t="s">
        <v>867</v>
      </c>
      <c r="B117" s="928">
        <v>87</v>
      </c>
      <c r="C117" s="299" t="s">
        <v>995</v>
      </c>
      <c r="D117" s="300" t="s">
        <v>779</v>
      </c>
      <c r="E117" s="429" t="s">
        <v>996</v>
      </c>
      <c r="F117" s="429" t="s">
        <v>199</v>
      </c>
      <c r="G117" s="311" t="s">
        <v>198</v>
      </c>
      <c r="H117" s="311" t="s">
        <v>198</v>
      </c>
      <c r="I117" s="311" t="s">
        <v>198</v>
      </c>
      <c r="J117" s="429" t="s">
        <v>388</v>
      </c>
      <c r="K117" s="429" t="s">
        <v>997</v>
      </c>
      <c r="L117" s="307" t="s">
        <v>998</v>
      </c>
      <c r="M117" s="429" t="s">
        <v>222</v>
      </c>
      <c r="N117" s="429" t="s">
        <v>186</v>
      </c>
      <c r="O117" s="429">
        <v>2014</v>
      </c>
      <c r="P117" s="429">
        <v>1</v>
      </c>
      <c r="Q117" s="429" t="s">
        <v>772</v>
      </c>
      <c r="R117" s="1434">
        <v>10134408.602150537</v>
      </c>
      <c r="S117" s="304" t="s">
        <v>98</v>
      </c>
      <c r="T117" s="308"/>
      <c r="U117" s="308"/>
      <c r="V117" s="429" t="s">
        <v>999</v>
      </c>
      <c r="W117" s="158">
        <v>40</v>
      </c>
      <c r="X117" s="158">
        <f t="shared" si="33"/>
        <v>3</v>
      </c>
      <c r="Y117" s="309">
        <f t="shared" si="34"/>
        <v>253360.21505376342</v>
      </c>
      <c r="Z117" s="309">
        <f t="shared" si="35"/>
        <v>760080.64516129019</v>
      </c>
      <c r="AA117" s="309">
        <f t="shared" si="36"/>
        <v>9374327.9569892474</v>
      </c>
      <c r="AB117" s="158">
        <f t="shared" si="21"/>
        <v>4</v>
      </c>
      <c r="AC117" s="309">
        <f t="shared" si="37"/>
        <v>253360.21505376342</v>
      </c>
      <c r="AD117" s="309">
        <f t="shared" si="38"/>
        <v>1013440.8602150537</v>
      </c>
      <c r="AE117" s="309">
        <f t="shared" si="39"/>
        <v>9120967.7419354841</v>
      </c>
      <c r="AF117" s="292" t="b">
        <f t="shared" si="40"/>
        <v>1</v>
      </c>
    </row>
    <row r="118" spans="1:32" ht="82.5" customHeight="1">
      <c r="A118" s="292" t="s">
        <v>867</v>
      </c>
      <c r="B118" s="928">
        <v>88</v>
      </c>
      <c r="C118" s="299" t="s">
        <v>995</v>
      </c>
      <c r="D118" s="300" t="s">
        <v>779</v>
      </c>
      <c r="E118" s="429" t="s">
        <v>996</v>
      </c>
      <c r="F118" s="429" t="s">
        <v>199</v>
      </c>
      <c r="G118" s="311" t="s">
        <v>198</v>
      </c>
      <c r="H118" s="311" t="s">
        <v>198</v>
      </c>
      <c r="I118" s="311" t="s">
        <v>198</v>
      </c>
      <c r="J118" s="429" t="s">
        <v>388</v>
      </c>
      <c r="K118" s="429" t="s">
        <v>997</v>
      </c>
      <c r="L118" s="307" t="s">
        <v>998</v>
      </c>
      <c r="M118" s="429" t="s">
        <v>222</v>
      </c>
      <c r="N118" s="429" t="s">
        <v>186</v>
      </c>
      <c r="O118" s="429">
        <v>2014</v>
      </c>
      <c r="P118" s="429">
        <v>1</v>
      </c>
      <c r="Q118" s="429" t="s">
        <v>772</v>
      </c>
      <c r="R118" s="1434">
        <v>10134408.602150537</v>
      </c>
      <c r="S118" s="304" t="s">
        <v>98</v>
      </c>
      <c r="T118" s="308"/>
      <c r="U118" s="308"/>
      <c r="V118" s="429" t="s">
        <v>999</v>
      </c>
      <c r="W118" s="158">
        <v>40</v>
      </c>
      <c r="X118" s="158">
        <f t="shared" si="33"/>
        <v>3</v>
      </c>
      <c r="Y118" s="309">
        <f t="shared" si="34"/>
        <v>253360.21505376342</v>
      </c>
      <c r="Z118" s="309">
        <f t="shared" si="35"/>
        <v>760080.64516129019</v>
      </c>
      <c r="AA118" s="309">
        <f t="shared" si="36"/>
        <v>9374327.9569892474</v>
      </c>
      <c r="AB118" s="158">
        <f t="shared" si="21"/>
        <v>4</v>
      </c>
      <c r="AC118" s="309">
        <f t="shared" si="37"/>
        <v>253360.21505376342</v>
      </c>
      <c r="AD118" s="309">
        <f t="shared" si="38"/>
        <v>1013440.8602150537</v>
      </c>
      <c r="AE118" s="309">
        <f t="shared" si="39"/>
        <v>9120967.7419354841</v>
      </c>
      <c r="AF118" s="292" t="b">
        <f t="shared" si="40"/>
        <v>1</v>
      </c>
    </row>
    <row r="119" spans="1:32" ht="82.5" customHeight="1">
      <c r="A119" s="292" t="s">
        <v>867</v>
      </c>
      <c r="B119" s="928">
        <v>89</v>
      </c>
      <c r="C119" s="299" t="s">
        <v>995</v>
      </c>
      <c r="D119" s="300" t="s">
        <v>779</v>
      </c>
      <c r="E119" s="429" t="s">
        <v>996</v>
      </c>
      <c r="F119" s="429" t="s">
        <v>199</v>
      </c>
      <c r="G119" s="311" t="s">
        <v>198</v>
      </c>
      <c r="H119" s="311" t="s">
        <v>198</v>
      </c>
      <c r="I119" s="311" t="s">
        <v>198</v>
      </c>
      <c r="J119" s="429" t="s">
        <v>388</v>
      </c>
      <c r="K119" s="429" t="s">
        <v>997</v>
      </c>
      <c r="L119" s="307" t="s">
        <v>998</v>
      </c>
      <c r="M119" s="429" t="s">
        <v>222</v>
      </c>
      <c r="N119" s="429" t="s">
        <v>186</v>
      </c>
      <c r="O119" s="429">
        <v>2014</v>
      </c>
      <c r="P119" s="429">
        <v>1</v>
      </c>
      <c r="Q119" s="429" t="s">
        <v>772</v>
      </c>
      <c r="R119" s="1434">
        <v>10134408.602150537</v>
      </c>
      <c r="S119" s="304" t="s">
        <v>98</v>
      </c>
      <c r="T119" s="308"/>
      <c r="U119" s="308"/>
      <c r="V119" s="429" t="s">
        <v>999</v>
      </c>
      <c r="W119" s="158">
        <v>40</v>
      </c>
      <c r="X119" s="158">
        <f t="shared" si="33"/>
        <v>3</v>
      </c>
      <c r="Y119" s="309">
        <f t="shared" si="34"/>
        <v>253360.21505376342</v>
      </c>
      <c r="Z119" s="309">
        <f t="shared" si="35"/>
        <v>760080.64516129019</v>
      </c>
      <c r="AA119" s="309">
        <f t="shared" si="36"/>
        <v>9374327.9569892474</v>
      </c>
      <c r="AB119" s="158">
        <f t="shared" si="21"/>
        <v>4</v>
      </c>
      <c r="AC119" s="309">
        <f t="shared" si="37"/>
        <v>253360.21505376342</v>
      </c>
      <c r="AD119" s="309">
        <f t="shared" si="38"/>
        <v>1013440.8602150537</v>
      </c>
      <c r="AE119" s="309">
        <f t="shared" si="39"/>
        <v>9120967.7419354841</v>
      </c>
      <c r="AF119" s="292" t="b">
        <f t="shared" si="40"/>
        <v>1</v>
      </c>
    </row>
    <row r="120" spans="1:32" ht="82.5" customHeight="1">
      <c r="A120" s="292" t="s">
        <v>867</v>
      </c>
      <c r="B120" s="928">
        <v>90</v>
      </c>
      <c r="C120" s="299" t="s">
        <v>995</v>
      </c>
      <c r="D120" s="300" t="s">
        <v>779</v>
      </c>
      <c r="E120" s="429" t="s">
        <v>996</v>
      </c>
      <c r="F120" s="429" t="s">
        <v>199</v>
      </c>
      <c r="G120" s="311" t="s">
        <v>198</v>
      </c>
      <c r="H120" s="311" t="s">
        <v>198</v>
      </c>
      <c r="I120" s="311" t="s">
        <v>198</v>
      </c>
      <c r="J120" s="429" t="s">
        <v>388</v>
      </c>
      <c r="K120" s="429" t="s">
        <v>997</v>
      </c>
      <c r="L120" s="307" t="s">
        <v>998</v>
      </c>
      <c r="M120" s="429" t="s">
        <v>222</v>
      </c>
      <c r="N120" s="429" t="s">
        <v>186</v>
      </c>
      <c r="O120" s="429">
        <v>2014</v>
      </c>
      <c r="P120" s="429">
        <v>1</v>
      </c>
      <c r="Q120" s="429" t="s">
        <v>772</v>
      </c>
      <c r="R120" s="1434">
        <v>10134408.602150537</v>
      </c>
      <c r="S120" s="304" t="s">
        <v>98</v>
      </c>
      <c r="T120" s="308"/>
      <c r="U120" s="308"/>
      <c r="V120" s="429" t="s">
        <v>999</v>
      </c>
      <c r="W120" s="158">
        <v>40</v>
      </c>
      <c r="X120" s="158">
        <f t="shared" si="33"/>
        <v>3</v>
      </c>
      <c r="Y120" s="309">
        <f t="shared" si="34"/>
        <v>253360.21505376342</v>
      </c>
      <c r="Z120" s="309">
        <f t="shared" si="35"/>
        <v>760080.64516129019</v>
      </c>
      <c r="AA120" s="309">
        <f t="shared" si="36"/>
        <v>9374327.9569892474</v>
      </c>
      <c r="AB120" s="158">
        <f t="shared" si="21"/>
        <v>4</v>
      </c>
      <c r="AC120" s="309">
        <f t="shared" si="37"/>
        <v>253360.21505376342</v>
      </c>
      <c r="AD120" s="309">
        <f t="shared" si="38"/>
        <v>1013440.8602150537</v>
      </c>
      <c r="AE120" s="309">
        <f t="shared" si="39"/>
        <v>9120967.7419354841</v>
      </c>
      <c r="AF120" s="292" t="b">
        <f t="shared" si="40"/>
        <v>1</v>
      </c>
    </row>
    <row r="121" spans="1:32" ht="82.5" customHeight="1">
      <c r="A121" s="292" t="s">
        <v>867</v>
      </c>
      <c r="B121" s="928">
        <v>91</v>
      </c>
      <c r="C121" s="299" t="s">
        <v>995</v>
      </c>
      <c r="D121" s="300" t="s">
        <v>779</v>
      </c>
      <c r="E121" s="429" t="s">
        <v>996</v>
      </c>
      <c r="F121" s="429" t="s">
        <v>199</v>
      </c>
      <c r="G121" s="311" t="s">
        <v>198</v>
      </c>
      <c r="H121" s="311" t="s">
        <v>198</v>
      </c>
      <c r="I121" s="311" t="s">
        <v>198</v>
      </c>
      <c r="J121" s="429" t="s">
        <v>388</v>
      </c>
      <c r="K121" s="429" t="s">
        <v>997</v>
      </c>
      <c r="L121" s="307" t="s">
        <v>998</v>
      </c>
      <c r="M121" s="429" t="s">
        <v>222</v>
      </c>
      <c r="N121" s="429" t="s">
        <v>186</v>
      </c>
      <c r="O121" s="429">
        <v>2014</v>
      </c>
      <c r="P121" s="429">
        <v>1</v>
      </c>
      <c r="Q121" s="429" t="s">
        <v>772</v>
      </c>
      <c r="R121" s="1434">
        <v>10134408.602150537</v>
      </c>
      <c r="S121" s="304" t="s">
        <v>98</v>
      </c>
      <c r="T121" s="308"/>
      <c r="U121" s="308"/>
      <c r="V121" s="429" t="s">
        <v>999</v>
      </c>
      <c r="W121" s="158">
        <v>40</v>
      </c>
      <c r="X121" s="158">
        <f t="shared" si="33"/>
        <v>3</v>
      </c>
      <c r="Y121" s="309">
        <f t="shared" si="34"/>
        <v>253360.21505376342</v>
      </c>
      <c r="Z121" s="309">
        <f t="shared" si="35"/>
        <v>760080.64516129019</v>
      </c>
      <c r="AA121" s="309">
        <f t="shared" si="36"/>
        <v>9374327.9569892474</v>
      </c>
      <c r="AB121" s="158">
        <f t="shared" si="21"/>
        <v>4</v>
      </c>
      <c r="AC121" s="309">
        <f t="shared" si="37"/>
        <v>253360.21505376342</v>
      </c>
      <c r="AD121" s="309">
        <f t="shared" si="38"/>
        <v>1013440.8602150537</v>
      </c>
      <c r="AE121" s="309">
        <f t="shared" si="39"/>
        <v>9120967.7419354841</v>
      </c>
      <c r="AF121" s="292" t="b">
        <f t="shared" si="40"/>
        <v>1</v>
      </c>
    </row>
    <row r="122" spans="1:32" ht="82.5" customHeight="1">
      <c r="A122" s="292" t="s">
        <v>867</v>
      </c>
      <c r="B122" s="928">
        <v>92</v>
      </c>
      <c r="C122" s="299" t="s">
        <v>995</v>
      </c>
      <c r="D122" s="300" t="s">
        <v>779</v>
      </c>
      <c r="E122" s="429" t="s">
        <v>996</v>
      </c>
      <c r="F122" s="429" t="s">
        <v>199</v>
      </c>
      <c r="G122" s="311" t="s">
        <v>198</v>
      </c>
      <c r="H122" s="311" t="s">
        <v>198</v>
      </c>
      <c r="I122" s="311" t="s">
        <v>198</v>
      </c>
      <c r="J122" s="429" t="s">
        <v>388</v>
      </c>
      <c r="K122" s="429" t="s">
        <v>997</v>
      </c>
      <c r="L122" s="307" t="s">
        <v>998</v>
      </c>
      <c r="M122" s="429" t="s">
        <v>222</v>
      </c>
      <c r="N122" s="429" t="s">
        <v>186</v>
      </c>
      <c r="O122" s="429">
        <v>2014</v>
      </c>
      <c r="P122" s="429">
        <v>1</v>
      </c>
      <c r="Q122" s="429" t="s">
        <v>772</v>
      </c>
      <c r="R122" s="1434">
        <v>10134408.602150537</v>
      </c>
      <c r="S122" s="304" t="s">
        <v>98</v>
      </c>
      <c r="T122" s="308"/>
      <c r="U122" s="308"/>
      <c r="V122" s="429" t="s">
        <v>999</v>
      </c>
      <c r="W122" s="158">
        <v>40</v>
      </c>
      <c r="X122" s="158">
        <f t="shared" si="33"/>
        <v>3</v>
      </c>
      <c r="Y122" s="309">
        <f t="shared" si="34"/>
        <v>253360.21505376342</v>
      </c>
      <c r="Z122" s="309">
        <f t="shared" si="35"/>
        <v>760080.64516129019</v>
      </c>
      <c r="AA122" s="309">
        <f t="shared" si="36"/>
        <v>9374327.9569892474</v>
      </c>
      <c r="AB122" s="158">
        <f t="shared" si="21"/>
        <v>4</v>
      </c>
      <c r="AC122" s="309">
        <f t="shared" si="37"/>
        <v>253360.21505376342</v>
      </c>
      <c r="AD122" s="309">
        <f t="shared" si="38"/>
        <v>1013440.8602150537</v>
      </c>
      <c r="AE122" s="309">
        <f t="shared" si="39"/>
        <v>9120967.7419354841</v>
      </c>
      <c r="AF122" s="292" t="b">
        <f t="shared" si="40"/>
        <v>1</v>
      </c>
    </row>
    <row r="123" spans="1:32" ht="82.5" customHeight="1">
      <c r="A123" s="292" t="s">
        <v>867</v>
      </c>
      <c r="B123" s="928">
        <v>93</v>
      </c>
      <c r="C123" s="299" t="s">
        <v>995</v>
      </c>
      <c r="D123" s="300" t="s">
        <v>779</v>
      </c>
      <c r="E123" s="429" t="s">
        <v>996</v>
      </c>
      <c r="F123" s="429" t="s">
        <v>199</v>
      </c>
      <c r="G123" s="311" t="s">
        <v>198</v>
      </c>
      <c r="H123" s="311" t="s">
        <v>198</v>
      </c>
      <c r="I123" s="311" t="s">
        <v>198</v>
      </c>
      <c r="J123" s="429" t="s">
        <v>388</v>
      </c>
      <c r="K123" s="429" t="s">
        <v>997</v>
      </c>
      <c r="L123" s="307" t="s">
        <v>998</v>
      </c>
      <c r="M123" s="429" t="s">
        <v>222</v>
      </c>
      <c r="N123" s="429" t="s">
        <v>186</v>
      </c>
      <c r="O123" s="429">
        <v>2014</v>
      </c>
      <c r="P123" s="429">
        <v>1</v>
      </c>
      <c r="Q123" s="429" t="s">
        <v>772</v>
      </c>
      <c r="R123" s="1434">
        <v>10134408.602150537</v>
      </c>
      <c r="S123" s="304" t="s">
        <v>98</v>
      </c>
      <c r="T123" s="308"/>
      <c r="U123" s="308"/>
      <c r="V123" s="429" t="s">
        <v>999</v>
      </c>
      <c r="W123" s="158">
        <v>40</v>
      </c>
      <c r="X123" s="158">
        <f t="shared" si="33"/>
        <v>3</v>
      </c>
      <c r="Y123" s="309">
        <f t="shared" si="34"/>
        <v>253360.21505376342</v>
      </c>
      <c r="Z123" s="309">
        <f t="shared" si="35"/>
        <v>760080.64516129019</v>
      </c>
      <c r="AA123" s="309">
        <f t="shared" si="36"/>
        <v>9374327.9569892474</v>
      </c>
      <c r="AB123" s="158">
        <f t="shared" si="21"/>
        <v>4</v>
      </c>
      <c r="AC123" s="309">
        <f t="shared" si="37"/>
        <v>253360.21505376342</v>
      </c>
      <c r="AD123" s="309">
        <f t="shared" si="38"/>
        <v>1013440.8602150537</v>
      </c>
      <c r="AE123" s="309">
        <f t="shared" si="39"/>
        <v>9120967.7419354841</v>
      </c>
      <c r="AF123" s="292" t="b">
        <f t="shared" si="40"/>
        <v>1</v>
      </c>
    </row>
    <row r="124" spans="1:32" ht="82.5" customHeight="1">
      <c r="A124" s="292" t="s">
        <v>867</v>
      </c>
      <c r="B124" s="928">
        <v>94</v>
      </c>
      <c r="C124" s="299" t="s">
        <v>995</v>
      </c>
      <c r="D124" s="300" t="s">
        <v>779</v>
      </c>
      <c r="E124" s="429" t="s">
        <v>996</v>
      </c>
      <c r="F124" s="429" t="s">
        <v>199</v>
      </c>
      <c r="G124" s="311" t="s">
        <v>198</v>
      </c>
      <c r="H124" s="311" t="s">
        <v>198</v>
      </c>
      <c r="I124" s="311" t="s">
        <v>198</v>
      </c>
      <c r="J124" s="429" t="s">
        <v>388</v>
      </c>
      <c r="K124" s="429" t="s">
        <v>997</v>
      </c>
      <c r="L124" s="307" t="s">
        <v>998</v>
      </c>
      <c r="M124" s="429" t="s">
        <v>222</v>
      </c>
      <c r="N124" s="429" t="s">
        <v>186</v>
      </c>
      <c r="O124" s="429">
        <v>2014</v>
      </c>
      <c r="P124" s="429">
        <v>1</v>
      </c>
      <c r="Q124" s="429" t="s">
        <v>772</v>
      </c>
      <c r="R124" s="1434">
        <v>10134408.602150537</v>
      </c>
      <c r="S124" s="304" t="s">
        <v>98</v>
      </c>
      <c r="T124" s="308"/>
      <c r="U124" s="308"/>
      <c r="V124" s="429" t="s">
        <v>999</v>
      </c>
      <c r="W124" s="158">
        <v>40</v>
      </c>
      <c r="X124" s="158">
        <f t="shared" si="33"/>
        <v>3</v>
      </c>
      <c r="Y124" s="309">
        <f t="shared" si="34"/>
        <v>253360.21505376342</v>
      </c>
      <c r="Z124" s="309">
        <f t="shared" si="35"/>
        <v>760080.64516129019</v>
      </c>
      <c r="AA124" s="309">
        <f t="shared" si="36"/>
        <v>9374327.9569892474</v>
      </c>
      <c r="AB124" s="158">
        <f t="shared" si="21"/>
        <v>4</v>
      </c>
      <c r="AC124" s="309">
        <f t="shared" si="37"/>
        <v>253360.21505376342</v>
      </c>
      <c r="AD124" s="309">
        <f t="shared" si="38"/>
        <v>1013440.8602150537</v>
      </c>
      <c r="AE124" s="309">
        <f t="shared" si="39"/>
        <v>9120967.7419354841</v>
      </c>
      <c r="AF124" s="292" t="b">
        <f t="shared" si="40"/>
        <v>1</v>
      </c>
    </row>
    <row r="125" spans="1:32" ht="82.5" customHeight="1">
      <c r="A125" s="292" t="s">
        <v>867</v>
      </c>
      <c r="B125" s="928">
        <v>95</v>
      </c>
      <c r="C125" s="299" t="s">
        <v>995</v>
      </c>
      <c r="D125" s="300" t="s">
        <v>779</v>
      </c>
      <c r="E125" s="429" t="s">
        <v>996</v>
      </c>
      <c r="F125" s="429" t="s">
        <v>199</v>
      </c>
      <c r="G125" s="311" t="s">
        <v>198</v>
      </c>
      <c r="H125" s="311" t="s">
        <v>198</v>
      </c>
      <c r="I125" s="311" t="s">
        <v>198</v>
      </c>
      <c r="J125" s="429" t="s">
        <v>388</v>
      </c>
      <c r="K125" s="429" t="s">
        <v>997</v>
      </c>
      <c r="L125" s="307" t="s">
        <v>998</v>
      </c>
      <c r="M125" s="429" t="s">
        <v>222</v>
      </c>
      <c r="N125" s="429" t="s">
        <v>186</v>
      </c>
      <c r="O125" s="429">
        <v>2014</v>
      </c>
      <c r="P125" s="429">
        <v>1</v>
      </c>
      <c r="Q125" s="429" t="s">
        <v>772</v>
      </c>
      <c r="R125" s="1434">
        <v>10134408.602150537</v>
      </c>
      <c r="S125" s="304" t="s">
        <v>98</v>
      </c>
      <c r="T125" s="308"/>
      <c r="U125" s="308"/>
      <c r="V125" s="429" t="s">
        <v>999</v>
      </c>
      <c r="W125" s="158">
        <v>40</v>
      </c>
      <c r="X125" s="158">
        <f t="shared" si="33"/>
        <v>3</v>
      </c>
      <c r="Y125" s="309">
        <f t="shared" si="34"/>
        <v>253360.21505376342</v>
      </c>
      <c r="Z125" s="309">
        <f t="shared" si="35"/>
        <v>760080.64516129019</v>
      </c>
      <c r="AA125" s="309">
        <f t="shared" si="36"/>
        <v>9374327.9569892474</v>
      </c>
      <c r="AB125" s="158">
        <f t="shared" si="21"/>
        <v>4</v>
      </c>
      <c r="AC125" s="309">
        <f t="shared" si="37"/>
        <v>253360.21505376342</v>
      </c>
      <c r="AD125" s="309">
        <f t="shared" si="38"/>
        <v>1013440.8602150537</v>
      </c>
      <c r="AE125" s="309">
        <f t="shared" si="39"/>
        <v>9120967.7419354841</v>
      </c>
      <c r="AF125" s="292" t="b">
        <f t="shared" si="40"/>
        <v>1</v>
      </c>
    </row>
    <row r="126" spans="1:32" ht="82.5" customHeight="1">
      <c r="A126" s="292" t="s">
        <v>867</v>
      </c>
      <c r="B126" s="928">
        <v>96</v>
      </c>
      <c r="C126" s="299" t="s">
        <v>995</v>
      </c>
      <c r="D126" s="300" t="s">
        <v>779</v>
      </c>
      <c r="E126" s="429" t="s">
        <v>996</v>
      </c>
      <c r="F126" s="429" t="s">
        <v>199</v>
      </c>
      <c r="G126" s="311" t="s">
        <v>198</v>
      </c>
      <c r="H126" s="311" t="s">
        <v>198</v>
      </c>
      <c r="I126" s="311" t="s">
        <v>198</v>
      </c>
      <c r="J126" s="429" t="s">
        <v>388</v>
      </c>
      <c r="K126" s="429" t="s">
        <v>997</v>
      </c>
      <c r="L126" s="307" t="s">
        <v>998</v>
      </c>
      <c r="M126" s="429" t="s">
        <v>222</v>
      </c>
      <c r="N126" s="429" t="s">
        <v>186</v>
      </c>
      <c r="O126" s="429">
        <v>2014</v>
      </c>
      <c r="P126" s="429">
        <v>1</v>
      </c>
      <c r="Q126" s="429" t="s">
        <v>772</v>
      </c>
      <c r="R126" s="1434">
        <v>10134408.602150537</v>
      </c>
      <c r="S126" s="304" t="s">
        <v>98</v>
      </c>
      <c r="T126" s="308"/>
      <c r="U126" s="308"/>
      <c r="V126" s="429" t="s">
        <v>999</v>
      </c>
      <c r="W126" s="158">
        <v>40</v>
      </c>
      <c r="X126" s="158">
        <f t="shared" si="33"/>
        <v>3</v>
      </c>
      <c r="Y126" s="309">
        <f t="shared" si="34"/>
        <v>253360.21505376342</v>
      </c>
      <c r="Z126" s="309">
        <f t="shared" si="35"/>
        <v>760080.64516129019</v>
      </c>
      <c r="AA126" s="309">
        <f t="shared" si="36"/>
        <v>9374327.9569892474</v>
      </c>
      <c r="AB126" s="158">
        <f t="shared" si="21"/>
        <v>4</v>
      </c>
      <c r="AC126" s="309">
        <f t="shared" si="37"/>
        <v>253360.21505376342</v>
      </c>
      <c r="AD126" s="309">
        <f t="shared" si="38"/>
        <v>1013440.8602150537</v>
      </c>
      <c r="AE126" s="309">
        <f t="shared" si="39"/>
        <v>9120967.7419354841</v>
      </c>
      <c r="AF126" s="292" t="b">
        <f t="shared" si="40"/>
        <v>1</v>
      </c>
    </row>
    <row r="127" spans="1:32" ht="82.5" customHeight="1">
      <c r="A127" s="292" t="s">
        <v>867</v>
      </c>
      <c r="B127" s="928">
        <v>97</v>
      </c>
      <c r="C127" s="299" t="s">
        <v>995</v>
      </c>
      <c r="D127" s="300" t="s">
        <v>779</v>
      </c>
      <c r="E127" s="429" t="s">
        <v>996</v>
      </c>
      <c r="F127" s="429" t="s">
        <v>199</v>
      </c>
      <c r="G127" s="311" t="s">
        <v>198</v>
      </c>
      <c r="H127" s="311" t="s">
        <v>198</v>
      </c>
      <c r="I127" s="311" t="s">
        <v>198</v>
      </c>
      <c r="J127" s="429" t="s">
        <v>388</v>
      </c>
      <c r="K127" s="429" t="s">
        <v>997</v>
      </c>
      <c r="L127" s="307" t="s">
        <v>998</v>
      </c>
      <c r="M127" s="429" t="s">
        <v>222</v>
      </c>
      <c r="N127" s="429" t="s">
        <v>186</v>
      </c>
      <c r="O127" s="429">
        <v>2014</v>
      </c>
      <c r="P127" s="429">
        <v>1</v>
      </c>
      <c r="Q127" s="429" t="s">
        <v>772</v>
      </c>
      <c r="R127" s="1434">
        <v>10134408.602150537</v>
      </c>
      <c r="S127" s="304" t="s">
        <v>98</v>
      </c>
      <c r="T127" s="308"/>
      <c r="U127" s="308"/>
      <c r="V127" s="429" t="s">
        <v>999</v>
      </c>
      <c r="W127" s="158">
        <v>40</v>
      </c>
      <c r="X127" s="158">
        <f t="shared" si="33"/>
        <v>3</v>
      </c>
      <c r="Y127" s="309">
        <f t="shared" si="34"/>
        <v>253360.21505376342</v>
      </c>
      <c r="Z127" s="309">
        <f t="shared" si="35"/>
        <v>760080.64516129019</v>
      </c>
      <c r="AA127" s="309">
        <f t="shared" si="36"/>
        <v>9374327.9569892474</v>
      </c>
      <c r="AB127" s="158">
        <f t="shared" si="21"/>
        <v>4</v>
      </c>
      <c r="AC127" s="309">
        <f t="shared" si="37"/>
        <v>253360.21505376342</v>
      </c>
      <c r="AD127" s="309">
        <f t="shared" si="38"/>
        <v>1013440.8602150537</v>
      </c>
      <c r="AE127" s="309">
        <f t="shared" si="39"/>
        <v>9120967.7419354841</v>
      </c>
      <c r="AF127" s="292" t="b">
        <f t="shared" si="40"/>
        <v>1</v>
      </c>
    </row>
    <row r="128" spans="1:32" ht="82.5" customHeight="1">
      <c r="A128" s="292" t="s">
        <v>867</v>
      </c>
      <c r="B128" s="928">
        <v>98</v>
      </c>
      <c r="C128" s="299" t="s">
        <v>995</v>
      </c>
      <c r="D128" s="300" t="s">
        <v>779</v>
      </c>
      <c r="E128" s="429" t="s">
        <v>996</v>
      </c>
      <c r="F128" s="429" t="s">
        <v>199</v>
      </c>
      <c r="G128" s="311" t="s">
        <v>198</v>
      </c>
      <c r="H128" s="311" t="s">
        <v>198</v>
      </c>
      <c r="I128" s="311" t="s">
        <v>198</v>
      </c>
      <c r="J128" s="429" t="s">
        <v>388</v>
      </c>
      <c r="K128" s="429" t="s">
        <v>997</v>
      </c>
      <c r="L128" s="307" t="s">
        <v>998</v>
      </c>
      <c r="M128" s="429" t="s">
        <v>222</v>
      </c>
      <c r="N128" s="429" t="s">
        <v>186</v>
      </c>
      <c r="O128" s="429">
        <v>2014</v>
      </c>
      <c r="P128" s="429">
        <v>1</v>
      </c>
      <c r="Q128" s="429" t="s">
        <v>772</v>
      </c>
      <c r="R128" s="1434">
        <v>10134408.602150537</v>
      </c>
      <c r="S128" s="304" t="s">
        <v>98</v>
      </c>
      <c r="T128" s="308"/>
      <c r="U128" s="308"/>
      <c r="V128" s="429" t="s">
        <v>999</v>
      </c>
      <c r="W128" s="158">
        <v>40</v>
      </c>
      <c r="X128" s="158">
        <f t="shared" si="33"/>
        <v>3</v>
      </c>
      <c r="Y128" s="309">
        <f t="shared" si="34"/>
        <v>253360.21505376342</v>
      </c>
      <c r="Z128" s="309">
        <f t="shared" si="35"/>
        <v>760080.64516129019</v>
      </c>
      <c r="AA128" s="309">
        <f t="shared" si="36"/>
        <v>9374327.9569892474</v>
      </c>
      <c r="AB128" s="158">
        <f t="shared" si="21"/>
        <v>4</v>
      </c>
      <c r="AC128" s="309">
        <f t="shared" si="37"/>
        <v>253360.21505376342</v>
      </c>
      <c r="AD128" s="309">
        <f t="shared" si="38"/>
        <v>1013440.8602150537</v>
      </c>
      <c r="AE128" s="309">
        <f t="shared" si="39"/>
        <v>9120967.7419354841</v>
      </c>
      <c r="AF128" s="292" t="b">
        <f t="shared" si="40"/>
        <v>1</v>
      </c>
    </row>
    <row r="129" spans="1:32" ht="82.5" customHeight="1">
      <c r="A129" s="292" t="s">
        <v>867</v>
      </c>
      <c r="B129" s="928">
        <v>99</v>
      </c>
      <c r="C129" s="299" t="s">
        <v>995</v>
      </c>
      <c r="D129" s="300" t="s">
        <v>779</v>
      </c>
      <c r="E129" s="429" t="s">
        <v>996</v>
      </c>
      <c r="F129" s="429" t="s">
        <v>199</v>
      </c>
      <c r="G129" s="311" t="s">
        <v>198</v>
      </c>
      <c r="H129" s="311" t="s">
        <v>198</v>
      </c>
      <c r="I129" s="311" t="s">
        <v>198</v>
      </c>
      <c r="J129" s="429" t="s">
        <v>388</v>
      </c>
      <c r="K129" s="429" t="s">
        <v>997</v>
      </c>
      <c r="L129" s="307" t="s">
        <v>998</v>
      </c>
      <c r="M129" s="429" t="s">
        <v>222</v>
      </c>
      <c r="N129" s="429" t="s">
        <v>186</v>
      </c>
      <c r="O129" s="429">
        <v>2014</v>
      </c>
      <c r="P129" s="429">
        <v>1</v>
      </c>
      <c r="Q129" s="429" t="s">
        <v>772</v>
      </c>
      <c r="R129" s="1434">
        <v>10134408.602150537</v>
      </c>
      <c r="S129" s="304" t="s">
        <v>98</v>
      </c>
      <c r="T129" s="308"/>
      <c r="U129" s="308"/>
      <c r="V129" s="429" t="s">
        <v>999</v>
      </c>
      <c r="W129" s="158">
        <v>40</v>
      </c>
      <c r="X129" s="158">
        <f t="shared" si="33"/>
        <v>3</v>
      </c>
      <c r="Y129" s="309">
        <f t="shared" si="34"/>
        <v>253360.21505376342</v>
      </c>
      <c r="Z129" s="309">
        <f t="shared" si="35"/>
        <v>760080.64516129019</v>
      </c>
      <c r="AA129" s="309">
        <f t="shared" si="36"/>
        <v>9374327.9569892474</v>
      </c>
      <c r="AB129" s="158">
        <f t="shared" si="21"/>
        <v>4</v>
      </c>
      <c r="AC129" s="309">
        <f t="shared" si="37"/>
        <v>253360.21505376342</v>
      </c>
      <c r="AD129" s="309">
        <f t="shared" si="38"/>
        <v>1013440.8602150537</v>
      </c>
      <c r="AE129" s="309">
        <f t="shared" si="39"/>
        <v>9120967.7419354841</v>
      </c>
      <c r="AF129" s="292" t="b">
        <f t="shared" si="40"/>
        <v>1</v>
      </c>
    </row>
    <row r="130" spans="1:32" ht="82.5" customHeight="1">
      <c r="A130" s="292" t="s">
        <v>867</v>
      </c>
      <c r="B130" s="928">
        <v>100</v>
      </c>
      <c r="C130" s="299" t="s">
        <v>995</v>
      </c>
      <c r="D130" s="300" t="s">
        <v>779</v>
      </c>
      <c r="E130" s="429" t="s">
        <v>996</v>
      </c>
      <c r="F130" s="429" t="s">
        <v>199</v>
      </c>
      <c r="G130" s="311" t="s">
        <v>198</v>
      </c>
      <c r="H130" s="311" t="s">
        <v>198</v>
      </c>
      <c r="I130" s="311" t="s">
        <v>198</v>
      </c>
      <c r="J130" s="429" t="s">
        <v>388</v>
      </c>
      <c r="K130" s="429" t="s">
        <v>997</v>
      </c>
      <c r="L130" s="307" t="s">
        <v>998</v>
      </c>
      <c r="M130" s="429" t="s">
        <v>222</v>
      </c>
      <c r="N130" s="429" t="s">
        <v>186</v>
      </c>
      <c r="O130" s="429">
        <v>2014</v>
      </c>
      <c r="P130" s="429">
        <v>1</v>
      </c>
      <c r="Q130" s="429" t="s">
        <v>772</v>
      </c>
      <c r="R130" s="1434">
        <v>10134408.602150537</v>
      </c>
      <c r="S130" s="304" t="s">
        <v>98</v>
      </c>
      <c r="T130" s="308"/>
      <c r="U130" s="308"/>
      <c r="V130" s="429" t="s">
        <v>999</v>
      </c>
      <c r="W130" s="158">
        <v>40</v>
      </c>
      <c r="X130" s="158">
        <f t="shared" ref="X130:X157" si="41">2016-O130+1</f>
        <v>3</v>
      </c>
      <c r="Y130" s="309">
        <f t="shared" ref="Y130:Y157" si="42">R130/W130</f>
        <v>253360.21505376342</v>
      </c>
      <c r="Z130" s="309">
        <f t="shared" ref="Z130:Z157" si="43">X130*Y130</f>
        <v>760080.64516129019</v>
      </c>
      <c r="AA130" s="309">
        <f t="shared" ref="AA130:AA157" si="44">R130-Z130</f>
        <v>9374327.9569892474</v>
      </c>
      <c r="AB130" s="158">
        <f t="shared" si="21"/>
        <v>4</v>
      </c>
      <c r="AC130" s="309">
        <f t="shared" ref="AC130:AC157" si="45">R130/W130</f>
        <v>253360.21505376342</v>
      </c>
      <c r="AD130" s="309">
        <f t="shared" ref="AD130:AD157" si="46">AB130*AC130</f>
        <v>1013440.8602150537</v>
      </c>
      <c r="AE130" s="309">
        <f t="shared" ref="AE130:AE157" si="47">R130-AD130</f>
        <v>9120967.7419354841</v>
      </c>
      <c r="AF130" s="292" t="b">
        <f t="shared" ref="AF130:AF157" si="48">AD130+AE130=R130</f>
        <v>1</v>
      </c>
    </row>
    <row r="131" spans="1:32" ht="82.5" customHeight="1">
      <c r="A131" s="292" t="s">
        <v>867</v>
      </c>
      <c r="B131" s="928">
        <v>101</v>
      </c>
      <c r="C131" s="299" t="s">
        <v>995</v>
      </c>
      <c r="D131" s="300" t="s">
        <v>779</v>
      </c>
      <c r="E131" s="429" t="s">
        <v>996</v>
      </c>
      <c r="F131" s="429" t="s">
        <v>199</v>
      </c>
      <c r="G131" s="311" t="s">
        <v>198</v>
      </c>
      <c r="H131" s="311" t="s">
        <v>198</v>
      </c>
      <c r="I131" s="311" t="s">
        <v>198</v>
      </c>
      <c r="J131" s="429" t="s">
        <v>388</v>
      </c>
      <c r="K131" s="429" t="s">
        <v>997</v>
      </c>
      <c r="L131" s="307" t="s">
        <v>998</v>
      </c>
      <c r="M131" s="429" t="s">
        <v>222</v>
      </c>
      <c r="N131" s="429" t="s">
        <v>186</v>
      </c>
      <c r="O131" s="429">
        <v>2014</v>
      </c>
      <c r="P131" s="429">
        <v>1</v>
      </c>
      <c r="Q131" s="429" t="s">
        <v>772</v>
      </c>
      <c r="R131" s="1434">
        <v>10134408.602150537</v>
      </c>
      <c r="S131" s="304" t="s">
        <v>98</v>
      </c>
      <c r="T131" s="308"/>
      <c r="U131" s="308"/>
      <c r="V131" s="429" t="s">
        <v>999</v>
      </c>
      <c r="W131" s="158">
        <v>40</v>
      </c>
      <c r="X131" s="158">
        <f t="shared" si="41"/>
        <v>3</v>
      </c>
      <c r="Y131" s="309">
        <f t="shared" si="42"/>
        <v>253360.21505376342</v>
      </c>
      <c r="Z131" s="309">
        <f t="shared" si="43"/>
        <v>760080.64516129019</v>
      </c>
      <c r="AA131" s="309">
        <f t="shared" si="44"/>
        <v>9374327.9569892474</v>
      </c>
      <c r="AB131" s="158">
        <f t="shared" si="21"/>
        <v>4</v>
      </c>
      <c r="AC131" s="309">
        <f t="shared" si="45"/>
        <v>253360.21505376342</v>
      </c>
      <c r="AD131" s="309">
        <f t="shared" si="46"/>
        <v>1013440.8602150537</v>
      </c>
      <c r="AE131" s="309">
        <f t="shared" si="47"/>
        <v>9120967.7419354841</v>
      </c>
      <c r="AF131" s="292" t="b">
        <f t="shared" si="48"/>
        <v>1</v>
      </c>
    </row>
    <row r="132" spans="1:32" ht="82.5" customHeight="1">
      <c r="A132" s="292" t="s">
        <v>867</v>
      </c>
      <c r="B132" s="928">
        <v>102</v>
      </c>
      <c r="C132" s="299" t="s">
        <v>995</v>
      </c>
      <c r="D132" s="300" t="s">
        <v>779</v>
      </c>
      <c r="E132" s="429" t="s">
        <v>996</v>
      </c>
      <c r="F132" s="429" t="s">
        <v>199</v>
      </c>
      <c r="G132" s="311" t="s">
        <v>198</v>
      </c>
      <c r="H132" s="311" t="s">
        <v>198</v>
      </c>
      <c r="I132" s="311" t="s">
        <v>198</v>
      </c>
      <c r="J132" s="429" t="s">
        <v>388</v>
      </c>
      <c r="K132" s="429" t="s">
        <v>997</v>
      </c>
      <c r="L132" s="307" t="s">
        <v>998</v>
      </c>
      <c r="M132" s="429" t="s">
        <v>222</v>
      </c>
      <c r="N132" s="429" t="s">
        <v>186</v>
      </c>
      <c r="O132" s="429">
        <v>2014</v>
      </c>
      <c r="P132" s="429">
        <v>1</v>
      </c>
      <c r="Q132" s="429" t="s">
        <v>772</v>
      </c>
      <c r="R132" s="1434">
        <v>10134408.602150537</v>
      </c>
      <c r="S132" s="304" t="s">
        <v>98</v>
      </c>
      <c r="T132" s="308"/>
      <c r="U132" s="308"/>
      <c r="V132" s="429" t="s">
        <v>999</v>
      </c>
      <c r="W132" s="158">
        <v>40</v>
      </c>
      <c r="X132" s="158">
        <f t="shared" si="41"/>
        <v>3</v>
      </c>
      <c r="Y132" s="309">
        <f t="shared" si="42"/>
        <v>253360.21505376342</v>
      </c>
      <c r="Z132" s="309">
        <f t="shared" si="43"/>
        <v>760080.64516129019</v>
      </c>
      <c r="AA132" s="309">
        <f t="shared" si="44"/>
        <v>9374327.9569892474</v>
      </c>
      <c r="AB132" s="158">
        <f t="shared" si="21"/>
        <v>4</v>
      </c>
      <c r="AC132" s="309">
        <f t="shared" si="45"/>
        <v>253360.21505376342</v>
      </c>
      <c r="AD132" s="309">
        <f t="shared" si="46"/>
        <v>1013440.8602150537</v>
      </c>
      <c r="AE132" s="309">
        <f t="shared" si="47"/>
        <v>9120967.7419354841</v>
      </c>
      <c r="AF132" s="292" t="b">
        <f t="shared" si="48"/>
        <v>1</v>
      </c>
    </row>
    <row r="133" spans="1:32" ht="82.5" customHeight="1">
      <c r="A133" s="292" t="s">
        <v>867</v>
      </c>
      <c r="B133" s="928">
        <v>103</v>
      </c>
      <c r="C133" s="299" t="s">
        <v>995</v>
      </c>
      <c r="D133" s="300" t="s">
        <v>779</v>
      </c>
      <c r="E133" s="429" t="s">
        <v>996</v>
      </c>
      <c r="F133" s="429" t="s">
        <v>199</v>
      </c>
      <c r="G133" s="311" t="s">
        <v>198</v>
      </c>
      <c r="H133" s="311" t="s">
        <v>198</v>
      </c>
      <c r="I133" s="311" t="s">
        <v>198</v>
      </c>
      <c r="J133" s="429" t="s">
        <v>388</v>
      </c>
      <c r="K133" s="429" t="s">
        <v>997</v>
      </c>
      <c r="L133" s="307" t="s">
        <v>998</v>
      </c>
      <c r="M133" s="429" t="s">
        <v>222</v>
      </c>
      <c r="N133" s="429" t="s">
        <v>186</v>
      </c>
      <c r="O133" s="429">
        <v>2014</v>
      </c>
      <c r="P133" s="429">
        <v>1</v>
      </c>
      <c r="Q133" s="429" t="s">
        <v>772</v>
      </c>
      <c r="R133" s="1434">
        <v>10134408.602150537</v>
      </c>
      <c r="S133" s="304" t="s">
        <v>98</v>
      </c>
      <c r="T133" s="308"/>
      <c r="U133" s="308"/>
      <c r="V133" s="429" t="s">
        <v>999</v>
      </c>
      <c r="W133" s="158">
        <v>40</v>
      </c>
      <c r="X133" s="158">
        <f t="shared" si="41"/>
        <v>3</v>
      </c>
      <c r="Y133" s="309">
        <f t="shared" si="42"/>
        <v>253360.21505376342</v>
      </c>
      <c r="Z133" s="309">
        <f t="shared" si="43"/>
        <v>760080.64516129019</v>
      </c>
      <c r="AA133" s="309">
        <f t="shared" si="44"/>
        <v>9374327.9569892474</v>
      </c>
      <c r="AB133" s="158">
        <f t="shared" si="21"/>
        <v>4</v>
      </c>
      <c r="AC133" s="309">
        <f t="shared" si="45"/>
        <v>253360.21505376342</v>
      </c>
      <c r="AD133" s="309">
        <f t="shared" si="46"/>
        <v>1013440.8602150537</v>
      </c>
      <c r="AE133" s="309">
        <f t="shared" si="47"/>
        <v>9120967.7419354841</v>
      </c>
      <c r="AF133" s="292" t="b">
        <f t="shared" si="48"/>
        <v>1</v>
      </c>
    </row>
    <row r="134" spans="1:32" ht="82.5" customHeight="1">
      <c r="A134" s="292" t="s">
        <v>867</v>
      </c>
      <c r="B134" s="928">
        <v>104</v>
      </c>
      <c r="C134" s="299" t="s">
        <v>995</v>
      </c>
      <c r="D134" s="300" t="s">
        <v>779</v>
      </c>
      <c r="E134" s="429" t="s">
        <v>996</v>
      </c>
      <c r="F134" s="429" t="s">
        <v>199</v>
      </c>
      <c r="G134" s="311" t="s">
        <v>198</v>
      </c>
      <c r="H134" s="311" t="s">
        <v>198</v>
      </c>
      <c r="I134" s="311" t="s">
        <v>198</v>
      </c>
      <c r="J134" s="429" t="s">
        <v>388</v>
      </c>
      <c r="K134" s="429" t="s">
        <v>997</v>
      </c>
      <c r="L134" s="307" t="s">
        <v>998</v>
      </c>
      <c r="M134" s="429" t="s">
        <v>222</v>
      </c>
      <c r="N134" s="429" t="s">
        <v>186</v>
      </c>
      <c r="O134" s="429">
        <v>2014</v>
      </c>
      <c r="P134" s="429">
        <v>1</v>
      </c>
      <c r="Q134" s="429" t="s">
        <v>772</v>
      </c>
      <c r="R134" s="1434">
        <v>10134408.602150537</v>
      </c>
      <c r="S134" s="304" t="s">
        <v>98</v>
      </c>
      <c r="T134" s="308"/>
      <c r="U134" s="308"/>
      <c r="V134" s="429" t="s">
        <v>999</v>
      </c>
      <c r="W134" s="158">
        <v>40</v>
      </c>
      <c r="X134" s="158">
        <f t="shared" si="41"/>
        <v>3</v>
      </c>
      <c r="Y134" s="309">
        <f t="shared" si="42"/>
        <v>253360.21505376342</v>
      </c>
      <c r="Z134" s="309">
        <f t="shared" si="43"/>
        <v>760080.64516129019</v>
      </c>
      <c r="AA134" s="309">
        <f t="shared" si="44"/>
        <v>9374327.9569892474</v>
      </c>
      <c r="AB134" s="158">
        <f t="shared" si="21"/>
        <v>4</v>
      </c>
      <c r="AC134" s="309">
        <f t="shared" si="45"/>
        <v>253360.21505376342</v>
      </c>
      <c r="AD134" s="309">
        <f t="shared" si="46"/>
        <v>1013440.8602150537</v>
      </c>
      <c r="AE134" s="309">
        <f t="shared" si="47"/>
        <v>9120967.7419354841</v>
      </c>
      <c r="AF134" s="292" t="b">
        <f t="shared" si="48"/>
        <v>1</v>
      </c>
    </row>
    <row r="135" spans="1:32" ht="82.5" customHeight="1">
      <c r="A135" s="292" t="s">
        <v>867</v>
      </c>
      <c r="B135" s="928">
        <v>105</v>
      </c>
      <c r="C135" s="299" t="s">
        <v>995</v>
      </c>
      <c r="D135" s="300" t="s">
        <v>779</v>
      </c>
      <c r="E135" s="429" t="s">
        <v>996</v>
      </c>
      <c r="F135" s="429" t="s">
        <v>199</v>
      </c>
      <c r="G135" s="311" t="s">
        <v>198</v>
      </c>
      <c r="H135" s="311" t="s">
        <v>198</v>
      </c>
      <c r="I135" s="311" t="s">
        <v>198</v>
      </c>
      <c r="J135" s="429" t="s">
        <v>388</v>
      </c>
      <c r="K135" s="429" t="s">
        <v>997</v>
      </c>
      <c r="L135" s="307" t="s">
        <v>998</v>
      </c>
      <c r="M135" s="429" t="s">
        <v>222</v>
      </c>
      <c r="N135" s="429" t="s">
        <v>186</v>
      </c>
      <c r="O135" s="429">
        <v>2014</v>
      </c>
      <c r="P135" s="429">
        <v>1</v>
      </c>
      <c r="Q135" s="429" t="s">
        <v>772</v>
      </c>
      <c r="R135" s="1434">
        <v>10134408.602150537</v>
      </c>
      <c r="S135" s="304" t="s">
        <v>98</v>
      </c>
      <c r="T135" s="308"/>
      <c r="U135" s="308"/>
      <c r="V135" s="429" t="s">
        <v>999</v>
      </c>
      <c r="W135" s="158">
        <v>40</v>
      </c>
      <c r="X135" s="158">
        <f t="shared" si="41"/>
        <v>3</v>
      </c>
      <c r="Y135" s="309">
        <f t="shared" si="42"/>
        <v>253360.21505376342</v>
      </c>
      <c r="Z135" s="309">
        <f t="shared" si="43"/>
        <v>760080.64516129019</v>
      </c>
      <c r="AA135" s="309">
        <f t="shared" si="44"/>
        <v>9374327.9569892474</v>
      </c>
      <c r="AB135" s="158">
        <f t="shared" si="21"/>
        <v>4</v>
      </c>
      <c r="AC135" s="309">
        <f t="shared" si="45"/>
        <v>253360.21505376342</v>
      </c>
      <c r="AD135" s="309">
        <f t="shared" si="46"/>
        <v>1013440.8602150537</v>
      </c>
      <c r="AE135" s="309">
        <f t="shared" si="47"/>
        <v>9120967.7419354841</v>
      </c>
      <c r="AF135" s="292" t="b">
        <f t="shared" si="48"/>
        <v>1</v>
      </c>
    </row>
    <row r="136" spans="1:32" ht="82.5" customHeight="1">
      <c r="A136" s="292" t="s">
        <v>867</v>
      </c>
      <c r="B136" s="928">
        <v>106</v>
      </c>
      <c r="C136" s="299" t="s">
        <v>995</v>
      </c>
      <c r="D136" s="300" t="s">
        <v>779</v>
      </c>
      <c r="E136" s="429" t="s">
        <v>996</v>
      </c>
      <c r="F136" s="429" t="s">
        <v>199</v>
      </c>
      <c r="G136" s="311" t="s">
        <v>198</v>
      </c>
      <c r="H136" s="311" t="s">
        <v>198</v>
      </c>
      <c r="I136" s="311" t="s">
        <v>198</v>
      </c>
      <c r="J136" s="429" t="s">
        <v>388</v>
      </c>
      <c r="K136" s="429" t="s">
        <v>997</v>
      </c>
      <c r="L136" s="307" t="s">
        <v>998</v>
      </c>
      <c r="M136" s="429" t="s">
        <v>222</v>
      </c>
      <c r="N136" s="429" t="s">
        <v>186</v>
      </c>
      <c r="O136" s="429">
        <v>2014</v>
      </c>
      <c r="P136" s="429">
        <v>1</v>
      </c>
      <c r="Q136" s="429" t="s">
        <v>772</v>
      </c>
      <c r="R136" s="1434">
        <v>10134408.602150537</v>
      </c>
      <c r="S136" s="304" t="s">
        <v>98</v>
      </c>
      <c r="T136" s="308"/>
      <c r="U136" s="308"/>
      <c r="V136" s="429" t="s">
        <v>999</v>
      </c>
      <c r="W136" s="158">
        <v>40</v>
      </c>
      <c r="X136" s="158">
        <f t="shared" si="41"/>
        <v>3</v>
      </c>
      <c r="Y136" s="309">
        <f t="shared" si="42"/>
        <v>253360.21505376342</v>
      </c>
      <c r="Z136" s="309">
        <f t="shared" si="43"/>
        <v>760080.64516129019</v>
      </c>
      <c r="AA136" s="309">
        <f t="shared" si="44"/>
        <v>9374327.9569892474</v>
      </c>
      <c r="AB136" s="158">
        <f t="shared" si="21"/>
        <v>4</v>
      </c>
      <c r="AC136" s="309">
        <f t="shared" si="45"/>
        <v>253360.21505376342</v>
      </c>
      <c r="AD136" s="309">
        <f t="shared" si="46"/>
        <v>1013440.8602150537</v>
      </c>
      <c r="AE136" s="309">
        <f t="shared" si="47"/>
        <v>9120967.7419354841</v>
      </c>
      <c r="AF136" s="292" t="b">
        <f t="shared" si="48"/>
        <v>1</v>
      </c>
    </row>
    <row r="137" spans="1:32" ht="82.5" customHeight="1">
      <c r="A137" s="292" t="s">
        <v>867</v>
      </c>
      <c r="B137" s="928">
        <v>107</v>
      </c>
      <c r="C137" s="299" t="s">
        <v>995</v>
      </c>
      <c r="D137" s="300" t="s">
        <v>779</v>
      </c>
      <c r="E137" s="429" t="s">
        <v>996</v>
      </c>
      <c r="F137" s="429" t="s">
        <v>199</v>
      </c>
      <c r="G137" s="311" t="s">
        <v>198</v>
      </c>
      <c r="H137" s="311" t="s">
        <v>198</v>
      </c>
      <c r="I137" s="311" t="s">
        <v>198</v>
      </c>
      <c r="J137" s="429" t="s">
        <v>388</v>
      </c>
      <c r="K137" s="429" t="s">
        <v>997</v>
      </c>
      <c r="L137" s="307" t="s">
        <v>998</v>
      </c>
      <c r="M137" s="429" t="s">
        <v>222</v>
      </c>
      <c r="N137" s="429" t="s">
        <v>186</v>
      </c>
      <c r="O137" s="429">
        <v>2014</v>
      </c>
      <c r="P137" s="429">
        <v>1</v>
      </c>
      <c r="Q137" s="429" t="s">
        <v>772</v>
      </c>
      <c r="R137" s="1434">
        <v>10134408.602150537</v>
      </c>
      <c r="S137" s="304" t="s">
        <v>98</v>
      </c>
      <c r="T137" s="308"/>
      <c r="U137" s="308"/>
      <c r="V137" s="429" t="s">
        <v>999</v>
      </c>
      <c r="W137" s="158">
        <v>40</v>
      </c>
      <c r="X137" s="158">
        <f t="shared" si="41"/>
        <v>3</v>
      </c>
      <c r="Y137" s="309">
        <f t="shared" si="42"/>
        <v>253360.21505376342</v>
      </c>
      <c r="Z137" s="309">
        <f t="shared" si="43"/>
        <v>760080.64516129019</v>
      </c>
      <c r="AA137" s="309">
        <f t="shared" si="44"/>
        <v>9374327.9569892474</v>
      </c>
      <c r="AB137" s="158">
        <f t="shared" si="21"/>
        <v>4</v>
      </c>
      <c r="AC137" s="309">
        <f t="shared" si="45"/>
        <v>253360.21505376342</v>
      </c>
      <c r="AD137" s="309">
        <f t="shared" si="46"/>
        <v>1013440.8602150537</v>
      </c>
      <c r="AE137" s="309">
        <f t="shared" si="47"/>
        <v>9120967.7419354841</v>
      </c>
      <c r="AF137" s="292" t="b">
        <f t="shared" si="48"/>
        <v>1</v>
      </c>
    </row>
    <row r="138" spans="1:32" ht="82.5" customHeight="1">
      <c r="A138" s="292" t="s">
        <v>867</v>
      </c>
      <c r="B138" s="928">
        <v>108</v>
      </c>
      <c r="C138" s="299" t="s">
        <v>995</v>
      </c>
      <c r="D138" s="300" t="s">
        <v>779</v>
      </c>
      <c r="E138" s="429" t="s">
        <v>996</v>
      </c>
      <c r="F138" s="429" t="s">
        <v>199</v>
      </c>
      <c r="G138" s="311" t="s">
        <v>198</v>
      </c>
      <c r="H138" s="311" t="s">
        <v>198</v>
      </c>
      <c r="I138" s="311" t="s">
        <v>198</v>
      </c>
      <c r="J138" s="429" t="s">
        <v>388</v>
      </c>
      <c r="K138" s="429" t="s">
        <v>997</v>
      </c>
      <c r="L138" s="307" t="s">
        <v>998</v>
      </c>
      <c r="M138" s="429" t="s">
        <v>222</v>
      </c>
      <c r="N138" s="429" t="s">
        <v>186</v>
      </c>
      <c r="O138" s="429">
        <v>2014</v>
      </c>
      <c r="P138" s="429">
        <v>1</v>
      </c>
      <c r="Q138" s="429" t="s">
        <v>772</v>
      </c>
      <c r="R138" s="1434">
        <v>10134408.602150537</v>
      </c>
      <c r="S138" s="304" t="s">
        <v>98</v>
      </c>
      <c r="T138" s="308"/>
      <c r="U138" s="308"/>
      <c r="V138" s="429" t="s">
        <v>999</v>
      </c>
      <c r="W138" s="158">
        <v>40</v>
      </c>
      <c r="X138" s="158">
        <f t="shared" si="41"/>
        <v>3</v>
      </c>
      <c r="Y138" s="309">
        <f t="shared" si="42"/>
        <v>253360.21505376342</v>
      </c>
      <c r="Z138" s="309">
        <f t="shared" si="43"/>
        <v>760080.64516129019</v>
      </c>
      <c r="AA138" s="309">
        <f t="shared" si="44"/>
        <v>9374327.9569892474</v>
      </c>
      <c r="AB138" s="158">
        <f t="shared" si="21"/>
        <v>4</v>
      </c>
      <c r="AC138" s="309">
        <f t="shared" si="45"/>
        <v>253360.21505376342</v>
      </c>
      <c r="AD138" s="309">
        <f t="shared" si="46"/>
        <v>1013440.8602150537</v>
      </c>
      <c r="AE138" s="309">
        <f t="shared" si="47"/>
        <v>9120967.7419354841</v>
      </c>
      <c r="AF138" s="292" t="b">
        <f t="shared" si="48"/>
        <v>1</v>
      </c>
    </row>
    <row r="139" spans="1:32" ht="82.5" customHeight="1">
      <c r="A139" s="292" t="s">
        <v>867</v>
      </c>
      <c r="B139" s="928">
        <v>109</v>
      </c>
      <c r="C139" s="299" t="s">
        <v>995</v>
      </c>
      <c r="D139" s="300" t="s">
        <v>779</v>
      </c>
      <c r="E139" s="429" t="s">
        <v>996</v>
      </c>
      <c r="F139" s="429" t="s">
        <v>199</v>
      </c>
      <c r="G139" s="311" t="s">
        <v>198</v>
      </c>
      <c r="H139" s="311" t="s">
        <v>198</v>
      </c>
      <c r="I139" s="311" t="s">
        <v>198</v>
      </c>
      <c r="J139" s="429" t="s">
        <v>388</v>
      </c>
      <c r="K139" s="429" t="s">
        <v>997</v>
      </c>
      <c r="L139" s="307" t="s">
        <v>998</v>
      </c>
      <c r="M139" s="429" t="s">
        <v>222</v>
      </c>
      <c r="N139" s="429" t="s">
        <v>186</v>
      </c>
      <c r="O139" s="429">
        <v>2014</v>
      </c>
      <c r="P139" s="429">
        <v>1</v>
      </c>
      <c r="Q139" s="429" t="s">
        <v>772</v>
      </c>
      <c r="R139" s="1434">
        <v>10134408.602150537</v>
      </c>
      <c r="S139" s="304" t="s">
        <v>98</v>
      </c>
      <c r="T139" s="308"/>
      <c r="U139" s="308"/>
      <c r="V139" s="429" t="s">
        <v>999</v>
      </c>
      <c r="W139" s="158">
        <v>40</v>
      </c>
      <c r="X139" s="158">
        <f t="shared" si="41"/>
        <v>3</v>
      </c>
      <c r="Y139" s="309">
        <f t="shared" si="42"/>
        <v>253360.21505376342</v>
      </c>
      <c r="Z139" s="309">
        <f t="shared" si="43"/>
        <v>760080.64516129019</v>
      </c>
      <c r="AA139" s="309">
        <f t="shared" si="44"/>
        <v>9374327.9569892474</v>
      </c>
      <c r="AB139" s="158">
        <f t="shared" si="21"/>
        <v>4</v>
      </c>
      <c r="AC139" s="309">
        <f t="shared" si="45"/>
        <v>253360.21505376342</v>
      </c>
      <c r="AD139" s="309">
        <f t="shared" si="46"/>
        <v>1013440.8602150537</v>
      </c>
      <c r="AE139" s="309">
        <f t="shared" si="47"/>
        <v>9120967.7419354841</v>
      </c>
      <c r="AF139" s="292" t="b">
        <f t="shared" si="48"/>
        <v>1</v>
      </c>
    </row>
    <row r="140" spans="1:32" ht="82.5" customHeight="1">
      <c r="A140" s="292" t="s">
        <v>867</v>
      </c>
      <c r="B140" s="928">
        <v>110</v>
      </c>
      <c r="C140" s="299" t="s">
        <v>995</v>
      </c>
      <c r="D140" s="300" t="s">
        <v>779</v>
      </c>
      <c r="E140" s="429" t="s">
        <v>996</v>
      </c>
      <c r="F140" s="429" t="s">
        <v>199</v>
      </c>
      <c r="G140" s="311" t="s">
        <v>198</v>
      </c>
      <c r="H140" s="311" t="s">
        <v>198</v>
      </c>
      <c r="I140" s="311" t="s">
        <v>198</v>
      </c>
      <c r="J140" s="429" t="s">
        <v>388</v>
      </c>
      <c r="K140" s="429" t="s">
        <v>997</v>
      </c>
      <c r="L140" s="307" t="s">
        <v>998</v>
      </c>
      <c r="M140" s="429" t="s">
        <v>222</v>
      </c>
      <c r="N140" s="429" t="s">
        <v>186</v>
      </c>
      <c r="O140" s="429">
        <v>2014</v>
      </c>
      <c r="P140" s="429">
        <v>1</v>
      </c>
      <c r="Q140" s="429" t="s">
        <v>772</v>
      </c>
      <c r="R140" s="1434">
        <v>10134408.602150537</v>
      </c>
      <c r="S140" s="304" t="s">
        <v>98</v>
      </c>
      <c r="T140" s="308"/>
      <c r="U140" s="308"/>
      <c r="V140" s="429" t="s">
        <v>999</v>
      </c>
      <c r="W140" s="158">
        <v>40</v>
      </c>
      <c r="X140" s="158">
        <f t="shared" si="41"/>
        <v>3</v>
      </c>
      <c r="Y140" s="309">
        <f t="shared" si="42"/>
        <v>253360.21505376342</v>
      </c>
      <c r="Z140" s="309">
        <f t="shared" si="43"/>
        <v>760080.64516129019</v>
      </c>
      <c r="AA140" s="309">
        <f t="shared" si="44"/>
        <v>9374327.9569892474</v>
      </c>
      <c r="AB140" s="158">
        <f t="shared" si="21"/>
        <v>4</v>
      </c>
      <c r="AC140" s="309">
        <f t="shared" si="45"/>
        <v>253360.21505376342</v>
      </c>
      <c r="AD140" s="309">
        <f t="shared" si="46"/>
        <v>1013440.8602150537</v>
      </c>
      <c r="AE140" s="309">
        <f t="shared" si="47"/>
        <v>9120967.7419354841</v>
      </c>
      <c r="AF140" s="292" t="b">
        <f t="shared" si="48"/>
        <v>1</v>
      </c>
    </row>
    <row r="141" spans="1:32" ht="82.5" customHeight="1">
      <c r="A141" s="292" t="s">
        <v>867</v>
      </c>
      <c r="B141" s="928">
        <v>111</v>
      </c>
      <c r="C141" s="299" t="s">
        <v>995</v>
      </c>
      <c r="D141" s="300" t="s">
        <v>779</v>
      </c>
      <c r="E141" s="429" t="s">
        <v>996</v>
      </c>
      <c r="F141" s="429" t="s">
        <v>199</v>
      </c>
      <c r="G141" s="311" t="s">
        <v>198</v>
      </c>
      <c r="H141" s="311" t="s">
        <v>198</v>
      </c>
      <c r="I141" s="311" t="s">
        <v>198</v>
      </c>
      <c r="J141" s="429" t="s">
        <v>388</v>
      </c>
      <c r="K141" s="429" t="s">
        <v>997</v>
      </c>
      <c r="L141" s="307" t="s">
        <v>998</v>
      </c>
      <c r="M141" s="429" t="s">
        <v>222</v>
      </c>
      <c r="N141" s="429" t="s">
        <v>186</v>
      </c>
      <c r="O141" s="429">
        <v>2014</v>
      </c>
      <c r="P141" s="429">
        <v>1</v>
      </c>
      <c r="Q141" s="429" t="s">
        <v>772</v>
      </c>
      <c r="R141" s="1434">
        <v>10134408.602150537</v>
      </c>
      <c r="S141" s="304" t="s">
        <v>98</v>
      </c>
      <c r="T141" s="308"/>
      <c r="U141" s="308"/>
      <c r="V141" s="429" t="s">
        <v>999</v>
      </c>
      <c r="W141" s="158">
        <v>40</v>
      </c>
      <c r="X141" s="158">
        <f t="shared" si="41"/>
        <v>3</v>
      </c>
      <c r="Y141" s="309">
        <f t="shared" si="42"/>
        <v>253360.21505376342</v>
      </c>
      <c r="Z141" s="309">
        <f t="shared" si="43"/>
        <v>760080.64516129019</v>
      </c>
      <c r="AA141" s="309">
        <f t="shared" si="44"/>
        <v>9374327.9569892474</v>
      </c>
      <c r="AB141" s="158">
        <f t="shared" si="21"/>
        <v>4</v>
      </c>
      <c r="AC141" s="309">
        <f t="shared" si="45"/>
        <v>253360.21505376342</v>
      </c>
      <c r="AD141" s="309">
        <f t="shared" si="46"/>
        <v>1013440.8602150537</v>
      </c>
      <c r="AE141" s="309">
        <f t="shared" si="47"/>
        <v>9120967.7419354841</v>
      </c>
      <c r="AF141" s="292" t="b">
        <f t="shared" si="48"/>
        <v>1</v>
      </c>
    </row>
    <row r="142" spans="1:32" ht="82.5" customHeight="1">
      <c r="A142" s="292" t="s">
        <v>867</v>
      </c>
      <c r="B142" s="929">
        <v>112</v>
      </c>
      <c r="C142" s="299" t="s">
        <v>995</v>
      </c>
      <c r="D142" s="300" t="s">
        <v>779</v>
      </c>
      <c r="E142" s="429" t="s">
        <v>996</v>
      </c>
      <c r="F142" s="429" t="s">
        <v>199</v>
      </c>
      <c r="G142" s="311" t="s">
        <v>198</v>
      </c>
      <c r="H142" s="311" t="s">
        <v>198</v>
      </c>
      <c r="I142" s="311" t="s">
        <v>198</v>
      </c>
      <c r="J142" s="429" t="s">
        <v>388</v>
      </c>
      <c r="K142" s="429" t="s">
        <v>997</v>
      </c>
      <c r="L142" s="307" t="s">
        <v>998</v>
      </c>
      <c r="M142" s="429" t="s">
        <v>222</v>
      </c>
      <c r="N142" s="429" t="s">
        <v>186</v>
      </c>
      <c r="O142" s="429">
        <v>2014</v>
      </c>
      <c r="P142" s="429">
        <v>1</v>
      </c>
      <c r="Q142" s="429" t="s">
        <v>772</v>
      </c>
      <c r="R142" s="1434">
        <v>10134408.602150537</v>
      </c>
      <c r="S142" s="304" t="s">
        <v>98</v>
      </c>
      <c r="T142" s="308"/>
      <c r="U142" s="308"/>
      <c r="V142" s="429" t="s">
        <v>999</v>
      </c>
      <c r="W142" s="158">
        <v>40</v>
      </c>
      <c r="X142" s="158">
        <f t="shared" si="41"/>
        <v>3</v>
      </c>
      <c r="Y142" s="309">
        <f t="shared" si="42"/>
        <v>253360.21505376342</v>
      </c>
      <c r="Z142" s="309">
        <f t="shared" si="43"/>
        <v>760080.64516129019</v>
      </c>
      <c r="AA142" s="309">
        <f t="shared" si="44"/>
        <v>9374327.9569892474</v>
      </c>
      <c r="AB142" s="158">
        <f t="shared" si="21"/>
        <v>4</v>
      </c>
      <c r="AC142" s="309">
        <f t="shared" si="45"/>
        <v>253360.21505376342</v>
      </c>
      <c r="AD142" s="309">
        <f t="shared" si="46"/>
        <v>1013440.8602150537</v>
      </c>
      <c r="AE142" s="309">
        <f t="shared" si="47"/>
        <v>9120967.7419354841</v>
      </c>
      <c r="AF142" s="292" t="b">
        <f t="shared" si="48"/>
        <v>1</v>
      </c>
    </row>
    <row r="143" spans="1:32" ht="82.5" customHeight="1">
      <c r="A143" s="292" t="s">
        <v>867</v>
      </c>
      <c r="B143" s="930">
        <v>113</v>
      </c>
      <c r="C143" s="299" t="s">
        <v>995</v>
      </c>
      <c r="D143" s="300" t="s">
        <v>779</v>
      </c>
      <c r="E143" s="429" t="s">
        <v>996</v>
      </c>
      <c r="F143" s="429" t="s">
        <v>199</v>
      </c>
      <c r="G143" s="311" t="s">
        <v>198</v>
      </c>
      <c r="H143" s="311" t="s">
        <v>198</v>
      </c>
      <c r="I143" s="311" t="s">
        <v>198</v>
      </c>
      <c r="J143" s="429" t="s">
        <v>388</v>
      </c>
      <c r="K143" s="429" t="s">
        <v>997</v>
      </c>
      <c r="L143" s="307" t="s">
        <v>998</v>
      </c>
      <c r="M143" s="429" t="s">
        <v>222</v>
      </c>
      <c r="N143" s="429" t="s">
        <v>186</v>
      </c>
      <c r="O143" s="429">
        <v>2014</v>
      </c>
      <c r="P143" s="429">
        <v>1</v>
      </c>
      <c r="Q143" s="429" t="s">
        <v>772</v>
      </c>
      <c r="R143" s="1434">
        <v>10134408.602150537</v>
      </c>
      <c r="S143" s="304" t="s">
        <v>98</v>
      </c>
      <c r="T143" s="308"/>
      <c r="U143" s="308"/>
      <c r="V143" s="429" t="s">
        <v>999</v>
      </c>
      <c r="W143" s="158">
        <v>40</v>
      </c>
      <c r="X143" s="158">
        <f t="shared" si="41"/>
        <v>3</v>
      </c>
      <c r="Y143" s="309">
        <f t="shared" si="42"/>
        <v>253360.21505376342</v>
      </c>
      <c r="Z143" s="309">
        <f t="shared" si="43"/>
        <v>760080.64516129019</v>
      </c>
      <c r="AA143" s="309">
        <f t="shared" si="44"/>
        <v>9374327.9569892474</v>
      </c>
      <c r="AB143" s="158">
        <f t="shared" si="21"/>
        <v>4</v>
      </c>
      <c r="AC143" s="309">
        <f t="shared" si="45"/>
        <v>253360.21505376342</v>
      </c>
      <c r="AD143" s="309">
        <f t="shared" si="46"/>
        <v>1013440.8602150537</v>
      </c>
      <c r="AE143" s="309">
        <f t="shared" si="47"/>
        <v>9120967.7419354841</v>
      </c>
      <c r="AF143" s="292" t="b">
        <f t="shared" si="48"/>
        <v>1</v>
      </c>
    </row>
    <row r="144" spans="1:32" ht="82.5" customHeight="1">
      <c r="A144" s="292" t="s">
        <v>867</v>
      </c>
      <c r="B144" s="930">
        <v>114</v>
      </c>
      <c r="C144" s="299" t="s">
        <v>995</v>
      </c>
      <c r="D144" s="300" t="s">
        <v>779</v>
      </c>
      <c r="E144" s="429" t="s">
        <v>996</v>
      </c>
      <c r="F144" s="429" t="s">
        <v>199</v>
      </c>
      <c r="G144" s="311" t="s">
        <v>198</v>
      </c>
      <c r="H144" s="311" t="s">
        <v>198</v>
      </c>
      <c r="I144" s="311" t="s">
        <v>198</v>
      </c>
      <c r="J144" s="429" t="s">
        <v>388</v>
      </c>
      <c r="K144" s="429" t="s">
        <v>997</v>
      </c>
      <c r="L144" s="307" t="s">
        <v>998</v>
      </c>
      <c r="M144" s="429" t="s">
        <v>222</v>
      </c>
      <c r="N144" s="429" t="s">
        <v>186</v>
      </c>
      <c r="O144" s="429">
        <v>2014</v>
      </c>
      <c r="P144" s="429">
        <v>1</v>
      </c>
      <c r="Q144" s="429" t="s">
        <v>772</v>
      </c>
      <c r="R144" s="1434">
        <v>10134408.602150537</v>
      </c>
      <c r="S144" s="304" t="s">
        <v>98</v>
      </c>
      <c r="T144" s="308"/>
      <c r="U144" s="308"/>
      <c r="V144" s="429" t="s">
        <v>999</v>
      </c>
      <c r="W144" s="158">
        <v>40</v>
      </c>
      <c r="X144" s="158">
        <f t="shared" si="41"/>
        <v>3</v>
      </c>
      <c r="Y144" s="309">
        <f t="shared" si="42"/>
        <v>253360.21505376342</v>
      </c>
      <c r="Z144" s="309">
        <f t="shared" si="43"/>
        <v>760080.64516129019</v>
      </c>
      <c r="AA144" s="309">
        <f t="shared" si="44"/>
        <v>9374327.9569892474</v>
      </c>
      <c r="AB144" s="158">
        <f t="shared" si="21"/>
        <v>4</v>
      </c>
      <c r="AC144" s="309">
        <f t="shared" si="45"/>
        <v>253360.21505376342</v>
      </c>
      <c r="AD144" s="309">
        <f t="shared" si="46"/>
        <v>1013440.8602150537</v>
      </c>
      <c r="AE144" s="309">
        <f t="shared" si="47"/>
        <v>9120967.7419354841</v>
      </c>
      <c r="AF144" s="292" t="b">
        <f t="shared" si="48"/>
        <v>1</v>
      </c>
    </row>
    <row r="145" spans="1:32" ht="82.5" customHeight="1">
      <c r="A145" s="292" t="s">
        <v>867</v>
      </c>
      <c r="B145" s="930">
        <v>115</v>
      </c>
      <c r="C145" s="299" t="s">
        <v>995</v>
      </c>
      <c r="D145" s="300" t="s">
        <v>779</v>
      </c>
      <c r="E145" s="429" t="s">
        <v>996</v>
      </c>
      <c r="F145" s="429" t="s">
        <v>199</v>
      </c>
      <c r="G145" s="311" t="s">
        <v>198</v>
      </c>
      <c r="H145" s="311" t="s">
        <v>198</v>
      </c>
      <c r="I145" s="311" t="s">
        <v>198</v>
      </c>
      <c r="J145" s="429" t="s">
        <v>388</v>
      </c>
      <c r="K145" s="429" t="s">
        <v>997</v>
      </c>
      <c r="L145" s="307" t="s">
        <v>998</v>
      </c>
      <c r="M145" s="429" t="s">
        <v>222</v>
      </c>
      <c r="N145" s="429" t="s">
        <v>186</v>
      </c>
      <c r="O145" s="429">
        <v>2014</v>
      </c>
      <c r="P145" s="429">
        <v>1</v>
      </c>
      <c r="Q145" s="429" t="s">
        <v>772</v>
      </c>
      <c r="R145" s="1434">
        <v>10134408.602150537</v>
      </c>
      <c r="S145" s="304" t="s">
        <v>98</v>
      </c>
      <c r="T145" s="308"/>
      <c r="U145" s="308"/>
      <c r="V145" s="429" t="s">
        <v>999</v>
      </c>
      <c r="W145" s="158">
        <v>40</v>
      </c>
      <c r="X145" s="158">
        <f t="shared" si="41"/>
        <v>3</v>
      </c>
      <c r="Y145" s="309">
        <f t="shared" si="42"/>
        <v>253360.21505376342</v>
      </c>
      <c r="Z145" s="309">
        <f t="shared" si="43"/>
        <v>760080.64516129019</v>
      </c>
      <c r="AA145" s="309">
        <f t="shared" si="44"/>
        <v>9374327.9569892474</v>
      </c>
      <c r="AB145" s="158">
        <f t="shared" si="21"/>
        <v>4</v>
      </c>
      <c r="AC145" s="309">
        <f t="shared" si="45"/>
        <v>253360.21505376342</v>
      </c>
      <c r="AD145" s="309">
        <f t="shared" si="46"/>
        <v>1013440.8602150537</v>
      </c>
      <c r="AE145" s="309">
        <f t="shared" si="47"/>
        <v>9120967.7419354841</v>
      </c>
      <c r="AF145" s="292" t="b">
        <f t="shared" si="48"/>
        <v>1</v>
      </c>
    </row>
    <row r="146" spans="1:32" ht="82.5" customHeight="1">
      <c r="A146" s="292" t="s">
        <v>867</v>
      </c>
      <c r="B146" s="930">
        <v>116</v>
      </c>
      <c r="C146" s="299" t="s">
        <v>995</v>
      </c>
      <c r="D146" s="300" t="s">
        <v>779</v>
      </c>
      <c r="E146" s="429" t="s">
        <v>996</v>
      </c>
      <c r="F146" s="429" t="s">
        <v>199</v>
      </c>
      <c r="G146" s="311" t="s">
        <v>198</v>
      </c>
      <c r="H146" s="311" t="s">
        <v>198</v>
      </c>
      <c r="I146" s="311" t="s">
        <v>198</v>
      </c>
      <c r="J146" s="429" t="s">
        <v>388</v>
      </c>
      <c r="K146" s="429" t="s">
        <v>997</v>
      </c>
      <c r="L146" s="307" t="s">
        <v>998</v>
      </c>
      <c r="M146" s="429" t="s">
        <v>222</v>
      </c>
      <c r="N146" s="429" t="s">
        <v>186</v>
      </c>
      <c r="O146" s="429">
        <v>2014</v>
      </c>
      <c r="P146" s="429">
        <v>1</v>
      </c>
      <c r="Q146" s="429" t="s">
        <v>772</v>
      </c>
      <c r="R146" s="1434">
        <v>10134408.602150537</v>
      </c>
      <c r="S146" s="304" t="s">
        <v>98</v>
      </c>
      <c r="T146" s="308"/>
      <c r="U146" s="308"/>
      <c r="V146" s="429" t="s">
        <v>999</v>
      </c>
      <c r="W146" s="158">
        <v>40</v>
      </c>
      <c r="X146" s="158">
        <f t="shared" si="41"/>
        <v>3</v>
      </c>
      <c r="Y146" s="309">
        <f t="shared" si="42"/>
        <v>253360.21505376342</v>
      </c>
      <c r="Z146" s="309">
        <f t="shared" si="43"/>
        <v>760080.64516129019</v>
      </c>
      <c r="AA146" s="309">
        <f t="shared" si="44"/>
        <v>9374327.9569892474</v>
      </c>
      <c r="AB146" s="158">
        <f t="shared" si="21"/>
        <v>4</v>
      </c>
      <c r="AC146" s="309">
        <f t="shared" si="45"/>
        <v>253360.21505376342</v>
      </c>
      <c r="AD146" s="309">
        <f t="shared" si="46"/>
        <v>1013440.8602150537</v>
      </c>
      <c r="AE146" s="309">
        <f t="shared" si="47"/>
        <v>9120967.7419354841</v>
      </c>
      <c r="AF146" s="292" t="b">
        <f t="shared" si="48"/>
        <v>1</v>
      </c>
    </row>
    <row r="147" spans="1:32" ht="82.5" customHeight="1">
      <c r="A147" s="292" t="s">
        <v>867</v>
      </c>
      <c r="B147" s="930">
        <v>117</v>
      </c>
      <c r="C147" s="299" t="s">
        <v>995</v>
      </c>
      <c r="D147" s="300" t="s">
        <v>779</v>
      </c>
      <c r="E147" s="429" t="s">
        <v>996</v>
      </c>
      <c r="F147" s="429" t="s">
        <v>199</v>
      </c>
      <c r="G147" s="311" t="s">
        <v>198</v>
      </c>
      <c r="H147" s="311" t="s">
        <v>198</v>
      </c>
      <c r="I147" s="311" t="s">
        <v>198</v>
      </c>
      <c r="J147" s="429" t="s">
        <v>388</v>
      </c>
      <c r="K147" s="429" t="s">
        <v>997</v>
      </c>
      <c r="L147" s="307" t="s">
        <v>998</v>
      </c>
      <c r="M147" s="429" t="s">
        <v>222</v>
      </c>
      <c r="N147" s="429" t="s">
        <v>186</v>
      </c>
      <c r="O147" s="429">
        <v>2014</v>
      </c>
      <c r="P147" s="429">
        <v>1</v>
      </c>
      <c r="Q147" s="429" t="s">
        <v>772</v>
      </c>
      <c r="R147" s="1434">
        <v>10134408.602150537</v>
      </c>
      <c r="S147" s="304" t="s">
        <v>98</v>
      </c>
      <c r="T147" s="308"/>
      <c r="U147" s="308"/>
      <c r="V147" s="429" t="s">
        <v>999</v>
      </c>
      <c r="W147" s="158">
        <v>40</v>
      </c>
      <c r="X147" s="158">
        <f t="shared" si="41"/>
        <v>3</v>
      </c>
      <c r="Y147" s="309">
        <f t="shared" si="42"/>
        <v>253360.21505376342</v>
      </c>
      <c r="Z147" s="309">
        <f t="shared" si="43"/>
        <v>760080.64516129019</v>
      </c>
      <c r="AA147" s="309">
        <f t="shared" si="44"/>
        <v>9374327.9569892474</v>
      </c>
      <c r="AB147" s="158">
        <f t="shared" si="21"/>
        <v>4</v>
      </c>
      <c r="AC147" s="309">
        <f t="shared" si="45"/>
        <v>253360.21505376342</v>
      </c>
      <c r="AD147" s="309">
        <f t="shared" si="46"/>
        <v>1013440.8602150537</v>
      </c>
      <c r="AE147" s="309">
        <f t="shared" si="47"/>
        <v>9120967.7419354841</v>
      </c>
      <c r="AF147" s="292" t="b">
        <f t="shared" si="48"/>
        <v>1</v>
      </c>
    </row>
    <row r="148" spans="1:32" ht="82.5" customHeight="1">
      <c r="A148" s="292" t="s">
        <v>867</v>
      </c>
      <c r="B148" s="930">
        <v>118</v>
      </c>
      <c r="C148" s="299" t="s">
        <v>995</v>
      </c>
      <c r="D148" s="300" t="s">
        <v>779</v>
      </c>
      <c r="E148" s="429" t="s">
        <v>996</v>
      </c>
      <c r="F148" s="429" t="s">
        <v>199</v>
      </c>
      <c r="G148" s="311" t="s">
        <v>198</v>
      </c>
      <c r="H148" s="311" t="s">
        <v>198</v>
      </c>
      <c r="I148" s="311" t="s">
        <v>198</v>
      </c>
      <c r="J148" s="429" t="s">
        <v>388</v>
      </c>
      <c r="K148" s="429" t="s">
        <v>997</v>
      </c>
      <c r="L148" s="307" t="s">
        <v>998</v>
      </c>
      <c r="M148" s="429" t="s">
        <v>222</v>
      </c>
      <c r="N148" s="429" t="s">
        <v>186</v>
      </c>
      <c r="O148" s="429">
        <v>2014</v>
      </c>
      <c r="P148" s="429">
        <v>1</v>
      </c>
      <c r="Q148" s="429" t="s">
        <v>772</v>
      </c>
      <c r="R148" s="1434">
        <v>10134408.602150537</v>
      </c>
      <c r="S148" s="304" t="s">
        <v>98</v>
      </c>
      <c r="T148" s="308"/>
      <c r="U148" s="308"/>
      <c r="V148" s="429" t="s">
        <v>999</v>
      </c>
      <c r="W148" s="158">
        <v>40</v>
      </c>
      <c r="X148" s="158">
        <f t="shared" si="41"/>
        <v>3</v>
      </c>
      <c r="Y148" s="309">
        <f t="shared" si="42"/>
        <v>253360.21505376342</v>
      </c>
      <c r="Z148" s="309">
        <f t="shared" si="43"/>
        <v>760080.64516129019</v>
      </c>
      <c r="AA148" s="309">
        <f t="shared" si="44"/>
        <v>9374327.9569892474</v>
      </c>
      <c r="AB148" s="158">
        <f t="shared" si="21"/>
        <v>4</v>
      </c>
      <c r="AC148" s="309">
        <f t="shared" si="45"/>
        <v>253360.21505376342</v>
      </c>
      <c r="AD148" s="309">
        <f t="shared" si="46"/>
        <v>1013440.8602150537</v>
      </c>
      <c r="AE148" s="309">
        <f t="shared" si="47"/>
        <v>9120967.7419354841</v>
      </c>
      <c r="AF148" s="292" t="b">
        <f t="shared" si="48"/>
        <v>1</v>
      </c>
    </row>
    <row r="149" spans="1:32" ht="82.5" customHeight="1">
      <c r="A149" s="292" t="s">
        <v>867</v>
      </c>
      <c r="B149" s="930">
        <v>119</v>
      </c>
      <c r="C149" s="299" t="s">
        <v>995</v>
      </c>
      <c r="D149" s="300" t="s">
        <v>779</v>
      </c>
      <c r="E149" s="429" t="s">
        <v>996</v>
      </c>
      <c r="F149" s="429" t="s">
        <v>199</v>
      </c>
      <c r="G149" s="311" t="s">
        <v>198</v>
      </c>
      <c r="H149" s="311" t="s">
        <v>198</v>
      </c>
      <c r="I149" s="311" t="s">
        <v>198</v>
      </c>
      <c r="J149" s="429" t="s">
        <v>388</v>
      </c>
      <c r="K149" s="429" t="s">
        <v>997</v>
      </c>
      <c r="L149" s="307" t="s">
        <v>998</v>
      </c>
      <c r="M149" s="429" t="s">
        <v>222</v>
      </c>
      <c r="N149" s="429" t="s">
        <v>186</v>
      </c>
      <c r="O149" s="429">
        <v>2014</v>
      </c>
      <c r="P149" s="429">
        <v>1</v>
      </c>
      <c r="Q149" s="429" t="s">
        <v>772</v>
      </c>
      <c r="R149" s="1434">
        <v>10134408.602150537</v>
      </c>
      <c r="S149" s="304" t="s">
        <v>98</v>
      </c>
      <c r="T149" s="308"/>
      <c r="U149" s="308"/>
      <c r="V149" s="429" t="s">
        <v>999</v>
      </c>
      <c r="W149" s="158">
        <v>40</v>
      </c>
      <c r="X149" s="158">
        <f t="shared" si="41"/>
        <v>3</v>
      </c>
      <c r="Y149" s="309">
        <f t="shared" si="42"/>
        <v>253360.21505376342</v>
      </c>
      <c r="Z149" s="309">
        <f t="shared" si="43"/>
        <v>760080.64516129019</v>
      </c>
      <c r="AA149" s="309">
        <f t="shared" si="44"/>
        <v>9374327.9569892474</v>
      </c>
      <c r="AB149" s="158">
        <f t="shared" si="21"/>
        <v>4</v>
      </c>
      <c r="AC149" s="309">
        <f t="shared" si="45"/>
        <v>253360.21505376342</v>
      </c>
      <c r="AD149" s="309">
        <f t="shared" si="46"/>
        <v>1013440.8602150537</v>
      </c>
      <c r="AE149" s="309">
        <f t="shared" si="47"/>
        <v>9120967.7419354841</v>
      </c>
      <c r="AF149" s="292" t="b">
        <f t="shared" si="48"/>
        <v>1</v>
      </c>
    </row>
    <row r="150" spans="1:32" ht="82.5" customHeight="1">
      <c r="A150" s="292" t="s">
        <v>867</v>
      </c>
      <c r="B150" s="930">
        <v>120</v>
      </c>
      <c r="C150" s="299" t="s">
        <v>995</v>
      </c>
      <c r="D150" s="300" t="s">
        <v>779</v>
      </c>
      <c r="E150" s="429" t="s">
        <v>996</v>
      </c>
      <c r="F150" s="429" t="s">
        <v>199</v>
      </c>
      <c r="G150" s="311" t="s">
        <v>198</v>
      </c>
      <c r="H150" s="311" t="s">
        <v>198</v>
      </c>
      <c r="I150" s="311" t="s">
        <v>198</v>
      </c>
      <c r="J150" s="429" t="s">
        <v>388</v>
      </c>
      <c r="K150" s="429" t="s">
        <v>997</v>
      </c>
      <c r="L150" s="307" t="s">
        <v>998</v>
      </c>
      <c r="M150" s="429" t="s">
        <v>222</v>
      </c>
      <c r="N150" s="429" t="s">
        <v>186</v>
      </c>
      <c r="O150" s="429">
        <v>2014</v>
      </c>
      <c r="P150" s="429">
        <v>1</v>
      </c>
      <c r="Q150" s="429" t="s">
        <v>772</v>
      </c>
      <c r="R150" s="1434">
        <v>10134408.602150537</v>
      </c>
      <c r="S150" s="304" t="s">
        <v>98</v>
      </c>
      <c r="T150" s="308"/>
      <c r="U150" s="308"/>
      <c r="V150" s="429" t="s">
        <v>999</v>
      </c>
      <c r="W150" s="158">
        <v>40</v>
      </c>
      <c r="X150" s="158">
        <f t="shared" si="41"/>
        <v>3</v>
      </c>
      <c r="Y150" s="309">
        <f t="shared" si="42"/>
        <v>253360.21505376342</v>
      </c>
      <c r="Z150" s="309">
        <f t="shared" si="43"/>
        <v>760080.64516129019</v>
      </c>
      <c r="AA150" s="309">
        <f t="shared" si="44"/>
        <v>9374327.9569892474</v>
      </c>
      <c r="AB150" s="158">
        <f t="shared" si="21"/>
        <v>4</v>
      </c>
      <c r="AC150" s="309">
        <f t="shared" si="45"/>
        <v>253360.21505376342</v>
      </c>
      <c r="AD150" s="309">
        <f t="shared" si="46"/>
        <v>1013440.8602150537</v>
      </c>
      <c r="AE150" s="309">
        <f t="shared" si="47"/>
        <v>9120967.7419354841</v>
      </c>
      <c r="AF150" s="292" t="b">
        <f t="shared" si="48"/>
        <v>1</v>
      </c>
    </row>
    <row r="151" spans="1:32" ht="82.5" customHeight="1">
      <c r="A151" s="292" t="s">
        <v>867</v>
      </c>
      <c r="B151" s="930">
        <v>121</v>
      </c>
      <c r="C151" s="299" t="s">
        <v>995</v>
      </c>
      <c r="D151" s="300" t="s">
        <v>779</v>
      </c>
      <c r="E151" s="429" t="s">
        <v>996</v>
      </c>
      <c r="F151" s="429" t="s">
        <v>199</v>
      </c>
      <c r="G151" s="311" t="s">
        <v>198</v>
      </c>
      <c r="H151" s="311" t="s">
        <v>198</v>
      </c>
      <c r="I151" s="311" t="s">
        <v>198</v>
      </c>
      <c r="J151" s="429" t="s">
        <v>388</v>
      </c>
      <c r="K151" s="429" t="s">
        <v>997</v>
      </c>
      <c r="L151" s="307" t="s">
        <v>998</v>
      </c>
      <c r="M151" s="429" t="s">
        <v>222</v>
      </c>
      <c r="N151" s="429" t="s">
        <v>186</v>
      </c>
      <c r="O151" s="429">
        <v>2014</v>
      </c>
      <c r="P151" s="429">
        <v>1</v>
      </c>
      <c r="Q151" s="429" t="s">
        <v>772</v>
      </c>
      <c r="R151" s="1434">
        <v>10134408.602150537</v>
      </c>
      <c r="S151" s="304" t="s">
        <v>98</v>
      </c>
      <c r="T151" s="308"/>
      <c r="U151" s="308"/>
      <c r="V151" s="429" t="s">
        <v>999</v>
      </c>
      <c r="W151" s="158">
        <v>40</v>
      </c>
      <c r="X151" s="158">
        <f t="shared" si="41"/>
        <v>3</v>
      </c>
      <c r="Y151" s="309">
        <f t="shared" si="42"/>
        <v>253360.21505376342</v>
      </c>
      <c r="Z151" s="309">
        <f t="shared" si="43"/>
        <v>760080.64516129019</v>
      </c>
      <c r="AA151" s="309">
        <f t="shared" si="44"/>
        <v>9374327.9569892474</v>
      </c>
      <c r="AB151" s="158">
        <f t="shared" si="21"/>
        <v>4</v>
      </c>
      <c r="AC151" s="309">
        <f t="shared" si="45"/>
        <v>253360.21505376342</v>
      </c>
      <c r="AD151" s="309">
        <f t="shared" si="46"/>
        <v>1013440.8602150537</v>
      </c>
      <c r="AE151" s="309">
        <f t="shared" si="47"/>
        <v>9120967.7419354841</v>
      </c>
      <c r="AF151" s="292" t="b">
        <f t="shared" si="48"/>
        <v>1</v>
      </c>
    </row>
    <row r="152" spans="1:32" ht="82.5" customHeight="1">
      <c r="A152" s="292" t="s">
        <v>867</v>
      </c>
      <c r="B152" s="930">
        <v>122</v>
      </c>
      <c r="C152" s="299" t="s">
        <v>995</v>
      </c>
      <c r="D152" s="300" t="s">
        <v>779</v>
      </c>
      <c r="E152" s="429" t="s">
        <v>996</v>
      </c>
      <c r="F152" s="429" t="s">
        <v>199</v>
      </c>
      <c r="G152" s="311" t="s">
        <v>198</v>
      </c>
      <c r="H152" s="311" t="s">
        <v>198</v>
      </c>
      <c r="I152" s="311" t="s">
        <v>198</v>
      </c>
      <c r="J152" s="429" t="s">
        <v>388</v>
      </c>
      <c r="K152" s="429" t="s">
        <v>997</v>
      </c>
      <c r="L152" s="307" t="s">
        <v>998</v>
      </c>
      <c r="M152" s="429" t="s">
        <v>222</v>
      </c>
      <c r="N152" s="429" t="s">
        <v>186</v>
      </c>
      <c r="O152" s="429">
        <v>2014</v>
      </c>
      <c r="P152" s="429">
        <v>1</v>
      </c>
      <c r="Q152" s="429" t="s">
        <v>772</v>
      </c>
      <c r="R152" s="1434">
        <v>10134408.602150537</v>
      </c>
      <c r="S152" s="304" t="s">
        <v>98</v>
      </c>
      <c r="T152" s="308"/>
      <c r="U152" s="308"/>
      <c r="V152" s="429" t="s">
        <v>999</v>
      </c>
      <c r="W152" s="158">
        <v>40</v>
      </c>
      <c r="X152" s="158">
        <f t="shared" si="41"/>
        <v>3</v>
      </c>
      <c r="Y152" s="309">
        <f t="shared" si="42"/>
        <v>253360.21505376342</v>
      </c>
      <c r="Z152" s="309">
        <f t="shared" si="43"/>
        <v>760080.64516129019</v>
      </c>
      <c r="AA152" s="309">
        <f t="shared" si="44"/>
        <v>9374327.9569892474</v>
      </c>
      <c r="AB152" s="158">
        <f t="shared" si="21"/>
        <v>4</v>
      </c>
      <c r="AC152" s="309">
        <f t="shared" si="45"/>
        <v>253360.21505376342</v>
      </c>
      <c r="AD152" s="309">
        <f t="shared" si="46"/>
        <v>1013440.8602150537</v>
      </c>
      <c r="AE152" s="309">
        <f t="shared" si="47"/>
        <v>9120967.7419354841</v>
      </c>
      <c r="AF152" s="292" t="b">
        <f t="shared" si="48"/>
        <v>1</v>
      </c>
    </row>
    <row r="153" spans="1:32" ht="82.5" customHeight="1">
      <c r="A153" s="292" t="s">
        <v>867</v>
      </c>
      <c r="B153" s="930">
        <v>123</v>
      </c>
      <c r="C153" s="299" t="s">
        <v>995</v>
      </c>
      <c r="D153" s="300" t="s">
        <v>779</v>
      </c>
      <c r="E153" s="429" t="s">
        <v>996</v>
      </c>
      <c r="F153" s="429" t="s">
        <v>199</v>
      </c>
      <c r="G153" s="311" t="s">
        <v>198</v>
      </c>
      <c r="H153" s="311" t="s">
        <v>198</v>
      </c>
      <c r="I153" s="311" t="s">
        <v>198</v>
      </c>
      <c r="J153" s="429" t="s">
        <v>388</v>
      </c>
      <c r="K153" s="429" t="s">
        <v>997</v>
      </c>
      <c r="L153" s="307" t="s">
        <v>998</v>
      </c>
      <c r="M153" s="429" t="s">
        <v>222</v>
      </c>
      <c r="N153" s="429" t="s">
        <v>186</v>
      </c>
      <c r="O153" s="429">
        <v>2014</v>
      </c>
      <c r="P153" s="429">
        <v>1</v>
      </c>
      <c r="Q153" s="429" t="s">
        <v>772</v>
      </c>
      <c r="R153" s="1434">
        <v>10134408.602150537</v>
      </c>
      <c r="S153" s="304" t="s">
        <v>98</v>
      </c>
      <c r="T153" s="308"/>
      <c r="U153" s="308"/>
      <c r="V153" s="429" t="s">
        <v>999</v>
      </c>
      <c r="W153" s="158">
        <v>40</v>
      </c>
      <c r="X153" s="158">
        <f t="shared" si="41"/>
        <v>3</v>
      </c>
      <c r="Y153" s="309">
        <f t="shared" si="42"/>
        <v>253360.21505376342</v>
      </c>
      <c r="Z153" s="309">
        <f t="shared" si="43"/>
        <v>760080.64516129019</v>
      </c>
      <c r="AA153" s="309">
        <f t="shared" si="44"/>
        <v>9374327.9569892474</v>
      </c>
      <c r="AB153" s="158">
        <f t="shared" si="21"/>
        <v>4</v>
      </c>
      <c r="AC153" s="309">
        <f t="shared" si="45"/>
        <v>253360.21505376342</v>
      </c>
      <c r="AD153" s="309">
        <f t="shared" si="46"/>
        <v>1013440.8602150537</v>
      </c>
      <c r="AE153" s="309">
        <f t="shared" si="47"/>
        <v>9120967.7419354841</v>
      </c>
      <c r="AF153" s="292" t="b">
        <f t="shared" si="48"/>
        <v>1</v>
      </c>
    </row>
    <row r="154" spans="1:32" ht="82.5" customHeight="1">
      <c r="A154" s="292" t="s">
        <v>867</v>
      </c>
      <c r="B154" s="930">
        <v>124</v>
      </c>
      <c r="C154" s="299" t="s">
        <v>995</v>
      </c>
      <c r="D154" s="300" t="s">
        <v>779</v>
      </c>
      <c r="E154" s="429" t="s">
        <v>996</v>
      </c>
      <c r="F154" s="429" t="s">
        <v>199</v>
      </c>
      <c r="G154" s="311" t="s">
        <v>198</v>
      </c>
      <c r="H154" s="311" t="s">
        <v>198</v>
      </c>
      <c r="I154" s="311" t="s">
        <v>198</v>
      </c>
      <c r="J154" s="429" t="s">
        <v>388</v>
      </c>
      <c r="K154" s="429" t="s">
        <v>997</v>
      </c>
      <c r="L154" s="307" t="s">
        <v>998</v>
      </c>
      <c r="M154" s="429" t="s">
        <v>222</v>
      </c>
      <c r="N154" s="429" t="s">
        <v>186</v>
      </c>
      <c r="O154" s="429">
        <v>2014</v>
      </c>
      <c r="P154" s="429">
        <v>1</v>
      </c>
      <c r="Q154" s="429" t="s">
        <v>772</v>
      </c>
      <c r="R154" s="1434">
        <v>10134408.602150537</v>
      </c>
      <c r="S154" s="304" t="s">
        <v>98</v>
      </c>
      <c r="T154" s="308"/>
      <c r="U154" s="308"/>
      <c r="V154" s="429" t="s">
        <v>999</v>
      </c>
      <c r="W154" s="158">
        <v>40</v>
      </c>
      <c r="X154" s="158">
        <f t="shared" si="41"/>
        <v>3</v>
      </c>
      <c r="Y154" s="309">
        <f t="shared" si="42"/>
        <v>253360.21505376342</v>
      </c>
      <c r="Z154" s="309">
        <f t="shared" si="43"/>
        <v>760080.64516129019</v>
      </c>
      <c r="AA154" s="309">
        <f t="shared" si="44"/>
        <v>9374327.9569892474</v>
      </c>
      <c r="AB154" s="158">
        <f t="shared" si="21"/>
        <v>4</v>
      </c>
      <c r="AC154" s="309">
        <f t="shared" si="45"/>
        <v>253360.21505376342</v>
      </c>
      <c r="AD154" s="309">
        <f t="shared" si="46"/>
        <v>1013440.8602150537</v>
      </c>
      <c r="AE154" s="309">
        <f t="shared" si="47"/>
        <v>9120967.7419354841</v>
      </c>
      <c r="AF154" s="292" t="b">
        <f t="shared" si="48"/>
        <v>1</v>
      </c>
    </row>
    <row r="155" spans="1:32" ht="82.5" customHeight="1">
      <c r="A155" s="292" t="s">
        <v>867</v>
      </c>
      <c r="B155" s="930">
        <v>125</v>
      </c>
      <c r="C155" s="299" t="s">
        <v>995</v>
      </c>
      <c r="D155" s="300" t="s">
        <v>779</v>
      </c>
      <c r="E155" s="429" t="s">
        <v>996</v>
      </c>
      <c r="F155" s="429" t="s">
        <v>199</v>
      </c>
      <c r="G155" s="311" t="s">
        <v>198</v>
      </c>
      <c r="H155" s="311" t="s">
        <v>198</v>
      </c>
      <c r="I155" s="311" t="s">
        <v>198</v>
      </c>
      <c r="J155" s="429" t="s">
        <v>388</v>
      </c>
      <c r="K155" s="429" t="s">
        <v>997</v>
      </c>
      <c r="L155" s="307" t="s">
        <v>998</v>
      </c>
      <c r="M155" s="429" t="s">
        <v>222</v>
      </c>
      <c r="N155" s="429" t="s">
        <v>186</v>
      </c>
      <c r="O155" s="429">
        <v>2014</v>
      </c>
      <c r="P155" s="429">
        <v>1</v>
      </c>
      <c r="Q155" s="429" t="s">
        <v>772</v>
      </c>
      <c r="R155" s="1434">
        <v>10134408.602150537</v>
      </c>
      <c r="S155" s="304" t="s">
        <v>98</v>
      </c>
      <c r="T155" s="308"/>
      <c r="U155" s="308"/>
      <c r="V155" s="429" t="s">
        <v>999</v>
      </c>
      <c r="W155" s="158">
        <v>40</v>
      </c>
      <c r="X155" s="158">
        <f t="shared" si="41"/>
        <v>3</v>
      </c>
      <c r="Y155" s="309">
        <f t="shared" si="42"/>
        <v>253360.21505376342</v>
      </c>
      <c r="Z155" s="309">
        <f t="shared" si="43"/>
        <v>760080.64516129019</v>
      </c>
      <c r="AA155" s="309">
        <f t="shared" si="44"/>
        <v>9374327.9569892474</v>
      </c>
      <c r="AB155" s="158">
        <f t="shared" si="21"/>
        <v>4</v>
      </c>
      <c r="AC155" s="309">
        <f t="shared" si="45"/>
        <v>253360.21505376342</v>
      </c>
      <c r="AD155" s="309">
        <f t="shared" si="46"/>
        <v>1013440.8602150537</v>
      </c>
      <c r="AE155" s="309">
        <f t="shared" si="47"/>
        <v>9120967.7419354841</v>
      </c>
      <c r="AF155" s="292" t="b">
        <f t="shared" si="48"/>
        <v>1</v>
      </c>
    </row>
    <row r="156" spans="1:32" ht="82.5" customHeight="1">
      <c r="A156" s="292" t="s">
        <v>867</v>
      </c>
      <c r="B156" s="930">
        <v>126</v>
      </c>
      <c r="C156" s="299" t="s">
        <v>995</v>
      </c>
      <c r="D156" s="300" t="s">
        <v>779</v>
      </c>
      <c r="E156" s="429" t="s">
        <v>996</v>
      </c>
      <c r="F156" s="429" t="s">
        <v>199</v>
      </c>
      <c r="G156" s="311" t="s">
        <v>198</v>
      </c>
      <c r="H156" s="311" t="s">
        <v>198</v>
      </c>
      <c r="I156" s="311" t="s">
        <v>198</v>
      </c>
      <c r="J156" s="429" t="s">
        <v>388</v>
      </c>
      <c r="K156" s="429" t="s">
        <v>997</v>
      </c>
      <c r="L156" s="307" t="s">
        <v>998</v>
      </c>
      <c r="M156" s="429" t="s">
        <v>222</v>
      </c>
      <c r="N156" s="429" t="s">
        <v>186</v>
      </c>
      <c r="O156" s="429">
        <v>2014</v>
      </c>
      <c r="P156" s="429">
        <v>1</v>
      </c>
      <c r="Q156" s="429" t="s">
        <v>772</v>
      </c>
      <c r="R156" s="1434">
        <v>10134408.602150537</v>
      </c>
      <c r="S156" s="304" t="s">
        <v>98</v>
      </c>
      <c r="T156" s="308"/>
      <c r="U156" s="308"/>
      <c r="V156" s="429" t="s">
        <v>999</v>
      </c>
      <c r="W156" s="158">
        <v>40</v>
      </c>
      <c r="X156" s="158">
        <f t="shared" si="41"/>
        <v>3</v>
      </c>
      <c r="Y156" s="309">
        <f t="shared" si="42"/>
        <v>253360.21505376342</v>
      </c>
      <c r="Z156" s="309">
        <f t="shared" si="43"/>
        <v>760080.64516129019</v>
      </c>
      <c r="AA156" s="309">
        <f t="shared" si="44"/>
        <v>9374327.9569892474</v>
      </c>
      <c r="AB156" s="158">
        <f t="shared" si="21"/>
        <v>4</v>
      </c>
      <c r="AC156" s="309">
        <f t="shared" si="45"/>
        <v>253360.21505376342</v>
      </c>
      <c r="AD156" s="309">
        <f t="shared" si="46"/>
        <v>1013440.8602150537</v>
      </c>
      <c r="AE156" s="309">
        <f t="shared" si="47"/>
        <v>9120967.7419354841</v>
      </c>
      <c r="AF156" s="292" t="b">
        <f t="shared" si="48"/>
        <v>1</v>
      </c>
    </row>
    <row r="157" spans="1:32" ht="82.5" customHeight="1">
      <c r="A157" s="292" t="s">
        <v>867</v>
      </c>
      <c r="B157" s="930">
        <v>127</v>
      </c>
      <c r="C157" s="299" t="s">
        <v>995</v>
      </c>
      <c r="D157" s="300" t="s">
        <v>779</v>
      </c>
      <c r="E157" s="429" t="s">
        <v>996</v>
      </c>
      <c r="F157" s="429" t="s">
        <v>199</v>
      </c>
      <c r="G157" s="311" t="s">
        <v>198</v>
      </c>
      <c r="H157" s="311" t="s">
        <v>198</v>
      </c>
      <c r="I157" s="311" t="s">
        <v>198</v>
      </c>
      <c r="J157" s="429" t="s">
        <v>388</v>
      </c>
      <c r="K157" s="429" t="s">
        <v>997</v>
      </c>
      <c r="L157" s="307" t="s">
        <v>998</v>
      </c>
      <c r="M157" s="429" t="s">
        <v>222</v>
      </c>
      <c r="N157" s="429" t="s">
        <v>186</v>
      </c>
      <c r="O157" s="429">
        <v>2014</v>
      </c>
      <c r="P157" s="429">
        <v>1</v>
      </c>
      <c r="Q157" s="429" t="s">
        <v>772</v>
      </c>
      <c r="R157" s="1434">
        <v>10134408.602150537</v>
      </c>
      <c r="S157" s="304" t="s">
        <v>98</v>
      </c>
      <c r="T157" s="308"/>
      <c r="U157" s="308"/>
      <c r="V157" s="429" t="s">
        <v>999</v>
      </c>
      <c r="W157" s="158">
        <v>40</v>
      </c>
      <c r="X157" s="158">
        <f t="shared" si="41"/>
        <v>3</v>
      </c>
      <c r="Y157" s="309">
        <f t="shared" si="42"/>
        <v>253360.21505376342</v>
      </c>
      <c r="Z157" s="309">
        <f t="shared" si="43"/>
        <v>760080.64516129019</v>
      </c>
      <c r="AA157" s="309">
        <f t="shared" si="44"/>
        <v>9374327.9569892474</v>
      </c>
      <c r="AB157" s="158">
        <f t="shared" si="21"/>
        <v>4</v>
      </c>
      <c r="AC157" s="309">
        <f t="shared" si="45"/>
        <v>253360.21505376342</v>
      </c>
      <c r="AD157" s="309">
        <f t="shared" si="46"/>
        <v>1013440.8602150537</v>
      </c>
      <c r="AE157" s="309">
        <f t="shared" si="47"/>
        <v>9120967.7419354841</v>
      </c>
      <c r="AF157" s="292" t="b">
        <f t="shared" si="48"/>
        <v>1</v>
      </c>
    </row>
    <row r="158" spans="1:32" ht="82.5" customHeight="1">
      <c r="A158" s="292" t="s">
        <v>867</v>
      </c>
      <c r="B158" s="931">
        <v>128</v>
      </c>
      <c r="C158" s="299" t="s">
        <v>1000</v>
      </c>
      <c r="D158" s="300" t="s">
        <v>779</v>
      </c>
      <c r="E158" s="429" t="s">
        <v>1001</v>
      </c>
      <c r="F158" s="429" t="s">
        <v>199</v>
      </c>
      <c r="G158" s="311" t="s">
        <v>198</v>
      </c>
      <c r="H158" s="311" t="s">
        <v>198</v>
      </c>
      <c r="I158" s="311" t="s">
        <v>198</v>
      </c>
      <c r="J158" s="429" t="s">
        <v>388</v>
      </c>
      <c r="K158" s="429" t="s">
        <v>997</v>
      </c>
      <c r="L158" s="307" t="s">
        <v>998</v>
      </c>
      <c r="M158" s="429" t="s">
        <v>222</v>
      </c>
      <c r="N158" s="429" t="s">
        <v>186</v>
      </c>
      <c r="O158" s="429">
        <v>2014</v>
      </c>
      <c r="P158" s="429">
        <v>1</v>
      </c>
      <c r="Q158" s="429" t="s">
        <v>772</v>
      </c>
      <c r="R158" s="1434">
        <v>7977272.7272727275</v>
      </c>
      <c r="S158" s="304" t="s">
        <v>98</v>
      </c>
      <c r="T158" s="308"/>
      <c r="U158" s="308"/>
      <c r="V158" s="429" t="s">
        <v>1002</v>
      </c>
      <c r="W158" s="158">
        <v>40</v>
      </c>
      <c r="X158" s="158">
        <f t="shared" si="17"/>
        <v>3</v>
      </c>
      <c r="Y158" s="309">
        <f t="shared" si="18"/>
        <v>199431.81818181818</v>
      </c>
      <c r="Z158" s="309">
        <f t="shared" si="19"/>
        <v>598295.45454545459</v>
      </c>
      <c r="AA158" s="309">
        <f t="shared" si="20"/>
        <v>7378977.2727272734</v>
      </c>
      <c r="AB158" s="158">
        <f t="shared" si="21"/>
        <v>4</v>
      </c>
      <c r="AC158" s="309">
        <f t="shared" si="22"/>
        <v>199431.81818181818</v>
      </c>
      <c r="AD158" s="309">
        <f t="shared" si="23"/>
        <v>797727.27272727271</v>
      </c>
      <c r="AE158" s="309">
        <f t="shared" si="24"/>
        <v>7179545.4545454551</v>
      </c>
      <c r="AF158" s="292" t="b">
        <f t="shared" si="8"/>
        <v>1</v>
      </c>
    </row>
    <row r="159" spans="1:32" ht="82.5" customHeight="1">
      <c r="A159" s="292" t="s">
        <v>867</v>
      </c>
      <c r="B159" s="931">
        <v>129</v>
      </c>
      <c r="C159" s="299" t="s">
        <v>1000</v>
      </c>
      <c r="D159" s="300" t="s">
        <v>779</v>
      </c>
      <c r="E159" s="429" t="s">
        <v>1001</v>
      </c>
      <c r="F159" s="429" t="s">
        <v>199</v>
      </c>
      <c r="G159" s="311" t="s">
        <v>198</v>
      </c>
      <c r="H159" s="311" t="s">
        <v>198</v>
      </c>
      <c r="I159" s="311" t="s">
        <v>198</v>
      </c>
      <c r="J159" s="429" t="s">
        <v>388</v>
      </c>
      <c r="K159" s="429" t="s">
        <v>997</v>
      </c>
      <c r="L159" s="307" t="s">
        <v>998</v>
      </c>
      <c r="M159" s="429" t="s">
        <v>222</v>
      </c>
      <c r="N159" s="429" t="s">
        <v>186</v>
      </c>
      <c r="O159" s="429">
        <v>2014</v>
      </c>
      <c r="P159" s="429">
        <v>1</v>
      </c>
      <c r="Q159" s="429" t="s">
        <v>772</v>
      </c>
      <c r="R159" s="1434">
        <v>7977272.7272727275</v>
      </c>
      <c r="S159" s="304" t="s">
        <v>98</v>
      </c>
      <c r="T159" s="308"/>
      <c r="U159" s="308"/>
      <c r="V159" s="429" t="s">
        <v>1002</v>
      </c>
      <c r="W159" s="158">
        <v>40</v>
      </c>
      <c r="X159" s="158">
        <f t="shared" ref="X159:X201" si="49">2016-O159+1</f>
        <v>3</v>
      </c>
      <c r="Y159" s="309">
        <f t="shared" ref="Y159:Y201" si="50">R159/W159</f>
        <v>199431.81818181818</v>
      </c>
      <c r="Z159" s="309">
        <f t="shared" ref="Z159:Z201" si="51">X159*Y159</f>
        <v>598295.45454545459</v>
      </c>
      <c r="AA159" s="309">
        <f t="shared" ref="AA159:AA201" si="52">R159-Z159</f>
        <v>7378977.2727272734</v>
      </c>
      <c r="AB159" s="158">
        <f t="shared" si="21"/>
        <v>4</v>
      </c>
      <c r="AC159" s="309">
        <f t="shared" ref="AC159:AC201" si="53">R159/W159</f>
        <v>199431.81818181818</v>
      </c>
      <c r="AD159" s="309">
        <f t="shared" ref="AD159:AD201" si="54">AB159*AC159</f>
        <v>797727.27272727271</v>
      </c>
      <c r="AE159" s="309">
        <f t="shared" ref="AE159:AE201" si="55">R159-AD159</f>
        <v>7179545.4545454551</v>
      </c>
      <c r="AF159" s="292" t="b">
        <f t="shared" ref="AF159:AF201" si="56">AD159+AE159=R159</f>
        <v>1</v>
      </c>
    </row>
    <row r="160" spans="1:32" ht="82.5" customHeight="1">
      <c r="A160" s="292" t="s">
        <v>867</v>
      </c>
      <c r="B160" s="931">
        <v>130</v>
      </c>
      <c r="C160" s="299" t="s">
        <v>1000</v>
      </c>
      <c r="D160" s="300" t="s">
        <v>779</v>
      </c>
      <c r="E160" s="429" t="s">
        <v>1001</v>
      </c>
      <c r="F160" s="429" t="s">
        <v>199</v>
      </c>
      <c r="G160" s="311" t="s">
        <v>198</v>
      </c>
      <c r="H160" s="311" t="s">
        <v>198</v>
      </c>
      <c r="I160" s="311" t="s">
        <v>198</v>
      </c>
      <c r="J160" s="429" t="s">
        <v>388</v>
      </c>
      <c r="K160" s="429" t="s">
        <v>997</v>
      </c>
      <c r="L160" s="307" t="s">
        <v>998</v>
      </c>
      <c r="M160" s="429" t="s">
        <v>222</v>
      </c>
      <c r="N160" s="429" t="s">
        <v>186</v>
      </c>
      <c r="O160" s="429">
        <v>2014</v>
      </c>
      <c r="P160" s="429">
        <v>1</v>
      </c>
      <c r="Q160" s="429" t="s">
        <v>772</v>
      </c>
      <c r="R160" s="1434">
        <v>7977272.7272727275</v>
      </c>
      <c r="S160" s="304" t="s">
        <v>98</v>
      </c>
      <c r="T160" s="308"/>
      <c r="U160" s="308"/>
      <c r="V160" s="429" t="s">
        <v>1002</v>
      </c>
      <c r="W160" s="158">
        <v>40</v>
      </c>
      <c r="X160" s="158">
        <f t="shared" si="49"/>
        <v>3</v>
      </c>
      <c r="Y160" s="309">
        <f t="shared" si="50"/>
        <v>199431.81818181818</v>
      </c>
      <c r="Z160" s="309">
        <f t="shared" si="51"/>
        <v>598295.45454545459</v>
      </c>
      <c r="AA160" s="309">
        <f t="shared" si="52"/>
        <v>7378977.2727272734</v>
      </c>
      <c r="AB160" s="158">
        <f t="shared" si="21"/>
        <v>4</v>
      </c>
      <c r="AC160" s="309">
        <f t="shared" si="53"/>
        <v>199431.81818181818</v>
      </c>
      <c r="AD160" s="309">
        <f t="shared" si="54"/>
        <v>797727.27272727271</v>
      </c>
      <c r="AE160" s="309">
        <f t="shared" si="55"/>
        <v>7179545.4545454551</v>
      </c>
      <c r="AF160" s="292" t="b">
        <f t="shared" si="56"/>
        <v>1</v>
      </c>
    </row>
    <row r="161" spans="1:32" ht="82.5" customHeight="1">
      <c r="A161" s="292" t="s">
        <v>867</v>
      </c>
      <c r="B161" s="931">
        <v>131</v>
      </c>
      <c r="C161" s="299" t="s">
        <v>1000</v>
      </c>
      <c r="D161" s="300" t="s">
        <v>779</v>
      </c>
      <c r="E161" s="429" t="s">
        <v>1001</v>
      </c>
      <c r="F161" s="429" t="s">
        <v>199</v>
      </c>
      <c r="G161" s="311" t="s">
        <v>198</v>
      </c>
      <c r="H161" s="311" t="s">
        <v>198</v>
      </c>
      <c r="I161" s="311" t="s">
        <v>198</v>
      </c>
      <c r="J161" s="429" t="s">
        <v>388</v>
      </c>
      <c r="K161" s="429" t="s">
        <v>997</v>
      </c>
      <c r="L161" s="307" t="s">
        <v>998</v>
      </c>
      <c r="M161" s="429" t="s">
        <v>222</v>
      </c>
      <c r="N161" s="429" t="s">
        <v>186</v>
      </c>
      <c r="O161" s="429">
        <v>2014</v>
      </c>
      <c r="P161" s="429">
        <v>1</v>
      </c>
      <c r="Q161" s="429" t="s">
        <v>772</v>
      </c>
      <c r="R161" s="1434">
        <v>7977272.7272727275</v>
      </c>
      <c r="S161" s="304" t="s">
        <v>98</v>
      </c>
      <c r="T161" s="308"/>
      <c r="U161" s="308"/>
      <c r="V161" s="429" t="s">
        <v>1002</v>
      </c>
      <c r="W161" s="158">
        <v>40</v>
      </c>
      <c r="X161" s="158">
        <f t="shared" si="49"/>
        <v>3</v>
      </c>
      <c r="Y161" s="309">
        <f t="shared" si="50"/>
        <v>199431.81818181818</v>
      </c>
      <c r="Z161" s="309">
        <f t="shared" si="51"/>
        <v>598295.45454545459</v>
      </c>
      <c r="AA161" s="309">
        <f t="shared" si="52"/>
        <v>7378977.2727272734</v>
      </c>
      <c r="AB161" s="158">
        <f t="shared" si="21"/>
        <v>4</v>
      </c>
      <c r="AC161" s="309">
        <f t="shared" si="53"/>
        <v>199431.81818181818</v>
      </c>
      <c r="AD161" s="309">
        <f t="shared" si="54"/>
        <v>797727.27272727271</v>
      </c>
      <c r="AE161" s="309">
        <f t="shared" si="55"/>
        <v>7179545.4545454551</v>
      </c>
      <c r="AF161" s="292" t="b">
        <f t="shared" si="56"/>
        <v>1</v>
      </c>
    </row>
    <row r="162" spans="1:32" ht="82.5" customHeight="1">
      <c r="A162" s="292" t="s">
        <v>867</v>
      </c>
      <c r="B162" s="931">
        <v>132</v>
      </c>
      <c r="C162" s="299" t="s">
        <v>1000</v>
      </c>
      <c r="D162" s="300" t="s">
        <v>779</v>
      </c>
      <c r="E162" s="429" t="s">
        <v>1001</v>
      </c>
      <c r="F162" s="429" t="s">
        <v>199</v>
      </c>
      <c r="G162" s="311" t="s">
        <v>198</v>
      </c>
      <c r="H162" s="311" t="s">
        <v>198</v>
      </c>
      <c r="I162" s="311" t="s">
        <v>198</v>
      </c>
      <c r="J162" s="429" t="s">
        <v>388</v>
      </c>
      <c r="K162" s="429" t="s">
        <v>997</v>
      </c>
      <c r="L162" s="307" t="s">
        <v>998</v>
      </c>
      <c r="M162" s="429" t="s">
        <v>222</v>
      </c>
      <c r="N162" s="429" t="s">
        <v>186</v>
      </c>
      <c r="O162" s="429">
        <v>2014</v>
      </c>
      <c r="P162" s="429">
        <v>1</v>
      </c>
      <c r="Q162" s="429" t="s">
        <v>772</v>
      </c>
      <c r="R162" s="1434">
        <v>7977272.7272727275</v>
      </c>
      <c r="S162" s="304" t="s">
        <v>98</v>
      </c>
      <c r="T162" s="308"/>
      <c r="U162" s="308"/>
      <c r="V162" s="429" t="s">
        <v>1002</v>
      </c>
      <c r="W162" s="158">
        <v>40</v>
      </c>
      <c r="X162" s="158">
        <f t="shared" si="49"/>
        <v>3</v>
      </c>
      <c r="Y162" s="309">
        <f t="shared" si="50"/>
        <v>199431.81818181818</v>
      </c>
      <c r="Z162" s="309">
        <f t="shared" si="51"/>
        <v>598295.45454545459</v>
      </c>
      <c r="AA162" s="309">
        <f t="shared" si="52"/>
        <v>7378977.2727272734</v>
      </c>
      <c r="AB162" s="158">
        <f t="shared" si="21"/>
        <v>4</v>
      </c>
      <c r="AC162" s="309">
        <f t="shared" si="53"/>
        <v>199431.81818181818</v>
      </c>
      <c r="AD162" s="309">
        <f t="shared" si="54"/>
        <v>797727.27272727271</v>
      </c>
      <c r="AE162" s="309">
        <f t="shared" si="55"/>
        <v>7179545.4545454551</v>
      </c>
      <c r="AF162" s="292" t="b">
        <f t="shared" si="56"/>
        <v>1</v>
      </c>
    </row>
    <row r="163" spans="1:32" ht="82.5" customHeight="1">
      <c r="A163" s="292" t="s">
        <v>867</v>
      </c>
      <c r="B163" s="931">
        <v>133</v>
      </c>
      <c r="C163" s="299" t="s">
        <v>1000</v>
      </c>
      <c r="D163" s="300" t="s">
        <v>779</v>
      </c>
      <c r="E163" s="429" t="s">
        <v>1001</v>
      </c>
      <c r="F163" s="429" t="s">
        <v>199</v>
      </c>
      <c r="G163" s="311" t="s">
        <v>198</v>
      </c>
      <c r="H163" s="311" t="s">
        <v>198</v>
      </c>
      <c r="I163" s="311" t="s">
        <v>198</v>
      </c>
      <c r="J163" s="429" t="s">
        <v>388</v>
      </c>
      <c r="K163" s="429" t="s">
        <v>997</v>
      </c>
      <c r="L163" s="307" t="s">
        <v>998</v>
      </c>
      <c r="M163" s="429" t="s">
        <v>222</v>
      </c>
      <c r="N163" s="429" t="s">
        <v>186</v>
      </c>
      <c r="O163" s="429">
        <v>2014</v>
      </c>
      <c r="P163" s="429">
        <v>1</v>
      </c>
      <c r="Q163" s="429" t="s">
        <v>772</v>
      </c>
      <c r="R163" s="1434">
        <v>7977272.7272727275</v>
      </c>
      <c r="S163" s="304" t="s">
        <v>98</v>
      </c>
      <c r="T163" s="308"/>
      <c r="U163" s="308"/>
      <c r="V163" s="429" t="s">
        <v>1002</v>
      </c>
      <c r="W163" s="158">
        <v>40</v>
      </c>
      <c r="X163" s="158">
        <f t="shared" si="49"/>
        <v>3</v>
      </c>
      <c r="Y163" s="309">
        <f t="shared" si="50"/>
        <v>199431.81818181818</v>
      </c>
      <c r="Z163" s="309">
        <f t="shared" si="51"/>
        <v>598295.45454545459</v>
      </c>
      <c r="AA163" s="309">
        <f t="shared" si="52"/>
        <v>7378977.2727272734</v>
      </c>
      <c r="AB163" s="158">
        <f t="shared" si="21"/>
        <v>4</v>
      </c>
      <c r="AC163" s="309">
        <f t="shared" si="53"/>
        <v>199431.81818181818</v>
      </c>
      <c r="AD163" s="309">
        <f t="shared" si="54"/>
        <v>797727.27272727271</v>
      </c>
      <c r="AE163" s="309">
        <f t="shared" si="55"/>
        <v>7179545.4545454551</v>
      </c>
      <c r="AF163" s="292" t="b">
        <f t="shared" si="56"/>
        <v>1</v>
      </c>
    </row>
    <row r="164" spans="1:32" ht="82.5" customHeight="1">
      <c r="A164" s="292" t="s">
        <v>867</v>
      </c>
      <c r="B164" s="931">
        <v>134</v>
      </c>
      <c r="C164" s="299" t="s">
        <v>1000</v>
      </c>
      <c r="D164" s="300" t="s">
        <v>779</v>
      </c>
      <c r="E164" s="429" t="s">
        <v>1001</v>
      </c>
      <c r="F164" s="429" t="s">
        <v>199</v>
      </c>
      <c r="G164" s="311" t="s">
        <v>198</v>
      </c>
      <c r="H164" s="311" t="s">
        <v>198</v>
      </c>
      <c r="I164" s="311" t="s">
        <v>198</v>
      </c>
      <c r="J164" s="429" t="s">
        <v>388</v>
      </c>
      <c r="K164" s="429" t="s">
        <v>997</v>
      </c>
      <c r="L164" s="307" t="s">
        <v>998</v>
      </c>
      <c r="M164" s="429" t="s">
        <v>222</v>
      </c>
      <c r="N164" s="429" t="s">
        <v>186</v>
      </c>
      <c r="O164" s="429">
        <v>2014</v>
      </c>
      <c r="P164" s="429">
        <v>1</v>
      </c>
      <c r="Q164" s="429" t="s">
        <v>772</v>
      </c>
      <c r="R164" s="1434">
        <v>7977272.7272727275</v>
      </c>
      <c r="S164" s="304" t="s">
        <v>98</v>
      </c>
      <c r="T164" s="308"/>
      <c r="U164" s="308"/>
      <c r="V164" s="429" t="s">
        <v>1002</v>
      </c>
      <c r="W164" s="158">
        <v>40</v>
      </c>
      <c r="X164" s="158">
        <f t="shared" si="49"/>
        <v>3</v>
      </c>
      <c r="Y164" s="309">
        <f t="shared" si="50"/>
        <v>199431.81818181818</v>
      </c>
      <c r="Z164" s="309">
        <f t="shared" si="51"/>
        <v>598295.45454545459</v>
      </c>
      <c r="AA164" s="309">
        <f t="shared" si="52"/>
        <v>7378977.2727272734</v>
      </c>
      <c r="AB164" s="158">
        <f t="shared" si="21"/>
        <v>4</v>
      </c>
      <c r="AC164" s="309">
        <f t="shared" si="53"/>
        <v>199431.81818181818</v>
      </c>
      <c r="AD164" s="309">
        <f t="shared" si="54"/>
        <v>797727.27272727271</v>
      </c>
      <c r="AE164" s="309">
        <f t="shared" si="55"/>
        <v>7179545.4545454551</v>
      </c>
      <c r="AF164" s="292" t="b">
        <f t="shared" si="56"/>
        <v>1</v>
      </c>
    </row>
    <row r="165" spans="1:32" ht="82.5" customHeight="1">
      <c r="A165" s="292" t="s">
        <v>867</v>
      </c>
      <c r="B165" s="931">
        <v>135</v>
      </c>
      <c r="C165" s="299" t="s">
        <v>1000</v>
      </c>
      <c r="D165" s="300" t="s">
        <v>779</v>
      </c>
      <c r="E165" s="429" t="s">
        <v>1001</v>
      </c>
      <c r="F165" s="429" t="s">
        <v>199</v>
      </c>
      <c r="G165" s="311" t="s">
        <v>198</v>
      </c>
      <c r="H165" s="311" t="s">
        <v>198</v>
      </c>
      <c r="I165" s="311" t="s">
        <v>198</v>
      </c>
      <c r="J165" s="429" t="s">
        <v>388</v>
      </c>
      <c r="K165" s="429" t="s">
        <v>997</v>
      </c>
      <c r="L165" s="307" t="s">
        <v>998</v>
      </c>
      <c r="M165" s="429" t="s">
        <v>222</v>
      </c>
      <c r="N165" s="429" t="s">
        <v>186</v>
      </c>
      <c r="O165" s="429">
        <v>2014</v>
      </c>
      <c r="P165" s="429">
        <v>1</v>
      </c>
      <c r="Q165" s="429" t="s">
        <v>772</v>
      </c>
      <c r="R165" s="1434">
        <v>7977272.7272727275</v>
      </c>
      <c r="S165" s="304" t="s">
        <v>98</v>
      </c>
      <c r="T165" s="308"/>
      <c r="U165" s="308"/>
      <c r="V165" s="429" t="s">
        <v>1002</v>
      </c>
      <c r="W165" s="158">
        <v>40</v>
      </c>
      <c r="X165" s="158">
        <f t="shared" si="49"/>
        <v>3</v>
      </c>
      <c r="Y165" s="309">
        <f t="shared" si="50"/>
        <v>199431.81818181818</v>
      </c>
      <c r="Z165" s="309">
        <f t="shared" si="51"/>
        <v>598295.45454545459</v>
      </c>
      <c r="AA165" s="309">
        <f t="shared" si="52"/>
        <v>7378977.2727272734</v>
      </c>
      <c r="AB165" s="158">
        <f t="shared" si="21"/>
        <v>4</v>
      </c>
      <c r="AC165" s="309">
        <f t="shared" si="53"/>
        <v>199431.81818181818</v>
      </c>
      <c r="AD165" s="309">
        <f t="shared" si="54"/>
        <v>797727.27272727271</v>
      </c>
      <c r="AE165" s="309">
        <f t="shared" si="55"/>
        <v>7179545.4545454551</v>
      </c>
      <c r="AF165" s="292" t="b">
        <f t="shared" si="56"/>
        <v>1</v>
      </c>
    </row>
    <row r="166" spans="1:32" ht="82.5" customHeight="1">
      <c r="A166" s="292" t="s">
        <v>867</v>
      </c>
      <c r="B166" s="931">
        <v>136</v>
      </c>
      <c r="C166" s="299" t="s">
        <v>1000</v>
      </c>
      <c r="D166" s="300" t="s">
        <v>779</v>
      </c>
      <c r="E166" s="429" t="s">
        <v>1001</v>
      </c>
      <c r="F166" s="429" t="s">
        <v>199</v>
      </c>
      <c r="G166" s="311" t="s">
        <v>198</v>
      </c>
      <c r="H166" s="311" t="s">
        <v>198</v>
      </c>
      <c r="I166" s="311" t="s">
        <v>198</v>
      </c>
      <c r="J166" s="429" t="s">
        <v>388</v>
      </c>
      <c r="K166" s="429" t="s">
        <v>997</v>
      </c>
      <c r="L166" s="307" t="s">
        <v>998</v>
      </c>
      <c r="M166" s="429" t="s">
        <v>222</v>
      </c>
      <c r="N166" s="429" t="s">
        <v>186</v>
      </c>
      <c r="O166" s="429">
        <v>2014</v>
      </c>
      <c r="P166" s="429">
        <v>1</v>
      </c>
      <c r="Q166" s="429" t="s">
        <v>772</v>
      </c>
      <c r="R166" s="1434">
        <v>7977272.7272727275</v>
      </c>
      <c r="S166" s="304" t="s">
        <v>98</v>
      </c>
      <c r="T166" s="308"/>
      <c r="U166" s="308"/>
      <c r="V166" s="429" t="s">
        <v>1002</v>
      </c>
      <c r="W166" s="158">
        <v>40</v>
      </c>
      <c r="X166" s="158">
        <f t="shared" si="49"/>
        <v>3</v>
      </c>
      <c r="Y166" s="309">
        <f t="shared" si="50"/>
        <v>199431.81818181818</v>
      </c>
      <c r="Z166" s="309">
        <f t="shared" si="51"/>
        <v>598295.45454545459</v>
      </c>
      <c r="AA166" s="309">
        <f t="shared" si="52"/>
        <v>7378977.2727272734</v>
      </c>
      <c r="AB166" s="158">
        <f t="shared" si="21"/>
        <v>4</v>
      </c>
      <c r="AC166" s="309">
        <f t="shared" si="53"/>
        <v>199431.81818181818</v>
      </c>
      <c r="AD166" s="309">
        <f t="shared" si="54"/>
        <v>797727.27272727271</v>
      </c>
      <c r="AE166" s="309">
        <f t="shared" si="55"/>
        <v>7179545.4545454551</v>
      </c>
      <c r="AF166" s="292" t="b">
        <f t="shared" si="56"/>
        <v>1</v>
      </c>
    </row>
    <row r="167" spans="1:32" ht="82.5" customHeight="1">
      <c r="A167" s="292" t="s">
        <v>867</v>
      </c>
      <c r="B167" s="931">
        <v>137</v>
      </c>
      <c r="C167" s="299" t="s">
        <v>1000</v>
      </c>
      <c r="D167" s="300" t="s">
        <v>779</v>
      </c>
      <c r="E167" s="429" t="s">
        <v>1001</v>
      </c>
      <c r="F167" s="429" t="s">
        <v>199</v>
      </c>
      <c r="G167" s="311" t="s">
        <v>198</v>
      </c>
      <c r="H167" s="311" t="s">
        <v>198</v>
      </c>
      <c r="I167" s="311" t="s">
        <v>198</v>
      </c>
      <c r="J167" s="429" t="s">
        <v>388</v>
      </c>
      <c r="K167" s="429" t="s">
        <v>997</v>
      </c>
      <c r="L167" s="307" t="s">
        <v>998</v>
      </c>
      <c r="M167" s="429" t="s">
        <v>222</v>
      </c>
      <c r="N167" s="429" t="s">
        <v>186</v>
      </c>
      <c r="O167" s="429">
        <v>2014</v>
      </c>
      <c r="P167" s="429">
        <v>1</v>
      </c>
      <c r="Q167" s="429" t="s">
        <v>772</v>
      </c>
      <c r="R167" s="1434">
        <v>7977272.7272727275</v>
      </c>
      <c r="S167" s="304" t="s">
        <v>98</v>
      </c>
      <c r="T167" s="308"/>
      <c r="U167" s="308"/>
      <c r="V167" s="429" t="s">
        <v>1002</v>
      </c>
      <c r="W167" s="158">
        <v>40</v>
      </c>
      <c r="X167" s="158">
        <f t="shared" si="49"/>
        <v>3</v>
      </c>
      <c r="Y167" s="309">
        <f t="shared" si="50"/>
        <v>199431.81818181818</v>
      </c>
      <c r="Z167" s="309">
        <f t="shared" si="51"/>
        <v>598295.45454545459</v>
      </c>
      <c r="AA167" s="309">
        <f t="shared" si="52"/>
        <v>7378977.2727272734</v>
      </c>
      <c r="AB167" s="158">
        <f t="shared" si="21"/>
        <v>4</v>
      </c>
      <c r="AC167" s="309">
        <f t="shared" si="53"/>
        <v>199431.81818181818</v>
      </c>
      <c r="AD167" s="309">
        <f t="shared" si="54"/>
        <v>797727.27272727271</v>
      </c>
      <c r="AE167" s="309">
        <f t="shared" si="55"/>
        <v>7179545.4545454551</v>
      </c>
      <c r="AF167" s="292" t="b">
        <f t="shared" si="56"/>
        <v>1</v>
      </c>
    </row>
    <row r="168" spans="1:32" ht="82.5" customHeight="1">
      <c r="A168" s="292" t="s">
        <v>867</v>
      </c>
      <c r="B168" s="931">
        <v>138</v>
      </c>
      <c r="C168" s="299" t="s">
        <v>1000</v>
      </c>
      <c r="D168" s="300" t="s">
        <v>779</v>
      </c>
      <c r="E168" s="429" t="s">
        <v>1001</v>
      </c>
      <c r="F168" s="429" t="s">
        <v>199</v>
      </c>
      <c r="G168" s="311" t="s">
        <v>198</v>
      </c>
      <c r="H168" s="311" t="s">
        <v>198</v>
      </c>
      <c r="I168" s="311" t="s">
        <v>198</v>
      </c>
      <c r="J168" s="429" t="s">
        <v>388</v>
      </c>
      <c r="K168" s="429" t="s">
        <v>997</v>
      </c>
      <c r="L168" s="307" t="s">
        <v>998</v>
      </c>
      <c r="M168" s="429" t="s">
        <v>222</v>
      </c>
      <c r="N168" s="429" t="s">
        <v>186</v>
      </c>
      <c r="O168" s="429">
        <v>2014</v>
      </c>
      <c r="P168" s="429">
        <v>1</v>
      </c>
      <c r="Q168" s="429" t="s">
        <v>772</v>
      </c>
      <c r="R168" s="1434">
        <v>7977272.7272727275</v>
      </c>
      <c r="S168" s="304" t="s">
        <v>98</v>
      </c>
      <c r="T168" s="308"/>
      <c r="U168" s="308"/>
      <c r="V168" s="429" t="s">
        <v>1002</v>
      </c>
      <c r="W168" s="158">
        <v>40</v>
      </c>
      <c r="X168" s="158">
        <f t="shared" si="49"/>
        <v>3</v>
      </c>
      <c r="Y168" s="309">
        <f t="shared" si="50"/>
        <v>199431.81818181818</v>
      </c>
      <c r="Z168" s="309">
        <f t="shared" si="51"/>
        <v>598295.45454545459</v>
      </c>
      <c r="AA168" s="309">
        <f t="shared" si="52"/>
        <v>7378977.2727272734</v>
      </c>
      <c r="AB168" s="158">
        <f t="shared" si="21"/>
        <v>4</v>
      </c>
      <c r="AC168" s="309">
        <f t="shared" si="53"/>
        <v>199431.81818181818</v>
      </c>
      <c r="AD168" s="309">
        <f t="shared" si="54"/>
        <v>797727.27272727271</v>
      </c>
      <c r="AE168" s="309">
        <f t="shared" si="55"/>
        <v>7179545.4545454551</v>
      </c>
      <c r="AF168" s="292" t="b">
        <f t="shared" si="56"/>
        <v>1</v>
      </c>
    </row>
    <row r="169" spans="1:32" ht="82.5" customHeight="1">
      <c r="A169" s="292" t="s">
        <v>867</v>
      </c>
      <c r="B169" s="931">
        <v>139</v>
      </c>
      <c r="C169" s="299" t="s">
        <v>1000</v>
      </c>
      <c r="D169" s="300" t="s">
        <v>779</v>
      </c>
      <c r="E169" s="429" t="s">
        <v>1001</v>
      </c>
      <c r="F169" s="429" t="s">
        <v>199</v>
      </c>
      <c r="G169" s="311" t="s">
        <v>198</v>
      </c>
      <c r="H169" s="311" t="s">
        <v>198</v>
      </c>
      <c r="I169" s="311" t="s">
        <v>198</v>
      </c>
      <c r="J169" s="429" t="s">
        <v>388</v>
      </c>
      <c r="K169" s="429" t="s">
        <v>997</v>
      </c>
      <c r="L169" s="307" t="s">
        <v>998</v>
      </c>
      <c r="M169" s="429" t="s">
        <v>222</v>
      </c>
      <c r="N169" s="429" t="s">
        <v>186</v>
      </c>
      <c r="O169" s="429">
        <v>2014</v>
      </c>
      <c r="P169" s="429">
        <v>1</v>
      </c>
      <c r="Q169" s="429" t="s">
        <v>772</v>
      </c>
      <c r="R169" s="1434">
        <v>7977272.7272727275</v>
      </c>
      <c r="S169" s="304" t="s">
        <v>98</v>
      </c>
      <c r="T169" s="308"/>
      <c r="U169" s="308"/>
      <c r="V169" s="429" t="s">
        <v>1002</v>
      </c>
      <c r="W169" s="158">
        <v>40</v>
      </c>
      <c r="X169" s="158">
        <f t="shared" si="49"/>
        <v>3</v>
      </c>
      <c r="Y169" s="309">
        <f t="shared" si="50"/>
        <v>199431.81818181818</v>
      </c>
      <c r="Z169" s="309">
        <f t="shared" si="51"/>
        <v>598295.45454545459</v>
      </c>
      <c r="AA169" s="309">
        <f t="shared" si="52"/>
        <v>7378977.2727272734</v>
      </c>
      <c r="AB169" s="158">
        <f t="shared" si="21"/>
        <v>4</v>
      </c>
      <c r="AC169" s="309">
        <f t="shared" si="53"/>
        <v>199431.81818181818</v>
      </c>
      <c r="AD169" s="309">
        <f t="shared" si="54"/>
        <v>797727.27272727271</v>
      </c>
      <c r="AE169" s="309">
        <f t="shared" si="55"/>
        <v>7179545.4545454551</v>
      </c>
      <c r="AF169" s="292" t="b">
        <f t="shared" si="56"/>
        <v>1</v>
      </c>
    </row>
    <row r="170" spans="1:32" ht="82.5" customHeight="1">
      <c r="A170" s="292" t="s">
        <v>867</v>
      </c>
      <c r="B170" s="931">
        <v>140</v>
      </c>
      <c r="C170" s="299" t="s">
        <v>1000</v>
      </c>
      <c r="D170" s="300" t="s">
        <v>779</v>
      </c>
      <c r="E170" s="429" t="s">
        <v>1001</v>
      </c>
      <c r="F170" s="429" t="s">
        <v>199</v>
      </c>
      <c r="G170" s="311" t="s">
        <v>198</v>
      </c>
      <c r="H170" s="311" t="s">
        <v>198</v>
      </c>
      <c r="I170" s="311" t="s">
        <v>198</v>
      </c>
      <c r="J170" s="429" t="s">
        <v>388</v>
      </c>
      <c r="K170" s="429" t="s">
        <v>997</v>
      </c>
      <c r="L170" s="307" t="s">
        <v>998</v>
      </c>
      <c r="M170" s="429" t="s">
        <v>222</v>
      </c>
      <c r="N170" s="429" t="s">
        <v>186</v>
      </c>
      <c r="O170" s="429">
        <v>2014</v>
      </c>
      <c r="P170" s="429">
        <v>1</v>
      </c>
      <c r="Q170" s="429" t="s">
        <v>772</v>
      </c>
      <c r="R170" s="1434">
        <v>7977272.7272727275</v>
      </c>
      <c r="S170" s="304" t="s">
        <v>98</v>
      </c>
      <c r="T170" s="308"/>
      <c r="U170" s="308"/>
      <c r="V170" s="429" t="s">
        <v>1002</v>
      </c>
      <c r="W170" s="158">
        <v>40</v>
      </c>
      <c r="X170" s="158">
        <f t="shared" si="49"/>
        <v>3</v>
      </c>
      <c r="Y170" s="309">
        <f t="shared" si="50"/>
        <v>199431.81818181818</v>
      </c>
      <c r="Z170" s="309">
        <f t="shared" si="51"/>
        <v>598295.45454545459</v>
      </c>
      <c r="AA170" s="309">
        <f t="shared" si="52"/>
        <v>7378977.2727272734</v>
      </c>
      <c r="AB170" s="158">
        <f t="shared" si="21"/>
        <v>4</v>
      </c>
      <c r="AC170" s="309">
        <f t="shared" si="53"/>
        <v>199431.81818181818</v>
      </c>
      <c r="AD170" s="309">
        <f t="shared" si="54"/>
        <v>797727.27272727271</v>
      </c>
      <c r="AE170" s="309">
        <f t="shared" si="55"/>
        <v>7179545.4545454551</v>
      </c>
      <c r="AF170" s="292" t="b">
        <f t="shared" si="56"/>
        <v>1</v>
      </c>
    </row>
    <row r="171" spans="1:32" ht="82.5" customHeight="1">
      <c r="A171" s="292" t="s">
        <v>867</v>
      </c>
      <c r="B171" s="931">
        <v>141</v>
      </c>
      <c r="C171" s="299" t="s">
        <v>1000</v>
      </c>
      <c r="D171" s="300" t="s">
        <v>779</v>
      </c>
      <c r="E171" s="429" t="s">
        <v>1001</v>
      </c>
      <c r="F171" s="429" t="s">
        <v>199</v>
      </c>
      <c r="G171" s="311" t="s">
        <v>198</v>
      </c>
      <c r="H171" s="311" t="s">
        <v>198</v>
      </c>
      <c r="I171" s="311" t="s">
        <v>198</v>
      </c>
      <c r="J171" s="429" t="s">
        <v>388</v>
      </c>
      <c r="K171" s="429" t="s">
        <v>997</v>
      </c>
      <c r="L171" s="307" t="s">
        <v>998</v>
      </c>
      <c r="M171" s="429" t="s">
        <v>222</v>
      </c>
      <c r="N171" s="429" t="s">
        <v>186</v>
      </c>
      <c r="O171" s="429">
        <v>2014</v>
      </c>
      <c r="P171" s="429">
        <v>1</v>
      </c>
      <c r="Q171" s="429" t="s">
        <v>772</v>
      </c>
      <c r="R171" s="1434">
        <v>7977272.7272727275</v>
      </c>
      <c r="S171" s="304" t="s">
        <v>98</v>
      </c>
      <c r="T171" s="308"/>
      <c r="U171" s="308"/>
      <c r="V171" s="429" t="s">
        <v>1002</v>
      </c>
      <c r="W171" s="158">
        <v>40</v>
      </c>
      <c r="X171" s="158">
        <f t="shared" si="49"/>
        <v>3</v>
      </c>
      <c r="Y171" s="309">
        <f t="shared" si="50"/>
        <v>199431.81818181818</v>
      </c>
      <c r="Z171" s="309">
        <f t="shared" si="51"/>
        <v>598295.45454545459</v>
      </c>
      <c r="AA171" s="309">
        <f t="shared" si="52"/>
        <v>7378977.2727272734</v>
      </c>
      <c r="AB171" s="158">
        <f t="shared" si="21"/>
        <v>4</v>
      </c>
      <c r="AC171" s="309">
        <f t="shared" si="53"/>
        <v>199431.81818181818</v>
      </c>
      <c r="AD171" s="309">
        <f t="shared" si="54"/>
        <v>797727.27272727271</v>
      </c>
      <c r="AE171" s="309">
        <f t="shared" si="55"/>
        <v>7179545.4545454551</v>
      </c>
      <c r="AF171" s="292" t="b">
        <f t="shared" si="56"/>
        <v>1</v>
      </c>
    </row>
    <row r="172" spans="1:32" ht="82.5" customHeight="1">
      <c r="A172" s="292" t="s">
        <v>867</v>
      </c>
      <c r="B172" s="931">
        <v>142</v>
      </c>
      <c r="C172" s="299" t="s">
        <v>1000</v>
      </c>
      <c r="D172" s="300" t="s">
        <v>779</v>
      </c>
      <c r="E172" s="429" t="s">
        <v>1001</v>
      </c>
      <c r="F172" s="429" t="s">
        <v>199</v>
      </c>
      <c r="G172" s="311" t="s">
        <v>198</v>
      </c>
      <c r="H172" s="311" t="s">
        <v>198</v>
      </c>
      <c r="I172" s="311" t="s">
        <v>198</v>
      </c>
      <c r="J172" s="429" t="s">
        <v>388</v>
      </c>
      <c r="K172" s="429" t="s">
        <v>997</v>
      </c>
      <c r="L172" s="307" t="s">
        <v>998</v>
      </c>
      <c r="M172" s="429" t="s">
        <v>222</v>
      </c>
      <c r="N172" s="429" t="s">
        <v>186</v>
      </c>
      <c r="O172" s="429">
        <v>2014</v>
      </c>
      <c r="P172" s="429">
        <v>1</v>
      </c>
      <c r="Q172" s="429" t="s">
        <v>772</v>
      </c>
      <c r="R172" s="1434">
        <v>7977272.7272727275</v>
      </c>
      <c r="S172" s="304" t="s">
        <v>98</v>
      </c>
      <c r="T172" s="308"/>
      <c r="U172" s="308"/>
      <c r="V172" s="429" t="s">
        <v>1002</v>
      </c>
      <c r="W172" s="158">
        <v>40</v>
      </c>
      <c r="X172" s="158">
        <f t="shared" si="49"/>
        <v>3</v>
      </c>
      <c r="Y172" s="309">
        <f t="shared" si="50"/>
        <v>199431.81818181818</v>
      </c>
      <c r="Z172" s="309">
        <f t="shared" si="51"/>
        <v>598295.45454545459</v>
      </c>
      <c r="AA172" s="309">
        <f t="shared" si="52"/>
        <v>7378977.2727272734</v>
      </c>
      <c r="AB172" s="158">
        <f t="shared" si="21"/>
        <v>4</v>
      </c>
      <c r="AC172" s="309">
        <f t="shared" si="53"/>
        <v>199431.81818181818</v>
      </c>
      <c r="AD172" s="309">
        <f t="shared" si="54"/>
        <v>797727.27272727271</v>
      </c>
      <c r="AE172" s="309">
        <f t="shared" si="55"/>
        <v>7179545.4545454551</v>
      </c>
      <c r="AF172" s="292" t="b">
        <f t="shared" si="56"/>
        <v>1</v>
      </c>
    </row>
    <row r="173" spans="1:32" ht="82.5" customHeight="1">
      <c r="A173" s="292" t="s">
        <v>867</v>
      </c>
      <c r="B173" s="931">
        <v>143</v>
      </c>
      <c r="C173" s="299" t="s">
        <v>1000</v>
      </c>
      <c r="D173" s="300" t="s">
        <v>779</v>
      </c>
      <c r="E173" s="429" t="s">
        <v>1001</v>
      </c>
      <c r="F173" s="429" t="s">
        <v>199</v>
      </c>
      <c r="G173" s="311" t="s">
        <v>198</v>
      </c>
      <c r="H173" s="311" t="s">
        <v>198</v>
      </c>
      <c r="I173" s="311" t="s">
        <v>198</v>
      </c>
      <c r="J173" s="429" t="s">
        <v>388</v>
      </c>
      <c r="K173" s="429" t="s">
        <v>997</v>
      </c>
      <c r="L173" s="307" t="s">
        <v>998</v>
      </c>
      <c r="M173" s="429" t="s">
        <v>222</v>
      </c>
      <c r="N173" s="429" t="s">
        <v>186</v>
      </c>
      <c r="O173" s="429">
        <v>2014</v>
      </c>
      <c r="P173" s="429">
        <v>1</v>
      </c>
      <c r="Q173" s="429" t="s">
        <v>772</v>
      </c>
      <c r="R173" s="1434">
        <v>7977272.7272727275</v>
      </c>
      <c r="S173" s="304" t="s">
        <v>98</v>
      </c>
      <c r="T173" s="308"/>
      <c r="U173" s="308"/>
      <c r="V173" s="429" t="s">
        <v>1002</v>
      </c>
      <c r="W173" s="158">
        <v>40</v>
      </c>
      <c r="X173" s="158">
        <f t="shared" si="49"/>
        <v>3</v>
      </c>
      <c r="Y173" s="309">
        <f t="shared" si="50"/>
        <v>199431.81818181818</v>
      </c>
      <c r="Z173" s="309">
        <f t="shared" si="51"/>
        <v>598295.45454545459</v>
      </c>
      <c r="AA173" s="309">
        <f t="shared" si="52"/>
        <v>7378977.2727272734</v>
      </c>
      <c r="AB173" s="158">
        <f t="shared" si="21"/>
        <v>4</v>
      </c>
      <c r="AC173" s="309">
        <f t="shared" si="53"/>
        <v>199431.81818181818</v>
      </c>
      <c r="AD173" s="309">
        <f t="shared" si="54"/>
        <v>797727.27272727271</v>
      </c>
      <c r="AE173" s="309">
        <f t="shared" si="55"/>
        <v>7179545.4545454551</v>
      </c>
      <c r="AF173" s="292" t="b">
        <f t="shared" si="56"/>
        <v>1</v>
      </c>
    </row>
    <row r="174" spans="1:32" ht="82.5" customHeight="1">
      <c r="A174" s="292" t="s">
        <v>867</v>
      </c>
      <c r="B174" s="931">
        <v>144</v>
      </c>
      <c r="C174" s="299" t="s">
        <v>1000</v>
      </c>
      <c r="D174" s="300" t="s">
        <v>779</v>
      </c>
      <c r="E174" s="429" t="s">
        <v>1001</v>
      </c>
      <c r="F174" s="429" t="s">
        <v>199</v>
      </c>
      <c r="G174" s="311" t="s">
        <v>198</v>
      </c>
      <c r="H174" s="311" t="s">
        <v>198</v>
      </c>
      <c r="I174" s="311" t="s">
        <v>198</v>
      </c>
      <c r="J174" s="429" t="s">
        <v>388</v>
      </c>
      <c r="K174" s="429" t="s">
        <v>997</v>
      </c>
      <c r="L174" s="307" t="s">
        <v>998</v>
      </c>
      <c r="M174" s="429" t="s">
        <v>222</v>
      </c>
      <c r="N174" s="429" t="s">
        <v>186</v>
      </c>
      <c r="O174" s="429">
        <v>2014</v>
      </c>
      <c r="P174" s="429">
        <v>1</v>
      </c>
      <c r="Q174" s="429" t="s">
        <v>772</v>
      </c>
      <c r="R174" s="1434">
        <v>7977272.7272727275</v>
      </c>
      <c r="S174" s="304" t="s">
        <v>98</v>
      </c>
      <c r="T174" s="308"/>
      <c r="U174" s="308"/>
      <c r="V174" s="429" t="s">
        <v>1002</v>
      </c>
      <c r="W174" s="158">
        <v>40</v>
      </c>
      <c r="X174" s="158">
        <f t="shared" si="49"/>
        <v>3</v>
      </c>
      <c r="Y174" s="309">
        <f t="shared" si="50"/>
        <v>199431.81818181818</v>
      </c>
      <c r="Z174" s="309">
        <f t="shared" si="51"/>
        <v>598295.45454545459</v>
      </c>
      <c r="AA174" s="309">
        <f t="shared" si="52"/>
        <v>7378977.2727272734</v>
      </c>
      <c r="AB174" s="158">
        <f t="shared" si="21"/>
        <v>4</v>
      </c>
      <c r="AC174" s="309">
        <f t="shared" si="53"/>
        <v>199431.81818181818</v>
      </c>
      <c r="AD174" s="309">
        <f t="shared" si="54"/>
        <v>797727.27272727271</v>
      </c>
      <c r="AE174" s="309">
        <f t="shared" si="55"/>
        <v>7179545.4545454551</v>
      </c>
      <c r="AF174" s="292" t="b">
        <f t="shared" si="56"/>
        <v>1</v>
      </c>
    </row>
    <row r="175" spans="1:32" ht="82.5" customHeight="1">
      <c r="A175" s="292" t="s">
        <v>867</v>
      </c>
      <c r="B175" s="931">
        <v>145</v>
      </c>
      <c r="C175" s="299" t="s">
        <v>1000</v>
      </c>
      <c r="D175" s="300" t="s">
        <v>779</v>
      </c>
      <c r="E175" s="429" t="s">
        <v>1001</v>
      </c>
      <c r="F175" s="429" t="s">
        <v>199</v>
      </c>
      <c r="G175" s="311" t="s">
        <v>198</v>
      </c>
      <c r="H175" s="311" t="s">
        <v>198</v>
      </c>
      <c r="I175" s="311" t="s">
        <v>198</v>
      </c>
      <c r="J175" s="429" t="s">
        <v>388</v>
      </c>
      <c r="K175" s="429" t="s">
        <v>997</v>
      </c>
      <c r="L175" s="307" t="s">
        <v>998</v>
      </c>
      <c r="M175" s="429" t="s">
        <v>222</v>
      </c>
      <c r="N175" s="429" t="s">
        <v>186</v>
      </c>
      <c r="O175" s="429">
        <v>2014</v>
      </c>
      <c r="P175" s="429">
        <v>1</v>
      </c>
      <c r="Q175" s="429" t="s">
        <v>772</v>
      </c>
      <c r="R175" s="1434">
        <v>7977272.7272727275</v>
      </c>
      <c r="S175" s="304" t="s">
        <v>98</v>
      </c>
      <c r="T175" s="308"/>
      <c r="U175" s="308"/>
      <c r="V175" s="429" t="s">
        <v>1002</v>
      </c>
      <c r="W175" s="158">
        <v>40</v>
      </c>
      <c r="X175" s="158">
        <f t="shared" si="49"/>
        <v>3</v>
      </c>
      <c r="Y175" s="309">
        <f t="shared" si="50"/>
        <v>199431.81818181818</v>
      </c>
      <c r="Z175" s="309">
        <f t="shared" si="51"/>
        <v>598295.45454545459</v>
      </c>
      <c r="AA175" s="309">
        <f t="shared" si="52"/>
        <v>7378977.2727272734</v>
      </c>
      <c r="AB175" s="158">
        <f t="shared" si="21"/>
        <v>4</v>
      </c>
      <c r="AC175" s="309">
        <f t="shared" si="53"/>
        <v>199431.81818181818</v>
      </c>
      <c r="AD175" s="309">
        <f t="shared" si="54"/>
        <v>797727.27272727271</v>
      </c>
      <c r="AE175" s="309">
        <f t="shared" si="55"/>
        <v>7179545.4545454551</v>
      </c>
      <c r="AF175" s="292" t="b">
        <f t="shared" si="56"/>
        <v>1</v>
      </c>
    </row>
    <row r="176" spans="1:32" ht="82.5" customHeight="1">
      <c r="A176" s="292" t="s">
        <v>867</v>
      </c>
      <c r="B176" s="931">
        <v>146</v>
      </c>
      <c r="C176" s="299" t="s">
        <v>1000</v>
      </c>
      <c r="D176" s="300" t="s">
        <v>779</v>
      </c>
      <c r="E176" s="429" t="s">
        <v>1001</v>
      </c>
      <c r="F176" s="429" t="s">
        <v>199</v>
      </c>
      <c r="G176" s="311" t="s">
        <v>198</v>
      </c>
      <c r="H176" s="311" t="s">
        <v>198</v>
      </c>
      <c r="I176" s="311" t="s">
        <v>198</v>
      </c>
      <c r="J176" s="429" t="s">
        <v>388</v>
      </c>
      <c r="K176" s="429" t="s">
        <v>997</v>
      </c>
      <c r="L176" s="307" t="s">
        <v>998</v>
      </c>
      <c r="M176" s="429" t="s">
        <v>222</v>
      </c>
      <c r="N176" s="429" t="s">
        <v>186</v>
      </c>
      <c r="O176" s="429">
        <v>2014</v>
      </c>
      <c r="P176" s="429">
        <v>1</v>
      </c>
      <c r="Q176" s="429" t="s">
        <v>772</v>
      </c>
      <c r="R176" s="1434">
        <v>7977272.7272727275</v>
      </c>
      <c r="S176" s="304" t="s">
        <v>98</v>
      </c>
      <c r="T176" s="308"/>
      <c r="U176" s="308"/>
      <c r="V176" s="429" t="s">
        <v>1002</v>
      </c>
      <c r="W176" s="158">
        <v>40</v>
      </c>
      <c r="X176" s="158">
        <f t="shared" si="49"/>
        <v>3</v>
      </c>
      <c r="Y176" s="309">
        <f t="shared" si="50"/>
        <v>199431.81818181818</v>
      </c>
      <c r="Z176" s="309">
        <f t="shared" si="51"/>
        <v>598295.45454545459</v>
      </c>
      <c r="AA176" s="309">
        <f t="shared" si="52"/>
        <v>7378977.2727272734</v>
      </c>
      <c r="AB176" s="158">
        <f t="shared" si="21"/>
        <v>4</v>
      </c>
      <c r="AC176" s="309">
        <f t="shared" si="53"/>
        <v>199431.81818181818</v>
      </c>
      <c r="AD176" s="309">
        <f t="shared" si="54"/>
        <v>797727.27272727271</v>
      </c>
      <c r="AE176" s="309">
        <f t="shared" si="55"/>
        <v>7179545.4545454551</v>
      </c>
      <c r="AF176" s="292" t="b">
        <f t="shared" si="56"/>
        <v>1</v>
      </c>
    </row>
    <row r="177" spans="1:32" ht="82.5" customHeight="1">
      <c r="A177" s="292" t="s">
        <v>867</v>
      </c>
      <c r="B177" s="931">
        <v>147</v>
      </c>
      <c r="C177" s="299" t="s">
        <v>1000</v>
      </c>
      <c r="D177" s="300" t="s">
        <v>779</v>
      </c>
      <c r="E177" s="429" t="s">
        <v>1001</v>
      </c>
      <c r="F177" s="429" t="s">
        <v>199</v>
      </c>
      <c r="G177" s="311" t="s">
        <v>198</v>
      </c>
      <c r="H177" s="311" t="s">
        <v>198</v>
      </c>
      <c r="I177" s="311" t="s">
        <v>198</v>
      </c>
      <c r="J177" s="429" t="s">
        <v>388</v>
      </c>
      <c r="K177" s="429" t="s">
        <v>997</v>
      </c>
      <c r="L177" s="307" t="s">
        <v>998</v>
      </c>
      <c r="M177" s="429" t="s">
        <v>222</v>
      </c>
      <c r="N177" s="429" t="s">
        <v>186</v>
      </c>
      <c r="O177" s="429">
        <v>2014</v>
      </c>
      <c r="P177" s="429">
        <v>1</v>
      </c>
      <c r="Q177" s="429" t="s">
        <v>772</v>
      </c>
      <c r="R177" s="1434">
        <v>7977272.7272727275</v>
      </c>
      <c r="S177" s="304" t="s">
        <v>98</v>
      </c>
      <c r="T177" s="308"/>
      <c r="U177" s="308"/>
      <c r="V177" s="429" t="s">
        <v>1002</v>
      </c>
      <c r="W177" s="158">
        <v>40</v>
      </c>
      <c r="X177" s="158">
        <f t="shared" si="49"/>
        <v>3</v>
      </c>
      <c r="Y177" s="309">
        <f t="shared" si="50"/>
        <v>199431.81818181818</v>
      </c>
      <c r="Z177" s="309">
        <f t="shared" si="51"/>
        <v>598295.45454545459</v>
      </c>
      <c r="AA177" s="309">
        <f t="shared" si="52"/>
        <v>7378977.2727272734</v>
      </c>
      <c r="AB177" s="158">
        <f t="shared" si="21"/>
        <v>4</v>
      </c>
      <c r="AC177" s="309">
        <f t="shared" si="53"/>
        <v>199431.81818181818</v>
      </c>
      <c r="AD177" s="309">
        <f t="shared" si="54"/>
        <v>797727.27272727271</v>
      </c>
      <c r="AE177" s="309">
        <f t="shared" si="55"/>
        <v>7179545.4545454551</v>
      </c>
      <c r="AF177" s="292" t="b">
        <f t="shared" si="56"/>
        <v>1</v>
      </c>
    </row>
    <row r="178" spans="1:32" ht="82.5" customHeight="1">
      <c r="A178" s="292" t="s">
        <v>867</v>
      </c>
      <c r="B178" s="931">
        <v>148</v>
      </c>
      <c r="C178" s="299" t="s">
        <v>1000</v>
      </c>
      <c r="D178" s="300" t="s">
        <v>779</v>
      </c>
      <c r="E178" s="429" t="s">
        <v>1001</v>
      </c>
      <c r="F178" s="429" t="s">
        <v>199</v>
      </c>
      <c r="G178" s="311" t="s">
        <v>198</v>
      </c>
      <c r="H178" s="311" t="s">
        <v>198</v>
      </c>
      <c r="I178" s="311" t="s">
        <v>198</v>
      </c>
      <c r="J178" s="429" t="s">
        <v>388</v>
      </c>
      <c r="K178" s="429" t="s">
        <v>997</v>
      </c>
      <c r="L178" s="307" t="s">
        <v>998</v>
      </c>
      <c r="M178" s="429" t="s">
        <v>222</v>
      </c>
      <c r="N178" s="429" t="s">
        <v>186</v>
      </c>
      <c r="O178" s="429">
        <v>2014</v>
      </c>
      <c r="P178" s="429">
        <v>1</v>
      </c>
      <c r="Q178" s="429" t="s">
        <v>772</v>
      </c>
      <c r="R178" s="1434">
        <v>7977272.7272727275</v>
      </c>
      <c r="S178" s="304" t="s">
        <v>98</v>
      </c>
      <c r="T178" s="308"/>
      <c r="U178" s="308"/>
      <c r="V178" s="429" t="s">
        <v>1002</v>
      </c>
      <c r="W178" s="158">
        <v>40</v>
      </c>
      <c r="X178" s="158">
        <f t="shared" si="49"/>
        <v>3</v>
      </c>
      <c r="Y178" s="309">
        <f t="shared" si="50"/>
        <v>199431.81818181818</v>
      </c>
      <c r="Z178" s="309">
        <f t="shared" si="51"/>
        <v>598295.45454545459</v>
      </c>
      <c r="AA178" s="309">
        <f t="shared" si="52"/>
        <v>7378977.2727272734</v>
      </c>
      <c r="AB178" s="158">
        <f t="shared" si="21"/>
        <v>4</v>
      </c>
      <c r="AC178" s="309">
        <f t="shared" si="53"/>
        <v>199431.81818181818</v>
      </c>
      <c r="AD178" s="309">
        <f t="shared" si="54"/>
        <v>797727.27272727271</v>
      </c>
      <c r="AE178" s="309">
        <f t="shared" si="55"/>
        <v>7179545.4545454551</v>
      </c>
      <c r="AF178" s="292" t="b">
        <f t="shared" si="56"/>
        <v>1</v>
      </c>
    </row>
    <row r="179" spans="1:32" ht="82.5" customHeight="1">
      <c r="A179" s="292" t="s">
        <v>867</v>
      </c>
      <c r="B179" s="931">
        <v>149</v>
      </c>
      <c r="C179" s="299" t="s">
        <v>1000</v>
      </c>
      <c r="D179" s="300" t="s">
        <v>779</v>
      </c>
      <c r="E179" s="429" t="s">
        <v>1001</v>
      </c>
      <c r="F179" s="429" t="s">
        <v>199</v>
      </c>
      <c r="G179" s="311" t="s">
        <v>198</v>
      </c>
      <c r="H179" s="311" t="s">
        <v>198</v>
      </c>
      <c r="I179" s="311" t="s">
        <v>198</v>
      </c>
      <c r="J179" s="429" t="s">
        <v>388</v>
      </c>
      <c r="K179" s="429" t="s">
        <v>997</v>
      </c>
      <c r="L179" s="307" t="s">
        <v>998</v>
      </c>
      <c r="M179" s="429" t="s">
        <v>222</v>
      </c>
      <c r="N179" s="429" t="s">
        <v>186</v>
      </c>
      <c r="O179" s="429">
        <v>2014</v>
      </c>
      <c r="P179" s="429">
        <v>1</v>
      </c>
      <c r="Q179" s="429" t="s">
        <v>772</v>
      </c>
      <c r="R179" s="1434">
        <v>7977272.7272727275</v>
      </c>
      <c r="S179" s="304" t="s">
        <v>98</v>
      </c>
      <c r="T179" s="308"/>
      <c r="U179" s="308"/>
      <c r="V179" s="429" t="s">
        <v>1002</v>
      </c>
      <c r="W179" s="158">
        <v>40</v>
      </c>
      <c r="X179" s="158">
        <f t="shared" si="49"/>
        <v>3</v>
      </c>
      <c r="Y179" s="309">
        <f t="shared" si="50"/>
        <v>199431.81818181818</v>
      </c>
      <c r="Z179" s="309">
        <f t="shared" si="51"/>
        <v>598295.45454545459</v>
      </c>
      <c r="AA179" s="309">
        <f t="shared" si="52"/>
        <v>7378977.2727272734</v>
      </c>
      <c r="AB179" s="158">
        <f t="shared" si="21"/>
        <v>4</v>
      </c>
      <c r="AC179" s="309">
        <f t="shared" si="53"/>
        <v>199431.81818181818</v>
      </c>
      <c r="AD179" s="309">
        <f t="shared" si="54"/>
        <v>797727.27272727271</v>
      </c>
      <c r="AE179" s="309">
        <f t="shared" si="55"/>
        <v>7179545.4545454551</v>
      </c>
      <c r="AF179" s="292" t="b">
        <f t="shared" si="56"/>
        <v>1</v>
      </c>
    </row>
    <row r="180" spans="1:32" ht="82.5" customHeight="1">
      <c r="A180" s="292" t="s">
        <v>867</v>
      </c>
      <c r="B180" s="931">
        <v>150</v>
      </c>
      <c r="C180" s="299" t="s">
        <v>1000</v>
      </c>
      <c r="D180" s="300" t="s">
        <v>779</v>
      </c>
      <c r="E180" s="429" t="s">
        <v>1001</v>
      </c>
      <c r="F180" s="429" t="s">
        <v>199</v>
      </c>
      <c r="G180" s="311" t="s">
        <v>198</v>
      </c>
      <c r="H180" s="311" t="s">
        <v>198</v>
      </c>
      <c r="I180" s="311" t="s">
        <v>198</v>
      </c>
      <c r="J180" s="429" t="s">
        <v>388</v>
      </c>
      <c r="K180" s="429" t="s">
        <v>997</v>
      </c>
      <c r="L180" s="307" t="s">
        <v>998</v>
      </c>
      <c r="M180" s="429" t="s">
        <v>222</v>
      </c>
      <c r="N180" s="429" t="s">
        <v>186</v>
      </c>
      <c r="O180" s="429">
        <v>2014</v>
      </c>
      <c r="P180" s="429">
        <v>1</v>
      </c>
      <c r="Q180" s="429" t="s">
        <v>772</v>
      </c>
      <c r="R180" s="1434">
        <v>7977272.7272727275</v>
      </c>
      <c r="S180" s="304" t="s">
        <v>98</v>
      </c>
      <c r="T180" s="308"/>
      <c r="U180" s="308"/>
      <c r="V180" s="429" t="s">
        <v>1002</v>
      </c>
      <c r="W180" s="158">
        <v>40</v>
      </c>
      <c r="X180" s="158">
        <f t="shared" si="49"/>
        <v>3</v>
      </c>
      <c r="Y180" s="309">
        <f t="shared" si="50"/>
        <v>199431.81818181818</v>
      </c>
      <c r="Z180" s="309">
        <f t="shared" si="51"/>
        <v>598295.45454545459</v>
      </c>
      <c r="AA180" s="309">
        <f t="shared" si="52"/>
        <v>7378977.2727272734</v>
      </c>
      <c r="AB180" s="158">
        <f t="shared" si="21"/>
        <v>4</v>
      </c>
      <c r="AC180" s="309">
        <f t="shared" si="53"/>
        <v>199431.81818181818</v>
      </c>
      <c r="AD180" s="309">
        <f t="shared" si="54"/>
        <v>797727.27272727271</v>
      </c>
      <c r="AE180" s="309">
        <f t="shared" si="55"/>
        <v>7179545.4545454551</v>
      </c>
      <c r="AF180" s="292" t="b">
        <f t="shared" si="56"/>
        <v>1</v>
      </c>
    </row>
    <row r="181" spans="1:32" ht="82.5" customHeight="1">
      <c r="A181" s="292" t="s">
        <v>867</v>
      </c>
      <c r="B181" s="931">
        <v>151</v>
      </c>
      <c r="C181" s="299" t="s">
        <v>1000</v>
      </c>
      <c r="D181" s="300" t="s">
        <v>779</v>
      </c>
      <c r="E181" s="429" t="s">
        <v>1001</v>
      </c>
      <c r="F181" s="429" t="s">
        <v>199</v>
      </c>
      <c r="G181" s="311" t="s">
        <v>198</v>
      </c>
      <c r="H181" s="311" t="s">
        <v>198</v>
      </c>
      <c r="I181" s="311" t="s">
        <v>198</v>
      </c>
      <c r="J181" s="429" t="s">
        <v>388</v>
      </c>
      <c r="K181" s="429" t="s">
        <v>997</v>
      </c>
      <c r="L181" s="307" t="s">
        <v>998</v>
      </c>
      <c r="M181" s="429" t="s">
        <v>222</v>
      </c>
      <c r="N181" s="429" t="s">
        <v>186</v>
      </c>
      <c r="O181" s="429">
        <v>2014</v>
      </c>
      <c r="P181" s="429">
        <v>1</v>
      </c>
      <c r="Q181" s="429" t="s">
        <v>772</v>
      </c>
      <c r="R181" s="1434">
        <v>7977272.7272727275</v>
      </c>
      <c r="S181" s="304" t="s">
        <v>98</v>
      </c>
      <c r="T181" s="308"/>
      <c r="U181" s="308"/>
      <c r="V181" s="429" t="s">
        <v>1002</v>
      </c>
      <c r="W181" s="158">
        <v>40</v>
      </c>
      <c r="X181" s="158">
        <f t="shared" si="49"/>
        <v>3</v>
      </c>
      <c r="Y181" s="309">
        <f t="shared" si="50"/>
        <v>199431.81818181818</v>
      </c>
      <c r="Z181" s="309">
        <f t="shared" si="51"/>
        <v>598295.45454545459</v>
      </c>
      <c r="AA181" s="309">
        <f t="shared" si="52"/>
        <v>7378977.2727272734</v>
      </c>
      <c r="AB181" s="158">
        <f t="shared" si="21"/>
        <v>4</v>
      </c>
      <c r="AC181" s="309">
        <f t="shared" si="53"/>
        <v>199431.81818181818</v>
      </c>
      <c r="AD181" s="309">
        <f t="shared" si="54"/>
        <v>797727.27272727271</v>
      </c>
      <c r="AE181" s="309">
        <f t="shared" si="55"/>
        <v>7179545.4545454551</v>
      </c>
      <c r="AF181" s="292" t="b">
        <f t="shared" si="56"/>
        <v>1</v>
      </c>
    </row>
    <row r="182" spans="1:32" ht="82.5" customHeight="1">
      <c r="A182" s="292" t="s">
        <v>867</v>
      </c>
      <c r="B182" s="931">
        <v>152</v>
      </c>
      <c r="C182" s="299" t="s">
        <v>1000</v>
      </c>
      <c r="D182" s="300" t="s">
        <v>779</v>
      </c>
      <c r="E182" s="429" t="s">
        <v>1001</v>
      </c>
      <c r="F182" s="429" t="s">
        <v>199</v>
      </c>
      <c r="G182" s="311" t="s">
        <v>198</v>
      </c>
      <c r="H182" s="311" t="s">
        <v>198</v>
      </c>
      <c r="I182" s="311" t="s">
        <v>198</v>
      </c>
      <c r="J182" s="429" t="s">
        <v>388</v>
      </c>
      <c r="K182" s="429" t="s">
        <v>997</v>
      </c>
      <c r="L182" s="307" t="s">
        <v>998</v>
      </c>
      <c r="M182" s="429" t="s">
        <v>222</v>
      </c>
      <c r="N182" s="429" t="s">
        <v>186</v>
      </c>
      <c r="O182" s="429">
        <v>2014</v>
      </c>
      <c r="P182" s="429">
        <v>1</v>
      </c>
      <c r="Q182" s="429" t="s">
        <v>772</v>
      </c>
      <c r="R182" s="1434">
        <v>7977272.7272727275</v>
      </c>
      <c r="S182" s="304" t="s">
        <v>98</v>
      </c>
      <c r="T182" s="308"/>
      <c r="U182" s="308"/>
      <c r="V182" s="429" t="s">
        <v>1002</v>
      </c>
      <c r="W182" s="158">
        <v>40</v>
      </c>
      <c r="X182" s="158">
        <f t="shared" si="49"/>
        <v>3</v>
      </c>
      <c r="Y182" s="309">
        <f t="shared" si="50"/>
        <v>199431.81818181818</v>
      </c>
      <c r="Z182" s="309">
        <f t="shared" si="51"/>
        <v>598295.45454545459</v>
      </c>
      <c r="AA182" s="309">
        <f t="shared" si="52"/>
        <v>7378977.2727272734</v>
      </c>
      <c r="AB182" s="158">
        <f t="shared" si="21"/>
        <v>4</v>
      </c>
      <c r="AC182" s="309">
        <f t="shared" si="53"/>
        <v>199431.81818181818</v>
      </c>
      <c r="AD182" s="309">
        <f t="shared" si="54"/>
        <v>797727.27272727271</v>
      </c>
      <c r="AE182" s="309">
        <f t="shared" si="55"/>
        <v>7179545.4545454551</v>
      </c>
      <c r="AF182" s="292" t="b">
        <f t="shared" si="56"/>
        <v>1</v>
      </c>
    </row>
    <row r="183" spans="1:32" ht="82.5" customHeight="1">
      <c r="A183" s="292" t="s">
        <v>867</v>
      </c>
      <c r="B183" s="931">
        <v>153</v>
      </c>
      <c r="C183" s="299" t="s">
        <v>1000</v>
      </c>
      <c r="D183" s="300" t="s">
        <v>779</v>
      </c>
      <c r="E183" s="429" t="s">
        <v>1001</v>
      </c>
      <c r="F183" s="429" t="s">
        <v>199</v>
      </c>
      <c r="G183" s="311" t="s">
        <v>198</v>
      </c>
      <c r="H183" s="311" t="s">
        <v>198</v>
      </c>
      <c r="I183" s="311" t="s">
        <v>198</v>
      </c>
      <c r="J183" s="429" t="s">
        <v>388</v>
      </c>
      <c r="K183" s="429" t="s">
        <v>997</v>
      </c>
      <c r="L183" s="307" t="s">
        <v>998</v>
      </c>
      <c r="M183" s="429" t="s">
        <v>222</v>
      </c>
      <c r="N183" s="429" t="s">
        <v>186</v>
      </c>
      <c r="O183" s="429">
        <v>2014</v>
      </c>
      <c r="P183" s="429">
        <v>1</v>
      </c>
      <c r="Q183" s="429" t="s">
        <v>772</v>
      </c>
      <c r="R183" s="1434">
        <v>7977272.7272727275</v>
      </c>
      <c r="S183" s="304" t="s">
        <v>98</v>
      </c>
      <c r="T183" s="308"/>
      <c r="U183" s="308"/>
      <c r="V183" s="429" t="s">
        <v>1002</v>
      </c>
      <c r="W183" s="158">
        <v>40</v>
      </c>
      <c r="X183" s="158">
        <f t="shared" si="49"/>
        <v>3</v>
      </c>
      <c r="Y183" s="309">
        <f t="shared" si="50"/>
        <v>199431.81818181818</v>
      </c>
      <c r="Z183" s="309">
        <f t="shared" si="51"/>
        <v>598295.45454545459</v>
      </c>
      <c r="AA183" s="309">
        <f t="shared" si="52"/>
        <v>7378977.2727272734</v>
      </c>
      <c r="AB183" s="158">
        <f t="shared" si="21"/>
        <v>4</v>
      </c>
      <c r="AC183" s="309">
        <f t="shared" si="53"/>
        <v>199431.81818181818</v>
      </c>
      <c r="AD183" s="309">
        <f t="shared" si="54"/>
        <v>797727.27272727271</v>
      </c>
      <c r="AE183" s="309">
        <f t="shared" si="55"/>
        <v>7179545.4545454551</v>
      </c>
      <c r="AF183" s="292" t="b">
        <f t="shared" si="56"/>
        <v>1</v>
      </c>
    </row>
    <row r="184" spans="1:32" ht="82.5" customHeight="1">
      <c r="A184" s="292" t="s">
        <v>867</v>
      </c>
      <c r="B184" s="931">
        <v>154</v>
      </c>
      <c r="C184" s="299" t="s">
        <v>1000</v>
      </c>
      <c r="D184" s="300" t="s">
        <v>779</v>
      </c>
      <c r="E184" s="429" t="s">
        <v>1001</v>
      </c>
      <c r="F184" s="429" t="s">
        <v>199</v>
      </c>
      <c r="G184" s="311" t="s">
        <v>198</v>
      </c>
      <c r="H184" s="311" t="s">
        <v>198</v>
      </c>
      <c r="I184" s="311" t="s">
        <v>198</v>
      </c>
      <c r="J184" s="429" t="s">
        <v>388</v>
      </c>
      <c r="K184" s="429" t="s">
        <v>997</v>
      </c>
      <c r="L184" s="307" t="s">
        <v>998</v>
      </c>
      <c r="M184" s="429" t="s">
        <v>222</v>
      </c>
      <c r="N184" s="429" t="s">
        <v>186</v>
      </c>
      <c r="O184" s="429">
        <v>2014</v>
      </c>
      <c r="P184" s="429">
        <v>1</v>
      </c>
      <c r="Q184" s="429" t="s">
        <v>772</v>
      </c>
      <c r="R184" s="1434">
        <v>7977272.7272727275</v>
      </c>
      <c r="S184" s="304" t="s">
        <v>98</v>
      </c>
      <c r="T184" s="308"/>
      <c r="U184" s="308"/>
      <c r="V184" s="429" t="s">
        <v>1002</v>
      </c>
      <c r="W184" s="158">
        <v>40</v>
      </c>
      <c r="X184" s="158">
        <f t="shared" si="49"/>
        <v>3</v>
      </c>
      <c r="Y184" s="309">
        <f t="shared" si="50"/>
        <v>199431.81818181818</v>
      </c>
      <c r="Z184" s="309">
        <f t="shared" si="51"/>
        <v>598295.45454545459</v>
      </c>
      <c r="AA184" s="309">
        <f t="shared" si="52"/>
        <v>7378977.2727272734</v>
      </c>
      <c r="AB184" s="158">
        <f t="shared" si="21"/>
        <v>4</v>
      </c>
      <c r="AC184" s="309">
        <f t="shared" si="53"/>
        <v>199431.81818181818</v>
      </c>
      <c r="AD184" s="309">
        <f t="shared" si="54"/>
        <v>797727.27272727271</v>
      </c>
      <c r="AE184" s="309">
        <f t="shared" si="55"/>
        <v>7179545.4545454551</v>
      </c>
      <c r="AF184" s="292" t="b">
        <f t="shared" si="56"/>
        <v>1</v>
      </c>
    </row>
    <row r="185" spans="1:32" ht="82.5" customHeight="1">
      <c r="A185" s="292" t="s">
        <v>867</v>
      </c>
      <c r="B185" s="931">
        <v>155</v>
      </c>
      <c r="C185" s="299" t="s">
        <v>1000</v>
      </c>
      <c r="D185" s="300" t="s">
        <v>779</v>
      </c>
      <c r="E185" s="429" t="s">
        <v>1001</v>
      </c>
      <c r="F185" s="429" t="s">
        <v>199</v>
      </c>
      <c r="G185" s="311" t="s">
        <v>198</v>
      </c>
      <c r="H185" s="311" t="s">
        <v>198</v>
      </c>
      <c r="I185" s="311" t="s">
        <v>198</v>
      </c>
      <c r="J185" s="429" t="s">
        <v>388</v>
      </c>
      <c r="K185" s="429" t="s">
        <v>997</v>
      </c>
      <c r="L185" s="307" t="s">
        <v>998</v>
      </c>
      <c r="M185" s="429" t="s">
        <v>222</v>
      </c>
      <c r="N185" s="429" t="s">
        <v>186</v>
      </c>
      <c r="O185" s="429">
        <v>2014</v>
      </c>
      <c r="P185" s="429">
        <v>1</v>
      </c>
      <c r="Q185" s="429" t="s">
        <v>772</v>
      </c>
      <c r="R185" s="1434">
        <v>7977272.7272727275</v>
      </c>
      <c r="S185" s="304" t="s">
        <v>98</v>
      </c>
      <c r="T185" s="308"/>
      <c r="U185" s="308"/>
      <c r="V185" s="429" t="s">
        <v>1002</v>
      </c>
      <c r="W185" s="158">
        <v>40</v>
      </c>
      <c r="X185" s="158">
        <f t="shared" si="49"/>
        <v>3</v>
      </c>
      <c r="Y185" s="309">
        <f t="shared" si="50"/>
        <v>199431.81818181818</v>
      </c>
      <c r="Z185" s="309">
        <f t="shared" si="51"/>
        <v>598295.45454545459</v>
      </c>
      <c r="AA185" s="309">
        <f t="shared" si="52"/>
        <v>7378977.2727272734</v>
      </c>
      <c r="AB185" s="158">
        <f t="shared" si="21"/>
        <v>4</v>
      </c>
      <c r="AC185" s="309">
        <f t="shared" si="53"/>
        <v>199431.81818181818</v>
      </c>
      <c r="AD185" s="309">
        <f t="shared" si="54"/>
        <v>797727.27272727271</v>
      </c>
      <c r="AE185" s="309">
        <f t="shared" si="55"/>
        <v>7179545.4545454551</v>
      </c>
      <c r="AF185" s="292" t="b">
        <f t="shared" si="56"/>
        <v>1</v>
      </c>
    </row>
    <row r="186" spans="1:32" ht="82.5" customHeight="1">
      <c r="A186" s="292" t="s">
        <v>867</v>
      </c>
      <c r="B186" s="931">
        <v>156</v>
      </c>
      <c r="C186" s="299" t="s">
        <v>1000</v>
      </c>
      <c r="D186" s="300" t="s">
        <v>779</v>
      </c>
      <c r="E186" s="429" t="s">
        <v>1001</v>
      </c>
      <c r="F186" s="429" t="s">
        <v>199</v>
      </c>
      <c r="G186" s="311" t="s">
        <v>198</v>
      </c>
      <c r="H186" s="311" t="s">
        <v>198</v>
      </c>
      <c r="I186" s="311" t="s">
        <v>198</v>
      </c>
      <c r="J186" s="429" t="s">
        <v>388</v>
      </c>
      <c r="K186" s="429" t="s">
        <v>997</v>
      </c>
      <c r="L186" s="307" t="s">
        <v>998</v>
      </c>
      <c r="M186" s="429" t="s">
        <v>222</v>
      </c>
      <c r="N186" s="429" t="s">
        <v>186</v>
      </c>
      <c r="O186" s="429">
        <v>2014</v>
      </c>
      <c r="P186" s="429">
        <v>1</v>
      </c>
      <c r="Q186" s="429" t="s">
        <v>772</v>
      </c>
      <c r="R186" s="1434">
        <v>7977272.7272727275</v>
      </c>
      <c r="S186" s="304" t="s">
        <v>98</v>
      </c>
      <c r="T186" s="308"/>
      <c r="U186" s="308"/>
      <c r="V186" s="429" t="s">
        <v>1002</v>
      </c>
      <c r="W186" s="158">
        <v>40</v>
      </c>
      <c r="X186" s="158">
        <f t="shared" si="49"/>
        <v>3</v>
      </c>
      <c r="Y186" s="309">
        <f t="shared" si="50"/>
        <v>199431.81818181818</v>
      </c>
      <c r="Z186" s="309">
        <f t="shared" si="51"/>
        <v>598295.45454545459</v>
      </c>
      <c r="AA186" s="309">
        <f t="shared" si="52"/>
        <v>7378977.2727272734</v>
      </c>
      <c r="AB186" s="158">
        <f t="shared" si="21"/>
        <v>4</v>
      </c>
      <c r="AC186" s="309">
        <f t="shared" si="53"/>
        <v>199431.81818181818</v>
      </c>
      <c r="AD186" s="309">
        <f t="shared" si="54"/>
        <v>797727.27272727271</v>
      </c>
      <c r="AE186" s="309">
        <f t="shared" si="55"/>
        <v>7179545.4545454551</v>
      </c>
      <c r="AF186" s="292" t="b">
        <f t="shared" si="56"/>
        <v>1</v>
      </c>
    </row>
    <row r="187" spans="1:32" ht="82.5" customHeight="1">
      <c r="A187" s="292" t="s">
        <v>867</v>
      </c>
      <c r="B187" s="931">
        <v>157</v>
      </c>
      <c r="C187" s="299" t="s">
        <v>1000</v>
      </c>
      <c r="D187" s="300" t="s">
        <v>779</v>
      </c>
      <c r="E187" s="429" t="s">
        <v>1001</v>
      </c>
      <c r="F187" s="429" t="s">
        <v>199</v>
      </c>
      <c r="G187" s="311" t="s">
        <v>198</v>
      </c>
      <c r="H187" s="311" t="s">
        <v>198</v>
      </c>
      <c r="I187" s="311" t="s">
        <v>198</v>
      </c>
      <c r="J187" s="429" t="s">
        <v>388</v>
      </c>
      <c r="K187" s="429" t="s">
        <v>997</v>
      </c>
      <c r="L187" s="307" t="s">
        <v>998</v>
      </c>
      <c r="M187" s="429" t="s">
        <v>222</v>
      </c>
      <c r="N187" s="429" t="s">
        <v>186</v>
      </c>
      <c r="O187" s="429">
        <v>2014</v>
      </c>
      <c r="P187" s="429">
        <v>1</v>
      </c>
      <c r="Q187" s="429" t="s">
        <v>772</v>
      </c>
      <c r="R187" s="1434">
        <v>7977272.7272727275</v>
      </c>
      <c r="S187" s="304" t="s">
        <v>98</v>
      </c>
      <c r="T187" s="308"/>
      <c r="U187" s="308"/>
      <c r="V187" s="429" t="s">
        <v>1002</v>
      </c>
      <c r="W187" s="158">
        <v>40</v>
      </c>
      <c r="X187" s="158">
        <f t="shared" si="49"/>
        <v>3</v>
      </c>
      <c r="Y187" s="309">
        <f t="shared" si="50"/>
        <v>199431.81818181818</v>
      </c>
      <c r="Z187" s="309">
        <f t="shared" si="51"/>
        <v>598295.45454545459</v>
      </c>
      <c r="AA187" s="309">
        <f t="shared" si="52"/>
        <v>7378977.2727272734</v>
      </c>
      <c r="AB187" s="158">
        <f t="shared" si="21"/>
        <v>4</v>
      </c>
      <c r="AC187" s="309">
        <f t="shared" si="53"/>
        <v>199431.81818181818</v>
      </c>
      <c r="AD187" s="309">
        <f t="shared" si="54"/>
        <v>797727.27272727271</v>
      </c>
      <c r="AE187" s="309">
        <f t="shared" si="55"/>
        <v>7179545.4545454551</v>
      </c>
      <c r="AF187" s="292" t="b">
        <f t="shared" si="56"/>
        <v>1</v>
      </c>
    </row>
    <row r="188" spans="1:32" ht="82.5" customHeight="1">
      <c r="A188" s="292" t="s">
        <v>867</v>
      </c>
      <c r="B188" s="931">
        <v>158</v>
      </c>
      <c r="C188" s="299" t="s">
        <v>1000</v>
      </c>
      <c r="D188" s="300" t="s">
        <v>779</v>
      </c>
      <c r="E188" s="429" t="s">
        <v>1001</v>
      </c>
      <c r="F188" s="429" t="s">
        <v>199</v>
      </c>
      <c r="G188" s="311" t="s">
        <v>198</v>
      </c>
      <c r="H188" s="311" t="s">
        <v>198</v>
      </c>
      <c r="I188" s="311" t="s">
        <v>198</v>
      </c>
      <c r="J188" s="429" t="s">
        <v>388</v>
      </c>
      <c r="K188" s="429" t="s">
        <v>997</v>
      </c>
      <c r="L188" s="307" t="s">
        <v>998</v>
      </c>
      <c r="M188" s="429" t="s">
        <v>222</v>
      </c>
      <c r="N188" s="429" t="s">
        <v>186</v>
      </c>
      <c r="O188" s="429">
        <v>2014</v>
      </c>
      <c r="P188" s="429">
        <v>1</v>
      </c>
      <c r="Q188" s="429" t="s">
        <v>772</v>
      </c>
      <c r="R188" s="1434">
        <v>7977272.7272727275</v>
      </c>
      <c r="S188" s="304" t="s">
        <v>98</v>
      </c>
      <c r="T188" s="308"/>
      <c r="U188" s="308"/>
      <c r="V188" s="429" t="s">
        <v>1002</v>
      </c>
      <c r="W188" s="158">
        <v>40</v>
      </c>
      <c r="X188" s="158">
        <f t="shared" si="49"/>
        <v>3</v>
      </c>
      <c r="Y188" s="309">
        <f t="shared" si="50"/>
        <v>199431.81818181818</v>
      </c>
      <c r="Z188" s="309">
        <f t="shared" si="51"/>
        <v>598295.45454545459</v>
      </c>
      <c r="AA188" s="309">
        <f t="shared" si="52"/>
        <v>7378977.2727272734</v>
      </c>
      <c r="AB188" s="158">
        <f t="shared" si="21"/>
        <v>4</v>
      </c>
      <c r="AC188" s="309">
        <f t="shared" si="53"/>
        <v>199431.81818181818</v>
      </c>
      <c r="AD188" s="309">
        <f t="shared" si="54"/>
        <v>797727.27272727271</v>
      </c>
      <c r="AE188" s="309">
        <f t="shared" si="55"/>
        <v>7179545.4545454551</v>
      </c>
      <c r="AF188" s="292" t="b">
        <f t="shared" si="56"/>
        <v>1</v>
      </c>
    </row>
    <row r="189" spans="1:32" ht="82.5" customHeight="1">
      <c r="A189" s="292" t="s">
        <v>867</v>
      </c>
      <c r="B189" s="931">
        <v>159</v>
      </c>
      <c r="C189" s="299" t="s">
        <v>1000</v>
      </c>
      <c r="D189" s="300" t="s">
        <v>779</v>
      </c>
      <c r="E189" s="429" t="s">
        <v>1001</v>
      </c>
      <c r="F189" s="429" t="s">
        <v>199</v>
      </c>
      <c r="G189" s="311" t="s">
        <v>198</v>
      </c>
      <c r="H189" s="311" t="s">
        <v>198</v>
      </c>
      <c r="I189" s="311" t="s">
        <v>198</v>
      </c>
      <c r="J189" s="429" t="s">
        <v>388</v>
      </c>
      <c r="K189" s="429" t="s">
        <v>997</v>
      </c>
      <c r="L189" s="307" t="s">
        <v>998</v>
      </c>
      <c r="M189" s="429" t="s">
        <v>222</v>
      </c>
      <c r="N189" s="429" t="s">
        <v>186</v>
      </c>
      <c r="O189" s="429">
        <v>2014</v>
      </c>
      <c r="P189" s="429">
        <v>1</v>
      </c>
      <c r="Q189" s="429" t="s">
        <v>772</v>
      </c>
      <c r="R189" s="1434">
        <v>7977272.7272727275</v>
      </c>
      <c r="S189" s="304" t="s">
        <v>98</v>
      </c>
      <c r="T189" s="308"/>
      <c r="U189" s="308"/>
      <c r="V189" s="429" t="s">
        <v>1002</v>
      </c>
      <c r="W189" s="158">
        <v>40</v>
      </c>
      <c r="X189" s="158">
        <f t="shared" si="49"/>
        <v>3</v>
      </c>
      <c r="Y189" s="309">
        <f t="shared" si="50"/>
        <v>199431.81818181818</v>
      </c>
      <c r="Z189" s="309">
        <f t="shared" si="51"/>
        <v>598295.45454545459</v>
      </c>
      <c r="AA189" s="309">
        <f t="shared" si="52"/>
        <v>7378977.2727272734</v>
      </c>
      <c r="AB189" s="158">
        <f t="shared" si="21"/>
        <v>4</v>
      </c>
      <c r="AC189" s="309">
        <f t="shared" si="53"/>
        <v>199431.81818181818</v>
      </c>
      <c r="AD189" s="309">
        <f t="shared" si="54"/>
        <v>797727.27272727271</v>
      </c>
      <c r="AE189" s="309">
        <f t="shared" si="55"/>
        <v>7179545.4545454551</v>
      </c>
      <c r="AF189" s="292" t="b">
        <f t="shared" si="56"/>
        <v>1</v>
      </c>
    </row>
    <row r="190" spans="1:32" ht="82.5" customHeight="1">
      <c r="A190" s="292" t="s">
        <v>867</v>
      </c>
      <c r="B190" s="931">
        <v>160</v>
      </c>
      <c r="C190" s="299" t="s">
        <v>1000</v>
      </c>
      <c r="D190" s="300" t="s">
        <v>779</v>
      </c>
      <c r="E190" s="429" t="s">
        <v>1001</v>
      </c>
      <c r="F190" s="429" t="s">
        <v>199</v>
      </c>
      <c r="G190" s="311" t="s">
        <v>198</v>
      </c>
      <c r="H190" s="311" t="s">
        <v>198</v>
      </c>
      <c r="I190" s="311" t="s">
        <v>198</v>
      </c>
      <c r="J190" s="429" t="s">
        <v>388</v>
      </c>
      <c r="K190" s="429" t="s">
        <v>997</v>
      </c>
      <c r="L190" s="307" t="s">
        <v>998</v>
      </c>
      <c r="M190" s="429" t="s">
        <v>222</v>
      </c>
      <c r="N190" s="429" t="s">
        <v>186</v>
      </c>
      <c r="O190" s="429">
        <v>2014</v>
      </c>
      <c r="P190" s="429">
        <v>1</v>
      </c>
      <c r="Q190" s="429" t="s">
        <v>772</v>
      </c>
      <c r="R190" s="1434">
        <v>7977272.7272727275</v>
      </c>
      <c r="S190" s="304" t="s">
        <v>98</v>
      </c>
      <c r="T190" s="308"/>
      <c r="U190" s="308"/>
      <c r="V190" s="429" t="s">
        <v>1002</v>
      </c>
      <c r="W190" s="158">
        <v>40</v>
      </c>
      <c r="X190" s="158">
        <f t="shared" si="49"/>
        <v>3</v>
      </c>
      <c r="Y190" s="309">
        <f t="shared" si="50"/>
        <v>199431.81818181818</v>
      </c>
      <c r="Z190" s="309">
        <f t="shared" si="51"/>
        <v>598295.45454545459</v>
      </c>
      <c r="AA190" s="309">
        <f t="shared" si="52"/>
        <v>7378977.2727272734</v>
      </c>
      <c r="AB190" s="158">
        <f t="shared" si="21"/>
        <v>4</v>
      </c>
      <c r="AC190" s="309">
        <f t="shared" si="53"/>
        <v>199431.81818181818</v>
      </c>
      <c r="AD190" s="309">
        <f t="shared" si="54"/>
        <v>797727.27272727271</v>
      </c>
      <c r="AE190" s="309">
        <f t="shared" si="55"/>
        <v>7179545.4545454551</v>
      </c>
      <c r="AF190" s="292" t="b">
        <f t="shared" si="56"/>
        <v>1</v>
      </c>
    </row>
    <row r="191" spans="1:32" ht="82.5" customHeight="1">
      <c r="A191" s="292" t="s">
        <v>867</v>
      </c>
      <c r="B191" s="931">
        <v>161</v>
      </c>
      <c r="C191" s="299" t="s">
        <v>1000</v>
      </c>
      <c r="D191" s="300" t="s">
        <v>779</v>
      </c>
      <c r="E191" s="429" t="s">
        <v>1001</v>
      </c>
      <c r="F191" s="429" t="s">
        <v>199</v>
      </c>
      <c r="G191" s="311" t="s">
        <v>198</v>
      </c>
      <c r="H191" s="311" t="s">
        <v>198</v>
      </c>
      <c r="I191" s="311" t="s">
        <v>198</v>
      </c>
      <c r="J191" s="429" t="s">
        <v>388</v>
      </c>
      <c r="K191" s="429" t="s">
        <v>997</v>
      </c>
      <c r="L191" s="307" t="s">
        <v>998</v>
      </c>
      <c r="M191" s="429" t="s">
        <v>222</v>
      </c>
      <c r="N191" s="429" t="s">
        <v>186</v>
      </c>
      <c r="O191" s="429">
        <v>2014</v>
      </c>
      <c r="P191" s="429">
        <v>1</v>
      </c>
      <c r="Q191" s="429" t="s">
        <v>772</v>
      </c>
      <c r="R191" s="1434">
        <v>7977272.7272727275</v>
      </c>
      <c r="S191" s="304" t="s">
        <v>98</v>
      </c>
      <c r="T191" s="308"/>
      <c r="U191" s="308"/>
      <c r="V191" s="429" t="s">
        <v>1002</v>
      </c>
      <c r="W191" s="158">
        <v>40</v>
      </c>
      <c r="X191" s="158">
        <f t="shared" si="49"/>
        <v>3</v>
      </c>
      <c r="Y191" s="309">
        <f t="shared" si="50"/>
        <v>199431.81818181818</v>
      </c>
      <c r="Z191" s="309">
        <f t="shared" si="51"/>
        <v>598295.45454545459</v>
      </c>
      <c r="AA191" s="309">
        <f t="shared" si="52"/>
        <v>7378977.2727272734</v>
      </c>
      <c r="AB191" s="158">
        <f t="shared" si="21"/>
        <v>4</v>
      </c>
      <c r="AC191" s="309">
        <f t="shared" si="53"/>
        <v>199431.81818181818</v>
      </c>
      <c r="AD191" s="309">
        <f t="shared" si="54"/>
        <v>797727.27272727271</v>
      </c>
      <c r="AE191" s="309">
        <f t="shared" si="55"/>
        <v>7179545.4545454551</v>
      </c>
      <c r="AF191" s="292" t="b">
        <f t="shared" si="56"/>
        <v>1</v>
      </c>
    </row>
    <row r="192" spans="1:32" ht="82.5" customHeight="1">
      <c r="A192" s="292" t="s">
        <v>867</v>
      </c>
      <c r="B192" s="931">
        <v>162</v>
      </c>
      <c r="C192" s="299" t="s">
        <v>1000</v>
      </c>
      <c r="D192" s="300" t="s">
        <v>779</v>
      </c>
      <c r="E192" s="429" t="s">
        <v>1001</v>
      </c>
      <c r="F192" s="429" t="s">
        <v>199</v>
      </c>
      <c r="G192" s="311" t="s">
        <v>198</v>
      </c>
      <c r="H192" s="311" t="s">
        <v>198</v>
      </c>
      <c r="I192" s="311" t="s">
        <v>198</v>
      </c>
      <c r="J192" s="429" t="s">
        <v>388</v>
      </c>
      <c r="K192" s="429" t="s">
        <v>997</v>
      </c>
      <c r="L192" s="307" t="s">
        <v>998</v>
      </c>
      <c r="M192" s="429" t="s">
        <v>222</v>
      </c>
      <c r="N192" s="429" t="s">
        <v>186</v>
      </c>
      <c r="O192" s="429">
        <v>2014</v>
      </c>
      <c r="P192" s="429">
        <v>1</v>
      </c>
      <c r="Q192" s="429" t="s">
        <v>772</v>
      </c>
      <c r="R192" s="1434">
        <v>7977272.7272727275</v>
      </c>
      <c r="S192" s="304" t="s">
        <v>98</v>
      </c>
      <c r="T192" s="308"/>
      <c r="U192" s="308"/>
      <c r="V192" s="429" t="s">
        <v>1002</v>
      </c>
      <c r="W192" s="158">
        <v>40</v>
      </c>
      <c r="X192" s="158">
        <f t="shared" si="49"/>
        <v>3</v>
      </c>
      <c r="Y192" s="309">
        <f t="shared" si="50"/>
        <v>199431.81818181818</v>
      </c>
      <c r="Z192" s="309">
        <f t="shared" si="51"/>
        <v>598295.45454545459</v>
      </c>
      <c r="AA192" s="309">
        <f t="shared" si="52"/>
        <v>7378977.2727272734</v>
      </c>
      <c r="AB192" s="158">
        <f t="shared" si="21"/>
        <v>4</v>
      </c>
      <c r="AC192" s="309">
        <f t="shared" si="53"/>
        <v>199431.81818181818</v>
      </c>
      <c r="AD192" s="309">
        <f t="shared" si="54"/>
        <v>797727.27272727271</v>
      </c>
      <c r="AE192" s="309">
        <f t="shared" si="55"/>
        <v>7179545.4545454551</v>
      </c>
      <c r="AF192" s="292" t="b">
        <f t="shared" si="56"/>
        <v>1</v>
      </c>
    </row>
    <row r="193" spans="1:32" ht="82.5" customHeight="1">
      <c r="A193" s="292" t="s">
        <v>867</v>
      </c>
      <c r="B193" s="931">
        <v>163</v>
      </c>
      <c r="C193" s="299" t="s">
        <v>1000</v>
      </c>
      <c r="D193" s="300" t="s">
        <v>779</v>
      </c>
      <c r="E193" s="429" t="s">
        <v>1001</v>
      </c>
      <c r="F193" s="429" t="s">
        <v>199</v>
      </c>
      <c r="G193" s="311" t="s">
        <v>198</v>
      </c>
      <c r="H193" s="311" t="s">
        <v>198</v>
      </c>
      <c r="I193" s="311" t="s">
        <v>198</v>
      </c>
      <c r="J193" s="429" t="s">
        <v>388</v>
      </c>
      <c r="K193" s="429" t="s">
        <v>997</v>
      </c>
      <c r="L193" s="307" t="s">
        <v>998</v>
      </c>
      <c r="M193" s="429" t="s">
        <v>222</v>
      </c>
      <c r="N193" s="429" t="s">
        <v>186</v>
      </c>
      <c r="O193" s="429">
        <v>2014</v>
      </c>
      <c r="P193" s="429">
        <v>1</v>
      </c>
      <c r="Q193" s="429" t="s">
        <v>772</v>
      </c>
      <c r="R193" s="1434">
        <v>7977272.7272727275</v>
      </c>
      <c r="S193" s="304" t="s">
        <v>98</v>
      </c>
      <c r="T193" s="308"/>
      <c r="U193" s="308"/>
      <c r="V193" s="429" t="s">
        <v>1002</v>
      </c>
      <c r="W193" s="158">
        <v>40</v>
      </c>
      <c r="X193" s="158">
        <f t="shared" si="49"/>
        <v>3</v>
      </c>
      <c r="Y193" s="309">
        <f t="shared" si="50"/>
        <v>199431.81818181818</v>
      </c>
      <c r="Z193" s="309">
        <f t="shared" si="51"/>
        <v>598295.45454545459</v>
      </c>
      <c r="AA193" s="309">
        <f t="shared" si="52"/>
        <v>7378977.2727272734</v>
      </c>
      <c r="AB193" s="158">
        <f t="shared" si="21"/>
        <v>4</v>
      </c>
      <c r="AC193" s="309">
        <f t="shared" si="53"/>
        <v>199431.81818181818</v>
      </c>
      <c r="AD193" s="309">
        <f t="shared" si="54"/>
        <v>797727.27272727271</v>
      </c>
      <c r="AE193" s="309">
        <f t="shared" si="55"/>
        <v>7179545.4545454551</v>
      </c>
      <c r="AF193" s="292" t="b">
        <f t="shared" si="56"/>
        <v>1</v>
      </c>
    </row>
    <row r="194" spans="1:32" ht="82.5" customHeight="1">
      <c r="A194" s="292" t="s">
        <v>867</v>
      </c>
      <c r="B194" s="931">
        <v>164</v>
      </c>
      <c r="C194" s="299" t="s">
        <v>1000</v>
      </c>
      <c r="D194" s="300" t="s">
        <v>779</v>
      </c>
      <c r="E194" s="429" t="s">
        <v>1001</v>
      </c>
      <c r="F194" s="429" t="s">
        <v>199</v>
      </c>
      <c r="G194" s="311" t="s">
        <v>198</v>
      </c>
      <c r="H194" s="311" t="s">
        <v>198</v>
      </c>
      <c r="I194" s="311" t="s">
        <v>198</v>
      </c>
      <c r="J194" s="429" t="s">
        <v>388</v>
      </c>
      <c r="K194" s="429" t="s">
        <v>997</v>
      </c>
      <c r="L194" s="307" t="s">
        <v>998</v>
      </c>
      <c r="M194" s="429" t="s">
        <v>222</v>
      </c>
      <c r="N194" s="429" t="s">
        <v>186</v>
      </c>
      <c r="O194" s="429">
        <v>2014</v>
      </c>
      <c r="P194" s="429">
        <v>1</v>
      </c>
      <c r="Q194" s="429" t="s">
        <v>772</v>
      </c>
      <c r="R194" s="1434">
        <v>7977272.7272727275</v>
      </c>
      <c r="S194" s="304" t="s">
        <v>98</v>
      </c>
      <c r="T194" s="308"/>
      <c r="U194" s="308"/>
      <c r="V194" s="429" t="s">
        <v>1002</v>
      </c>
      <c r="W194" s="158">
        <v>40</v>
      </c>
      <c r="X194" s="158">
        <f t="shared" si="49"/>
        <v>3</v>
      </c>
      <c r="Y194" s="309">
        <f t="shared" si="50"/>
        <v>199431.81818181818</v>
      </c>
      <c r="Z194" s="309">
        <f t="shared" si="51"/>
        <v>598295.45454545459</v>
      </c>
      <c r="AA194" s="309">
        <f t="shared" si="52"/>
        <v>7378977.2727272734</v>
      </c>
      <c r="AB194" s="158">
        <f t="shared" si="21"/>
        <v>4</v>
      </c>
      <c r="AC194" s="309">
        <f t="shared" si="53"/>
        <v>199431.81818181818</v>
      </c>
      <c r="AD194" s="309">
        <f t="shared" si="54"/>
        <v>797727.27272727271</v>
      </c>
      <c r="AE194" s="309">
        <f t="shared" si="55"/>
        <v>7179545.4545454551</v>
      </c>
      <c r="AF194" s="292" t="b">
        <f t="shared" si="56"/>
        <v>1</v>
      </c>
    </row>
    <row r="195" spans="1:32" ht="82.5" customHeight="1">
      <c r="A195" s="292" t="s">
        <v>867</v>
      </c>
      <c r="B195" s="931">
        <v>165</v>
      </c>
      <c r="C195" s="299" t="s">
        <v>1000</v>
      </c>
      <c r="D195" s="300" t="s">
        <v>779</v>
      </c>
      <c r="E195" s="429" t="s">
        <v>1001</v>
      </c>
      <c r="F195" s="429" t="s">
        <v>199</v>
      </c>
      <c r="G195" s="311" t="s">
        <v>198</v>
      </c>
      <c r="H195" s="311" t="s">
        <v>198</v>
      </c>
      <c r="I195" s="311" t="s">
        <v>198</v>
      </c>
      <c r="J195" s="429" t="s">
        <v>388</v>
      </c>
      <c r="K195" s="429" t="s">
        <v>997</v>
      </c>
      <c r="L195" s="307" t="s">
        <v>998</v>
      </c>
      <c r="M195" s="429" t="s">
        <v>222</v>
      </c>
      <c r="N195" s="429" t="s">
        <v>186</v>
      </c>
      <c r="O195" s="429">
        <v>2014</v>
      </c>
      <c r="P195" s="429">
        <v>1</v>
      </c>
      <c r="Q195" s="429" t="s">
        <v>772</v>
      </c>
      <c r="R195" s="1434">
        <v>7977272.7272727275</v>
      </c>
      <c r="S195" s="304" t="s">
        <v>98</v>
      </c>
      <c r="T195" s="308"/>
      <c r="U195" s="308"/>
      <c r="V195" s="429" t="s">
        <v>1002</v>
      </c>
      <c r="W195" s="158">
        <v>40</v>
      </c>
      <c r="X195" s="158">
        <f t="shared" si="49"/>
        <v>3</v>
      </c>
      <c r="Y195" s="309">
        <f t="shared" si="50"/>
        <v>199431.81818181818</v>
      </c>
      <c r="Z195" s="309">
        <f t="shared" si="51"/>
        <v>598295.45454545459</v>
      </c>
      <c r="AA195" s="309">
        <f t="shared" si="52"/>
        <v>7378977.2727272734</v>
      </c>
      <c r="AB195" s="158">
        <f t="shared" si="21"/>
        <v>4</v>
      </c>
      <c r="AC195" s="309">
        <f t="shared" si="53"/>
        <v>199431.81818181818</v>
      </c>
      <c r="AD195" s="309">
        <f t="shared" si="54"/>
        <v>797727.27272727271</v>
      </c>
      <c r="AE195" s="309">
        <f t="shared" si="55"/>
        <v>7179545.4545454551</v>
      </c>
      <c r="AF195" s="292" t="b">
        <f t="shared" si="56"/>
        <v>1</v>
      </c>
    </row>
    <row r="196" spans="1:32" ht="82.5" customHeight="1">
      <c r="A196" s="292" t="s">
        <v>867</v>
      </c>
      <c r="B196" s="931">
        <v>166</v>
      </c>
      <c r="C196" s="299" t="s">
        <v>1000</v>
      </c>
      <c r="D196" s="300" t="s">
        <v>779</v>
      </c>
      <c r="E196" s="429" t="s">
        <v>1001</v>
      </c>
      <c r="F196" s="429" t="s">
        <v>199</v>
      </c>
      <c r="G196" s="311" t="s">
        <v>198</v>
      </c>
      <c r="H196" s="311" t="s">
        <v>198</v>
      </c>
      <c r="I196" s="311" t="s">
        <v>198</v>
      </c>
      <c r="J196" s="429" t="s">
        <v>388</v>
      </c>
      <c r="K196" s="429" t="s">
        <v>997</v>
      </c>
      <c r="L196" s="307" t="s">
        <v>998</v>
      </c>
      <c r="M196" s="429" t="s">
        <v>222</v>
      </c>
      <c r="N196" s="429" t="s">
        <v>186</v>
      </c>
      <c r="O196" s="429">
        <v>2014</v>
      </c>
      <c r="P196" s="429">
        <v>1</v>
      </c>
      <c r="Q196" s="429" t="s">
        <v>772</v>
      </c>
      <c r="R196" s="1434">
        <v>7977272.7272727275</v>
      </c>
      <c r="S196" s="304" t="s">
        <v>98</v>
      </c>
      <c r="T196" s="308"/>
      <c r="U196" s="308"/>
      <c r="V196" s="429" t="s">
        <v>1002</v>
      </c>
      <c r="W196" s="158">
        <v>40</v>
      </c>
      <c r="X196" s="158">
        <f t="shared" si="49"/>
        <v>3</v>
      </c>
      <c r="Y196" s="309">
        <f t="shared" si="50"/>
        <v>199431.81818181818</v>
      </c>
      <c r="Z196" s="309">
        <f t="shared" si="51"/>
        <v>598295.45454545459</v>
      </c>
      <c r="AA196" s="309">
        <f t="shared" si="52"/>
        <v>7378977.2727272734</v>
      </c>
      <c r="AB196" s="158">
        <f t="shared" si="21"/>
        <v>4</v>
      </c>
      <c r="AC196" s="309">
        <f t="shared" si="53"/>
        <v>199431.81818181818</v>
      </c>
      <c r="AD196" s="309">
        <f t="shared" si="54"/>
        <v>797727.27272727271</v>
      </c>
      <c r="AE196" s="309">
        <f t="shared" si="55"/>
        <v>7179545.4545454551</v>
      </c>
      <c r="AF196" s="292" t="b">
        <f t="shared" si="56"/>
        <v>1</v>
      </c>
    </row>
    <row r="197" spans="1:32" ht="82.5" customHeight="1">
      <c r="A197" s="292" t="s">
        <v>867</v>
      </c>
      <c r="B197" s="931">
        <v>167</v>
      </c>
      <c r="C197" s="299" t="s">
        <v>1000</v>
      </c>
      <c r="D197" s="300" t="s">
        <v>779</v>
      </c>
      <c r="E197" s="429" t="s">
        <v>1001</v>
      </c>
      <c r="F197" s="429" t="s">
        <v>199</v>
      </c>
      <c r="G197" s="311" t="s">
        <v>198</v>
      </c>
      <c r="H197" s="311" t="s">
        <v>198</v>
      </c>
      <c r="I197" s="311" t="s">
        <v>198</v>
      </c>
      <c r="J197" s="429" t="s">
        <v>388</v>
      </c>
      <c r="K197" s="429" t="s">
        <v>997</v>
      </c>
      <c r="L197" s="307" t="s">
        <v>998</v>
      </c>
      <c r="M197" s="429" t="s">
        <v>222</v>
      </c>
      <c r="N197" s="429" t="s">
        <v>186</v>
      </c>
      <c r="O197" s="429">
        <v>2014</v>
      </c>
      <c r="P197" s="429">
        <v>1</v>
      </c>
      <c r="Q197" s="429" t="s">
        <v>772</v>
      </c>
      <c r="R197" s="1434">
        <v>7977272.7272727275</v>
      </c>
      <c r="S197" s="304" t="s">
        <v>98</v>
      </c>
      <c r="T197" s="308"/>
      <c r="U197" s="308"/>
      <c r="V197" s="429" t="s">
        <v>1002</v>
      </c>
      <c r="W197" s="158">
        <v>40</v>
      </c>
      <c r="X197" s="158">
        <f t="shared" si="49"/>
        <v>3</v>
      </c>
      <c r="Y197" s="309">
        <f t="shared" si="50"/>
        <v>199431.81818181818</v>
      </c>
      <c r="Z197" s="309">
        <f t="shared" si="51"/>
        <v>598295.45454545459</v>
      </c>
      <c r="AA197" s="309">
        <f t="shared" si="52"/>
        <v>7378977.2727272734</v>
      </c>
      <c r="AB197" s="158">
        <f t="shared" si="21"/>
        <v>4</v>
      </c>
      <c r="AC197" s="309">
        <f t="shared" si="53"/>
        <v>199431.81818181818</v>
      </c>
      <c r="AD197" s="309">
        <f t="shared" si="54"/>
        <v>797727.27272727271</v>
      </c>
      <c r="AE197" s="309">
        <f t="shared" si="55"/>
        <v>7179545.4545454551</v>
      </c>
      <c r="AF197" s="292" t="b">
        <f t="shared" si="56"/>
        <v>1</v>
      </c>
    </row>
    <row r="198" spans="1:32" ht="82.5" customHeight="1">
      <c r="A198" s="292" t="s">
        <v>867</v>
      </c>
      <c r="B198" s="931">
        <v>168</v>
      </c>
      <c r="C198" s="299" t="s">
        <v>1000</v>
      </c>
      <c r="D198" s="300" t="s">
        <v>779</v>
      </c>
      <c r="E198" s="429" t="s">
        <v>1001</v>
      </c>
      <c r="F198" s="429" t="s">
        <v>199</v>
      </c>
      <c r="G198" s="311" t="s">
        <v>198</v>
      </c>
      <c r="H198" s="311" t="s">
        <v>198</v>
      </c>
      <c r="I198" s="311" t="s">
        <v>198</v>
      </c>
      <c r="J198" s="429" t="s">
        <v>388</v>
      </c>
      <c r="K198" s="429" t="s">
        <v>997</v>
      </c>
      <c r="L198" s="307" t="s">
        <v>998</v>
      </c>
      <c r="M198" s="429" t="s">
        <v>222</v>
      </c>
      <c r="N198" s="429" t="s">
        <v>186</v>
      </c>
      <c r="O198" s="429">
        <v>2014</v>
      </c>
      <c r="P198" s="429">
        <v>1</v>
      </c>
      <c r="Q198" s="429" t="s">
        <v>772</v>
      </c>
      <c r="R198" s="1434">
        <v>7977272.7272727275</v>
      </c>
      <c r="S198" s="304" t="s">
        <v>98</v>
      </c>
      <c r="T198" s="308"/>
      <c r="U198" s="308"/>
      <c r="V198" s="429" t="s">
        <v>1002</v>
      </c>
      <c r="W198" s="158">
        <v>40</v>
      </c>
      <c r="X198" s="158">
        <f t="shared" si="49"/>
        <v>3</v>
      </c>
      <c r="Y198" s="309">
        <f t="shared" si="50"/>
        <v>199431.81818181818</v>
      </c>
      <c r="Z198" s="309">
        <f t="shared" si="51"/>
        <v>598295.45454545459</v>
      </c>
      <c r="AA198" s="309">
        <f t="shared" si="52"/>
        <v>7378977.2727272734</v>
      </c>
      <c r="AB198" s="158">
        <f t="shared" si="21"/>
        <v>4</v>
      </c>
      <c r="AC198" s="309">
        <f t="shared" si="53"/>
        <v>199431.81818181818</v>
      </c>
      <c r="AD198" s="309">
        <f t="shared" si="54"/>
        <v>797727.27272727271</v>
      </c>
      <c r="AE198" s="309">
        <f t="shared" si="55"/>
        <v>7179545.4545454551</v>
      </c>
      <c r="AF198" s="292" t="b">
        <f t="shared" si="56"/>
        <v>1</v>
      </c>
    </row>
    <row r="199" spans="1:32" ht="82.5" customHeight="1">
      <c r="A199" s="292" t="s">
        <v>867</v>
      </c>
      <c r="B199" s="931">
        <v>169</v>
      </c>
      <c r="C199" s="299" t="s">
        <v>1000</v>
      </c>
      <c r="D199" s="300" t="s">
        <v>779</v>
      </c>
      <c r="E199" s="429" t="s">
        <v>1001</v>
      </c>
      <c r="F199" s="429" t="s">
        <v>199</v>
      </c>
      <c r="G199" s="311" t="s">
        <v>198</v>
      </c>
      <c r="H199" s="311" t="s">
        <v>198</v>
      </c>
      <c r="I199" s="311" t="s">
        <v>198</v>
      </c>
      <c r="J199" s="429" t="s">
        <v>388</v>
      </c>
      <c r="K199" s="429" t="s">
        <v>997</v>
      </c>
      <c r="L199" s="307" t="s">
        <v>998</v>
      </c>
      <c r="M199" s="429" t="s">
        <v>222</v>
      </c>
      <c r="N199" s="429" t="s">
        <v>186</v>
      </c>
      <c r="O199" s="429">
        <v>2014</v>
      </c>
      <c r="P199" s="429">
        <v>1</v>
      </c>
      <c r="Q199" s="429" t="s">
        <v>772</v>
      </c>
      <c r="R199" s="1434">
        <v>7977272.7272727275</v>
      </c>
      <c r="S199" s="304" t="s">
        <v>98</v>
      </c>
      <c r="T199" s="308"/>
      <c r="U199" s="308"/>
      <c r="V199" s="429" t="s">
        <v>1002</v>
      </c>
      <c r="W199" s="158">
        <v>40</v>
      </c>
      <c r="X199" s="158">
        <f t="shared" si="49"/>
        <v>3</v>
      </c>
      <c r="Y199" s="309">
        <f t="shared" si="50"/>
        <v>199431.81818181818</v>
      </c>
      <c r="Z199" s="309">
        <f t="shared" si="51"/>
        <v>598295.45454545459</v>
      </c>
      <c r="AA199" s="309">
        <f t="shared" si="52"/>
        <v>7378977.2727272734</v>
      </c>
      <c r="AB199" s="158">
        <f t="shared" si="21"/>
        <v>4</v>
      </c>
      <c r="AC199" s="309">
        <f t="shared" si="53"/>
        <v>199431.81818181818</v>
      </c>
      <c r="AD199" s="309">
        <f t="shared" si="54"/>
        <v>797727.27272727271</v>
      </c>
      <c r="AE199" s="309">
        <f t="shared" si="55"/>
        <v>7179545.4545454551</v>
      </c>
      <c r="AF199" s="292" t="b">
        <f t="shared" si="56"/>
        <v>1</v>
      </c>
    </row>
    <row r="200" spans="1:32" ht="82.5" customHeight="1">
      <c r="A200" s="292" t="s">
        <v>867</v>
      </c>
      <c r="B200" s="931">
        <v>170</v>
      </c>
      <c r="C200" s="299" t="s">
        <v>1000</v>
      </c>
      <c r="D200" s="300" t="s">
        <v>779</v>
      </c>
      <c r="E200" s="429" t="s">
        <v>1001</v>
      </c>
      <c r="F200" s="429" t="s">
        <v>199</v>
      </c>
      <c r="G200" s="311" t="s">
        <v>198</v>
      </c>
      <c r="H200" s="311" t="s">
        <v>198</v>
      </c>
      <c r="I200" s="311" t="s">
        <v>198</v>
      </c>
      <c r="J200" s="429" t="s">
        <v>388</v>
      </c>
      <c r="K200" s="429" t="s">
        <v>997</v>
      </c>
      <c r="L200" s="307" t="s">
        <v>998</v>
      </c>
      <c r="M200" s="429" t="s">
        <v>222</v>
      </c>
      <c r="N200" s="429" t="s">
        <v>186</v>
      </c>
      <c r="O200" s="429">
        <v>2014</v>
      </c>
      <c r="P200" s="429">
        <v>1</v>
      </c>
      <c r="Q200" s="429" t="s">
        <v>772</v>
      </c>
      <c r="R200" s="1434">
        <v>7977272.7272727275</v>
      </c>
      <c r="S200" s="304" t="s">
        <v>98</v>
      </c>
      <c r="T200" s="308"/>
      <c r="U200" s="308"/>
      <c r="V200" s="429" t="s">
        <v>1002</v>
      </c>
      <c r="W200" s="158">
        <v>40</v>
      </c>
      <c r="X200" s="158">
        <f t="shared" si="49"/>
        <v>3</v>
      </c>
      <c r="Y200" s="309">
        <f t="shared" si="50"/>
        <v>199431.81818181818</v>
      </c>
      <c r="Z200" s="309">
        <f t="shared" si="51"/>
        <v>598295.45454545459</v>
      </c>
      <c r="AA200" s="309">
        <f t="shared" si="52"/>
        <v>7378977.2727272734</v>
      </c>
      <c r="AB200" s="158">
        <f t="shared" si="21"/>
        <v>4</v>
      </c>
      <c r="AC200" s="309">
        <f t="shared" si="53"/>
        <v>199431.81818181818</v>
      </c>
      <c r="AD200" s="309">
        <f t="shared" si="54"/>
        <v>797727.27272727271</v>
      </c>
      <c r="AE200" s="309">
        <f t="shared" si="55"/>
        <v>7179545.4545454551</v>
      </c>
      <c r="AF200" s="292" t="b">
        <f t="shared" si="56"/>
        <v>1</v>
      </c>
    </row>
    <row r="201" spans="1:32" ht="82.5" customHeight="1">
      <c r="A201" s="292" t="s">
        <v>867</v>
      </c>
      <c r="B201" s="931">
        <v>171</v>
      </c>
      <c r="C201" s="299" t="s">
        <v>1000</v>
      </c>
      <c r="D201" s="300" t="s">
        <v>779</v>
      </c>
      <c r="E201" s="429" t="s">
        <v>1001</v>
      </c>
      <c r="F201" s="429" t="s">
        <v>199</v>
      </c>
      <c r="G201" s="311" t="s">
        <v>198</v>
      </c>
      <c r="H201" s="311" t="s">
        <v>198</v>
      </c>
      <c r="I201" s="311" t="s">
        <v>198</v>
      </c>
      <c r="J201" s="429" t="s">
        <v>388</v>
      </c>
      <c r="K201" s="429" t="s">
        <v>997</v>
      </c>
      <c r="L201" s="307" t="s">
        <v>998</v>
      </c>
      <c r="M201" s="429" t="s">
        <v>222</v>
      </c>
      <c r="N201" s="429" t="s">
        <v>186</v>
      </c>
      <c r="O201" s="429">
        <v>2014</v>
      </c>
      <c r="P201" s="429">
        <v>1</v>
      </c>
      <c r="Q201" s="429" t="s">
        <v>772</v>
      </c>
      <c r="R201" s="1434">
        <v>7977272.7272727275</v>
      </c>
      <c r="S201" s="304" t="s">
        <v>98</v>
      </c>
      <c r="T201" s="308"/>
      <c r="U201" s="308"/>
      <c r="V201" s="429" t="s">
        <v>1002</v>
      </c>
      <c r="W201" s="158">
        <v>40</v>
      </c>
      <c r="X201" s="158">
        <f t="shared" si="49"/>
        <v>3</v>
      </c>
      <c r="Y201" s="309">
        <f t="shared" si="50"/>
        <v>199431.81818181818</v>
      </c>
      <c r="Z201" s="309">
        <f t="shared" si="51"/>
        <v>598295.45454545459</v>
      </c>
      <c r="AA201" s="309">
        <f t="shared" si="52"/>
        <v>7378977.2727272734</v>
      </c>
      <c r="AB201" s="158">
        <f t="shared" si="21"/>
        <v>4</v>
      </c>
      <c r="AC201" s="309">
        <f t="shared" si="53"/>
        <v>199431.81818181818</v>
      </c>
      <c r="AD201" s="309">
        <f t="shared" si="54"/>
        <v>797727.27272727271</v>
      </c>
      <c r="AE201" s="309">
        <f t="shared" si="55"/>
        <v>7179545.4545454551</v>
      </c>
      <c r="AF201" s="292" t="b">
        <f t="shared" si="56"/>
        <v>1</v>
      </c>
    </row>
    <row r="202" spans="1:32" ht="82.5" customHeight="1">
      <c r="A202" s="292" t="s">
        <v>867</v>
      </c>
      <c r="B202" s="298">
        <v>172</v>
      </c>
      <c r="C202" s="299" t="s">
        <v>1003</v>
      </c>
      <c r="D202" s="300" t="s">
        <v>779</v>
      </c>
      <c r="E202" s="429" t="s">
        <v>541</v>
      </c>
      <c r="F202" s="429" t="s">
        <v>199</v>
      </c>
      <c r="G202" s="311" t="s">
        <v>198</v>
      </c>
      <c r="H202" s="311" t="s">
        <v>198</v>
      </c>
      <c r="I202" s="311" t="s">
        <v>198</v>
      </c>
      <c r="J202" s="429" t="s">
        <v>388</v>
      </c>
      <c r="K202" s="429" t="s">
        <v>1004</v>
      </c>
      <c r="L202" s="307" t="s">
        <v>1005</v>
      </c>
      <c r="M202" s="429" t="s">
        <v>222</v>
      </c>
      <c r="N202" s="429" t="s">
        <v>186</v>
      </c>
      <c r="O202" s="429">
        <v>2014</v>
      </c>
      <c r="P202" s="429">
        <v>1</v>
      </c>
      <c r="Q202" s="429" t="s">
        <v>772</v>
      </c>
      <c r="R202" s="1434">
        <v>580000</v>
      </c>
      <c r="S202" s="304" t="s">
        <v>98</v>
      </c>
      <c r="T202" s="308"/>
      <c r="U202" s="308"/>
      <c r="V202" s="429" t="s">
        <v>1006</v>
      </c>
      <c r="W202" s="158">
        <v>40</v>
      </c>
      <c r="X202" s="158">
        <f t="shared" si="17"/>
        <v>3</v>
      </c>
      <c r="Y202" s="309">
        <f t="shared" si="18"/>
        <v>14500</v>
      </c>
      <c r="Z202" s="309">
        <f t="shared" si="19"/>
        <v>43500</v>
      </c>
      <c r="AA202" s="309">
        <f t="shared" si="20"/>
        <v>536500</v>
      </c>
      <c r="AB202" s="158">
        <f t="shared" si="21"/>
        <v>4</v>
      </c>
      <c r="AC202" s="309">
        <f t="shared" si="22"/>
        <v>14500</v>
      </c>
      <c r="AD202" s="309">
        <f t="shared" si="23"/>
        <v>58000</v>
      </c>
      <c r="AE202" s="309">
        <f t="shared" si="24"/>
        <v>522000</v>
      </c>
      <c r="AF202" s="292" t="b">
        <f t="shared" si="8"/>
        <v>1</v>
      </c>
    </row>
    <row r="203" spans="1:32" ht="82.5" customHeight="1">
      <c r="A203" s="292" t="s">
        <v>867</v>
      </c>
      <c r="B203" s="298">
        <v>173</v>
      </c>
      <c r="C203" s="299" t="s">
        <v>1003</v>
      </c>
      <c r="D203" s="300" t="s">
        <v>779</v>
      </c>
      <c r="E203" s="429" t="s">
        <v>541</v>
      </c>
      <c r="F203" s="429" t="s">
        <v>199</v>
      </c>
      <c r="G203" s="311" t="s">
        <v>198</v>
      </c>
      <c r="H203" s="311" t="s">
        <v>198</v>
      </c>
      <c r="I203" s="311" t="s">
        <v>198</v>
      </c>
      <c r="J203" s="429" t="s">
        <v>388</v>
      </c>
      <c r="K203" s="429" t="s">
        <v>1004</v>
      </c>
      <c r="L203" s="307" t="s">
        <v>1005</v>
      </c>
      <c r="M203" s="429" t="s">
        <v>222</v>
      </c>
      <c r="N203" s="429" t="s">
        <v>186</v>
      </c>
      <c r="O203" s="429">
        <v>2014</v>
      </c>
      <c r="P203" s="429">
        <v>1</v>
      </c>
      <c r="Q203" s="429" t="s">
        <v>772</v>
      </c>
      <c r="R203" s="1434">
        <v>580000</v>
      </c>
      <c r="S203" s="304" t="s">
        <v>98</v>
      </c>
      <c r="T203" s="308"/>
      <c r="U203" s="308"/>
      <c r="V203" s="429" t="s">
        <v>1006</v>
      </c>
      <c r="W203" s="158">
        <v>40</v>
      </c>
      <c r="X203" s="158">
        <f t="shared" ref="X203:X211" si="57">2016-O203+1</f>
        <v>3</v>
      </c>
      <c r="Y203" s="309">
        <f t="shared" ref="Y203:Y211" si="58">R203/W203</f>
        <v>14500</v>
      </c>
      <c r="Z203" s="309">
        <f t="shared" ref="Z203:Z211" si="59">X203*Y203</f>
        <v>43500</v>
      </c>
      <c r="AA203" s="309">
        <f t="shared" ref="AA203:AA211" si="60">R203-Z203</f>
        <v>536500</v>
      </c>
      <c r="AB203" s="158">
        <f t="shared" si="21"/>
        <v>4</v>
      </c>
      <c r="AC203" s="309">
        <f t="shared" ref="AC203:AC211" si="61">R203/W203</f>
        <v>14500</v>
      </c>
      <c r="AD203" s="309">
        <f t="shared" ref="AD203:AD211" si="62">AB203*AC203</f>
        <v>58000</v>
      </c>
      <c r="AE203" s="309">
        <f t="shared" ref="AE203:AE211" si="63">R203-AD203</f>
        <v>522000</v>
      </c>
      <c r="AF203" s="292" t="b">
        <f t="shared" ref="AF203:AF211" si="64">AD203+AE203=R203</f>
        <v>1</v>
      </c>
    </row>
    <row r="204" spans="1:32" ht="82.5" customHeight="1">
      <c r="A204" s="292" t="s">
        <v>867</v>
      </c>
      <c r="B204" s="298">
        <v>174</v>
      </c>
      <c r="C204" s="299" t="s">
        <v>1003</v>
      </c>
      <c r="D204" s="300" t="s">
        <v>779</v>
      </c>
      <c r="E204" s="429" t="s">
        <v>541</v>
      </c>
      <c r="F204" s="429" t="s">
        <v>199</v>
      </c>
      <c r="G204" s="311" t="s">
        <v>198</v>
      </c>
      <c r="H204" s="311" t="s">
        <v>198</v>
      </c>
      <c r="I204" s="311" t="s">
        <v>198</v>
      </c>
      <c r="J204" s="429" t="s">
        <v>388</v>
      </c>
      <c r="K204" s="429" t="s">
        <v>1004</v>
      </c>
      <c r="L204" s="307" t="s">
        <v>1005</v>
      </c>
      <c r="M204" s="429" t="s">
        <v>222</v>
      </c>
      <c r="N204" s="429" t="s">
        <v>186</v>
      </c>
      <c r="O204" s="429">
        <v>2014</v>
      </c>
      <c r="P204" s="429">
        <v>1</v>
      </c>
      <c r="Q204" s="429" t="s">
        <v>772</v>
      </c>
      <c r="R204" s="1434">
        <v>580000</v>
      </c>
      <c r="S204" s="304" t="s">
        <v>98</v>
      </c>
      <c r="T204" s="308"/>
      <c r="U204" s="308"/>
      <c r="V204" s="429" t="s">
        <v>1006</v>
      </c>
      <c r="W204" s="158">
        <v>40</v>
      </c>
      <c r="X204" s="158">
        <f t="shared" si="57"/>
        <v>3</v>
      </c>
      <c r="Y204" s="309">
        <f t="shared" si="58"/>
        <v>14500</v>
      </c>
      <c r="Z204" s="309">
        <f t="shared" si="59"/>
        <v>43500</v>
      </c>
      <c r="AA204" s="309">
        <f t="shared" si="60"/>
        <v>536500</v>
      </c>
      <c r="AB204" s="158">
        <f t="shared" si="21"/>
        <v>4</v>
      </c>
      <c r="AC204" s="309">
        <f t="shared" si="61"/>
        <v>14500</v>
      </c>
      <c r="AD204" s="309">
        <f t="shared" si="62"/>
        <v>58000</v>
      </c>
      <c r="AE204" s="309">
        <f t="shared" si="63"/>
        <v>522000</v>
      </c>
      <c r="AF204" s="292" t="b">
        <f t="shared" si="64"/>
        <v>1</v>
      </c>
    </row>
    <row r="205" spans="1:32" ht="82.5" customHeight="1">
      <c r="A205" s="292" t="s">
        <v>867</v>
      </c>
      <c r="B205" s="298">
        <v>175</v>
      </c>
      <c r="C205" s="299" t="s">
        <v>1003</v>
      </c>
      <c r="D205" s="300" t="s">
        <v>779</v>
      </c>
      <c r="E205" s="429" t="s">
        <v>541</v>
      </c>
      <c r="F205" s="429" t="s">
        <v>199</v>
      </c>
      <c r="G205" s="311" t="s">
        <v>198</v>
      </c>
      <c r="H205" s="311" t="s">
        <v>198</v>
      </c>
      <c r="I205" s="311" t="s">
        <v>198</v>
      </c>
      <c r="J205" s="429" t="s">
        <v>388</v>
      </c>
      <c r="K205" s="429" t="s">
        <v>1004</v>
      </c>
      <c r="L205" s="307" t="s">
        <v>1005</v>
      </c>
      <c r="M205" s="429" t="s">
        <v>222</v>
      </c>
      <c r="N205" s="429" t="s">
        <v>186</v>
      </c>
      <c r="O205" s="429">
        <v>2014</v>
      </c>
      <c r="P205" s="429">
        <v>1</v>
      </c>
      <c r="Q205" s="429" t="s">
        <v>772</v>
      </c>
      <c r="R205" s="1434">
        <v>580000</v>
      </c>
      <c r="S205" s="304" t="s">
        <v>98</v>
      </c>
      <c r="T205" s="308"/>
      <c r="U205" s="308"/>
      <c r="V205" s="429" t="s">
        <v>1006</v>
      </c>
      <c r="W205" s="158">
        <v>40</v>
      </c>
      <c r="X205" s="158">
        <f t="shared" si="57"/>
        <v>3</v>
      </c>
      <c r="Y205" s="309">
        <f t="shared" si="58"/>
        <v>14500</v>
      </c>
      <c r="Z205" s="309">
        <f t="shared" si="59"/>
        <v>43500</v>
      </c>
      <c r="AA205" s="309">
        <f t="shared" si="60"/>
        <v>536500</v>
      </c>
      <c r="AB205" s="158">
        <f t="shared" si="21"/>
        <v>4</v>
      </c>
      <c r="AC205" s="309">
        <f t="shared" si="61"/>
        <v>14500</v>
      </c>
      <c r="AD205" s="309">
        <f t="shared" si="62"/>
        <v>58000</v>
      </c>
      <c r="AE205" s="309">
        <f t="shared" si="63"/>
        <v>522000</v>
      </c>
      <c r="AF205" s="292" t="b">
        <f t="shared" si="64"/>
        <v>1</v>
      </c>
    </row>
    <row r="206" spans="1:32" ht="82.5" customHeight="1">
      <c r="A206" s="292" t="s">
        <v>867</v>
      </c>
      <c r="B206" s="298">
        <v>176</v>
      </c>
      <c r="C206" s="299" t="s">
        <v>1003</v>
      </c>
      <c r="D206" s="300" t="s">
        <v>779</v>
      </c>
      <c r="E206" s="429" t="s">
        <v>541</v>
      </c>
      <c r="F206" s="429" t="s">
        <v>199</v>
      </c>
      <c r="G206" s="311" t="s">
        <v>198</v>
      </c>
      <c r="H206" s="311" t="s">
        <v>198</v>
      </c>
      <c r="I206" s="311" t="s">
        <v>198</v>
      </c>
      <c r="J206" s="429" t="s">
        <v>388</v>
      </c>
      <c r="K206" s="429" t="s">
        <v>1004</v>
      </c>
      <c r="L206" s="307" t="s">
        <v>1005</v>
      </c>
      <c r="M206" s="429" t="s">
        <v>222</v>
      </c>
      <c r="N206" s="429" t="s">
        <v>186</v>
      </c>
      <c r="O206" s="429">
        <v>2014</v>
      </c>
      <c r="P206" s="429">
        <v>1</v>
      </c>
      <c r="Q206" s="429" t="s">
        <v>772</v>
      </c>
      <c r="R206" s="1434">
        <v>580000</v>
      </c>
      <c r="S206" s="304" t="s">
        <v>98</v>
      </c>
      <c r="T206" s="308"/>
      <c r="U206" s="308"/>
      <c r="V206" s="429" t="s">
        <v>1006</v>
      </c>
      <c r="W206" s="158">
        <v>40</v>
      </c>
      <c r="X206" s="158">
        <f t="shared" si="57"/>
        <v>3</v>
      </c>
      <c r="Y206" s="309">
        <f t="shared" si="58"/>
        <v>14500</v>
      </c>
      <c r="Z206" s="309">
        <f t="shared" si="59"/>
        <v>43500</v>
      </c>
      <c r="AA206" s="309">
        <f t="shared" si="60"/>
        <v>536500</v>
      </c>
      <c r="AB206" s="158">
        <f t="shared" si="21"/>
        <v>4</v>
      </c>
      <c r="AC206" s="309">
        <f t="shared" si="61"/>
        <v>14500</v>
      </c>
      <c r="AD206" s="309">
        <f t="shared" si="62"/>
        <v>58000</v>
      </c>
      <c r="AE206" s="309">
        <f t="shared" si="63"/>
        <v>522000</v>
      </c>
      <c r="AF206" s="292" t="b">
        <f t="shared" si="64"/>
        <v>1</v>
      </c>
    </row>
    <row r="207" spans="1:32" ht="82.5" customHeight="1">
      <c r="A207" s="292" t="s">
        <v>867</v>
      </c>
      <c r="B207" s="298">
        <v>177</v>
      </c>
      <c r="C207" s="299" t="s">
        <v>1003</v>
      </c>
      <c r="D207" s="300" t="s">
        <v>779</v>
      </c>
      <c r="E207" s="429" t="s">
        <v>541</v>
      </c>
      <c r="F207" s="429" t="s">
        <v>199</v>
      </c>
      <c r="G207" s="311" t="s">
        <v>198</v>
      </c>
      <c r="H207" s="311" t="s">
        <v>198</v>
      </c>
      <c r="I207" s="311" t="s">
        <v>198</v>
      </c>
      <c r="J207" s="429" t="s">
        <v>388</v>
      </c>
      <c r="K207" s="429" t="s">
        <v>1004</v>
      </c>
      <c r="L207" s="307" t="s">
        <v>1005</v>
      </c>
      <c r="M207" s="429" t="s">
        <v>222</v>
      </c>
      <c r="N207" s="429" t="s">
        <v>186</v>
      </c>
      <c r="O207" s="429">
        <v>2014</v>
      </c>
      <c r="P207" s="429">
        <v>1</v>
      </c>
      <c r="Q207" s="429" t="s">
        <v>772</v>
      </c>
      <c r="R207" s="1434">
        <v>580000</v>
      </c>
      <c r="S207" s="304" t="s">
        <v>98</v>
      </c>
      <c r="T207" s="308"/>
      <c r="U207" s="308"/>
      <c r="V207" s="429" t="s">
        <v>1006</v>
      </c>
      <c r="W207" s="158">
        <v>40</v>
      </c>
      <c r="X207" s="158">
        <f t="shared" si="57"/>
        <v>3</v>
      </c>
      <c r="Y207" s="309">
        <f t="shared" si="58"/>
        <v>14500</v>
      </c>
      <c r="Z207" s="309">
        <f t="shared" si="59"/>
        <v>43500</v>
      </c>
      <c r="AA207" s="309">
        <f t="shared" si="60"/>
        <v>536500</v>
      </c>
      <c r="AB207" s="158">
        <f t="shared" si="21"/>
        <v>4</v>
      </c>
      <c r="AC207" s="309">
        <f t="shared" si="61"/>
        <v>14500</v>
      </c>
      <c r="AD207" s="309">
        <f t="shared" si="62"/>
        <v>58000</v>
      </c>
      <c r="AE207" s="309">
        <f t="shared" si="63"/>
        <v>522000</v>
      </c>
      <c r="AF207" s="292" t="b">
        <f t="shared" si="64"/>
        <v>1</v>
      </c>
    </row>
    <row r="208" spans="1:32" ht="82.5" customHeight="1">
      <c r="A208" s="292" t="s">
        <v>867</v>
      </c>
      <c r="B208" s="298">
        <v>178</v>
      </c>
      <c r="C208" s="299" t="s">
        <v>1003</v>
      </c>
      <c r="D208" s="300" t="s">
        <v>779</v>
      </c>
      <c r="E208" s="429" t="s">
        <v>541</v>
      </c>
      <c r="F208" s="429" t="s">
        <v>199</v>
      </c>
      <c r="G208" s="311" t="s">
        <v>198</v>
      </c>
      <c r="H208" s="311" t="s">
        <v>198</v>
      </c>
      <c r="I208" s="311" t="s">
        <v>198</v>
      </c>
      <c r="J208" s="429" t="s">
        <v>388</v>
      </c>
      <c r="K208" s="429" t="s">
        <v>1004</v>
      </c>
      <c r="L208" s="307" t="s">
        <v>1005</v>
      </c>
      <c r="M208" s="429" t="s">
        <v>222</v>
      </c>
      <c r="N208" s="429" t="s">
        <v>186</v>
      </c>
      <c r="O208" s="429">
        <v>2014</v>
      </c>
      <c r="P208" s="429">
        <v>1</v>
      </c>
      <c r="Q208" s="429" t="s">
        <v>772</v>
      </c>
      <c r="R208" s="1434">
        <v>580000</v>
      </c>
      <c r="S208" s="304" t="s">
        <v>98</v>
      </c>
      <c r="T208" s="308"/>
      <c r="U208" s="308"/>
      <c r="V208" s="429" t="s">
        <v>1006</v>
      </c>
      <c r="W208" s="158">
        <v>40</v>
      </c>
      <c r="X208" s="158">
        <f t="shared" si="57"/>
        <v>3</v>
      </c>
      <c r="Y208" s="309">
        <f t="shared" si="58"/>
        <v>14500</v>
      </c>
      <c r="Z208" s="309">
        <f t="shared" si="59"/>
        <v>43500</v>
      </c>
      <c r="AA208" s="309">
        <f t="shared" si="60"/>
        <v>536500</v>
      </c>
      <c r="AB208" s="158">
        <f t="shared" si="21"/>
        <v>4</v>
      </c>
      <c r="AC208" s="309">
        <f t="shared" si="61"/>
        <v>14500</v>
      </c>
      <c r="AD208" s="309">
        <f t="shared" si="62"/>
        <v>58000</v>
      </c>
      <c r="AE208" s="309">
        <f t="shared" si="63"/>
        <v>522000</v>
      </c>
      <c r="AF208" s="292" t="b">
        <f t="shared" si="64"/>
        <v>1</v>
      </c>
    </row>
    <row r="209" spans="1:32" ht="82.5" customHeight="1">
      <c r="A209" s="292" t="s">
        <v>867</v>
      </c>
      <c r="B209" s="298">
        <v>179</v>
      </c>
      <c r="C209" s="299" t="s">
        <v>1003</v>
      </c>
      <c r="D209" s="300" t="s">
        <v>779</v>
      </c>
      <c r="E209" s="429" t="s">
        <v>541</v>
      </c>
      <c r="F209" s="429" t="s">
        <v>199</v>
      </c>
      <c r="G209" s="311" t="s">
        <v>198</v>
      </c>
      <c r="H209" s="311" t="s">
        <v>198</v>
      </c>
      <c r="I209" s="311" t="s">
        <v>198</v>
      </c>
      <c r="J209" s="429" t="s">
        <v>388</v>
      </c>
      <c r="K209" s="429" t="s">
        <v>1004</v>
      </c>
      <c r="L209" s="307" t="s">
        <v>1005</v>
      </c>
      <c r="M209" s="429" t="s">
        <v>222</v>
      </c>
      <c r="N209" s="429" t="s">
        <v>186</v>
      </c>
      <c r="O209" s="429">
        <v>2014</v>
      </c>
      <c r="P209" s="429">
        <v>1</v>
      </c>
      <c r="Q209" s="429" t="s">
        <v>772</v>
      </c>
      <c r="R209" s="1434">
        <v>580000</v>
      </c>
      <c r="S209" s="304" t="s">
        <v>98</v>
      </c>
      <c r="T209" s="308"/>
      <c r="U209" s="308"/>
      <c r="V209" s="429" t="s">
        <v>1006</v>
      </c>
      <c r="W209" s="158">
        <v>40</v>
      </c>
      <c r="X209" s="158">
        <f t="shared" si="57"/>
        <v>3</v>
      </c>
      <c r="Y209" s="309">
        <f t="shared" si="58"/>
        <v>14500</v>
      </c>
      <c r="Z209" s="309">
        <f t="shared" si="59"/>
        <v>43500</v>
      </c>
      <c r="AA209" s="309">
        <f t="shared" si="60"/>
        <v>536500</v>
      </c>
      <c r="AB209" s="158">
        <f t="shared" si="21"/>
        <v>4</v>
      </c>
      <c r="AC209" s="309">
        <f t="shared" si="61"/>
        <v>14500</v>
      </c>
      <c r="AD209" s="309">
        <f t="shared" si="62"/>
        <v>58000</v>
      </c>
      <c r="AE209" s="309">
        <f t="shared" si="63"/>
        <v>522000</v>
      </c>
      <c r="AF209" s="292" t="b">
        <f t="shared" si="64"/>
        <v>1</v>
      </c>
    </row>
    <row r="210" spans="1:32" ht="82.5" customHeight="1">
      <c r="A210" s="292" t="s">
        <v>867</v>
      </c>
      <c r="B210" s="298">
        <v>180</v>
      </c>
      <c r="C210" s="299" t="s">
        <v>1003</v>
      </c>
      <c r="D210" s="300" t="s">
        <v>779</v>
      </c>
      <c r="E210" s="429" t="s">
        <v>541</v>
      </c>
      <c r="F210" s="429" t="s">
        <v>199</v>
      </c>
      <c r="G210" s="311" t="s">
        <v>198</v>
      </c>
      <c r="H210" s="311" t="s">
        <v>198</v>
      </c>
      <c r="I210" s="311" t="s">
        <v>198</v>
      </c>
      <c r="J210" s="429" t="s">
        <v>388</v>
      </c>
      <c r="K210" s="429" t="s">
        <v>1004</v>
      </c>
      <c r="L210" s="307" t="s">
        <v>1005</v>
      </c>
      <c r="M210" s="429" t="s">
        <v>222</v>
      </c>
      <c r="N210" s="429" t="s">
        <v>186</v>
      </c>
      <c r="O210" s="429">
        <v>2014</v>
      </c>
      <c r="P210" s="429">
        <v>1</v>
      </c>
      <c r="Q210" s="429" t="s">
        <v>772</v>
      </c>
      <c r="R210" s="1434">
        <v>580000</v>
      </c>
      <c r="S210" s="304" t="s">
        <v>98</v>
      </c>
      <c r="T210" s="308"/>
      <c r="U210" s="308"/>
      <c r="V210" s="429" t="s">
        <v>1006</v>
      </c>
      <c r="W210" s="158">
        <v>40</v>
      </c>
      <c r="X210" s="158">
        <f t="shared" si="57"/>
        <v>3</v>
      </c>
      <c r="Y210" s="309">
        <f t="shared" si="58"/>
        <v>14500</v>
      </c>
      <c r="Z210" s="309">
        <f t="shared" si="59"/>
        <v>43500</v>
      </c>
      <c r="AA210" s="309">
        <f t="shared" si="60"/>
        <v>536500</v>
      </c>
      <c r="AB210" s="158">
        <f t="shared" si="21"/>
        <v>4</v>
      </c>
      <c r="AC210" s="309">
        <f t="shared" si="61"/>
        <v>14500</v>
      </c>
      <c r="AD210" s="309">
        <f t="shared" si="62"/>
        <v>58000</v>
      </c>
      <c r="AE210" s="309">
        <f t="shared" si="63"/>
        <v>522000</v>
      </c>
      <c r="AF210" s="292" t="b">
        <f t="shared" si="64"/>
        <v>1</v>
      </c>
    </row>
    <row r="211" spans="1:32" ht="82.5" customHeight="1">
      <c r="A211" s="292" t="s">
        <v>867</v>
      </c>
      <c r="B211" s="298">
        <v>181</v>
      </c>
      <c r="C211" s="299" t="s">
        <v>1003</v>
      </c>
      <c r="D211" s="300" t="s">
        <v>779</v>
      </c>
      <c r="E211" s="429" t="s">
        <v>541</v>
      </c>
      <c r="F211" s="429" t="s">
        <v>199</v>
      </c>
      <c r="G211" s="311" t="s">
        <v>198</v>
      </c>
      <c r="H211" s="311" t="s">
        <v>198</v>
      </c>
      <c r="I211" s="311" t="s">
        <v>198</v>
      </c>
      <c r="J211" s="429" t="s">
        <v>388</v>
      </c>
      <c r="K211" s="429" t="s">
        <v>1004</v>
      </c>
      <c r="L211" s="307" t="s">
        <v>1005</v>
      </c>
      <c r="M211" s="429" t="s">
        <v>222</v>
      </c>
      <c r="N211" s="429" t="s">
        <v>186</v>
      </c>
      <c r="O211" s="429">
        <v>2014</v>
      </c>
      <c r="P211" s="429">
        <v>1</v>
      </c>
      <c r="Q211" s="429" t="s">
        <v>772</v>
      </c>
      <c r="R211" s="1434">
        <v>580000</v>
      </c>
      <c r="S211" s="304" t="s">
        <v>98</v>
      </c>
      <c r="T211" s="308"/>
      <c r="U211" s="308"/>
      <c r="V211" s="429" t="s">
        <v>1006</v>
      </c>
      <c r="W211" s="158">
        <v>40</v>
      </c>
      <c r="X211" s="158">
        <f t="shared" si="57"/>
        <v>3</v>
      </c>
      <c r="Y211" s="309">
        <f t="shared" si="58"/>
        <v>14500</v>
      </c>
      <c r="Z211" s="309">
        <f t="shared" si="59"/>
        <v>43500</v>
      </c>
      <c r="AA211" s="309">
        <f t="shared" si="60"/>
        <v>536500</v>
      </c>
      <c r="AB211" s="158">
        <f t="shared" si="21"/>
        <v>4</v>
      </c>
      <c r="AC211" s="309">
        <f t="shared" si="61"/>
        <v>14500</v>
      </c>
      <c r="AD211" s="309">
        <f t="shared" si="62"/>
        <v>58000</v>
      </c>
      <c r="AE211" s="309">
        <f t="shared" si="63"/>
        <v>522000</v>
      </c>
      <c r="AF211" s="292" t="b">
        <f t="shared" si="64"/>
        <v>1</v>
      </c>
    </row>
    <row r="212" spans="1:32" ht="82.5" customHeight="1">
      <c r="A212" s="292" t="s">
        <v>867</v>
      </c>
      <c r="B212" s="298">
        <v>182</v>
      </c>
      <c r="C212" s="299" t="s">
        <v>1007</v>
      </c>
      <c r="D212" s="300" t="s">
        <v>779</v>
      </c>
      <c r="E212" s="429" t="s">
        <v>541</v>
      </c>
      <c r="F212" s="429" t="s">
        <v>199</v>
      </c>
      <c r="G212" s="311" t="s">
        <v>198</v>
      </c>
      <c r="H212" s="311" t="s">
        <v>198</v>
      </c>
      <c r="I212" s="311" t="s">
        <v>198</v>
      </c>
      <c r="J212" s="429" t="s">
        <v>388</v>
      </c>
      <c r="K212" s="429" t="s">
        <v>1008</v>
      </c>
      <c r="L212" s="307" t="s">
        <v>927</v>
      </c>
      <c r="M212" s="429" t="s">
        <v>222</v>
      </c>
      <c r="N212" s="429" t="s">
        <v>186</v>
      </c>
      <c r="O212" s="429">
        <v>2014</v>
      </c>
      <c r="P212" s="429">
        <v>1</v>
      </c>
      <c r="Q212" s="429" t="s">
        <v>772</v>
      </c>
      <c r="R212" s="1434">
        <v>8350000</v>
      </c>
      <c r="S212" s="304" t="s">
        <v>98</v>
      </c>
      <c r="T212" s="308"/>
      <c r="U212" s="308"/>
      <c r="V212" s="429" t="s">
        <v>1009</v>
      </c>
      <c r="W212" s="158">
        <v>40</v>
      </c>
      <c r="X212" s="158">
        <f t="shared" si="17"/>
        <v>3</v>
      </c>
      <c r="Y212" s="309">
        <f t="shared" si="18"/>
        <v>208750</v>
      </c>
      <c r="Z212" s="309">
        <f t="shared" si="19"/>
        <v>626250</v>
      </c>
      <c r="AA212" s="309">
        <f t="shared" si="20"/>
        <v>7723750</v>
      </c>
      <c r="AB212" s="158">
        <f t="shared" si="21"/>
        <v>4</v>
      </c>
      <c r="AC212" s="309">
        <f t="shared" si="22"/>
        <v>208750</v>
      </c>
      <c r="AD212" s="309">
        <f t="shared" si="23"/>
        <v>835000</v>
      </c>
      <c r="AE212" s="309">
        <f t="shared" si="24"/>
        <v>7515000</v>
      </c>
      <c r="AF212" s="292" t="b">
        <f t="shared" si="8"/>
        <v>1</v>
      </c>
    </row>
    <row r="213" spans="1:32" ht="82.5" customHeight="1">
      <c r="A213" s="292" t="s">
        <v>867</v>
      </c>
      <c r="B213" s="298">
        <v>183</v>
      </c>
      <c r="C213" s="299" t="s">
        <v>1007</v>
      </c>
      <c r="D213" s="300" t="s">
        <v>779</v>
      </c>
      <c r="E213" s="429" t="s">
        <v>541</v>
      </c>
      <c r="F213" s="429" t="s">
        <v>199</v>
      </c>
      <c r="G213" s="311" t="s">
        <v>198</v>
      </c>
      <c r="H213" s="311" t="s">
        <v>198</v>
      </c>
      <c r="I213" s="311" t="s">
        <v>198</v>
      </c>
      <c r="J213" s="429" t="s">
        <v>388</v>
      </c>
      <c r="K213" s="429" t="s">
        <v>1008</v>
      </c>
      <c r="L213" s="307" t="s">
        <v>927</v>
      </c>
      <c r="M213" s="429" t="s">
        <v>222</v>
      </c>
      <c r="N213" s="429" t="s">
        <v>186</v>
      </c>
      <c r="O213" s="429">
        <v>2014</v>
      </c>
      <c r="P213" s="429">
        <v>1</v>
      </c>
      <c r="Q213" s="429" t="s">
        <v>772</v>
      </c>
      <c r="R213" s="1434">
        <v>8350000</v>
      </c>
      <c r="S213" s="304" t="s">
        <v>98</v>
      </c>
      <c r="T213" s="308"/>
      <c r="U213" s="308"/>
      <c r="V213" s="429" t="s">
        <v>1009</v>
      </c>
      <c r="W213" s="158">
        <v>40</v>
      </c>
      <c r="X213" s="158">
        <f t="shared" ref="X213:X221" si="65">2016-O213+1</f>
        <v>3</v>
      </c>
      <c r="Y213" s="309">
        <f t="shared" ref="Y213:Y221" si="66">R213/W213</f>
        <v>208750</v>
      </c>
      <c r="Z213" s="309">
        <f t="shared" ref="Z213:Z221" si="67">X213*Y213</f>
        <v>626250</v>
      </c>
      <c r="AA213" s="309">
        <f t="shared" ref="AA213:AA221" si="68">R213-Z213</f>
        <v>7723750</v>
      </c>
      <c r="AB213" s="158">
        <f t="shared" si="21"/>
        <v>4</v>
      </c>
      <c r="AC213" s="309">
        <f t="shared" ref="AC213:AC221" si="69">R213/W213</f>
        <v>208750</v>
      </c>
      <c r="AD213" s="309">
        <f t="shared" ref="AD213:AD221" si="70">AB213*AC213</f>
        <v>835000</v>
      </c>
      <c r="AE213" s="309">
        <f t="shared" ref="AE213:AE221" si="71">R213-AD213</f>
        <v>7515000</v>
      </c>
      <c r="AF213" s="292" t="b">
        <f t="shared" ref="AF213:AF221" si="72">AD213+AE213=R213</f>
        <v>1</v>
      </c>
    </row>
    <row r="214" spans="1:32" ht="82.5" customHeight="1">
      <c r="A214" s="292" t="s">
        <v>867</v>
      </c>
      <c r="B214" s="298">
        <v>184</v>
      </c>
      <c r="C214" s="299" t="s">
        <v>1007</v>
      </c>
      <c r="D214" s="300" t="s">
        <v>779</v>
      </c>
      <c r="E214" s="429" t="s">
        <v>541</v>
      </c>
      <c r="F214" s="429" t="s">
        <v>199</v>
      </c>
      <c r="G214" s="311" t="s">
        <v>198</v>
      </c>
      <c r="H214" s="311" t="s">
        <v>198</v>
      </c>
      <c r="I214" s="311" t="s">
        <v>198</v>
      </c>
      <c r="J214" s="429" t="s">
        <v>388</v>
      </c>
      <c r="K214" s="429" t="s">
        <v>1008</v>
      </c>
      <c r="L214" s="307" t="s">
        <v>927</v>
      </c>
      <c r="M214" s="429" t="s">
        <v>222</v>
      </c>
      <c r="N214" s="429" t="s">
        <v>186</v>
      </c>
      <c r="O214" s="429">
        <v>2014</v>
      </c>
      <c r="P214" s="429">
        <v>1</v>
      </c>
      <c r="Q214" s="429" t="s">
        <v>772</v>
      </c>
      <c r="R214" s="1434">
        <v>8350000</v>
      </c>
      <c r="S214" s="304" t="s">
        <v>98</v>
      </c>
      <c r="T214" s="308"/>
      <c r="U214" s="308"/>
      <c r="V214" s="429" t="s">
        <v>1009</v>
      </c>
      <c r="W214" s="158">
        <v>40</v>
      </c>
      <c r="X214" s="158">
        <f t="shared" si="65"/>
        <v>3</v>
      </c>
      <c r="Y214" s="309">
        <f t="shared" si="66"/>
        <v>208750</v>
      </c>
      <c r="Z214" s="309">
        <f t="shared" si="67"/>
        <v>626250</v>
      </c>
      <c r="AA214" s="309">
        <f t="shared" si="68"/>
        <v>7723750</v>
      </c>
      <c r="AB214" s="158">
        <f t="shared" si="21"/>
        <v>4</v>
      </c>
      <c r="AC214" s="309">
        <f t="shared" si="69"/>
        <v>208750</v>
      </c>
      <c r="AD214" s="309">
        <f t="shared" si="70"/>
        <v>835000</v>
      </c>
      <c r="AE214" s="309">
        <f t="shared" si="71"/>
        <v>7515000</v>
      </c>
      <c r="AF214" s="292" t="b">
        <f t="shared" si="72"/>
        <v>1</v>
      </c>
    </row>
    <row r="215" spans="1:32" ht="82.5" customHeight="1">
      <c r="A215" s="292" t="s">
        <v>867</v>
      </c>
      <c r="B215" s="298">
        <v>185</v>
      </c>
      <c r="C215" s="299" t="s">
        <v>1007</v>
      </c>
      <c r="D215" s="300" t="s">
        <v>779</v>
      </c>
      <c r="E215" s="429" t="s">
        <v>541</v>
      </c>
      <c r="F215" s="429" t="s">
        <v>199</v>
      </c>
      <c r="G215" s="311" t="s">
        <v>198</v>
      </c>
      <c r="H215" s="311" t="s">
        <v>198</v>
      </c>
      <c r="I215" s="311" t="s">
        <v>198</v>
      </c>
      <c r="J215" s="429" t="s">
        <v>388</v>
      </c>
      <c r="K215" s="429" t="s">
        <v>1008</v>
      </c>
      <c r="L215" s="307" t="s">
        <v>927</v>
      </c>
      <c r="M215" s="429" t="s">
        <v>222</v>
      </c>
      <c r="N215" s="429" t="s">
        <v>186</v>
      </c>
      <c r="O215" s="429">
        <v>2014</v>
      </c>
      <c r="P215" s="429">
        <v>1</v>
      </c>
      <c r="Q215" s="429" t="s">
        <v>772</v>
      </c>
      <c r="R215" s="1434">
        <v>8350000</v>
      </c>
      <c r="S215" s="304" t="s">
        <v>98</v>
      </c>
      <c r="T215" s="308"/>
      <c r="U215" s="308"/>
      <c r="V215" s="429" t="s">
        <v>1009</v>
      </c>
      <c r="W215" s="158">
        <v>40</v>
      </c>
      <c r="X215" s="158">
        <f t="shared" si="65"/>
        <v>3</v>
      </c>
      <c r="Y215" s="309">
        <f t="shared" si="66"/>
        <v>208750</v>
      </c>
      <c r="Z215" s="309">
        <f t="shared" si="67"/>
        <v>626250</v>
      </c>
      <c r="AA215" s="309">
        <f t="shared" si="68"/>
        <v>7723750</v>
      </c>
      <c r="AB215" s="158">
        <f t="shared" si="21"/>
        <v>4</v>
      </c>
      <c r="AC215" s="309">
        <f t="shared" si="69"/>
        <v>208750</v>
      </c>
      <c r="AD215" s="309">
        <f t="shared" si="70"/>
        <v>835000</v>
      </c>
      <c r="AE215" s="309">
        <f t="shared" si="71"/>
        <v>7515000</v>
      </c>
      <c r="AF215" s="292" t="b">
        <f t="shared" si="72"/>
        <v>1</v>
      </c>
    </row>
    <row r="216" spans="1:32" ht="82.5" customHeight="1">
      <c r="A216" s="292" t="s">
        <v>867</v>
      </c>
      <c r="B216" s="298">
        <v>186</v>
      </c>
      <c r="C216" s="299" t="s">
        <v>1007</v>
      </c>
      <c r="D216" s="300" t="s">
        <v>779</v>
      </c>
      <c r="E216" s="429" t="s">
        <v>541</v>
      </c>
      <c r="F216" s="429" t="s">
        <v>199</v>
      </c>
      <c r="G216" s="311" t="s">
        <v>198</v>
      </c>
      <c r="H216" s="311" t="s">
        <v>198</v>
      </c>
      <c r="I216" s="311" t="s">
        <v>198</v>
      </c>
      <c r="J216" s="429" t="s">
        <v>388</v>
      </c>
      <c r="K216" s="429" t="s">
        <v>1008</v>
      </c>
      <c r="L216" s="307" t="s">
        <v>927</v>
      </c>
      <c r="M216" s="429" t="s">
        <v>222</v>
      </c>
      <c r="N216" s="429" t="s">
        <v>186</v>
      </c>
      <c r="O216" s="429">
        <v>2014</v>
      </c>
      <c r="P216" s="429">
        <v>1</v>
      </c>
      <c r="Q216" s="429" t="s">
        <v>772</v>
      </c>
      <c r="R216" s="1434">
        <v>8350000</v>
      </c>
      <c r="S216" s="304" t="s">
        <v>98</v>
      </c>
      <c r="T216" s="308"/>
      <c r="U216" s="308"/>
      <c r="V216" s="429" t="s">
        <v>1009</v>
      </c>
      <c r="W216" s="158">
        <v>40</v>
      </c>
      <c r="X216" s="158">
        <f t="shared" si="65"/>
        <v>3</v>
      </c>
      <c r="Y216" s="309">
        <f t="shared" si="66"/>
        <v>208750</v>
      </c>
      <c r="Z216" s="309">
        <f t="shared" si="67"/>
        <v>626250</v>
      </c>
      <c r="AA216" s="309">
        <f t="shared" si="68"/>
        <v>7723750</v>
      </c>
      <c r="AB216" s="158">
        <f t="shared" si="21"/>
        <v>4</v>
      </c>
      <c r="AC216" s="309">
        <f t="shared" si="69"/>
        <v>208750</v>
      </c>
      <c r="AD216" s="309">
        <f t="shared" si="70"/>
        <v>835000</v>
      </c>
      <c r="AE216" s="309">
        <f t="shared" si="71"/>
        <v>7515000</v>
      </c>
      <c r="AF216" s="292" t="b">
        <f t="shared" si="72"/>
        <v>1</v>
      </c>
    </row>
    <row r="217" spans="1:32" ht="82.5" customHeight="1">
      <c r="A217" s="292" t="s">
        <v>867</v>
      </c>
      <c r="B217" s="298">
        <v>187</v>
      </c>
      <c r="C217" s="299" t="s">
        <v>1007</v>
      </c>
      <c r="D217" s="300" t="s">
        <v>779</v>
      </c>
      <c r="E217" s="429" t="s">
        <v>541</v>
      </c>
      <c r="F217" s="429" t="s">
        <v>199</v>
      </c>
      <c r="G217" s="311" t="s">
        <v>198</v>
      </c>
      <c r="H217" s="311" t="s">
        <v>198</v>
      </c>
      <c r="I217" s="311" t="s">
        <v>198</v>
      </c>
      <c r="J217" s="429" t="s">
        <v>388</v>
      </c>
      <c r="K217" s="429" t="s">
        <v>1008</v>
      </c>
      <c r="L217" s="307" t="s">
        <v>927</v>
      </c>
      <c r="M217" s="429" t="s">
        <v>222</v>
      </c>
      <c r="N217" s="429" t="s">
        <v>186</v>
      </c>
      <c r="O217" s="429">
        <v>2014</v>
      </c>
      <c r="P217" s="429">
        <v>1</v>
      </c>
      <c r="Q217" s="429" t="s">
        <v>772</v>
      </c>
      <c r="R217" s="1434">
        <v>8350000</v>
      </c>
      <c r="S217" s="304" t="s">
        <v>98</v>
      </c>
      <c r="T217" s="308"/>
      <c r="U217" s="308"/>
      <c r="V217" s="429" t="s">
        <v>1009</v>
      </c>
      <c r="W217" s="158">
        <v>40</v>
      </c>
      <c r="X217" s="158">
        <f t="shared" si="65"/>
        <v>3</v>
      </c>
      <c r="Y217" s="309">
        <f t="shared" si="66"/>
        <v>208750</v>
      </c>
      <c r="Z217" s="309">
        <f t="shared" si="67"/>
        <v>626250</v>
      </c>
      <c r="AA217" s="309">
        <f t="shared" si="68"/>
        <v>7723750</v>
      </c>
      <c r="AB217" s="158">
        <f t="shared" si="21"/>
        <v>4</v>
      </c>
      <c r="AC217" s="309">
        <f t="shared" si="69"/>
        <v>208750</v>
      </c>
      <c r="AD217" s="309">
        <f t="shared" si="70"/>
        <v>835000</v>
      </c>
      <c r="AE217" s="309">
        <f t="shared" si="71"/>
        <v>7515000</v>
      </c>
      <c r="AF217" s="292" t="b">
        <f t="shared" si="72"/>
        <v>1</v>
      </c>
    </row>
    <row r="218" spans="1:32" ht="82.5" customHeight="1">
      <c r="A218" s="292" t="s">
        <v>867</v>
      </c>
      <c r="B218" s="298">
        <v>188</v>
      </c>
      <c r="C218" s="299" t="s">
        <v>1007</v>
      </c>
      <c r="D218" s="300" t="s">
        <v>779</v>
      </c>
      <c r="E218" s="429" t="s">
        <v>541</v>
      </c>
      <c r="F218" s="429" t="s">
        <v>199</v>
      </c>
      <c r="G218" s="311" t="s">
        <v>198</v>
      </c>
      <c r="H218" s="311" t="s">
        <v>198</v>
      </c>
      <c r="I218" s="311" t="s">
        <v>198</v>
      </c>
      <c r="J218" s="429" t="s">
        <v>388</v>
      </c>
      <c r="K218" s="429" t="s">
        <v>1008</v>
      </c>
      <c r="L218" s="307" t="s">
        <v>927</v>
      </c>
      <c r="M218" s="429" t="s">
        <v>222</v>
      </c>
      <c r="N218" s="429" t="s">
        <v>186</v>
      </c>
      <c r="O218" s="429">
        <v>2014</v>
      </c>
      <c r="P218" s="429">
        <v>1</v>
      </c>
      <c r="Q218" s="429" t="s">
        <v>772</v>
      </c>
      <c r="R218" s="1434">
        <v>8350000</v>
      </c>
      <c r="S218" s="304" t="s">
        <v>98</v>
      </c>
      <c r="T218" s="308"/>
      <c r="U218" s="308"/>
      <c r="V218" s="429" t="s">
        <v>1009</v>
      </c>
      <c r="W218" s="158">
        <v>40</v>
      </c>
      <c r="X218" s="158">
        <f t="shared" si="65"/>
        <v>3</v>
      </c>
      <c r="Y218" s="309">
        <f t="shared" si="66"/>
        <v>208750</v>
      </c>
      <c r="Z218" s="309">
        <f t="shared" si="67"/>
        <v>626250</v>
      </c>
      <c r="AA218" s="309">
        <f t="shared" si="68"/>
        <v>7723750</v>
      </c>
      <c r="AB218" s="158">
        <f t="shared" si="21"/>
        <v>4</v>
      </c>
      <c r="AC218" s="309">
        <f t="shared" si="69"/>
        <v>208750</v>
      </c>
      <c r="AD218" s="309">
        <f t="shared" si="70"/>
        <v>835000</v>
      </c>
      <c r="AE218" s="309">
        <f t="shared" si="71"/>
        <v>7515000</v>
      </c>
      <c r="AF218" s="292" t="b">
        <f t="shared" si="72"/>
        <v>1</v>
      </c>
    </row>
    <row r="219" spans="1:32" ht="82.5" customHeight="1">
      <c r="A219" s="292" t="s">
        <v>867</v>
      </c>
      <c r="B219" s="298">
        <v>189</v>
      </c>
      <c r="C219" s="299" t="s">
        <v>1007</v>
      </c>
      <c r="D219" s="300" t="s">
        <v>779</v>
      </c>
      <c r="E219" s="429" t="s">
        <v>541</v>
      </c>
      <c r="F219" s="429" t="s">
        <v>199</v>
      </c>
      <c r="G219" s="311" t="s">
        <v>198</v>
      </c>
      <c r="H219" s="311" t="s">
        <v>198</v>
      </c>
      <c r="I219" s="311" t="s">
        <v>198</v>
      </c>
      <c r="J219" s="429" t="s">
        <v>388</v>
      </c>
      <c r="K219" s="429" t="s">
        <v>1008</v>
      </c>
      <c r="L219" s="307" t="s">
        <v>927</v>
      </c>
      <c r="M219" s="429" t="s">
        <v>222</v>
      </c>
      <c r="N219" s="429" t="s">
        <v>186</v>
      </c>
      <c r="O219" s="429">
        <v>2014</v>
      </c>
      <c r="P219" s="429">
        <v>1</v>
      </c>
      <c r="Q219" s="429" t="s">
        <v>772</v>
      </c>
      <c r="R219" s="1434">
        <v>8350000</v>
      </c>
      <c r="S219" s="304" t="s">
        <v>98</v>
      </c>
      <c r="T219" s="308"/>
      <c r="U219" s="308"/>
      <c r="V219" s="429" t="s">
        <v>1009</v>
      </c>
      <c r="W219" s="158">
        <v>40</v>
      </c>
      <c r="X219" s="158">
        <f t="shared" si="65"/>
        <v>3</v>
      </c>
      <c r="Y219" s="309">
        <f t="shared" si="66"/>
        <v>208750</v>
      </c>
      <c r="Z219" s="309">
        <f t="shared" si="67"/>
        <v>626250</v>
      </c>
      <c r="AA219" s="309">
        <f t="shared" si="68"/>
        <v>7723750</v>
      </c>
      <c r="AB219" s="158">
        <f t="shared" si="21"/>
        <v>4</v>
      </c>
      <c r="AC219" s="309">
        <f t="shared" si="69"/>
        <v>208750</v>
      </c>
      <c r="AD219" s="309">
        <f t="shared" si="70"/>
        <v>835000</v>
      </c>
      <c r="AE219" s="309">
        <f t="shared" si="71"/>
        <v>7515000</v>
      </c>
      <c r="AF219" s="292" t="b">
        <f t="shared" si="72"/>
        <v>1</v>
      </c>
    </row>
    <row r="220" spans="1:32" ht="82.5" customHeight="1">
      <c r="A220" s="292" t="s">
        <v>867</v>
      </c>
      <c r="B220" s="298">
        <v>190</v>
      </c>
      <c r="C220" s="299" t="s">
        <v>1007</v>
      </c>
      <c r="D220" s="300" t="s">
        <v>779</v>
      </c>
      <c r="E220" s="429" t="s">
        <v>541</v>
      </c>
      <c r="F220" s="429" t="s">
        <v>199</v>
      </c>
      <c r="G220" s="311" t="s">
        <v>198</v>
      </c>
      <c r="H220" s="311" t="s">
        <v>198</v>
      </c>
      <c r="I220" s="311" t="s">
        <v>198</v>
      </c>
      <c r="J220" s="429" t="s">
        <v>388</v>
      </c>
      <c r="K220" s="429" t="s">
        <v>1008</v>
      </c>
      <c r="L220" s="307" t="s">
        <v>927</v>
      </c>
      <c r="M220" s="429" t="s">
        <v>222</v>
      </c>
      <c r="N220" s="429" t="s">
        <v>186</v>
      </c>
      <c r="O220" s="429">
        <v>2014</v>
      </c>
      <c r="P220" s="429">
        <v>1</v>
      </c>
      <c r="Q220" s="429" t="s">
        <v>772</v>
      </c>
      <c r="R220" s="1434">
        <v>8350000</v>
      </c>
      <c r="S220" s="304" t="s">
        <v>98</v>
      </c>
      <c r="T220" s="308"/>
      <c r="U220" s="308"/>
      <c r="V220" s="429" t="s">
        <v>1009</v>
      </c>
      <c r="W220" s="158">
        <v>40</v>
      </c>
      <c r="X220" s="158">
        <f t="shared" si="65"/>
        <v>3</v>
      </c>
      <c r="Y220" s="309">
        <f t="shared" si="66"/>
        <v>208750</v>
      </c>
      <c r="Z220" s="309">
        <f t="shared" si="67"/>
        <v>626250</v>
      </c>
      <c r="AA220" s="309">
        <f t="shared" si="68"/>
        <v>7723750</v>
      </c>
      <c r="AB220" s="158">
        <f t="shared" si="21"/>
        <v>4</v>
      </c>
      <c r="AC220" s="309">
        <f t="shared" si="69"/>
        <v>208750</v>
      </c>
      <c r="AD220" s="309">
        <f t="shared" si="70"/>
        <v>835000</v>
      </c>
      <c r="AE220" s="309">
        <f t="shared" si="71"/>
        <v>7515000</v>
      </c>
      <c r="AF220" s="292" t="b">
        <f t="shared" si="72"/>
        <v>1</v>
      </c>
    </row>
    <row r="221" spans="1:32" ht="82.5" customHeight="1">
      <c r="A221" s="292" t="s">
        <v>867</v>
      </c>
      <c r="B221" s="298">
        <v>191</v>
      </c>
      <c r="C221" s="299" t="s">
        <v>1007</v>
      </c>
      <c r="D221" s="300" t="s">
        <v>779</v>
      </c>
      <c r="E221" s="429" t="s">
        <v>541</v>
      </c>
      <c r="F221" s="429" t="s">
        <v>199</v>
      </c>
      <c r="G221" s="311" t="s">
        <v>198</v>
      </c>
      <c r="H221" s="311" t="s">
        <v>198</v>
      </c>
      <c r="I221" s="311" t="s">
        <v>198</v>
      </c>
      <c r="J221" s="429" t="s">
        <v>388</v>
      </c>
      <c r="K221" s="429" t="s">
        <v>1008</v>
      </c>
      <c r="L221" s="307" t="s">
        <v>927</v>
      </c>
      <c r="M221" s="429" t="s">
        <v>222</v>
      </c>
      <c r="N221" s="429" t="s">
        <v>186</v>
      </c>
      <c r="O221" s="429">
        <v>2014</v>
      </c>
      <c r="P221" s="429">
        <v>1</v>
      </c>
      <c r="Q221" s="429" t="s">
        <v>772</v>
      </c>
      <c r="R221" s="1434">
        <v>8350000</v>
      </c>
      <c r="S221" s="304" t="s">
        <v>98</v>
      </c>
      <c r="T221" s="308"/>
      <c r="U221" s="308"/>
      <c r="V221" s="429" t="s">
        <v>1009</v>
      </c>
      <c r="W221" s="158">
        <v>40</v>
      </c>
      <c r="X221" s="158">
        <f t="shared" si="65"/>
        <v>3</v>
      </c>
      <c r="Y221" s="309">
        <f t="shared" si="66"/>
        <v>208750</v>
      </c>
      <c r="Z221" s="309">
        <f t="shared" si="67"/>
        <v>626250</v>
      </c>
      <c r="AA221" s="309">
        <f t="shared" si="68"/>
        <v>7723750</v>
      </c>
      <c r="AB221" s="158">
        <f t="shared" si="21"/>
        <v>4</v>
      </c>
      <c r="AC221" s="309">
        <f t="shared" si="69"/>
        <v>208750</v>
      </c>
      <c r="AD221" s="309">
        <f t="shared" si="70"/>
        <v>835000</v>
      </c>
      <c r="AE221" s="309">
        <f t="shared" si="71"/>
        <v>7515000</v>
      </c>
      <c r="AF221" s="292" t="b">
        <f t="shared" si="72"/>
        <v>1</v>
      </c>
    </row>
    <row r="222" spans="1:32" ht="82.5" customHeight="1">
      <c r="A222" s="292" t="s">
        <v>867</v>
      </c>
      <c r="B222" s="298">
        <v>192</v>
      </c>
      <c r="C222" s="299" t="s">
        <v>1010</v>
      </c>
      <c r="D222" s="300" t="s">
        <v>779</v>
      </c>
      <c r="E222" s="429" t="s">
        <v>254</v>
      </c>
      <c r="F222" s="311" t="s">
        <v>198</v>
      </c>
      <c r="G222" s="311" t="s">
        <v>198</v>
      </c>
      <c r="H222" s="311" t="s">
        <v>198</v>
      </c>
      <c r="I222" s="311" t="s">
        <v>198</v>
      </c>
      <c r="J222" s="429" t="s">
        <v>388</v>
      </c>
      <c r="K222" s="429" t="s">
        <v>1011</v>
      </c>
      <c r="L222" s="303">
        <v>41863</v>
      </c>
      <c r="M222" s="429" t="s">
        <v>222</v>
      </c>
      <c r="N222" s="429" t="s">
        <v>186</v>
      </c>
      <c r="O222" s="429">
        <v>2014</v>
      </c>
      <c r="P222" s="429">
        <v>1</v>
      </c>
      <c r="Q222" s="312" t="s">
        <v>183</v>
      </c>
      <c r="R222" s="1434">
        <v>441600000</v>
      </c>
      <c r="S222" s="304" t="s">
        <v>98</v>
      </c>
      <c r="T222" s="308"/>
      <c r="U222" s="308"/>
      <c r="V222" s="429" t="s">
        <v>1012</v>
      </c>
      <c r="W222" s="158">
        <v>40</v>
      </c>
      <c r="X222" s="158">
        <f t="shared" si="17"/>
        <v>3</v>
      </c>
      <c r="Y222" s="309">
        <f t="shared" si="18"/>
        <v>11040000</v>
      </c>
      <c r="Z222" s="309">
        <f t="shared" si="19"/>
        <v>33120000</v>
      </c>
      <c r="AA222" s="309">
        <f t="shared" si="20"/>
        <v>408480000</v>
      </c>
      <c r="AB222" s="158">
        <f t="shared" si="21"/>
        <v>4</v>
      </c>
      <c r="AC222" s="309">
        <f t="shared" si="22"/>
        <v>11040000</v>
      </c>
      <c r="AD222" s="309">
        <f t="shared" si="23"/>
        <v>44160000</v>
      </c>
      <c r="AE222" s="309">
        <f t="shared" si="24"/>
        <v>397440000</v>
      </c>
      <c r="AF222" s="292" t="b">
        <f t="shared" si="8"/>
        <v>1</v>
      </c>
    </row>
    <row r="223" spans="1:32" ht="82.5" customHeight="1">
      <c r="A223" s="292" t="s">
        <v>867</v>
      </c>
      <c r="B223" s="298">
        <v>193</v>
      </c>
      <c r="C223" s="299" t="s">
        <v>1013</v>
      </c>
      <c r="D223" s="300" t="s">
        <v>779</v>
      </c>
      <c r="E223" s="429" t="s">
        <v>254</v>
      </c>
      <c r="F223" s="311" t="s">
        <v>198</v>
      </c>
      <c r="G223" s="311" t="s">
        <v>198</v>
      </c>
      <c r="H223" s="311" t="s">
        <v>198</v>
      </c>
      <c r="I223" s="311" t="s">
        <v>198</v>
      </c>
      <c r="J223" s="429" t="s">
        <v>388</v>
      </c>
      <c r="K223" s="429" t="s">
        <v>1014</v>
      </c>
      <c r="L223" s="303">
        <v>41682</v>
      </c>
      <c r="M223" s="429" t="s">
        <v>222</v>
      </c>
      <c r="N223" s="429" t="s">
        <v>186</v>
      </c>
      <c r="O223" s="429">
        <v>2014</v>
      </c>
      <c r="P223" s="429">
        <v>1</v>
      </c>
      <c r="Q223" s="312" t="s">
        <v>183</v>
      </c>
      <c r="R223" s="1434">
        <v>750270000</v>
      </c>
      <c r="S223" s="304" t="s">
        <v>98</v>
      </c>
      <c r="T223" s="308"/>
      <c r="U223" s="308"/>
      <c r="V223" s="429" t="s">
        <v>1015</v>
      </c>
      <c r="W223" s="158">
        <v>40</v>
      </c>
      <c r="X223" s="158">
        <f t="shared" si="17"/>
        <v>3</v>
      </c>
      <c r="Y223" s="309">
        <f t="shared" si="18"/>
        <v>18756750</v>
      </c>
      <c r="Z223" s="309">
        <f t="shared" si="19"/>
        <v>56270250</v>
      </c>
      <c r="AA223" s="309">
        <f t="shared" si="20"/>
        <v>693999750</v>
      </c>
      <c r="AB223" s="158">
        <f t="shared" si="21"/>
        <v>4</v>
      </c>
      <c r="AC223" s="309">
        <f t="shared" si="22"/>
        <v>18756750</v>
      </c>
      <c r="AD223" s="309">
        <f t="shared" si="23"/>
        <v>75027000</v>
      </c>
      <c r="AE223" s="309">
        <f t="shared" si="24"/>
        <v>675243000</v>
      </c>
      <c r="AF223" s="292" t="b">
        <f t="shared" si="8"/>
        <v>1</v>
      </c>
    </row>
    <row r="224" spans="1:32" ht="82.5" customHeight="1">
      <c r="A224" s="292" t="s">
        <v>867</v>
      </c>
      <c r="B224" s="298">
        <v>194</v>
      </c>
      <c r="C224" s="299" t="s">
        <v>1016</v>
      </c>
      <c r="D224" s="300" t="s">
        <v>779</v>
      </c>
      <c r="E224" s="429" t="s">
        <v>254</v>
      </c>
      <c r="F224" s="311" t="s">
        <v>198</v>
      </c>
      <c r="G224" s="311" t="s">
        <v>198</v>
      </c>
      <c r="H224" s="311" t="s">
        <v>198</v>
      </c>
      <c r="I224" s="311" t="s">
        <v>198</v>
      </c>
      <c r="J224" s="429" t="s">
        <v>1017</v>
      </c>
      <c r="K224" s="429" t="s">
        <v>1018</v>
      </c>
      <c r="L224" s="303">
        <v>41682</v>
      </c>
      <c r="M224" s="429" t="s">
        <v>222</v>
      </c>
      <c r="N224" s="429" t="s">
        <v>186</v>
      </c>
      <c r="O224" s="429">
        <v>2014</v>
      </c>
      <c r="P224" s="429">
        <v>1</v>
      </c>
      <c r="Q224" s="312" t="s">
        <v>183</v>
      </c>
      <c r="R224" s="1434">
        <v>1267200000</v>
      </c>
      <c r="S224" s="304" t="s">
        <v>98</v>
      </c>
      <c r="T224" s="308"/>
      <c r="U224" s="308"/>
      <c r="V224" s="429" t="s">
        <v>1019</v>
      </c>
      <c r="W224" s="158">
        <v>40</v>
      </c>
      <c r="X224" s="158">
        <f t="shared" si="17"/>
        <v>3</v>
      </c>
      <c r="Y224" s="309">
        <f t="shared" si="18"/>
        <v>31680000</v>
      </c>
      <c r="Z224" s="309">
        <f t="shared" si="19"/>
        <v>95040000</v>
      </c>
      <c r="AA224" s="309">
        <f t="shared" si="20"/>
        <v>1172160000</v>
      </c>
      <c r="AB224" s="158">
        <f t="shared" si="21"/>
        <v>4</v>
      </c>
      <c r="AC224" s="309">
        <f t="shared" si="22"/>
        <v>31680000</v>
      </c>
      <c r="AD224" s="309">
        <f t="shared" si="23"/>
        <v>126720000</v>
      </c>
      <c r="AE224" s="309">
        <f t="shared" si="24"/>
        <v>1140480000</v>
      </c>
      <c r="AF224" s="292" t="b">
        <f t="shared" si="8"/>
        <v>1</v>
      </c>
    </row>
    <row r="225" spans="1:32" ht="82.5" customHeight="1">
      <c r="A225" s="292" t="s">
        <v>867</v>
      </c>
      <c r="B225" s="298">
        <v>195</v>
      </c>
      <c r="C225" s="299" t="s">
        <v>1020</v>
      </c>
      <c r="D225" s="300" t="s">
        <v>779</v>
      </c>
      <c r="E225" s="429" t="s">
        <v>254</v>
      </c>
      <c r="F225" s="311" t="s">
        <v>198</v>
      </c>
      <c r="G225" s="311" t="s">
        <v>198</v>
      </c>
      <c r="H225" s="311" t="s">
        <v>198</v>
      </c>
      <c r="I225" s="311" t="s">
        <v>198</v>
      </c>
      <c r="J225" s="429" t="s">
        <v>388</v>
      </c>
      <c r="K225" s="429" t="s">
        <v>1021</v>
      </c>
      <c r="L225" s="303">
        <v>41736</v>
      </c>
      <c r="M225" s="429" t="s">
        <v>222</v>
      </c>
      <c r="N225" s="429" t="s">
        <v>186</v>
      </c>
      <c r="O225" s="429">
        <v>2014</v>
      </c>
      <c r="P225" s="429">
        <v>1</v>
      </c>
      <c r="Q225" s="312" t="s">
        <v>183</v>
      </c>
      <c r="R225" s="1434">
        <v>42300000</v>
      </c>
      <c r="S225" s="304" t="s">
        <v>98</v>
      </c>
      <c r="T225" s="308"/>
      <c r="U225" s="308"/>
      <c r="V225" s="429" t="s">
        <v>1022</v>
      </c>
      <c r="W225" s="158">
        <v>40</v>
      </c>
      <c r="X225" s="158">
        <f t="shared" si="17"/>
        <v>3</v>
      </c>
      <c r="Y225" s="309">
        <f t="shared" si="18"/>
        <v>1057500</v>
      </c>
      <c r="Z225" s="309">
        <f t="shared" si="19"/>
        <v>3172500</v>
      </c>
      <c r="AA225" s="309">
        <f t="shared" si="20"/>
        <v>39127500</v>
      </c>
      <c r="AB225" s="158">
        <f t="shared" si="21"/>
        <v>4</v>
      </c>
      <c r="AC225" s="309">
        <f t="shared" si="22"/>
        <v>1057500</v>
      </c>
      <c r="AD225" s="309">
        <f t="shared" si="23"/>
        <v>4230000</v>
      </c>
      <c r="AE225" s="309">
        <f t="shared" si="24"/>
        <v>38070000</v>
      </c>
      <c r="AF225" s="292" t="b">
        <f t="shared" si="8"/>
        <v>1</v>
      </c>
    </row>
    <row r="226" spans="1:32" ht="82.5" customHeight="1">
      <c r="A226" s="292" t="s">
        <v>867</v>
      </c>
      <c r="B226" s="298">
        <v>196</v>
      </c>
      <c r="C226" s="299" t="s">
        <v>1023</v>
      </c>
      <c r="D226" s="300" t="s">
        <v>779</v>
      </c>
      <c r="E226" s="429" t="s">
        <v>541</v>
      </c>
      <c r="F226" s="311" t="s">
        <v>198</v>
      </c>
      <c r="G226" s="311" t="s">
        <v>198</v>
      </c>
      <c r="H226" s="311" t="s">
        <v>198</v>
      </c>
      <c r="I226" s="311" t="s">
        <v>198</v>
      </c>
      <c r="J226" s="429" t="s">
        <v>388</v>
      </c>
      <c r="K226" s="429" t="s">
        <v>1024</v>
      </c>
      <c r="L226" s="303" t="s">
        <v>941</v>
      </c>
      <c r="M226" s="429" t="s">
        <v>222</v>
      </c>
      <c r="N226" s="429" t="s">
        <v>186</v>
      </c>
      <c r="O226" s="429">
        <v>2014</v>
      </c>
      <c r="P226" s="429">
        <v>10</v>
      </c>
      <c r="Q226" s="429" t="s">
        <v>772</v>
      </c>
      <c r="R226" s="1434">
        <v>334000</v>
      </c>
      <c r="S226" s="304" t="s">
        <v>98</v>
      </c>
      <c r="T226" s="308"/>
      <c r="U226" s="308"/>
      <c r="V226" s="429" t="s">
        <v>1025</v>
      </c>
      <c r="W226" s="158">
        <v>40</v>
      </c>
      <c r="X226" s="158">
        <f t="shared" si="17"/>
        <v>3</v>
      </c>
      <c r="Y226" s="309">
        <f t="shared" si="18"/>
        <v>8350</v>
      </c>
      <c r="Z226" s="309">
        <f t="shared" si="19"/>
        <v>25050</v>
      </c>
      <c r="AA226" s="309">
        <f t="shared" si="20"/>
        <v>308950</v>
      </c>
      <c r="AB226" s="158">
        <f t="shared" si="21"/>
        <v>4</v>
      </c>
      <c r="AC226" s="309">
        <f t="shared" si="22"/>
        <v>8350</v>
      </c>
      <c r="AD226" s="309">
        <f t="shared" si="23"/>
        <v>33400</v>
      </c>
      <c r="AE226" s="309">
        <f t="shared" si="24"/>
        <v>300600</v>
      </c>
      <c r="AF226" s="292" t="b">
        <f t="shared" si="8"/>
        <v>1</v>
      </c>
    </row>
    <row r="227" spans="1:32" ht="82.5" customHeight="1">
      <c r="A227" s="292" t="s">
        <v>867</v>
      </c>
      <c r="B227" s="298">
        <v>197</v>
      </c>
      <c r="C227" s="299" t="s">
        <v>1023</v>
      </c>
      <c r="D227" s="300" t="s">
        <v>779</v>
      </c>
      <c r="E227" s="429" t="s">
        <v>541</v>
      </c>
      <c r="F227" s="311" t="s">
        <v>198</v>
      </c>
      <c r="G227" s="311" t="s">
        <v>198</v>
      </c>
      <c r="H227" s="311" t="s">
        <v>198</v>
      </c>
      <c r="I227" s="311" t="s">
        <v>198</v>
      </c>
      <c r="J227" s="429" t="s">
        <v>388</v>
      </c>
      <c r="K227" s="429" t="s">
        <v>1024</v>
      </c>
      <c r="L227" s="303" t="s">
        <v>941</v>
      </c>
      <c r="M227" s="429" t="s">
        <v>222</v>
      </c>
      <c r="N227" s="429" t="s">
        <v>186</v>
      </c>
      <c r="O227" s="429">
        <v>2014</v>
      </c>
      <c r="P227" s="429">
        <v>10</v>
      </c>
      <c r="Q227" s="429" t="s">
        <v>772</v>
      </c>
      <c r="R227" s="1434">
        <v>334000</v>
      </c>
      <c r="S227" s="304" t="s">
        <v>98</v>
      </c>
      <c r="T227" s="308"/>
      <c r="U227" s="308"/>
      <c r="V227" s="429" t="s">
        <v>1025</v>
      </c>
      <c r="W227" s="158">
        <v>40</v>
      </c>
      <c r="X227" s="158">
        <f t="shared" ref="X227:X235" si="73">2016-O227+1</f>
        <v>3</v>
      </c>
      <c r="Y227" s="309">
        <f t="shared" ref="Y227:Y235" si="74">R227/W227</f>
        <v>8350</v>
      </c>
      <c r="Z227" s="309">
        <f t="shared" ref="Z227:Z235" si="75">X227*Y227</f>
        <v>25050</v>
      </c>
      <c r="AA227" s="309">
        <f t="shared" ref="AA227:AA235" si="76">R227-Z227</f>
        <v>308950</v>
      </c>
      <c r="AB227" s="158">
        <f t="shared" si="21"/>
        <v>4</v>
      </c>
      <c r="AC227" s="309">
        <f t="shared" ref="AC227:AC235" si="77">R227/W227</f>
        <v>8350</v>
      </c>
      <c r="AD227" s="309">
        <f t="shared" ref="AD227:AD235" si="78">AB227*AC227</f>
        <v>33400</v>
      </c>
      <c r="AE227" s="309">
        <f t="shared" ref="AE227:AE235" si="79">R227-AD227</f>
        <v>300600</v>
      </c>
      <c r="AF227" s="292" t="b">
        <f t="shared" ref="AF227:AF235" si="80">AD227+AE227=R227</f>
        <v>1</v>
      </c>
    </row>
    <row r="228" spans="1:32" ht="82.5" customHeight="1">
      <c r="A228" s="292" t="s">
        <v>867</v>
      </c>
      <c r="B228" s="298">
        <v>198</v>
      </c>
      <c r="C228" s="299" t="s">
        <v>1023</v>
      </c>
      <c r="D228" s="300" t="s">
        <v>779</v>
      </c>
      <c r="E228" s="429" t="s">
        <v>541</v>
      </c>
      <c r="F228" s="311" t="s">
        <v>198</v>
      </c>
      <c r="G228" s="311" t="s">
        <v>198</v>
      </c>
      <c r="H228" s="311" t="s">
        <v>198</v>
      </c>
      <c r="I228" s="311" t="s">
        <v>198</v>
      </c>
      <c r="J228" s="429" t="s">
        <v>388</v>
      </c>
      <c r="K228" s="429" t="s">
        <v>1024</v>
      </c>
      <c r="L228" s="303" t="s">
        <v>941</v>
      </c>
      <c r="M228" s="429" t="s">
        <v>222</v>
      </c>
      <c r="N228" s="429" t="s">
        <v>186</v>
      </c>
      <c r="O228" s="429">
        <v>2014</v>
      </c>
      <c r="P228" s="429">
        <v>10</v>
      </c>
      <c r="Q228" s="429" t="s">
        <v>772</v>
      </c>
      <c r="R228" s="1434">
        <v>334000</v>
      </c>
      <c r="S228" s="304" t="s">
        <v>98</v>
      </c>
      <c r="T228" s="308"/>
      <c r="U228" s="308"/>
      <c r="V228" s="429" t="s">
        <v>1025</v>
      </c>
      <c r="W228" s="158">
        <v>40</v>
      </c>
      <c r="X228" s="158">
        <f t="shared" si="73"/>
        <v>3</v>
      </c>
      <c r="Y228" s="309">
        <f t="shared" si="74"/>
        <v>8350</v>
      </c>
      <c r="Z228" s="309">
        <f t="shared" si="75"/>
        <v>25050</v>
      </c>
      <c r="AA228" s="309">
        <f t="shared" si="76"/>
        <v>308950</v>
      </c>
      <c r="AB228" s="158">
        <f t="shared" si="21"/>
        <v>4</v>
      </c>
      <c r="AC228" s="309">
        <f t="shared" si="77"/>
        <v>8350</v>
      </c>
      <c r="AD228" s="309">
        <f t="shared" si="78"/>
        <v>33400</v>
      </c>
      <c r="AE228" s="309">
        <f t="shared" si="79"/>
        <v>300600</v>
      </c>
      <c r="AF228" s="292" t="b">
        <f t="shared" si="80"/>
        <v>1</v>
      </c>
    </row>
    <row r="229" spans="1:32" ht="82.5" customHeight="1">
      <c r="A229" s="292" t="s">
        <v>867</v>
      </c>
      <c r="B229" s="298">
        <v>199</v>
      </c>
      <c r="C229" s="299" t="s">
        <v>1023</v>
      </c>
      <c r="D229" s="300" t="s">
        <v>779</v>
      </c>
      <c r="E229" s="429" t="s">
        <v>541</v>
      </c>
      <c r="F229" s="311" t="s">
        <v>198</v>
      </c>
      <c r="G229" s="311" t="s">
        <v>198</v>
      </c>
      <c r="H229" s="311" t="s">
        <v>198</v>
      </c>
      <c r="I229" s="311" t="s">
        <v>198</v>
      </c>
      <c r="J229" s="429" t="s">
        <v>388</v>
      </c>
      <c r="K229" s="429" t="s">
        <v>1024</v>
      </c>
      <c r="L229" s="303" t="s">
        <v>941</v>
      </c>
      <c r="M229" s="429" t="s">
        <v>222</v>
      </c>
      <c r="N229" s="429" t="s">
        <v>186</v>
      </c>
      <c r="O229" s="429">
        <v>2014</v>
      </c>
      <c r="P229" s="429">
        <v>10</v>
      </c>
      <c r="Q229" s="429" t="s">
        <v>772</v>
      </c>
      <c r="R229" s="1434">
        <v>334000</v>
      </c>
      <c r="S229" s="304" t="s">
        <v>98</v>
      </c>
      <c r="T229" s="308"/>
      <c r="U229" s="308"/>
      <c r="V229" s="429" t="s">
        <v>1025</v>
      </c>
      <c r="W229" s="158">
        <v>40</v>
      </c>
      <c r="X229" s="158">
        <f t="shared" si="73"/>
        <v>3</v>
      </c>
      <c r="Y229" s="309">
        <f t="shared" si="74"/>
        <v>8350</v>
      </c>
      <c r="Z229" s="309">
        <f t="shared" si="75"/>
        <v>25050</v>
      </c>
      <c r="AA229" s="309">
        <f t="shared" si="76"/>
        <v>308950</v>
      </c>
      <c r="AB229" s="158">
        <f t="shared" si="21"/>
        <v>4</v>
      </c>
      <c r="AC229" s="309">
        <f t="shared" si="77"/>
        <v>8350</v>
      </c>
      <c r="AD229" s="309">
        <f t="shared" si="78"/>
        <v>33400</v>
      </c>
      <c r="AE229" s="309">
        <f t="shared" si="79"/>
        <v>300600</v>
      </c>
      <c r="AF229" s="292" t="b">
        <f t="shared" si="80"/>
        <v>1</v>
      </c>
    </row>
    <row r="230" spans="1:32" ht="82.5" customHeight="1">
      <c r="A230" s="292" t="s">
        <v>867</v>
      </c>
      <c r="B230" s="298">
        <v>200</v>
      </c>
      <c r="C230" s="299" t="s">
        <v>1023</v>
      </c>
      <c r="D230" s="300" t="s">
        <v>779</v>
      </c>
      <c r="E230" s="429" t="s">
        <v>541</v>
      </c>
      <c r="F230" s="311" t="s">
        <v>198</v>
      </c>
      <c r="G230" s="311" t="s">
        <v>198</v>
      </c>
      <c r="H230" s="311" t="s">
        <v>198</v>
      </c>
      <c r="I230" s="311" t="s">
        <v>198</v>
      </c>
      <c r="J230" s="429" t="s">
        <v>388</v>
      </c>
      <c r="K230" s="429" t="s">
        <v>1024</v>
      </c>
      <c r="L230" s="303" t="s">
        <v>941</v>
      </c>
      <c r="M230" s="429" t="s">
        <v>222</v>
      </c>
      <c r="N230" s="429" t="s">
        <v>186</v>
      </c>
      <c r="O230" s="429">
        <v>2014</v>
      </c>
      <c r="P230" s="429">
        <v>10</v>
      </c>
      <c r="Q230" s="429" t="s">
        <v>772</v>
      </c>
      <c r="R230" s="1434">
        <v>334000</v>
      </c>
      <c r="S230" s="304" t="s">
        <v>98</v>
      </c>
      <c r="T230" s="308"/>
      <c r="U230" s="308"/>
      <c r="V230" s="429" t="s">
        <v>1025</v>
      </c>
      <c r="W230" s="158">
        <v>40</v>
      </c>
      <c r="X230" s="158">
        <f t="shared" si="73"/>
        <v>3</v>
      </c>
      <c r="Y230" s="309">
        <f t="shared" si="74"/>
        <v>8350</v>
      </c>
      <c r="Z230" s="309">
        <f t="shared" si="75"/>
        <v>25050</v>
      </c>
      <c r="AA230" s="309">
        <f t="shared" si="76"/>
        <v>308950</v>
      </c>
      <c r="AB230" s="158">
        <f t="shared" si="21"/>
        <v>4</v>
      </c>
      <c r="AC230" s="309">
        <f t="shared" si="77"/>
        <v>8350</v>
      </c>
      <c r="AD230" s="309">
        <f t="shared" si="78"/>
        <v>33400</v>
      </c>
      <c r="AE230" s="309">
        <f t="shared" si="79"/>
        <v>300600</v>
      </c>
      <c r="AF230" s="292" t="b">
        <f t="shared" si="80"/>
        <v>1</v>
      </c>
    </row>
    <row r="231" spans="1:32" ht="82.5" customHeight="1">
      <c r="A231" s="292" t="s">
        <v>867</v>
      </c>
      <c r="B231" s="298">
        <v>201</v>
      </c>
      <c r="C231" s="299" t="s">
        <v>1023</v>
      </c>
      <c r="D231" s="300" t="s">
        <v>779</v>
      </c>
      <c r="E231" s="429" t="s">
        <v>541</v>
      </c>
      <c r="F231" s="311" t="s">
        <v>198</v>
      </c>
      <c r="G231" s="311" t="s">
        <v>198</v>
      </c>
      <c r="H231" s="311" t="s">
        <v>198</v>
      </c>
      <c r="I231" s="311" t="s">
        <v>198</v>
      </c>
      <c r="J231" s="429" t="s">
        <v>388</v>
      </c>
      <c r="K231" s="429" t="s">
        <v>1024</v>
      </c>
      <c r="L231" s="303" t="s">
        <v>941</v>
      </c>
      <c r="M231" s="429" t="s">
        <v>222</v>
      </c>
      <c r="N231" s="429" t="s">
        <v>186</v>
      </c>
      <c r="O231" s="429">
        <v>2014</v>
      </c>
      <c r="P231" s="429">
        <v>10</v>
      </c>
      <c r="Q231" s="429" t="s">
        <v>772</v>
      </c>
      <c r="R231" s="1434">
        <v>334000</v>
      </c>
      <c r="S231" s="304" t="s">
        <v>98</v>
      </c>
      <c r="T231" s="308"/>
      <c r="U231" s="308"/>
      <c r="V231" s="429" t="s">
        <v>1025</v>
      </c>
      <c r="W231" s="158">
        <v>40</v>
      </c>
      <c r="X231" s="158">
        <f t="shared" si="73"/>
        <v>3</v>
      </c>
      <c r="Y231" s="309">
        <f t="shared" si="74"/>
        <v>8350</v>
      </c>
      <c r="Z231" s="309">
        <f t="shared" si="75"/>
        <v>25050</v>
      </c>
      <c r="AA231" s="309">
        <f t="shared" si="76"/>
        <v>308950</v>
      </c>
      <c r="AB231" s="158">
        <f t="shared" si="21"/>
        <v>4</v>
      </c>
      <c r="AC231" s="309">
        <f t="shared" si="77"/>
        <v>8350</v>
      </c>
      <c r="AD231" s="309">
        <f t="shared" si="78"/>
        <v>33400</v>
      </c>
      <c r="AE231" s="309">
        <f t="shared" si="79"/>
        <v>300600</v>
      </c>
      <c r="AF231" s="292" t="b">
        <f t="shared" si="80"/>
        <v>1</v>
      </c>
    </row>
    <row r="232" spans="1:32" ht="82.5" customHeight="1">
      <c r="A232" s="292" t="s">
        <v>867</v>
      </c>
      <c r="B232" s="298">
        <v>202</v>
      </c>
      <c r="C232" s="299" t="s">
        <v>1023</v>
      </c>
      <c r="D232" s="300" t="s">
        <v>779</v>
      </c>
      <c r="E232" s="429" t="s">
        <v>541</v>
      </c>
      <c r="F232" s="311" t="s">
        <v>198</v>
      </c>
      <c r="G232" s="311" t="s">
        <v>198</v>
      </c>
      <c r="H232" s="311" t="s">
        <v>198</v>
      </c>
      <c r="I232" s="311" t="s">
        <v>198</v>
      </c>
      <c r="J232" s="429" t="s">
        <v>388</v>
      </c>
      <c r="K232" s="429" t="s">
        <v>1024</v>
      </c>
      <c r="L232" s="303" t="s">
        <v>941</v>
      </c>
      <c r="M232" s="429" t="s">
        <v>222</v>
      </c>
      <c r="N232" s="429" t="s">
        <v>186</v>
      </c>
      <c r="O232" s="429">
        <v>2014</v>
      </c>
      <c r="P232" s="429">
        <v>10</v>
      </c>
      <c r="Q232" s="429" t="s">
        <v>772</v>
      </c>
      <c r="R232" s="1434">
        <v>334000</v>
      </c>
      <c r="S232" s="304" t="s">
        <v>98</v>
      </c>
      <c r="T232" s="308"/>
      <c r="U232" s="308"/>
      <c r="V232" s="429" t="s">
        <v>1025</v>
      </c>
      <c r="W232" s="158">
        <v>40</v>
      </c>
      <c r="X232" s="158">
        <f t="shared" si="73"/>
        <v>3</v>
      </c>
      <c r="Y232" s="309">
        <f t="shared" si="74"/>
        <v>8350</v>
      </c>
      <c r="Z232" s="309">
        <f t="shared" si="75"/>
        <v>25050</v>
      </c>
      <c r="AA232" s="309">
        <f t="shared" si="76"/>
        <v>308950</v>
      </c>
      <c r="AB232" s="158">
        <f t="shared" si="21"/>
        <v>4</v>
      </c>
      <c r="AC232" s="309">
        <f t="shared" si="77"/>
        <v>8350</v>
      </c>
      <c r="AD232" s="309">
        <f t="shared" si="78"/>
        <v>33400</v>
      </c>
      <c r="AE232" s="309">
        <f t="shared" si="79"/>
        <v>300600</v>
      </c>
      <c r="AF232" s="292" t="b">
        <f t="shared" si="80"/>
        <v>1</v>
      </c>
    </row>
    <row r="233" spans="1:32" ht="82.5" customHeight="1">
      <c r="A233" s="292" t="s">
        <v>867</v>
      </c>
      <c r="B233" s="298">
        <v>203</v>
      </c>
      <c r="C233" s="299" t="s">
        <v>1023</v>
      </c>
      <c r="D233" s="300" t="s">
        <v>779</v>
      </c>
      <c r="E233" s="429" t="s">
        <v>541</v>
      </c>
      <c r="F233" s="311" t="s">
        <v>198</v>
      </c>
      <c r="G233" s="311" t="s">
        <v>198</v>
      </c>
      <c r="H233" s="311" t="s">
        <v>198</v>
      </c>
      <c r="I233" s="311" t="s">
        <v>198</v>
      </c>
      <c r="J233" s="429" t="s">
        <v>388</v>
      </c>
      <c r="K233" s="429" t="s">
        <v>1024</v>
      </c>
      <c r="L233" s="303" t="s">
        <v>941</v>
      </c>
      <c r="M233" s="429" t="s">
        <v>222</v>
      </c>
      <c r="N233" s="429" t="s">
        <v>186</v>
      </c>
      <c r="O233" s="429">
        <v>2014</v>
      </c>
      <c r="P233" s="429">
        <v>10</v>
      </c>
      <c r="Q233" s="429" t="s">
        <v>772</v>
      </c>
      <c r="R233" s="1434">
        <v>334000</v>
      </c>
      <c r="S233" s="304" t="s">
        <v>98</v>
      </c>
      <c r="T233" s="308"/>
      <c r="U233" s="308"/>
      <c r="V233" s="429" t="s">
        <v>1025</v>
      </c>
      <c r="W233" s="158">
        <v>40</v>
      </c>
      <c r="X233" s="158">
        <f t="shared" si="73"/>
        <v>3</v>
      </c>
      <c r="Y233" s="309">
        <f t="shared" si="74"/>
        <v>8350</v>
      </c>
      <c r="Z233" s="309">
        <f t="shared" si="75"/>
        <v>25050</v>
      </c>
      <c r="AA233" s="309">
        <f t="shared" si="76"/>
        <v>308950</v>
      </c>
      <c r="AB233" s="158">
        <f t="shared" si="21"/>
        <v>4</v>
      </c>
      <c r="AC233" s="309">
        <f t="shared" si="77"/>
        <v>8350</v>
      </c>
      <c r="AD233" s="309">
        <f t="shared" si="78"/>
        <v>33400</v>
      </c>
      <c r="AE233" s="309">
        <f t="shared" si="79"/>
        <v>300600</v>
      </c>
      <c r="AF233" s="292" t="b">
        <f t="shared" si="80"/>
        <v>1</v>
      </c>
    </row>
    <row r="234" spans="1:32" ht="82.5" customHeight="1">
      <c r="A234" s="292" t="s">
        <v>867</v>
      </c>
      <c r="B234" s="298">
        <v>204</v>
      </c>
      <c r="C234" s="299" t="s">
        <v>1023</v>
      </c>
      <c r="D234" s="300" t="s">
        <v>779</v>
      </c>
      <c r="E234" s="429" t="s">
        <v>541</v>
      </c>
      <c r="F234" s="311" t="s">
        <v>198</v>
      </c>
      <c r="G234" s="311" t="s">
        <v>198</v>
      </c>
      <c r="H234" s="311" t="s">
        <v>198</v>
      </c>
      <c r="I234" s="311" t="s">
        <v>198</v>
      </c>
      <c r="J234" s="429" t="s">
        <v>388</v>
      </c>
      <c r="K234" s="429" t="s">
        <v>1024</v>
      </c>
      <c r="L234" s="303" t="s">
        <v>941</v>
      </c>
      <c r="M234" s="429" t="s">
        <v>222</v>
      </c>
      <c r="N234" s="429" t="s">
        <v>186</v>
      </c>
      <c r="O234" s="429">
        <v>2014</v>
      </c>
      <c r="P234" s="429">
        <v>10</v>
      </c>
      <c r="Q234" s="429" t="s">
        <v>772</v>
      </c>
      <c r="R234" s="1434">
        <v>334000</v>
      </c>
      <c r="S234" s="304" t="s">
        <v>98</v>
      </c>
      <c r="T234" s="308"/>
      <c r="U234" s="308"/>
      <c r="V234" s="429" t="s">
        <v>1025</v>
      </c>
      <c r="W234" s="158">
        <v>40</v>
      </c>
      <c r="X234" s="158">
        <f t="shared" si="73"/>
        <v>3</v>
      </c>
      <c r="Y234" s="309">
        <f t="shared" si="74"/>
        <v>8350</v>
      </c>
      <c r="Z234" s="309">
        <f t="shared" si="75"/>
        <v>25050</v>
      </c>
      <c r="AA234" s="309">
        <f t="shared" si="76"/>
        <v>308950</v>
      </c>
      <c r="AB234" s="158">
        <f t="shared" si="21"/>
        <v>4</v>
      </c>
      <c r="AC234" s="309">
        <f t="shared" si="77"/>
        <v>8350</v>
      </c>
      <c r="AD234" s="309">
        <f t="shared" si="78"/>
        <v>33400</v>
      </c>
      <c r="AE234" s="309">
        <f t="shared" si="79"/>
        <v>300600</v>
      </c>
      <c r="AF234" s="292" t="b">
        <f t="shared" si="80"/>
        <v>1</v>
      </c>
    </row>
    <row r="235" spans="1:32" ht="82.5" customHeight="1">
      <c r="A235" s="292" t="s">
        <v>867</v>
      </c>
      <c r="B235" s="298">
        <v>205</v>
      </c>
      <c r="C235" s="299" t="s">
        <v>1023</v>
      </c>
      <c r="D235" s="300" t="s">
        <v>779</v>
      </c>
      <c r="E235" s="429" t="s">
        <v>541</v>
      </c>
      <c r="F235" s="311" t="s">
        <v>198</v>
      </c>
      <c r="G235" s="311" t="s">
        <v>198</v>
      </c>
      <c r="H235" s="311" t="s">
        <v>198</v>
      </c>
      <c r="I235" s="311" t="s">
        <v>198</v>
      </c>
      <c r="J235" s="429" t="s">
        <v>388</v>
      </c>
      <c r="K235" s="429" t="s">
        <v>1024</v>
      </c>
      <c r="L235" s="303" t="s">
        <v>941</v>
      </c>
      <c r="M235" s="429" t="s">
        <v>222</v>
      </c>
      <c r="N235" s="429" t="s">
        <v>186</v>
      </c>
      <c r="O235" s="429">
        <v>2014</v>
      </c>
      <c r="P235" s="429">
        <v>10</v>
      </c>
      <c r="Q235" s="429" t="s">
        <v>772</v>
      </c>
      <c r="R235" s="1434">
        <v>334000</v>
      </c>
      <c r="S235" s="304" t="s">
        <v>98</v>
      </c>
      <c r="T235" s="308"/>
      <c r="U235" s="308"/>
      <c r="V235" s="429" t="s">
        <v>1025</v>
      </c>
      <c r="W235" s="158">
        <v>40</v>
      </c>
      <c r="X235" s="158">
        <f t="shared" si="73"/>
        <v>3</v>
      </c>
      <c r="Y235" s="309">
        <f t="shared" si="74"/>
        <v>8350</v>
      </c>
      <c r="Z235" s="309">
        <f t="shared" si="75"/>
        <v>25050</v>
      </c>
      <c r="AA235" s="309">
        <f t="shared" si="76"/>
        <v>308950</v>
      </c>
      <c r="AB235" s="158">
        <f t="shared" si="21"/>
        <v>4</v>
      </c>
      <c r="AC235" s="309">
        <f t="shared" si="77"/>
        <v>8350</v>
      </c>
      <c r="AD235" s="309">
        <f t="shared" si="78"/>
        <v>33400</v>
      </c>
      <c r="AE235" s="309">
        <f t="shared" si="79"/>
        <v>300600</v>
      </c>
      <c r="AF235" s="292" t="b">
        <f t="shared" si="80"/>
        <v>1</v>
      </c>
    </row>
    <row r="236" spans="1:32" ht="82.5" customHeight="1">
      <c r="A236" s="292" t="s">
        <v>867</v>
      </c>
      <c r="B236" s="932">
        <v>206</v>
      </c>
      <c r="C236" s="299" t="s">
        <v>976</v>
      </c>
      <c r="D236" s="300" t="s">
        <v>779</v>
      </c>
      <c r="E236" s="429" t="s">
        <v>542</v>
      </c>
      <c r="F236" s="311" t="s">
        <v>198</v>
      </c>
      <c r="G236" s="311" t="s">
        <v>198</v>
      </c>
      <c r="H236" s="311" t="s">
        <v>198</v>
      </c>
      <c r="I236" s="311" t="s">
        <v>198</v>
      </c>
      <c r="J236" s="429" t="s">
        <v>388</v>
      </c>
      <c r="K236" s="429" t="s">
        <v>1026</v>
      </c>
      <c r="L236" s="303">
        <v>41643</v>
      </c>
      <c r="M236" s="429" t="s">
        <v>222</v>
      </c>
      <c r="N236" s="429" t="s">
        <v>186</v>
      </c>
      <c r="O236" s="429">
        <v>2014</v>
      </c>
      <c r="P236" s="429">
        <v>1</v>
      </c>
      <c r="Q236" s="429" t="s">
        <v>183</v>
      </c>
      <c r="R236" s="1434">
        <v>9819479</v>
      </c>
      <c r="S236" s="304" t="s">
        <v>98</v>
      </c>
      <c r="T236" s="308"/>
      <c r="U236" s="308"/>
      <c r="V236" s="429" t="s">
        <v>1027</v>
      </c>
      <c r="W236" s="158">
        <v>40</v>
      </c>
      <c r="X236" s="158">
        <f t="shared" si="17"/>
        <v>3</v>
      </c>
      <c r="Y236" s="309">
        <f t="shared" si="18"/>
        <v>245486.97500000001</v>
      </c>
      <c r="Z236" s="309">
        <f t="shared" si="19"/>
        <v>736460.92500000005</v>
      </c>
      <c r="AA236" s="309">
        <f t="shared" si="20"/>
        <v>9083018.0749999993</v>
      </c>
      <c r="AB236" s="158">
        <f t="shared" si="21"/>
        <v>4</v>
      </c>
      <c r="AC236" s="309">
        <f t="shared" si="22"/>
        <v>245486.97500000001</v>
      </c>
      <c r="AD236" s="309">
        <f t="shared" si="23"/>
        <v>981947.9</v>
      </c>
      <c r="AE236" s="309">
        <f t="shared" si="24"/>
        <v>8837531.0999999996</v>
      </c>
      <c r="AF236" s="292" t="b">
        <f t="shared" si="8"/>
        <v>1</v>
      </c>
    </row>
    <row r="237" spans="1:32" ht="82.5" customHeight="1">
      <c r="A237" s="292" t="s">
        <v>867</v>
      </c>
      <c r="B237" s="932">
        <v>207</v>
      </c>
      <c r="C237" s="299" t="s">
        <v>976</v>
      </c>
      <c r="D237" s="300" t="s">
        <v>779</v>
      </c>
      <c r="E237" s="429" t="s">
        <v>542</v>
      </c>
      <c r="F237" s="311" t="s">
        <v>198</v>
      </c>
      <c r="G237" s="311" t="s">
        <v>198</v>
      </c>
      <c r="H237" s="311" t="s">
        <v>198</v>
      </c>
      <c r="I237" s="311" t="s">
        <v>198</v>
      </c>
      <c r="J237" s="429" t="s">
        <v>388</v>
      </c>
      <c r="K237" s="429" t="s">
        <v>1026</v>
      </c>
      <c r="L237" s="303">
        <v>41643</v>
      </c>
      <c r="M237" s="429" t="s">
        <v>222</v>
      </c>
      <c r="N237" s="429" t="s">
        <v>186</v>
      </c>
      <c r="O237" s="429">
        <v>2014</v>
      </c>
      <c r="P237" s="429">
        <v>1</v>
      </c>
      <c r="Q237" s="429" t="s">
        <v>183</v>
      </c>
      <c r="R237" s="1434">
        <v>9819479</v>
      </c>
      <c r="S237" s="304" t="s">
        <v>98</v>
      </c>
      <c r="T237" s="308"/>
      <c r="U237" s="308"/>
      <c r="V237" s="429" t="s">
        <v>1027</v>
      </c>
      <c r="W237" s="158">
        <v>40</v>
      </c>
      <c r="X237" s="158">
        <f t="shared" ref="X237:X285" si="81">2016-O237+1</f>
        <v>3</v>
      </c>
      <c r="Y237" s="309">
        <f t="shared" ref="Y237:Y285" si="82">R237/W237</f>
        <v>245486.97500000001</v>
      </c>
      <c r="Z237" s="309">
        <f t="shared" ref="Z237:Z285" si="83">X237*Y237</f>
        <v>736460.92500000005</v>
      </c>
      <c r="AA237" s="309">
        <f t="shared" ref="AA237:AA285" si="84">R237-Z237</f>
        <v>9083018.0749999993</v>
      </c>
      <c r="AB237" s="158">
        <f t="shared" si="21"/>
        <v>4</v>
      </c>
      <c r="AC237" s="309">
        <f t="shared" ref="AC237:AC285" si="85">R237/W237</f>
        <v>245486.97500000001</v>
      </c>
      <c r="AD237" s="309">
        <f t="shared" ref="AD237:AD285" si="86">AB237*AC237</f>
        <v>981947.9</v>
      </c>
      <c r="AE237" s="309">
        <f t="shared" ref="AE237:AE285" si="87">R237-AD237</f>
        <v>8837531.0999999996</v>
      </c>
      <c r="AF237" s="292" t="b">
        <f t="shared" ref="AF237:AF285" si="88">AD237+AE237=R237</f>
        <v>1</v>
      </c>
    </row>
    <row r="238" spans="1:32" ht="82.5" customHeight="1">
      <c r="A238" s="292" t="s">
        <v>867</v>
      </c>
      <c r="B238" s="932">
        <v>208</v>
      </c>
      <c r="C238" s="299" t="s">
        <v>976</v>
      </c>
      <c r="D238" s="300" t="s">
        <v>779</v>
      </c>
      <c r="E238" s="429" t="s">
        <v>542</v>
      </c>
      <c r="F238" s="311" t="s">
        <v>198</v>
      </c>
      <c r="G238" s="311" t="s">
        <v>198</v>
      </c>
      <c r="H238" s="311" t="s">
        <v>198</v>
      </c>
      <c r="I238" s="311" t="s">
        <v>198</v>
      </c>
      <c r="J238" s="429" t="s">
        <v>388</v>
      </c>
      <c r="K238" s="429" t="s">
        <v>1026</v>
      </c>
      <c r="L238" s="303">
        <v>41643</v>
      </c>
      <c r="M238" s="429" t="s">
        <v>222</v>
      </c>
      <c r="N238" s="429" t="s">
        <v>186</v>
      </c>
      <c r="O238" s="429">
        <v>2014</v>
      </c>
      <c r="P238" s="429">
        <v>1</v>
      </c>
      <c r="Q238" s="429" t="s">
        <v>183</v>
      </c>
      <c r="R238" s="1434">
        <v>9819479</v>
      </c>
      <c r="S238" s="304" t="s">
        <v>98</v>
      </c>
      <c r="T238" s="308"/>
      <c r="U238" s="308"/>
      <c r="V238" s="429" t="s">
        <v>1027</v>
      </c>
      <c r="W238" s="158">
        <v>40</v>
      </c>
      <c r="X238" s="158">
        <f t="shared" si="81"/>
        <v>3</v>
      </c>
      <c r="Y238" s="309">
        <f t="shared" si="82"/>
        <v>245486.97500000001</v>
      </c>
      <c r="Z238" s="309">
        <f t="shared" si="83"/>
        <v>736460.92500000005</v>
      </c>
      <c r="AA238" s="309">
        <f t="shared" si="84"/>
        <v>9083018.0749999993</v>
      </c>
      <c r="AB238" s="158">
        <f t="shared" ref="AB238:AB285" si="89">2017-O238+1</f>
        <v>4</v>
      </c>
      <c r="AC238" s="309">
        <f t="shared" si="85"/>
        <v>245486.97500000001</v>
      </c>
      <c r="AD238" s="309">
        <f t="shared" si="86"/>
        <v>981947.9</v>
      </c>
      <c r="AE238" s="309">
        <f t="shared" si="87"/>
        <v>8837531.0999999996</v>
      </c>
      <c r="AF238" s="292" t="b">
        <f t="shared" si="88"/>
        <v>1</v>
      </c>
    </row>
    <row r="239" spans="1:32" ht="82.5" customHeight="1">
      <c r="A239" s="292" t="s">
        <v>867</v>
      </c>
      <c r="B239" s="932">
        <v>209</v>
      </c>
      <c r="C239" s="299" t="s">
        <v>976</v>
      </c>
      <c r="D239" s="300" t="s">
        <v>779</v>
      </c>
      <c r="E239" s="429" t="s">
        <v>542</v>
      </c>
      <c r="F239" s="311" t="s">
        <v>198</v>
      </c>
      <c r="G239" s="311" t="s">
        <v>198</v>
      </c>
      <c r="H239" s="311" t="s">
        <v>198</v>
      </c>
      <c r="I239" s="311" t="s">
        <v>198</v>
      </c>
      <c r="J239" s="429" t="s">
        <v>388</v>
      </c>
      <c r="K239" s="429" t="s">
        <v>1026</v>
      </c>
      <c r="L239" s="303">
        <v>41643</v>
      </c>
      <c r="M239" s="429" t="s">
        <v>222</v>
      </c>
      <c r="N239" s="429" t="s">
        <v>186</v>
      </c>
      <c r="O239" s="429">
        <v>2014</v>
      </c>
      <c r="P239" s="429">
        <v>1</v>
      </c>
      <c r="Q239" s="429" t="s">
        <v>183</v>
      </c>
      <c r="R239" s="1434">
        <v>9819479</v>
      </c>
      <c r="S239" s="304" t="s">
        <v>98</v>
      </c>
      <c r="T239" s="308"/>
      <c r="U239" s="308"/>
      <c r="V239" s="429" t="s">
        <v>1027</v>
      </c>
      <c r="W239" s="158">
        <v>40</v>
      </c>
      <c r="X239" s="158">
        <f t="shared" si="81"/>
        <v>3</v>
      </c>
      <c r="Y239" s="309">
        <f t="shared" si="82"/>
        <v>245486.97500000001</v>
      </c>
      <c r="Z239" s="309">
        <f t="shared" si="83"/>
        <v>736460.92500000005</v>
      </c>
      <c r="AA239" s="309">
        <f t="shared" si="84"/>
        <v>9083018.0749999993</v>
      </c>
      <c r="AB239" s="158">
        <f t="shared" si="89"/>
        <v>4</v>
      </c>
      <c r="AC239" s="309">
        <f t="shared" si="85"/>
        <v>245486.97500000001</v>
      </c>
      <c r="AD239" s="309">
        <f t="shared" si="86"/>
        <v>981947.9</v>
      </c>
      <c r="AE239" s="309">
        <f t="shared" si="87"/>
        <v>8837531.0999999996</v>
      </c>
      <c r="AF239" s="292" t="b">
        <f t="shared" si="88"/>
        <v>1</v>
      </c>
    </row>
    <row r="240" spans="1:32" ht="82.5" customHeight="1">
      <c r="A240" s="292" t="s">
        <v>867</v>
      </c>
      <c r="B240" s="932">
        <v>210</v>
      </c>
      <c r="C240" s="299" t="s">
        <v>976</v>
      </c>
      <c r="D240" s="300" t="s">
        <v>779</v>
      </c>
      <c r="E240" s="429" t="s">
        <v>542</v>
      </c>
      <c r="F240" s="311" t="s">
        <v>198</v>
      </c>
      <c r="G240" s="311" t="s">
        <v>198</v>
      </c>
      <c r="H240" s="311" t="s">
        <v>198</v>
      </c>
      <c r="I240" s="311" t="s">
        <v>198</v>
      </c>
      <c r="J240" s="429" t="s">
        <v>388</v>
      </c>
      <c r="K240" s="429" t="s">
        <v>1026</v>
      </c>
      <c r="L240" s="303">
        <v>41643</v>
      </c>
      <c r="M240" s="429" t="s">
        <v>222</v>
      </c>
      <c r="N240" s="429" t="s">
        <v>186</v>
      </c>
      <c r="O240" s="429">
        <v>2014</v>
      </c>
      <c r="P240" s="429">
        <v>1</v>
      </c>
      <c r="Q240" s="429" t="s">
        <v>183</v>
      </c>
      <c r="R240" s="1434">
        <v>9819479</v>
      </c>
      <c r="S240" s="304" t="s">
        <v>98</v>
      </c>
      <c r="T240" s="308"/>
      <c r="U240" s="308"/>
      <c r="V240" s="429" t="s">
        <v>1027</v>
      </c>
      <c r="W240" s="158">
        <v>40</v>
      </c>
      <c r="X240" s="158">
        <f t="shared" si="81"/>
        <v>3</v>
      </c>
      <c r="Y240" s="309">
        <f t="shared" si="82"/>
        <v>245486.97500000001</v>
      </c>
      <c r="Z240" s="309">
        <f t="shared" si="83"/>
        <v>736460.92500000005</v>
      </c>
      <c r="AA240" s="309">
        <f t="shared" si="84"/>
        <v>9083018.0749999993</v>
      </c>
      <c r="AB240" s="158">
        <f t="shared" si="89"/>
        <v>4</v>
      </c>
      <c r="AC240" s="309">
        <f t="shared" si="85"/>
        <v>245486.97500000001</v>
      </c>
      <c r="AD240" s="309">
        <f t="shared" si="86"/>
        <v>981947.9</v>
      </c>
      <c r="AE240" s="309">
        <f t="shared" si="87"/>
        <v>8837531.0999999996</v>
      </c>
      <c r="AF240" s="292" t="b">
        <f t="shared" si="88"/>
        <v>1</v>
      </c>
    </row>
    <row r="241" spans="1:32" ht="82.5" customHeight="1">
      <c r="A241" s="292" t="s">
        <v>867</v>
      </c>
      <c r="B241" s="932">
        <v>211</v>
      </c>
      <c r="C241" s="299" t="s">
        <v>976</v>
      </c>
      <c r="D241" s="300" t="s">
        <v>779</v>
      </c>
      <c r="E241" s="429" t="s">
        <v>542</v>
      </c>
      <c r="F241" s="311" t="s">
        <v>198</v>
      </c>
      <c r="G241" s="311" t="s">
        <v>198</v>
      </c>
      <c r="H241" s="311" t="s">
        <v>198</v>
      </c>
      <c r="I241" s="311" t="s">
        <v>198</v>
      </c>
      <c r="J241" s="429" t="s">
        <v>388</v>
      </c>
      <c r="K241" s="429" t="s">
        <v>1026</v>
      </c>
      <c r="L241" s="303">
        <v>41643</v>
      </c>
      <c r="M241" s="429" t="s">
        <v>222</v>
      </c>
      <c r="N241" s="429" t="s">
        <v>186</v>
      </c>
      <c r="O241" s="429">
        <v>2014</v>
      </c>
      <c r="P241" s="429">
        <v>1</v>
      </c>
      <c r="Q241" s="429" t="s">
        <v>183</v>
      </c>
      <c r="R241" s="1434">
        <v>9819479</v>
      </c>
      <c r="S241" s="304" t="s">
        <v>98</v>
      </c>
      <c r="T241" s="308"/>
      <c r="U241" s="308"/>
      <c r="V241" s="429" t="s">
        <v>1027</v>
      </c>
      <c r="W241" s="158">
        <v>40</v>
      </c>
      <c r="X241" s="158">
        <f t="shared" si="81"/>
        <v>3</v>
      </c>
      <c r="Y241" s="309">
        <f t="shared" si="82"/>
        <v>245486.97500000001</v>
      </c>
      <c r="Z241" s="309">
        <f t="shared" si="83"/>
        <v>736460.92500000005</v>
      </c>
      <c r="AA241" s="309">
        <f t="shared" si="84"/>
        <v>9083018.0749999993</v>
      </c>
      <c r="AB241" s="158">
        <f t="shared" si="89"/>
        <v>4</v>
      </c>
      <c r="AC241" s="309">
        <f t="shared" si="85"/>
        <v>245486.97500000001</v>
      </c>
      <c r="AD241" s="309">
        <f t="shared" si="86"/>
        <v>981947.9</v>
      </c>
      <c r="AE241" s="309">
        <f t="shared" si="87"/>
        <v>8837531.0999999996</v>
      </c>
      <c r="AF241" s="292" t="b">
        <f t="shared" si="88"/>
        <v>1</v>
      </c>
    </row>
    <row r="242" spans="1:32" ht="82.5" customHeight="1">
      <c r="A242" s="292" t="s">
        <v>867</v>
      </c>
      <c r="B242" s="932">
        <v>212</v>
      </c>
      <c r="C242" s="299" t="s">
        <v>976</v>
      </c>
      <c r="D242" s="300" t="s">
        <v>779</v>
      </c>
      <c r="E242" s="429" t="s">
        <v>542</v>
      </c>
      <c r="F242" s="311" t="s">
        <v>198</v>
      </c>
      <c r="G242" s="311" t="s">
        <v>198</v>
      </c>
      <c r="H242" s="311" t="s">
        <v>198</v>
      </c>
      <c r="I242" s="311" t="s">
        <v>198</v>
      </c>
      <c r="J242" s="429" t="s">
        <v>388</v>
      </c>
      <c r="K242" s="429" t="s">
        <v>1026</v>
      </c>
      <c r="L242" s="303">
        <v>41643</v>
      </c>
      <c r="M242" s="429" t="s">
        <v>222</v>
      </c>
      <c r="N242" s="429" t="s">
        <v>186</v>
      </c>
      <c r="O242" s="429">
        <v>2014</v>
      </c>
      <c r="P242" s="429">
        <v>1</v>
      </c>
      <c r="Q242" s="429" t="s">
        <v>183</v>
      </c>
      <c r="R242" s="1434">
        <v>9819479</v>
      </c>
      <c r="S242" s="304" t="s">
        <v>98</v>
      </c>
      <c r="T242" s="308"/>
      <c r="U242" s="308"/>
      <c r="V242" s="429" t="s">
        <v>1027</v>
      </c>
      <c r="W242" s="158">
        <v>40</v>
      </c>
      <c r="X242" s="158">
        <f t="shared" si="81"/>
        <v>3</v>
      </c>
      <c r="Y242" s="309">
        <f t="shared" si="82"/>
        <v>245486.97500000001</v>
      </c>
      <c r="Z242" s="309">
        <f t="shared" si="83"/>
        <v>736460.92500000005</v>
      </c>
      <c r="AA242" s="309">
        <f t="shared" si="84"/>
        <v>9083018.0749999993</v>
      </c>
      <c r="AB242" s="158">
        <f t="shared" si="89"/>
        <v>4</v>
      </c>
      <c r="AC242" s="309">
        <f t="shared" si="85"/>
        <v>245486.97500000001</v>
      </c>
      <c r="AD242" s="309">
        <f t="shared" si="86"/>
        <v>981947.9</v>
      </c>
      <c r="AE242" s="309">
        <f t="shared" si="87"/>
        <v>8837531.0999999996</v>
      </c>
      <c r="AF242" s="292" t="b">
        <f t="shared" si="88"/>
        <v>1</v>
      </c>
    </row>
    <row r="243" spans="1:32" ht="82.5" customHeight="1">
      <c r="A243" s="292" t="s">
        <v>867</v>
      </c>
      <c r="B243" s="932">
        <v>213</v>
      </c>
      <c r="C243" s="299" t="s">
        <v>976</v>
      </c>
      <c r="D243" s="300" t="s">
        <v>779</v>
      </c>
      <c r="E243" s="429" t="s">
        <v>542</v>
      </c>
      <c r="F243" s="311" t="s">
        <v>198</v>
      </c>
      <c r="G243" s="311" t="s">
        <v>198</v>
      </c>
      <c r="H243" s="311" t="s">
        <v>198</v>
      </c>
      <c r="I243" s="311" t="s">
        <v>198</v>
      </c>
      <c r="J243" s="429" t="s">
        <v>388</v>
      </c>
      <c r="K243" s="429" t="s">
        <v>1026</v>
      </c>
      <c r="L243" s="303">
        <v>41643</v>
      </c>
      <c r="M243" s="429" t="s">
        <v>222</v>
      </c>
      <c r="N243" s="429" t="s">
        <v>186</v>
      </c>
      <c r="O243" s="429">
        <v>2014</v>
      </c>
      <c r="P243" s="429">
        <v>1</v>
      </c>
      <c r="Q243" s="429" t="s">
        <v>183</v>
      </c>
      <c r="R243" s="1434">
        <v>9819479</v>
      </c>
      <c r="S243" s="304" t="s">
        <v>98</v>
      </c>
      <c r="T243" s="308"/>
      <c r="U243" s="308"/>
      <c r="V243" s="429" t="s">
        <v>1027</v>
      </c>
      <c r="W243" s="158">
        <v>40</v>
      </c>
      <c r="X243" s="158">
        <f t="shared" si="81"/>
        <v>3</v>
      </c>
      <c r="Y243" s="309">
        <f t="shared" si="82"/>
        <v>245486.97500000001</v>
      </c>
      <c r="Z243" s="309">
        <f t="shared" si="83"/>
        <v>736460.92500000005</v>
      </c>
      <c r="AA243" s="309">
        <f t="shared" si="84"/>
        <v>9083018.0749999993</v>
      </c>
      <c r="AB243" s="158">
        <f t="shared" si="89"/>
        <v>4</v>
      </c>
      <c r="AC243" s="309">
        <f t="shared" si="85"/>
        <v>245486.97500000001</v>
      </c>
      <c r="AD243" s="309">
        <f t="shared" si="86"/>
        <v>981947.9</v>
      </c>
      <c r="AE243" s="309">
        <f t="shared" si="87"/>
        <v>8837531.0999999996</v>
      </c>
      <c r="AF243" s="292" t="b">
        <f t="shared" si="88"/>
        <v>1</v>
      </c>
    </row>
    <row r="244" spans="1:32" ht="82.5" customHeight="1">
      <c r="A244" s="292" t="s">
        <v>867</v>
      </c>
      <c r="B244" s="932">
        <v>214</v>
      </c>
      <c r="C244" s="299" t="s">
        <v>976</v>
      </c>
      <c r="D244" s="300" t="s">
        <v>779</v>
      </c>
      <c r="E244" s="429" t="s">
        <v>542</v>
      </c>
      <c r="F244" s="311" t="s">
        <v>198</v>
      </c>
      <c r="G244" s="311" t="s">
        <v>198</v>
      </c>
      <c r="H244" s="311" t="s">
        <v>198</v>
      </c>
      <c r="I244" s="311" t="s">
        <v>198</v>
      </c>
      <c r="J244" s="429" t="s">
        <v>388</v>
      </c>
      <c r="K244" s="429" t="s">
        <v>1026</v>
      </c>
      <c r="L244" s="303">
        <v>41643</v>
      </c>
      <c r="M244" s="429" t="s">
        <v>222</v>
      </c>
      <c r="N244" s="429" t="s">
        <v>186</v>
      </c>
      <c r="O244" s="429">
        <v>2014</v>
      </c>
      <c r="P244" s="429">
        <v>1</v>
      </c>
      <c r="Q244" s="429" t="s">
        <v>183</v>
      </c>
      <c r="R244" s="1434">
        <v>9819479</v>
      </c>
      <c r="S244" s="304" t="s">
        <v>98</v>
      </c>
      <c r="T244" s="308"/>
      <c r="U244" s="308"/>
      <c r="V244" s="429" t="s">
        <v>1027</v>
      </c>
      <c r="W244" s="158">
        <v>40</v>
      </c>
      <c r="X244" s="158">
        <f t="shared" si="81"/>
        <v>3</v>
      </c>
      <c r="Y244" s="309">
        <f t="shared" si="82"/>
        <v>245486.97500000001</v>
      </c>
      <c r="Z244" s="309">
        <f t="shared" si="83"/>
        <v>736460.92500000005</v>
      </c>
      <c r="AA244" s="309">
        <f t="shared" si="84"/>
        <v>9083018.0749999993</v>
      </c>
      <c r="AB244" s="158">
        <f t="shared" si="89"/>
        <v>4</v>
      </c>
      <c r="AC244" s="309">
        <f t="shared" si="85"/>
        <v>245486.97500000001</v>
      </c>
      <c r="AD244" s="309">
        <f t="shared" si="86"/>
        <v>981947.9</v>
      </c>
      <c r="AE244" s="309">
        <f t="shared" si="87"/>
        <v>8837531.0999999996</v>
      </c>
      <c r="AF244" s="292" t="b">
        <f t="shared" si="88"/>
        <v>1</v>
      </c>
    </row>
    <row r="245" spans="1:32" ht="82.5" customHeight="1">
      <c r="A245" s="292" t="s">
        <v>867</v>
      </c>
      <c r="B245" s="932">
        <v>215</v>
      </c>
      <c r="C245" s="299" t="s">
        <v>976</v>
      </c>
      <c r="D245" s="300" t="s">
        <v>779</v>
      </c>
      <c r="E245" s="429" t="s">
        <v>542</v>
      </c>
      <c r="F245" s="311" t="s">
        <v>198</v>
      </c>
      <c r="G245" s="311" t="s">
        <v>198</v>
      </c>
      <c r="H245" s="311" t="s">
        <v>198</v>
      </c>
      <c r="I245" s="311" t="s">
        <v>198</v>
      </c>
      <c r="J245" s="429" t="s">
        <v>388</v>
      </c>
      <c r="K245" s="429" t="s">
        <v>1026</v>
      </c>
      <c r="L245" s="303">
        <v>41643</v>
      </c>
      <c r="M245" s="429" t="s">
        <v>222</v>
      </c>
      <c r="N245" s="429" t="s">
        <v>186</v>
      </c>
      <c r="O245" s="429">
        <v>2014</v>
      </c>
      <c r="P245" s="429">
        <v>1</v>
      </c>
      <c r="Q245" s="429" t="s">
        <v>183</v>
      </c>
      <c r="R245" s="1434">
        <v>9819479</v>
      </c>
      <c r="S245" s="304" t="s">
        <v>98</v>
      </c>
      <c r="T245" s="308"/>
      <c r="U245" s="308"/>
      <c r="V245" s="429" t="s">
        <v>1027</v>
      </c>
      <c r="W245" s="158">
        <v>40</v>
      </c>
      <c r="X245" s="158">
        <f t="shared" si="81"/>
        <v>3</v>
      </c>
      <c r="Y245" s="309">
        <f t="shared" si="82"/>
        <v>245486.97500000001</v>
      </c>
      <c r="Z245" s="309">
        <f t="shared" si="83"/>
        <v>736460.92500000005</v>
      </c>
      <c r="AA245" s="309">
        <f t="shared" si="84"/>
        <v>9083018.0749999993</v>
      </c>
      <c r="AB245" s="158">
        <f t="shared" si="89"/>
        <v>4</v>
      </c>
      <c r="AC245" s="309">
        <f t="shared" si="85"/>
        <v>245486.97500000001</v>
      </c>
      <c r="AD245" s="309">
        <f t="shared" si="86"/>
        <v>981947.9</v>
      </c>
      <c r="AE245" s="309">
        <f t="shared" si="87"/>
        <v>8837531.0999999996</v>
      </c>
      <c r="AF245" s="292" t="b">
        <f t="shared" si="88"/>
        <v>1</v>
      </c>
    </row>
    <row r="246" spans="1:32" ht="82.5" customHeight="1">
      <c r="A246" s="292" t="s">
        <v>867</v>
      </c>
      <c r="B246" s="932">
        <v>216</v>
      </c>
      <c r="C246" s="299" t="s">
        <v>976</v>
      </c>
      <c r="D246" s="300" t="s">
        <v>779</v>
      </c>
      <c r="E246" s="429" t="s">
        <v>542</v>
      </c>
      <c r="F246" s="311" t="s">
        <v>198</v>
      </c>
      <c r="G246" s="311" t="s">
        <v>198</v>
      </c>
      <c r="H246" s="311" t="s">
        <v>198</v>
      </c>
      <c r="I246" s="311" t="s">
        <v>198</v>
      </c>
      <c r="J246" s="429" t="s">
        <v>388</v>
      </c>
      <c r="K246" s="429" t="s">
        <v>1026</v>
      </c>
      <c r="L246" s="303">
        <v>41643</v>
      </c>
      <c r="M246" s="429" t="s">
        <v>222</v>
      </c>
      <c r="N246" s="429" t="s">
        <v>186</v>
      </c>
      <c r="O246" s="429">
        <v>2014</v>
      </c>
      <c r="P246" s="429">
        <v>1</v>
      </c>
      <c r="Q246" s="429" t="s">
        <v>183</v>
      </c>
      <c r="R246" s="1434">
        <v>9819479</v>
      </c>
      <c r="S246" s="304" t="s">
        <v>98</v>
      </c>
      <c r="T246" s="308"/>
      <c r="U246" s="308"/>
      <c r="V246" s="429" t="s">
        <v>1027</v>
      </c>
      <c r="W246" s="158">
        <v>40</v>
      </c>
      <c r="X246" s="158">
        <f t="shared" si="81"/>
        <v>3</v>
      </c>
      <c r="Y246" s="309">
        <f t="shared" si="82"/>
        <v>245486.97500000001</v>
      </c>
      <c r="Z246" s="309">
        <f t="shared" si="83"/>
        <v>736460.92500000005</v>
      </c>
      <c r="AA246" s="309">
        <f t="shared" si="84"/>
        <v>9083018.0749999993</v>
      </c>
      <c r="AB246" s="158">
        <f t="shared" si="89"/>
        <v>4</v>
      </c>
      <c r="AC246" s="309">
        <f t="shared" si="85"/>
        <v>245486.97500000001</v>
      </c>
      <c r="AD246" s="309">
        <f t="shared" si="86"/>
        <v>981947.9</v>
      </c>
      <c r="AE246" s="309">
        <f t="shared" si="87"/>
        <v>8837531.0999999996</v>
      </c>
      <c r="AF246" s="292" t="b">
        <f t="shared" si="88"/>
        <v>1</v>
      </c>
    </row>
    <row r="247" spans="1:32" ht="82.5" customHeight="1">
      <c r="A247" s="292" t="s">
        <v>867</v>
      </c>
      <c r="B247" s="932">
        <v>217</v>
      </c>
      <c r="C247" s="299" t="s">
        <v>976</v>
      </c>
      <c r="D247" s="300" t="s">
        <v>779</v>
      </c>
      <c r="E247" s="429" t="s">
        <v>542</v>
      </c>
      <c r="F247" s="311" t="s">
        <v>198</v>
      </c>
      <c r="G247" s="311" t="s">
        <v>198</v>
      </c>
      <c r="H247" s="311" t="s">
        <v>198</v>
      </c>
      <c r="I247" s="311" t="s">
        <v>198</v>
      </c>
      <c r="J247" s="429" t="s">
        <v>388</v>
      </c>
      <c r="K247" s="429" t="s">
        <v>1026</v>
      </c>
      <c r="L247" s="303">
        <v>41643</v>
      </c>
      <c r="M247" s="429" t="s">
        <v>222</v>
      </c>
      <c r="N247" s="429" t="s">
        <v>186</v>
      </c>
      <c r="O247" s="429">
        <v>2014</v>
      </c>
      <c r="P247" s="429">
        <v>1</v>
      </c>
      <c r="Q247" s="429" t="s">
        <v>183</v>
      </c>
      <c r="R247" s="1434">
        <v>9819479</v>
      </c>
      <c r="S247" s="304" t="s">
        <v>98</v>
      </c>
      <c r="T247" s="308"/>
      <c r="U247" s="308"/>
      <c r="V247" s="429" t="s">
        <v>1027</v>
      </c>
      <c r="W247" s="158">
        <v>40</v>
      </c>
      <c r="X247" s="158">
        <f t="shared" si="81"/>
        <v>3</v>
      </c>
      <c r="Y247" s="309">
        <f t="shared" si="82"/>
        <v>245486.97500000001</v>
      </c>
      <c r="Z247" s="309">
        <f t="shared" si="83"/>
        <v>736460.92500000005</v>
      </c>
      <c r="AA247" s="309">
        <f t="shared" si="84"/>
        <v>9083018.0749999993</v>
      </c>
      <c r="AB247" s="158">
        <f t="shared" si="89"/>
        <v>4</v>
      </c>
      <c r="AC247" s="309">
        <f t="shared" si="85"/>
        <v>245486.97500000001</v>
      </c>
      <c r="AD247" s="309">
        <f t="shared" si="86"/>
        <v>981947.9</v>
      </c>
      <c r="AE247" s="309">
        <f t="shared" si="87"/>
        <v>8837531.0999999996</v>
      </c>
      <c r="AF247" s="292" t="b">
        <f t="shared" si="88"/>
        <v>1</v>
      </c>
    </row>
    <row r="248" spans="1:32" ht="82.5" customHeight="1">
      <c r="A248" s="292" t="s">
        <v>867</v>
      </c>
      <c r="B248" s="932">
        <v>218</v>
      </c>
      <c r="C248" s="299" t="s">
        <v>976</v>
      </c>
      <c r="D248" s="300" t="s">
        <v>779</v>
      </c>
      <c r="E248" s="429" t="s">
        <v>542</v>
      </c>
      <c r="F248" s="311" t="s">
        <v>198</v>
      </c>
      <c r="G248" s="311" t="s">
        <v>198</v>
      </c>
      <c r="H248" s="311" t="s">
        <v>198</v>
      </c>
      <c r="I248" s="311" t="s">
        <v>198</v>
      </c>
      <c r="J248" s="429" t="s">
        <v>388</v>
      </c>
      <c r="K248" s="429" t="s">
        <v>1026</v>
      </c>
      <c r="L248" s="303">
        <v>41643</v>
      </c>
      <c r="M248" s="429" t="s">
        <v>222</v>
      </c>
      <c r="N248" s="429" t="s">
        <v>186</v>
      </c>
      <c r="O248" s="429">
        <v>2014</v>
      </c>
      <c r="P248" s="429">
        <v>1</v>
      </c>
      <c r="Q248" s="429" t="s">
        <v>183</v>
      </c>
      <c r="R248" s="1434">
        <v>9819479</v>
      </c>
      <c r="S248" s="304" t="s">
        <v>98</v>
      </c>
      <c r="T248" s="308"/>
      <c r="U248" s="308"/>
      <c r="V248" s="429" t="s">
        <v>1027</v>
      </c>
      <c r="W248" s="158">
        <v>40</v>
      </c>
      <c r="X248" s="158">
        <f t="shared" si="81"/>
        <v>3</v>
      </c>
      <c r="Y248" s="309">
        <f t="shared" si="82"/>
        <v>245486.97500000001</v>
      </c>
      <c r="Z248" s="309">
        <f t="shared" si="83"/>
        <v>736460.92500000005</v>
      </c>
      <c r="AA248" s="309">
        <f t="shared" si="84"/>
        <v>9083018.0749999993</v>
      </c>
      <c r="AB248" s="158">
        <f t="shared" si="89"/>
        <v>4</v>
      </c>
      <c r="AC248" s="309">
        <f t="shared" si="85"/>
        <v>245486.97500000001</v>
      </c>
      <c r="AD248" s="309">
        <f t="shared" si="86"/>
        <v>981947.9</v>
      </c>
      <c r="AE248" s="309">
        <f t="shared" si="87"/>
        <v>8837531.0999999996</v>
      </c>
      <c r="AF248" s="292" t="b">
        <f t="shared" si="88"/>
        <v>1</v>
      </c>
    </row>
    <row r="249" spans="1:32" ht="82.5" customHeight="1">
      <c r="A249" s="292" t="s">
        <v>867</v>
      </c>
      <c r="B249" s="932">
        <v>219</v>
      </c>
      <c r="C249" s="299" t="s">
        <v>976</v>
      </c>
      <c r="D249" s="300" t="s">
        <v>779</v>
      </c>
      <c r="E249" s="429" t="s">
        <v>542</v>
      </c>
      <c r="F249" s="311" t="s">
        <v>198</v>
      </c>
      <c r="G249" s="311" t="s">
        <v>198</v>
      </c>
      <c r="H249" s="311" t="s">
        <v>198</v>
      </c>
      <c r="I249" s="311" t="s">
        <v>198</v>
      </c>
      <c r="J249" s="429" t="s">
        <v>388</v>
      </c>
      <c r="K249" s="429" t="s">
        <v>1026</v>
      </c>
      <c r="L249" s="303">
        <v>41643</v>
      </c>
      <c r="M249" s="429" t="s">
        <v>222</v>
      </c>
      <c r="N249" s="429" t="s">
        <v>186</v>
      </c>
      <c r="O249" s="429">
        <v>2014</v>
      </c>
      <c r="P249" s="429">
        <v>1</v>
      </c>
      <c r="Q249" s="429" t="s">
        <v>183</v>
      </c>
      <c r="R249" s="1434">
        <v>9819479</v>
      </c>
      <c r="S249" s="304" t="s">
        <v>98</v>
      </c>
      <c r="T249" s="308"/>
      <c r="U249" s="308"/>
      <c r="V249" s="429" t="s">
        <v>1027</v>
      </c>
      <c r="W249" s="158">
        <v>40</v>
      </c>
      <c r="X249" s="158">
        <f t="shared" si="81"/>
        <v>3</v>
      </c>
      <c r="Y249" s="309">
        <f t="shared" si="82"/>
        <v>245486.97500000001</v>
      </c>
      <c r="Z249" s="309">
        <f t="shared" si="83"/>
        <v>736460.92500000005</v>
      </c>
      <c r="AA249" s="309">
        <f t="shared" si="84"/>
        <v>9083018.0749999993</v>
      </c>
      <c r="AB249" s="158">
        <f t="shared" si="89"/>
        <v>4</v>
      </c>
      <c r="AC249" s="309">
        <f t="shared" si="85"/>
        <v>245486.97500000001</v>
      </c>
      <c r="AD249" s="309">
        <f t="shared" si="86"/>
        <v>981947.9</v>
      </c>
      <c r="AE249" s="309">
        <f t="shared" si="87"/>
        <v>8837531.0999999996</v>
      </c>
      <c r="AF249" s="292" t="b">
        <f t="shared" si="88"/>
        <v>1</v>
      </c>
    </row>
    <row r="250" spans="1:32" ht="82.5" customHeight="1">
      <c r="A250" s="292" t="s">
        <v>867</v>
      </c>
      <c r="B250" s="932">
        <v>220</v>
      </c>
      <c r="C250" s="299" t="s">
        <v>976</v>
      </c>
      <c r="D250" s="300" t="s">
        <v>779</v>
      </c>
      <c r="E250" s="429" t="s">
        <v>542</v>
      </c>
      <c r="F250" s="311" t="s">
        <v>198</v>
      </c>
      <c r="G250" s="311" t="s">
        <v>198</v>
      </c>
      <c r="H250" s="311" t="s">
        <v>198</v>
      </c>
      <c r="I250" s="311" t="s">
        <v>198</v>
      </c>
      <c r="J250" s="429" t="s">
        <v>388</v>
      </c>
      <c r="K250" s="429" t="s">
        <v>1026</v>
      </c>
      <c r="L250" s="303">
        <v>41643</v>
      </c>
      <c r="M250" s="429" t="s">
        <v>222</v>
      </c>
      <c r="N250" s="429" t="s">
        <v>186</v>
      </c>
      <c r="O250" s="429">
        <v>2014</v>
      </c>
      <c r="P250" s="429">
        <v>1</v>
      </c>
      <c r="Q250" s="429" t="s">
        <v>183</v>
      </c>
      <c r="R250" s="1434">
        <v>9819479</v>
      </c>
      <c r="S250" s="304" t="s">
        <v>98</v>
      </c>
      <c r="T250" s="308"/>
      <c r="U250" s="308"/>
      <c r="V250" s="429" t="s">
        <v>1027</v>
      </c>
      <c r="W250" s="158">
        <v>40</v>
      </c>
      <c r="X250" s="158">
        <f t="shared" si="81"/>
        <v>3</v>
      </c>
      <c r="Y250" s="309">
        <f t="shared" si="82"/>
        <v>245486.97500000001</v>
      </c>
      <c r="Z250" s="309">
        <f t="shared" si="83"/>
        <v>736460.92500000005</v>
      </c>
      <c r="AA250" s="309">
        <f t="shared" si="84"/>
        <v>9083018.0749999993</v>
      </c>
      <c r="AB250" s="158">
        <f t="shared" si="89"/>
        <v>4</v>
      </c>
      <c r="AC250" s="309">
        <f t="shared" si="85"/>
        <v>245486.97500000001</v>
      </c>
      <c r="AD250" s="309">
        <f t="shared" si="86"/>
        <v>981947.9</v>
      </c>
      <c r="AE250" s="309">
        <f t="shared" si="87"/>
        <v>8837531.0999999996</v>
      </c>
      <c r="AF250" s="292" t="b">
        <f t="shared" si="88"/>
        <v>1</v>
      </c>
    </row>
    <row r="251" spans="1:32" ht="82.5" customHeight="1">
      <c r="A251" s="292" t="s">
        <v>867</v>
      </c>
      <c r="B251" s="932">
        <v>221</v>
      </c>
      <c r="C251" s="299" t="s">
        <v>976</v>
      </c>
      <c r="D251" s="300" t="s">
        <v>779</v>
      </c>
      <c r="E251" s="429" t="s">
        <v>542</v>
      </c>
      <c r="F251" s="311" t="s">
        <v>198</v>
      </c>
      <c r="G251" s="311" t="s">
        <v>198</v>
      </c>
      <c r="H251" s="311" t="s">
        <v>198</v>
      </c>
      <c r="I251" s="311" t="s">
        <v>198</v>
      </c>
      <c r="J251" s="429" t="s">
        <v>388</v>
      </c>
      <c r="K251" s="429" t="s">
        <v>1026</v>
      </c>
      <c r="L251" s="303">
        <v>41643</v>
      </c>
      <c r="M251" s="429" t="s">
        <v>222</v>
      </c>
      <c r="N251" s="429" t="s">
        <v>186</v>
      </c>
      <c r="O251" s="429">
        <v>2014</v>
      </c>
      <c r="P251" s="429">
        <v>1</v>
      </c>
      <c r="Q251" s="429" t="s">
        <v>183</v>
      </c>
      <c r="R251" s="1434">
        <v>9819479</v>
      </c>
      <c r="S251" s="304" t="s">
        <v>98</v>
      </c>
      <c r="T251" s="308"/>
      <c r="U251" s="308"/>
      <c r="V251" s="429" t="s">
        <v>1027</v>
      </c>
      <c r="W251" s="158">
        <v>40</v>
      </c>
      <c r="X251" s="158">
        <f t="shared" si="81"/>
        <v>3</v>
      </c>
      <c r="Y251" s="309">
        <f t="shared" si="82"/>
        <v>245486.97500000001</v>
      </c>
      <c r="Z251" s="309">
        <f t="shared" si="83"/>
        <v>736460.92500000005</v>
      </c>
      <c r="AA251" s="309">
        <f t="shared" si="84"/>
        <v>9083018.0749999993</v>
      </c>
      <c r="AB251" s="158">
        <f t="shared" si="89"/>
        <v>4</v>
      </c>
      <c r="AC251" s="309">
        <f t="shared" si="85"/>
        <v>245486.97500000001</v>
      </c>
      <c r="AD251" s="309">
        <f t="shared" si="86"/>
        <v>981947.9</v>
      </c>
      <c r="AE251" s="309">
        <f t="shared" si="87"/>
        <v>8837531.0999999996</v>
      </c>
      <c r="AF251" s="292" t="b">
        <f t="shared" si="88"/>
        <v>1</v>
      </c>
    </row>
    <row r="252" spans="1:32" ht="82.5" customHeight="1">
      <c r="A252" s="292" t="s">
        <v>867</v>
      </c>
      <c r="B252" s="932">
        <v>222</v>
      </c>
      <c r="C252" s="299" t="s">
        <v>976</v>
      </c>
      <c r="D252" s="300" t="s">
        <v>779</v>
      </c>
      <c r="E252" s="429" t="s">
        <v>542</v>
      </c>
      <c r="F252" s="311" t="s">
        <v>198</v>
      </c>
      <c r="G252" s="311" t="s">
        <v>198</v>
      </c>
      <c r="H252" s="311" t="s">
        <v>198</v>
      </c>
      <c r="I252" s="311" t="s">
        <v>198</v>
      </c>
      <c r="J252" s="429" t="s">
        <v>388</v>
      </c>
      <c r="K252" s="429" t="s">
        <v>1026</v>
      </c>
      <c r="L252" s="303">
        <v>41643</v>
      </c>
      <c r="M252" s="429" t="s">
        <v>222</v>
      </c>
      <c r="N252" s="429" t="s">
        <v>186</v>
      </c>
      <c r="O252" s="429">
        <v>2014</v>
      </c>
      <c r="P252" s="429">
        <v>1</v>
      </c>
      <c r="Q252" s="429" t="s">
        <v>183</v>
      </c>
      <c r="R252" s="1434">
        <v>9819479</v>
      </c>
      <c r="S252" s="304" t="s">
        <v>98</v>
      </c>
      <c r="T252" s="308"/>
      <c r="U252" s="308"/>
      <c r="V252" s="429" t="s">
        <v>1027</v>
      </c>
      <c r="W252" s="158">
        <v>40</v>
      </c>
      <c r="X252" s="158">
        <f t="shared" si="81"/>
        <v>3</v>
      </c>
      <c r="Y252" s="309">
        <f t="shared" si="82"/>
        <v>245486.97500000001</v>
      </c>
      <c r="Z252" s="309">
        <f t="shared" si="83"/>
        <v>736460.92500000005</v>
      </c>
      <c r="AA252" s="309">
        <f t="shared" si="84"/>
        <v>9083018.0749999993</v>
      </c>
      <c r="AB252" s="158">
        <f t="shared" si="89"/>
        <v>4</v>
      </c>
      <c r="AC252" s="309">
        <f t="shared" si="85"/>
        <v>245486.97500000001</v>
      </c>
      <c r="AD252" s="309">
        <f t="shared" si="86"/>
        <v>981947.9</v>
      </c>
      <c r="AE252" s="309">
        <f t="shared" si="87"/>
        <v>8837531.0999999996</v>
      </c>
      <c r="AF252" s="292" t="b">
        <f t="shared" si="88"/>
        <v>1</v>
      </c>
    </row>
    <row r="253" spans="1:32" ht="82.5" customHeight="1">
      <c r="A253" s="292" t="s">
        <v>867</v>
      </c>
      <c r="B253" s="932">
        <v>223</v>
      </c>
      <c r="C253" s="299" t="s">
        <v>976</v>
      </c>
      <c r="D253" s="300" t="s">
        <v>779</v>
      </c>
      <c r="E253" s="429" t="s">
        <v>542</v>
      </c>
      <c r="F253" s="311" t="s">
        <v>198</v>
      </c>
      <c r="G253" s="311" t="s">
        <v>198</v>
      </c>
      <c r="H253" s="311" t="s">
        <v>198</v>
      </c>
      <c r="I253" s="311" t="s">
        <v>198</v>
      </c>
      <c r="J253" s="429" t="s">
        <v>388</v>
      </c>
      <c r="K253" s="429" t="s">
        <v>1026</v>
      </c>
      <c r="L253" s="303">
        <v>41643</v>
      </c>
      <c r="M253" s="429" t="s">
        <v>222</v>
      </c>
      <c r="N253" s="429" t="s">
        <v>186</v>
      </c>
      <c r="O253" s="429">
        <v>2014</v>
      </c>
      <c r="P253" s="429">
        <v>1</v>
      </c>
      <c r="Q253" s="429" t="s">
        <v>183</v>
      </c>
      <c r="R253" s="1434">
        <v>9819479</v>
      </c>
      <c r="S253" s="304" t="s">
        <v>98</v>
      </c>
      <c r="T253" s="308"/>
      <c r="U253" s="308"/>
      <c r="V253" s="429" t="s">
        <v>1027</v>
      </c>
      <c r="W253" s="158">
        <v>40</v>
      </c>
      <c r="X253" s="158">
        <f t="shared" si="81"/>
        <v>3</v>
      </c>
      <c r="Y253" s="309">
        <f t="shared" si="82"/>
        <v>245486.97500000001</v>
      </c>
      <c r="Z253" s="309">
        <f t="shared" si="83"/>
        <v>736460.92500000005</v>
      </c>
      <c r="AA253" s="309">
        <f t="shared" si="84"/>
        <v>9083018.0749999993</v>
      </c>
      <c r="AB253" s="158">
        <f t="shared" si="89"/>
        <v>4</v>
      </c>
      <c r="AC253" s="309">
        <f t="shared" si="85"/>
        <v>245486.97500000001</v>
      </c>
      <c r="AD253" s="309">
        <f t="shared" si="86"/>
        <v>981947.9</v>
      </c>
      <c r="AE253" s="309">
        <f t="shared" si="87"/>
        <v>8837531.0999999996</v>
      </c>
      <c r="AF253" s="292" t="b">
        <f t="shared" si="88"/>
        <v>1</v>
      </c>
    </row>
    <row r="254" spans="1:32" ht="82.5" customHeight="1">
      <c r="A254" s="292" t="s">
        <v>867</v>
      </c>
      <c r="B254" s="932">
        <v>224</v>
      </c>
      <c r="C254" s="299" t="s">
        <v>976</v>
      </c>
      <c r="D254" s="300" t="s">
        <v>779</v>
      </c>
      <c r="E254" s="429" t="s">
        <v>542</v>
      </c>
      <c r="F254" s="311" t="s">
        <v>198</v>
      </c>
      <c r="G254" s="311" t="s">
        <v>198</v>
      </c>
      <c r="H254" s="311" t="s">
        <v>198</v>
      </c>
      <c r="I254" s="311" t="s">
        <v>198</v>
      </c>
      <c r="J254" s="429" t="s">
        <v>388</v>
      </c>
      <c r="K254" s="429" t="s">
        <v>1026</v>
      </c>
      <c r="L254" s="303">
        <v>41643</v>
      </c>
      <c r="M254" s="429" t="s">
        <v>222</v>
      </c>
      <c r="N254" s="429" t="s">
        <v>186</v>
      </c>
      <c r="O254" s="429">
        <v>2014</v>
      </c>
      <c r="P254" s="429">
        <v>1</v>
      </c>
      <c r="Q254" s="429" t="s">
        <v>183</v>
      </c>
      <c r="R254" s="1434">
        <v>9819479</v>
      </c>
      <c r="S254" s="304" t="s">
        <v>98</v>
      </c>
      <c r="T254" s="308"/>
      <c r="U254" s="308"/>
      <c r="V254" s="429" t="s">
        <v>1027</v>
      </c>
      <c r="W254" s="158">
        <v>40</v>
      </c>
      <c r="X254" s="158">
        <f t="shared" si="81"/>
        <v>3</v>
      </c>
      <c r="Y254" s="309">
        <f t="shared" si="82"/>
        <v>245486.97500000001</v>
      </c>
      <c r="Z254" s="309">
        <f t="shared" si="83"/>
        <v>736460.92500000005</v>
      </c>
      <c r="AA254" s="309">
        <f t="shared" si="84"/>
        <v>9083018.0749999993</v>
      </c>
      <c r="AB254" s="158">
        <f t="shared" si="89"/>
        <v>4</v>
      </c>
      <c r="AC254" s="309">
        <f t="shared" si="85"/>
        <v>245486.97500000001</v>
      </c>
      <c r="AD254" s="309">
        <f t="shared" si="86"/>
        <v>981947.9</v>
      </c>
      <c r="AE254" s="309">
        <f t="shared" si="87"/>
        <v>8837531.0999999996</v>
      </c>
      <c r="AF254" s="292" t="b">
        <f t="shared" si="88"/>
        <v>1</v>
      </c>
    </row>
    <row r="255" spans="1:32" ht="82.5" customHeight="1">
      <c r="A255" s="292" t="s">
        <v>867</v>
      </c>
      <c r="B255" s="932">
        <v>225</v>
      </c>
      <c r="C255" s="299" t="s">
        <v>976</v>
      </c>
      <c r="D255" s="300" t="s">
        <v>779</v>
      </c>
      <c r="E255" s="429" t="s">
        <v>542</v>
      </c>
      <c r="F255" s="311" t="s">
        <v>198</v>
      </c>
      <c r="G255" s="311" t="s">
        <v>198</v>
      </c>
      <c r="H255" s="311" t="s">
        <v>198</v>
      </c>
      <c r="I255" s="311" t="s">
        <v>198</v>
      </c>
      <c r="J255" s="429" t="s">
        <v>388</v>
      </c>
      <c r="K255" s="429" t="s">
        <v>1026</v>
      </c>
      <c r="L255" s="303">
        <v>41643</v>
      </c>
      <c r="M255" s="429" t="s">
        <v>222</v>
      </c>
      <c r="N255" s="429" t="s">
        <v>186</v>
      </c>
      <c r="O255" s="429">
        <v>2014</v>
      </c>
      <c r="P255" s="429">
        <v>1</v>
      </c>
      <c r="Q255" s="429" t="s">
        <v>183</v>
      </c>
      <c r="R255" s="1434">
        <v>9819479</v>
      </c>
      <c r="S255" s="304" t="s">
        <v>98</v>
      </c>
      <c r="T255" s="308"/>
      <c r="U255" s="308"/>
      <c r="V255" s="429" t="s">
        <v>1027</v>
      </c>
      <c r="W255" s="158">
        <v>40</v>
      </c>
      <c r="X255" s="158">
        <f t="shared" si="81"/>
        <v>3</v>
      </c>
      <c r="Y255" s="309">
        <f t="shared" si="82"/>
        <v>245486.97500000001</v>
      </c>
      <c r="Z255" s="309">
        <f t="shared" si="83"/>
        <v>736460.92500000005</v>
      </c>
      <c r="AA255" s="309">
        <f t="shared" si="84"/>
        <v>9083018.0749999993</v>
      </c>
      <c r="AB255" s="158">
        <f t="shared" si="89"/>
        <v>4</v>
      </c>
      <c r="AC255" s="309">
        <f t="shared" si="85"/>
        <v>245486.97500000001</v>
      </c>
      <c r="AD255" s="309">
        <f t="shared" si="86"/>
        <v>981947.9</v>
      </c>
      <c r="AE255" s="309">
        <f t="shared" si="87"/>
        <v>8837531.0999999996</v>
      </c>
      <c r="AF255" s="292" t="b">
        <f t="shared" si="88"/>
        <v>1</v>
      </c>
    </row>
    <row r="256" spans="1:32" ht="82.5" customHeight="1">
      <c r="A256" s="292" t="s">
        <v>867</v>
      </c>
      <c r="B256" s="932">
        <v>226</v>
      </c>
      <c r="C256" s="299" t="s">
        <v>976</v>
      </c>
      <c r="D256" s="300" t="s">
        <v>779</v>
      </c>
      <c r="E256" s="429" t="s">
        <v>542</v>
      </c>
      <c r="F256" s="311" t="s">
        <v>198</v>
      </c>
      <c r="G256" s="311" t="s">
        <v>198</v>
      </c>
      <c r="H256" s="311" t="s">
        <v>198</v>
      </c>
      <c r="I256" s="311" t="s">
        <v>198</v>
      </c>
      <c r="J256" s="429" t="s">
        <v>388</v>
      </c>
      <c r="K256" s="429" t="s">
        <v>1026</v>
      </c>
      <c r="L256" s="303">
        <v>41643</v>
      </c>
      <c r="M256" s="429" t="s">
        <v>222</v>
      </c>
      <c r="N256" s="429" t="s">
        <v>186</v>
      </c>
      <c r="O256" s="429">
        <v>2014</v>
      </c>
      <c r="P256" s="429">
        <v>1</v>
      </c>
      <c r="Q256" s="429" t="s">
        <v>183</v>
      </c>
      <c r="R256" s="1434">
        <v>9819479</v>
      </c>
      <c r="S256" s="304" t="s">
        <v>98</v>
      </c>
      <c r="T256" s="308"/>
      <c r="U256" s="308"/>
      <c r="V256" s="429" t="s">
        <v>1027</v>
      </c>
      <c r="W256" s="158">
        <v>40</v>
      </c>
      <c r="X256" s="158">
        <f t="shared" si="81"/>
        <v>3</v>
      </c>
      <c r="Y256" s="309">
        <f t="shared" si="82"/>
        <v>245486.97500000001</v>
      </c>
      <c r="Z256" s="309">
        <f t="shared" si="83"/>
        <v>736460.92500000005</v>
      </c>
      <c r="AA256" s="309">
        <f t="shared" si="84"/>
        <v>9083018.0749999993</v>
      </c>
      <c r="AB256" s="158">
        <f t="shared" si="89"/>
        <v>4</v>
      </c>
      <c r="AC256" s="309">
        <f t="shared" si="85"/>
        <v>245486.97500000001</v>
      </c>
      <c r="AD256" s="309">
        <f t="shared" si="86"/>
        <v>981947.9</v>
      </c>
      <c r="AE256" s="309">
        <f t="shared" si="87"/>
        <v>8837531.0999999996</v>
      </c>
      <c r="AF256" s="292" t="b">
        <f t="shared" si="88"/>
        <v>1</v>
      </c>
    </row>
    <row r="257" spans="1:32" ht="82.5" customHeight="1">
      <c r="A257" s="292" t="s">
        <v>867</v>
      </c>
      <c r="B257" s="932">
        <v>227</v>
      </c>
      <c r="C257" s="299" t="s">
        <v>976</v>
      </c>
      <c r="D257" s="300" t="s">
        <v>779</v>
      </c>
      <c r="E257" s="429" t="s">
        <v>542</v>
      </c>
      <c r="F257" s="311" t="s">
        <v>198</v>
      </c>
      <c r="G257" s="311" t="s">
        <v>198</v>
      </c>
      <c r="H257" s="311" t="s">
        <v>198</v>
      </c>
      <c r="I257" s="311" t="s">
        <v>198</v>
      </c>
      <c r="J257" s="429" t="s">
        <v>388</v>
      </c>
      <c r="K257" s="429" t="s">
        <v>1026</v>
      </c>
      <c r="L257" s="303">
        <v>41643</v>
      </c>
      <c r="M257" s="429" t="s">
        <v>222</v>
      </c>
      <c r="N257" s="429" t="s">
        <v>186</v>
      </c>
      <c r="O257" s="429">
        <v>2014</v>
      </c>
      <c r="P257" s="429">
        <v>1</v>
      </c>
      <c r="Q257" s="429" t="s">
        <v>183</v>
      </c>
      <c r="R257" s="1434">
        <v>9819479</v>
      </c>
      <c r="S257" s="304" t="s">
        <v>98</v>
      </c>
      <c r="T257" s="308"/>
      <c r="U257" s="308"/>
      <c r="V257" s="429" t="s">
        <v>1027</v>
      </c>
      <c r="W257" s="158">
        <v>40</v>
      </c>
      <c r="X257" s="158">
        <f t="shared" si="81"/>
        <v>3</v>
      </c>
      <c r="Y257" s="309">
        <f t="shared" si="82"/>
        <v>245486.97500000001</v>
      </c>
      <c r="Z257" s="309">
        <f t="shared" si="83"/>
        <v>736460.92500000005</v>
      </c>
      <c r="AA257" s="309">
        <f t="shared" si="84"/>
        <v>9083018.0749999993</v>
      </c>
      <c r="AB257" s="158">
        <f t="shared" si="89"/>
        <v>4</v>
      </c>
      <c r="AC257" s="309">
        <f t="shared" si="85"/>
        <v>245486.97500000001</v>
      </c>
      <c r="AD257" s="309">
        <f t="shared" si="86"/>
        <v>981947.9</v>
      </c>
      <c r="AE257" s="309">
        <f t="shared" si="87"/>
        <v>8837531.0999999996</v>
      </c>
      <c r="AF257" s="292" t="b">
        <f t="shared" si="88"/>
        <v>1</v>
      </c>
    </row>
    <row r="258" spans="1:32" ht="82.5" customHeight="1">
      <c r="A258" s="292" t="s">
        <v>867</v>
      </c>
      <c r="B258" s="932">
        <v>228</v>
      </c>
      <c r="C258" s="299" t="s">
        <v>976</v>
      </c>
      <c r="D258" s="300" t="s">
        <v>779</v>
      </c>
      <c r="E258" s="429" t="s">
        <v>542</v>
      </c>
      <c r="F258" s="311" t="s">
        <v>198</v>
      </c>
      <c r="G258" s="311" t="s">
        <v>198</v>
      </c>
      <c r="H258" s="311" t="s">
        <v>198</v>
      </c>
      <c r="I258" s="311" t="s">
        <v>198</v>
      </c>
      <c r="J258" s="429" t="s">
        <v>388</v>
      </c>
      <c r="K258" s="429" t="s">
        <v>1026</v>
      </c>
      <c r="L258" s="303">
        <v>41643</v>
      </c>
      <c r="M258" s="429" t="s">
        <v>222</v>
      </c>
      <c r="N258" s="429" t="s">
        <v>186</v>
      </c>
      <c r="O258" s="429">
        <v>2014</v>
      </c>
      <c r="P258" s="429">
        <v>1</v>
      </c>
      <c r="Q258" s="429" t="s">
        <v>183</v>
      </c>
      <c r="R258" s="1434">
        <v>9819479</v>
      </c>
      <c r="S258" s="304" t="s">
        <v>98</v>
      </c>
      <c r="T258" s="308"/>
      <c r="U258" s="308"/>
      <c r="V258" s="429" t="s">
        <v>1027</v>
      </c>
      <c r="W258" s="158">
        <v>40</v>
      </c>
      <c r="X258" s="158">
        <f t="shared" si="81"/>
        <v>3</v>
      </c>
      <c r="Y258" s="309">
        <f t="shared" si="82"/>
        <v>245486.97500000001</v>
      </c>
      <c r="Z258" s="309">
        <f t="shared" si="83"/>
        <v>736460.92500000005</v>
      </c>
      <c r="AA258" s="309">
        <f t="shared" si="84"/>
        <v>9083018.0749999993</v>
      </c>
      <c r="AB258" s="158">
        <f t="shared" si="89"/>
        <v>4</v>
      </c>
      <c r="AC258" s="309">
        <f t="shared" si="85"/>
        <v>245486.97500000001</v>
      </c>
      <c r="AD258" s="309">
        <f t="shared" si="86"/>
        <v>981947.9</v>
      </c>
      <c r="AE258" s="309">
        <f t="shared" si="87"/>
        <v>8837531.0999999996</v>
      </c>
      <c r="AF258" s="292" t="b">
        <f t="shared" si="88"/>
        <v>1</v>
      </c>
    </row>
    <row r="259" spans="1:32" ht="82.5" customHeight="1">
      <c r="A259" s="292" t="s">
        <v>867</v>
      </c>
      <c r="B259" s="932">
        <v>229</v>
      </c>
      <c r="C259" s="299" t="s">
        <v>976</v>
      </c>
      <c r="D259" s="300" t="s">
        <v>779</v>
      </c>
      <c r="E259" s="429" t="s">
        <v>542</v>
      </c>
      <c r="F259" s="311" t="s">
        <v>198</v>
      </c>
      <c r="G259" s="311" t="s">
        <v>198</v>
      </c>
      <c r="H259" s="311" t="s">
        <v>198</v>
      </c>
      <c r="I259" s="311" t="s">
        <v>198</v>
      </c>
      <c r="J259" s="429" t="s">
        <v>388</v>
      </c>
      <c r="K259" s="429" t="s">
        <v>1026</v>
      </c>
      <c r="L259" s="303">
        <v>41643</v>
      </c>
      <c r="M259" s="429" t="s">
        <v>222</v>
      </c>
      <c r="N259" s="429" t="s">
        <v>186</v>
      </c>
      <c r="O259" s="429">
        <v>2014</v>
      </c>
      <c r="P259" s="429">
        <v>1</v>
      </c>
      <c r="Q259" s="429" t="s">
        <v>183</v>
      </c>
      <c r="R259" s="1434">
        <v>9819479</v>
      </c>
      <c r="S259" s="304" t="s">
        <v>98</v>
      </c>
      <c r="T259" s="308"/>
      <c r="U259" s="308"/>
      <c r="V259" s="429" t="s">
        <v>1027</v>
      </c>
      <c r="W259" s="158">
        <v>40</v>
      </c>
      <c r="X259" s="158">
        <f t="shared" si="81"/>
        <v>3</v>
      </c>
      <c r="Y259" s="309">
        <f t="shared" si="82"/>
        <v>245486.97500000001</v>
      </c>
      <c r="Z259" s="309">
        <f t="shared" si="83"/>
        <v>736460.92500000005</v>
      </c>
      <c r="AA259" s="309">
        <f t="shared" si="84"/>
        <v>9083018.0749999993</v>
      </c>
      <c r="AB259" s="158">
        <f t="shared" si="89"/>
        <v>4</v>
      </c>
      <c r="AC259" s="309">
        <f t="shared" si="85"/>
        <v>245486.97500000001</v>
      </c>
      <c r="AD259" s="309">
        <f t="shared" si="86"/>
        <v>981947.9</v>
      </c>
      <c r="AE259" s="309">
        <f t="shared" si="87"/>
        <v>8837531.0999999996</v>
      </c>
      <c r="AF259" s="292" t="b">
        <f t="shared" si="88"/>
        <v>1</v>
      </c>
    </row>
    <row r="260" spans="1:32" ht="82.5" customHeight="1">
      <c r="A260" s="292" t="s">
        <v>867</v>
      </c>
      <c r="B260" s="932">
        <v>230</v>
      </c>
      <c r="C260" s="299" t="s">
        <v>976</v>
      </c>
      <c r="D260" s="300" t="s">
        <v>779</v>
      </c>
      <c r="E260" s="429" t="s">
        <v>542</v>
      </c>
      <c r="F260" s="311" t="s">
        <v>198</v>
      </c>
      <c r="G260" s="311" t="s">
        <v>198</v>
      </c>
      <c r="H260" s="311" t="s">
        <v>198</v>
      </c>
      <c r="I260" s="311" t="s">
        <v>198</v>
      </c>
      <c r="J260" s="429" t="s">
        <v>388</v>
      </c>
      <c r="K260" s="429" t="s">
        <v>1026</v>
      </c>
      <c r="L260" s="303">
        <v>41643</v>
      </c>
      <c r="M260" s="429" t="s">
        <v>222</v>
      </c>
      <c r="N260" s="429" t="s">
        <v>186</v>
      </c>
      <c r="O260" s="429">
        <v>2014</v>
      </c>
      <c r="P260" s="429">
        <v>1</v>
      </c>
      <c r="Q260" s="429" t="s">
        <v>183</v>
      </c>
      <c r="R260" s="1434">
        <v>9819479</v>
      </c>
      <c r="S260" s="304" t="s">
        <v>98</v>
      </c>
      <c r="T260" s="308"/>
      <c r="U260" s="308"/>
      <c r="V260" s="429" t="s">
        <v>1027</v>
      </c>
      <c r="W260" s="158">
        <v>40</v>
      </c>
      <c r="X260" s="158">
        <f t="shared" si="81"/>
        <v>3</v>
      </c>
      <c r="Y260" s="309">
        <f t="shared" si="82"/>
        <v>245486.97500000001</v>
      </c>
      <c r="Z260" s="309">
        <f t="shared" si="83"/>
        <v>736460.92500000005</v>
      </c>
      <c r="AA260" s="309">
        <f t="shared" si="84"/>
        <v>9083018.0749999993</v>
      </c>
      <c r="AB260" s="158">
        <f t="shared" si="89"/>
        <v>4</v>
      </c>
      <c r="AC260" s="309">
        <f t="shared" si="85"/>
        <v>245486.97500000001</v>
      </c>
      <c r="AD260" s="309">
        <f t="shared" si="86"/>
        <v>981947.9</v>
      </c>
      <c r="AE260" s="309">
        <f t="shared" si="87"/>
        <v>8837531.0999999996</v>
      </c>
      <c r="AF260" s="292" t="b">
        <f t="shared" si="88"/>
        <v>1</v>
      </c>
    </row>
    <row r="261" spans="1:32" ht="82.5" customHeight="1">
      <c r="A261" s="292" t="s">
        <v>867</v>
      </c>
      <c r="B261" s="932">
        <v>231</v>
      </c>
      <c r="C261" s="299" t="s">
        <v>976</v>
      </c>
      <c r="D261" s="300" t="s">
        <v>779</v>
      </c>
      <c r="E261" s="429" t="s">
        <v>542</v>
      </c>
      <c r="F261" s="311" t="s">
        <v>198</v>
      </c>
      <c r="G261" s="311" t="s">
        <v>198</v>
      </c>
      <c r="H261" s="311" t="s">
        <v>198</v>
      </c>
      <c r="I261" s="311" t="s">
        <v>198</v>
      </c>
      <c r="J261" s="429" t="s">
        <v>388</v>
      </c>
      <c r="K261" s="429" t="s">
        <v>1026</v>
      </c>
      <c r="L261" s="303">
        <v>41643</v>
      </c>
      <c r="M261" s="429" t="s">
        <v>222</v>
      </c>
      <c r="N261" s="429" t="s">
        <v>186</v>
      </c>
      <c r="O261" s="429">
        <v>2014</v>
      </c>
      <c r="P261" s="429">
        <v>1</v>
      </c>
      <c r="Q261" s="429" t="s">
        <v>183</v>
      </c>
      <c r="R261" s="1434">
        <v>9819479</v>
      </c>
      <c r="S261" s="304" t="s">
        <v>98</v>
      </c>
      <c r="T261" s="308"/>
      <c r="U261" s="308"/>
      <c r="V261" s="429" t="s">
        <v>1027</v>
      </c>
      <c r="W261" s="158">
        <v>40</v>
      </c>
      <c r="X261" s="158">
        <f t="shared" si="81"/>
        <v>3</v>
      </c>
      <c r="Y261" s="309">
        <f t="shared" si="82"/>
        <v>245486.97500000001</v>
      </c>
      <c r="Z261" s="309">
        <f t="shared" si="83"/>
        <v>736460.92500000005</v>
      </c>
      <c r="AA261" s="309">
        <f t="shared" si="84"/>
        <v>9083018.0749999993</v>
      </c>
      <c r="AB261" s="158">
        <f t="shared" si="89"/>
        <v>4</v>
      </c>
      <c r="AC261" s="309">
        <f t="shared" si="85"/>
        <v>245486.97500000001</v>
      </c>
      <c r="AD261" s="309">
        <f t="shared" si="86"/>
        <v>981947.9</v>
      </c>
      <c r="AE261" s="309">
        <f t="shared" si="87"/>
        <v>8837531.0999999996</v>
      </c>
      <c r="AF261" s="292" t="b">
        <f t="shared" si="88"/>
        <v>1</v>
      </c>
    </row>
    <row r="262" spans="1:32" ht="82.5" customHeight="1">
      <c r="A262" s="292" t="s">
        <v>867</v>
      </c>
      <c r="B262" s="932">
        <v>232</v>
      </c>
      <c r="C262" s="299" t="s">
        <v>976</v>
      </c>
      <c r="D262" s="300" t="s">
        <v>779</v>
      </c>
      <c r="E262" s="429" t="s">
        <v>542</v>
      </c>
      <c r="F262" s="311" t="s">
        <v>198</v>
      </c>
      <c r="G262" s="311" t="s">
        <v>198</v>
      </c>
      <c r="H262" s="311" t="s">
        <v>198</v>
      </c>
      <c r="I262" s="311" t="s">
        <v>198</v>
      </c>
      <c r="J262" s="429" t="s">
        <v>388</v>
      </c>
      <c r="K262" s="429" t="s">
        <v>1026</v>
      </c>
      <c r="L262" s="303">
        <v>41643</v>
      </c>
      <c r="M262" s="429" t="s">
        <v>222</v>
      </c>
      <c r="N262" s="429" t="s">
        <v>186</v>
      </c>
      <c r="O262" s="429">
        <v>2014</v>
      </c>
      <c r="P262" s="429">
        <v>1</v>
      </c>
      <c r="Q262" s="429" t="s">
        <v>183</v>
      </c>
      <c r="R262" s="1434">
        <v>9819479</v>
      </c>
      <c r="S262" s="304" t="s">
        <v>98</v>
      </c>
      <c r="T262" s="308"/>
      <c r="U262" s="308"/>
      <c r="V262" s="429" t="s">
        <v>1027</v>
      </c>
      <c r="W262" s="158">
        <v>40</v>
      </c>
      <c r="X262" s="158">
        <f t="shared" si="81"/>
        <v>3</v>
      </c>
      <c r="Y262" s="309">
        <f t="shared" si="82"/>
        <v>245486.97500000001</v>
      </c>
      <c r="Z262" s="309">
        <f t="shared" si="83"/>
        <v>736460.92500000005</v>
      </c>
      <c r="AA262" s="309">
        <f t="shared" si="84"/>
        <v>9083018.0749999993</v>
      </c>
      <c r="AB262" s="158">
        <f t="shared" si="89"/>
        <v>4</v>
      </c>
      <c r="AC262" s="309">
        <f t="shared" si="85"/>
        <v>245486.97500000001</v>
      </c>
      <c r="AD262" s="309">
        <f t="shared" si="86"/>
        <v>981947.9</v>
      </c>
      <c r="AE262" s="309">
        <f t="shared" si="87"/>
        <v>8837531.0999999996</v>
      </c>
      <c r="AF262" s="292" t="b">
        <f t="shared" si="88"/>
        <v>1</v>
      </c>
    </row>
    <row r="263" spans="1:32" ht="82.5" customHeight="1">
      <c r="A263" s="292" t="s">
        <v>867</v>
      </c>
      <c r="B263" s="932">
        <v>233</v>
      </c>
      <c r="C263" s="299" t="s">
        <v>976</v>
      </c>
      <c r="D263" s="300" t="s">
        <v>779</v>
      </c>
      <c r="E263" s="429" t="s">
        <v>542</v>
      </c>
      <c r="F263" s="311" t="s">
        <v>198</v>
      </c>
      <c r="G263" s="311" t="s">
        <v>198</v>
      </c>
      <c r="H263" s="311" t="s">
        <v>198</v>
      </c>
      <c r="I263" s="311" t="s">
        <v>198</v>
      </c>
      <c r="J263" s="429" t="s">
        <v>388</v>
      </c>
      <c r="K263" s="429" t="s">
        <v>1026</v>
      </c>
      <c r="L263" s="303">
        <v>41643</v>
      </c>
      <c r="M263" s="429" t="s">
        <v>222</v>
      </c>
      <c r="N263" s="429" t="s">
        <v>186</v>
      </c>
      <c r="O263" s="429">
        <v>2014</v>
      </c>
      <c r="P263" s="429">
        <v>1</v>
      </c>
      <c r="Q263" s="429" t="s">
        <v>183</v>
      </c>
      <c r="R263" s="1434">
        <v>9819479</v>
      </c>
      <c r="S263" s="304" t="s">
        <v>98</v>
      </c>
      <c r="T263" s="308"/>
      <c r="U263" s="308"/>
      <c r="V263" s="429" t="s">
        <v>1027</v>
      </c>
      <c r="W263" s="158">
        <v>40</v>
      </c>
      <c r="X263" s="158">
        <f t="shared" si="81"/>
        <v>3</v>
      </c>
      <c r="Y263" s="309">
        <f t="shared" si="82"/>
        <v>245486.97500000001</v>
      </c>
      <c r="Z263" s="309">
        <f t="shared" si="83"/>
        <v>736460.92500000005</v>
      </c>
      <c r="AA263" s="309">
        <f t="shared" si="84"/>
        <v>9083018.0749999993</v>
      </c>
      <c r="AB263" s="158">
        <f t="shared" si="89"/>
        <v>4</v>
      </c>
      <c r="AC263" s="309">
        <f t="shared" si="85"/>
        <v>245486.97500000001</v>
      </c>
      <c r="AD263" s="309">
        <f t="shared" si="86"/>
        <v>981947.9</v>
      </c>
      <c r="AE263" s="309">
        <f t="shared" si="87"/>
        <v>8837531.0999999996</v>
      </c>
      <c r="AF263" s="292" t="b">
        <f t="shared" si="88"/>
        <v>1</v>
      </c>
    </row>
    <row r="264" spans="1:32" ht="82.5" customHeight="1">
      <c r="A264" s="292" t="s">
        <v>867</v>
      </c>
      <c r="B264" s="932">
        <v>234</v>
      </c>
      <c r="C264" s="299" t="s">
        <v>976</v>
      </c>
      <c r="D264" s="300" t="s">
        <v>779</v>
      </c>
      <c r="E264" s="429" t="s">
        <v>542</v>
      </c>
      <c r="F264" s="311" t="s">
        <v>198</v>
      </c>
      <c r="G264" s="311" t="s">
        <v>198</v>
      </c>
      <c r="H264" s="311" t="s">
        <v>198</v>
      </c>
      <c r="I264" s="311" t="s">
        <v>198</v>
      </c>
      <c r="J264" s="429" t="s">
        <v>388</v>
      </c>
      <c r="K264" s="429" t="s">
        <v>1026</v>
      </c>
      <c r="L264" s="303">
        <v>41643</v>
      </c>
      <c r="M264" s="429" t="s">
        <v>222</v>
      </c>
      <c r="N264" s="429" t="s">
        <v>186</v>
      </c>
      <c r="O264" s="429">
        <v>2014</v>
      </c>
      <c r="P264" s="429">
        <v>1</v>
      </c>
      <c r="Q264" s="429" t="s">
        <v>183</v>
      </c>
      <c r="R264" s="1434">
        <v>9819479</v>
      </c>
      <c r="S264" s="304" t="s">
        <v>98</v>
      </c>
      <c r="T264" s="308"/>
      <c r="U264" s="308"/>
      <c r="V264" s="429" t="s">
        <v>1027</v>
      </c>
      <c r="W264" s="158">
        <v>40</v>
      </c>
      <c r="X264" s="158">
        <f t="shared" si="81"/>
        <v>3</v>
      </c>
      <c r="Y264" s="309">
        <f t="shared" si="82"/>
        <v>245486.97500000001</v>
      </c>
      <c r="Z264" s="309">
        <f t="shared" si="83"/>
        <v>736460.92500000005</v>
      </c>
      <c r="AA264" s="309">
        <f t="shared" si="84"/>
        <v>9083018.0749999993</v>
      </c>
      <c r="AB264" s="158">
        <f t="shared" si="89"/>
        <v>4</v>
      </c>
      <c r="AC264" s="309">
        <f t="shared" si="85"/>
        <v>245486.97500000001</v>
      </c>
      <c r="AD264" s="309">
        <f t="shared" si="86"/>
        <v>981947.9</v>
      </c>
      <c r="AE264" s="309">
        <f t="shared" si="87"/>
        <v>8837531.0999999996</v>
      </c>
      <c r="AF264" s="292" t="b">
        <f t="shared" si="88"/>
        <v>1</v>
      </c>
    </row>
    <row r="265" spans="1:32" ht="82.5" customHeight="1">
      <c r="A265" s="292" t="s">
        <v>867</v>
      </c>
      <c r="B265" s="932">
        <v>235</v>
      </c>
      <c r="C265" s="299" t="s">
        <v>976</v>
      </c>
      <c r="D265" s="300" t="s">
        <v>779</v>
      </c>
      <c r="E265" s="429" t="s">
        <v>542</v>
      </c>
      <c r="F265" s="311" t="s">
        <v>198</v>
      </c>
      <c r="G265" s="311" t="s">
        <v>198</v>
      </c>
      <c r="H265" s="311" t="s">
        <v>198</v>
      </c>
      <c r="I265" s="311" t="s">
        <v>198</v>
      </c>
      <c r="J265" s="429" t="s">
        <v>388</v>
      </c>
      <c r="K265" s="429" t="s">
        <v>1026</v>
      </c>
      <c r="L265" s="303">
        <v>41643</v>
      </c>
      <c r="M265" s="429" t="s">
        <v>222</v>
      </c>
      <c r="N265" s="429" t="s">
        <v>186</v>
      </c>
      <c r="O265" s="429">
        <v>2014</v>
      </c>
      <c r="P265" s="429">
        <v>1</v>
      </c>
      <c r="Q265" s="429" t="s">
        <v>183</v>
      </c>
      <c r="R265" s="1434">
        <v>9819479</v>
      </c>
      <c r="S265" s="304" t="s">
        <v>98</v>
      </c>
      <c r="T265" s="308"/>
      <c r="U265" s="308"/>
      <c r="V265" s="429" t="s">
        <v>1027</v>
      </c>
      <c r="W265" s="158">
        <v>40</v>
      </c>
      <c r="X265" s="158">
        <f t="shared" si="81"/>
        <v>3</v>
      </c>
      <c r="Y265" s="309">
        <f t="shared" si="82"/>
        <v>245486.97500000001</v>
      </c>
      <c r="Z265" s="309">
        <f t="shared" si="83"/>
        <v>736460.92500000005</v>
      </c>
      <c r="AA265" s="309">
        <f t="shared" si="84"/>
        <v>9083018.0749999993</v>
      </c>
      <c r="AB265" s="158">
        <f t="shared" si="89"/>
        <v>4</v>
      </c>
      <c r="AC265" s="309">
        <f t="shared" si="85"/>
        <v>245486.97500000001</v>
      </c>
      <c r="AD265" s="309">
        <f t="shared" si="86"/>
        <v>981947.9</v>
      </c>
      <c r="AE265" s="309">
        <f t="shared" si="87"/>
        <v>8837531.0999999996</v>
      </c>
      <c r="AF265" s="292" t="b">
        <f t="shared" si="88"/>
        <v>1</v>
      </c>
    </row>
    <row r="266" spans="1:32" ht="82.5" customHeight="1">
      <c r="A266" s="292" t="s">
        <v>867</v>
      </c>
      <c r="B266" s="932">
        <v>236</v>
      </c>
      <c r="C266" s="299" t="s">
        <v>976</v>
      </c>
      <c r="D266" s="300" t="s">
        <v>779</v>
      </c>
      <c r="E266" s="429" t="s">
        <v>542</v>
      </c>
      <c r="F266" s="311" t="s">
        <v>198</v>
      </c>
      <c r="G266" s="311" t="s">
        <v>198</v>
      </c>
      <c r="H266" s="311" t="s">
        <v>198</v>
      </c>
      <c r="I266" s="311" t="s">
        <v>198</v>
      </c>
      <c r="J266" s="429" t="s">
        <v>388</v>
      </c>
      <c r="K266" s="429" t="s">
        <v>1026</v>
      </c>
      <c r="L266" s="303">
        <v>41643</v>
      </c>
      <c r="M266" s="429" t="s">
        <v>222</v>
      </c>
      <c r="N266" s="429" t="s">
        <v>186</v>
      </c>
      <c r="O266" s="429">
        <v>2014</v>
      </c>
      <c r="P266" s="429">
        <v>1</v>
      </c>
      <c r="Q266" s="429" t="s">
        <v>183</v>
      </c>
      <c r="R266" s="1434">
        <v>9819479</v>
      </c>
      <c r="S266" s="304" t="s">
        <v>98</v>
      </c>
      <c r="T266" s="308"/>
      <c r="U266" s="308"/>
      <c r="V266" s="429" t="s">
        <v>1027</v>
      </c>
      <c r="W266" s="158">
        <v>40</v>
      </c>
      <c r="X266" s="158">
        <f t="shared" si="81"/>
        <v>3</v>
      </c>
      <c r="Y266" s="309">
        <f t="shared" si="82"/>
        <v>245486.97500000001</v>
      </c>
      <c r="Z266" s="309">
        <f t="shared" si="83"/>
        <v>736460.92500000005</v>
      </c>
      <c r="AA266" s="309">
        <f t="shared" si="84"/>
        <v>9083018.0749999993</v>
      </c>
      <c r="AB266" s="158">
        <f t="shared" si="89"/>
        <v>4</v>
      </c>
      <c r="AC266" s="309">
        <f t="shared" si="85"/>
        <v>245486.97500000001</v>
      </c>
      <c r="AD266" s="309">
        <f t="shared" si="86"/>
        <v>981947.9</v>
      </c>
      <c r="AE266" s="309">
        <f t="shared" si="87"/>
        <v>8837531.0999999996</v>
      </c>
      <c r="AF266" s="292" t="b">
        <f t="shared" si="88"/>
        <v>1</v>
      </c>
    </row>
    <row r="267" spans="1:32" ht="82.5" customHeight="1">
      <c r="A267" s="292" t="s">
        <v>867</v>
      </c>
      <c r="B267" s="932">
        <v>237</v>
      </c>
      <c r="C267" s="299" t="s">
        <v>976</v>
      </c>
      <c r="D267" s="300" t="s">
        <v>779</v>
      </c>
      <c r="E267" s="429" t="s">
        <v>542</v>
      </c>
      <c r="F267" s="311" t="s">
        <v>198</v>
      </c>
      <c r="G267" s="311" t="s">
        <v>198</v>
      </c>
      <c r="H267" s="311" t="s">
        <v>198</v>
      </c>
      <c r="I267" s="311" t="s">
        <v>198</v>
      </c>
      <c r="J267" s="429" t="s">
        <v>388</v>
      </c>
      <c r="K267" s="429" t="s">
        <v>1026</v>
      </c>
      <c r="L267" s="303">
        <v>41643</v>
      </c>
      <c r="M267" s="429" t="s">
        <v>222</v>
      </c>
      <c r="N267" s="429" t="s">
        <v>186</v>
      </c>
      <c r="O267" s="429">
        <v>2014</v>
      </c>
      <c r="P267" s="429">
        <v>1</v>
      </c>
      <c r="Q267" s="429" t="s">
        <v>183</v>
      </c>
      <c r="R267" s="1434">
        <v>9819479</v>
      </c>
      <c r="S267" s="304" t="s">
        <v>98</v>
      </c>
      <c r="T267" s="308"/>
      <c r="U267" s="308"/>
      <c r="V267" s="429" t="s">
        <v>1027</v>
      </c>
      <c r="W267" s="158">
        <v>40</v>
      </c>
      <c r="X267" s="158">
        <f t="shared" si="81"/>
        <v>3</v>
      </c>
      <c r="Y267" s="309">
        <f t="shared" si="82"/>
        <v>245486.97500000001</v>
      </c>
      <c r="Z267" s="309">
        <f t="shared" si="83"/>
        <v>736460.92500000005</v>
      </c>
      <c r="AA267" s="309">
        <f t="shared" si="84"/>
        <v>9083018.0749999993</v>
      </c>
      <c r="AB267" s="158">
        <f t="shared" si="89"/>
        <v>4</v>
      </c>
      <c r="AC267" s="309">
        <f t="shared" si="85"/>
        <v>245486.97500000001</v>
      </c>
      <c r="AD267" s="309">
        <f t="shared" si="86"/>
        <v>981947.9</v>
      </c>
      <c r="AE267" s="309">
        <f t="shared" si="87"/>
        <v>8837531.0999999996</v>
      </c>
      <c r="AF267" s="292" t="b">
        <f t="shared" si="88"/>
        <v>1</v>
      </c>
    </row>
    <row r="268" spans="1:32" ht="82.5" customHeight="1">
      <c r="A268" s="292" t="s">
        <v>867</v>
      </c>
      <c r="B268" s="932">
        <v>238</v>
      </c>
      <c r="C268" s="299" t="s">
        <v>976</v>
      </c>
      <c r="D268" s="300" t="s">
        <v>779</v>
      </c>
      <c r="E268" s="429" t="s">
        <v>542</v>
      </c>
      <c r="F268" s="311" t="s">
        <v>198</v>
      </c>
      <c r="G268" s="311" t="s">
        <v>198</v>
      </c>
      <c r="H268" s="311" t="s">
        <v>198</v>
      </c>
      <c r="I268" s="311" t="s">
        <v>198</v>
      </c>
      <c r="J268" s="429" t="s">
        <v>388</v>
      </c>
      <c r="K268" s="429" t="s">
        <v>1026</v>
      </c>
      <c r="L268" s="303">
        <v>41643</v>
      </c>
      <c r="M268" s="429" t="s">
        <v>222</v>
      </c>
      <c r="N268" s="429" t="s">
        <v>186</v>
      </c>
      <c r="O268" s="429">
        <v>2014</v>
      </c>
      <c r="P268" s="429">
        <v>1</v>
      </c>
      <c r="Q268" s="429" t="s">
        <v>183</v>
      </c>
      <c r="R268" s="1434">
        <v>9819479</v>
      </c>
      <c r="S268" s="304" t="s">
        <v>98</v>
      </c>
      <c r="T268" s="308"/>
      <c r="U268" s="308"/>
      <c r="V268" s="429" t="s">
        <v>1027</v>
      </c>
      <c r="W268" s="158">
        <v>40</v>
      </c>
      <c r="X268" s="158">
        <f t="shared" si="81"/>
        <v>3</v>
      </c>
      <c r="Y268" s="309">
        <f t="shared" si="82"/>
        <v>245486.97500000001</v>
      </c>
      <c r="Z268" s="309">
        <f t="shared" si="83"/>
        <v>736460.92500000005</v>
      </c>
      <c r="AA268" s="309">
        <f t="shared" si="84"/>
        <v>9083018.0749999993</v>
      </c>
      <c r="AB268" s="158">
        <f t="shared" si="89"/>
        <v>4</v>
      </c>
      <c r="AC268" s="309">
        <f t="shared" si="85"/>
        <v>245486.97500000001</v>
      </c>
      <c r="AD268" s="309">
        <f t="shared" si="86"/>
        <v>981947.9</v>
      </c>
      <c r="AE268" s="309">
        <f t="shared" si="87"/>
        <v>8837531.0999999996</v>
      </c>
      <c r="AF268" s="292" t="b">
        <f t="shared" si="88"/>
        <v>1</v>
      </c>
    </row>
    <row r="269" spans="1:32" ht="82.5" customHeight="1">
      <c r="A269" s="292" t="s">
        <v>867</v>
      </c>
      <c r="B269" s="932">
        <v>239</v>
      </c>
      <c r="C269" s="299" t="s">
        <v>976</v>
      </c>
      <c r="D269" s="300" t="s">
        <v>779</v>
      </c>
      <c r="E269" s="429" t="s">
        <v>542</v>
      </c>
      <c r="F269" s="311" t="s">
        <v>198</v>
      </c>
      <c r="G269" s="311" t="s">
        <v>198</v>
      </c>
      <c r="H269" s="311" t="s">
        <v>198</v>
      </c>
      <c r="I269" s="311" t="s">
        <v>198</v>
      </c>
      <c r="J269" s="429" t="s">
        <v>388</v>
      </c>
      <c r="K269" s="429" t="s">
        <v>1026</v>
      </c>
      <c r="L269" s="303">
        <v>41643</v>
      </c>
      <c r="M269" s="429" t="s">
        <v>222</v>
      </c>
      <c r="N269" s="429" t="s">
        <v>186</v>
      </c>
      <c r="O269" s="429">
        <v>2014</v>
      </c>
      <c r="P269" s="429">
        <v>1</v>
      </c>
      <c r="Q269" s="429" t="s">
        <v>183</v>
      </c>
      <c r="R269" s="1434">
        <v>9819479</v>
      </c>
      <c r="S269" s="304" t="s">
        <v>98</v>
      </c>
      <c r="T269" s="308"/>
      <c r="U269" s="308"/>
      <c r="V269" s="429" t="s">
        <v>1027</v>
      </c>
      <c r="W269" s="158">
        <v>40</v>
      </c>
      <c r="X269" s="158">
        <f t="shared" si="81"/>
        <v>3</v>
      </c>
      <c r="Y269" s="309">
        <f t="shared" si="82"/>
        <v>245486.97500000001</v>
      </c>
      <c r="Z269" s="309">
        <f t="shared" si="83"/>
        <v>736460.92500000005</v>
      </c>
      <c r="AA269" s="309">
        <f t="shared" si="84"/>
        <v>9083018.0749999993</v>
      </c>
      <c r="AB269" s="158">
        <f t="shared" si="89"/>
        <v>4</v>
      </c>
      <c r="AC269" s="309">
        <f t="shared" si="85"/>
        <v>245486.97500000001</v>
      </c>
      <c r="AD269" s="309">
        <f t="shared" si="86"/>
        <v>981947.9</v>
      </c>
      <c r="AE269" s="309">
        <f t="shared" si="87"/>
        <v>8837531.0999999996</v>
      </c>
      <c r="AF269" s="292" t="b">
        <f t="shared" si="88"/>
        <v>1</v>
      </c>
    </row>
    <row r="270" spans="1:32" ht="82.5" customHeight="1">
      <c r="A270" s="292" t="s">
        <v>867</v>
      </c>
      <c r="B270" s="932">
        <v>240</v>
      </c>
      <c r="C270" s="299" t="s">
        <v>976</v>
      </c>
      <c r="D270" s="300" t="s">
        <v>779</v>
      </c>
      <c r="E270" s="429" t="s">
        <v>542</v>
      </c>
      <c r="F270" s="311" t="s">
        <v>198</v>
      </c>
      <c r="G270" s="311" t="s">
        <v>198</v>
      </c>
      <c r="H270" s="311" t="s">
        <v>198</v>
      </c>
      <c r="I270" s="311" t="s">
        <v>198</v>
      </c>
      <c r="J270" s="429" t="s">
        <v>388</v>
      </c>
      <c r="K270" s="429" t="s">
        <v>1026</v>
      </c>
      <c r="L270" s="303">
        <v>41643</v>
      </c>
      <c r="M270" s="429" t="s">
        <v>222</v>
      </c>
      <c r="N270" s="429" t="s">
        <v>186</v>
      </c>
      <c r="O270" s="429">
        <v>2014</v>
      </c>
      <c r="P270" s="429">
        <v>1</v>
      </c>
      <c r="Q270" s="429" t="s">
        <v>183</v>
      </c>
      <c r="R270" s="1434">
        <v>9819479</v>
      </c>
      <c r="S270" s="304" t="s">
        <v>98</v>
      </c>
      <c r="T270" s="308"/>
      <c r="U270" s="308"/>
      <c r="V270" s="429" t="s">
        <v>1027</v>
      </c>
      <c r="W270" s="158">
        <v>40</v>
      </c>
      <c r="X270" s="158">
        <f t="shared" si="81"/>
        <v>3</v>
      </c>
      <c r="Y270" s="309">
        <f t="shared" si="82"/>
        <v>245486.97500000001</v>
      </c>
      <c r="Z270" s="309">
        <f t="shared" si="83"/>
        <v>736460.92500000005</v>
      </c>
      <c r="AA270" s="309">
        <f t="shared" si="84"/>
        <v>9083018.0749999993</v>
      </c>
      <c r="AB270" s="158">
        <f t="shared" si="89"/>
        <v>4</v>
      </c>
      <c r="AC270" s="309">
        <f t="shared" si="85"/>
        <v>245486.97500000001</v>
      </c>
      <c r="AD270" s="309">
        <f t="shared" si="86"/>
        <v>981947.9</v>
      </c>
      <c r="AE270" s="309">
        <f t="shared" si="87"/>
        <v>8837531.0999999996</v>
      </c>
      <c r="AF270" s="292" t="b">
        <f t="shared" si="88"/>
        <v>1</v>
      </c>
    </row>
    <row r="271" spans="1:32" ht="82.5" customHeight="1">
      <c r="A271" s="292" t="s">
        <v>867</v>
      </c>
      <c r="B271" s="932">
        <v>241</v>
      </c>
      <c r="C271" s="299" t="s">
        <v>976</v>
      </c>
      <c r="D271" s="300" t="s">
        <v>779</v>
      </c>
      <c r="E271" s="429" t="s">
        <v>542</v>
      </c>
      <c r="F271" s="311" t="s">
        <v>198</v>
      </c>
      <c r="G271" s="311" t="s">
        <v>198</v>
      </c>
      <c r="H271" s="311" t="s">
        <v>198</v>
      </c>
      <c r="I271" s="311" t="s">
        <v>198</v>
      </c>
      <c r="J271" s="429" t="s">
        <v>388</v>
      </c>
      <c r="K271" s="429" t="s">
        <v>1026</v>
      </c>
      <c r="L271" s="303">
        <v>41643</v>
      </c>
      <c r="M271" s="429" t="s">
        <v>222</v>
      </c>
      <c r="N271" s="429" t="s">
        <v>186</v>
      </c>
      <c r="O271" s="429">
        <v>2014</v>
      </c>
      <c r="P271" s="429">
        <v>1</v>
      </c>
      <c r="Q271" s="429" t="s">
        <v>183</v>
      </c>
      <c r="R271" s="1434">
        <v>9819479</v>
      </c>
      <c r="S271" s="304" t="s">
        <v>98</v>
      </c>
      <c r="T271" s="308"/>
      <c r="U271" s="308"/>
      <c r="V271" s="429" t="s">
        <v>1027</v>
      </c>
      <c r="W271" s="158">
        <v>40</v>
      </c>
      <c r="X271" s="158">
        <f t="shared" si="81"/>
        <v>3</v>
      </c>
      <c r="Y271" s="309">
        <f t="shared" si="82"/>
        <v>245486.97500000001</v>
      </c>
      <c r="Z271" s="309">
        <f t="shared" si="83"/>
        <v>736460.92500000005</v>
      </c>
      <c r="AA271" s="309">
        <f t="shared" si="84"/>
        <v>9083018.0749999993</v>
      </c>
      <c r="AB271" s="158">
        <f t="shared" si="89"/>
        <v>4</v>
      </c>
      <c r="AC271" s="309">
        <f t="shared" si="85"/>
        <v>245486.97500000001</v>
      </c>
      <c r="AD271" s="309">
        <f t="shared" si="86"/>
        <v>981947.9</v>
      </c>
      <c r="AE271" s="309">
        <f t="shared" si="87"/>
        <v>8837531.0999999996</v>
      </c>
      <c r="AF271" s="292" t="b">
        <f t="shared" si="88"/>
        <v>1</v>
      </c>
    </row>
    <row r="272" spans="1:32" ht="82.5" customHeight="1">
      <c r="A272" s="292" t="s">
        <v>867</v>
      </c>
      <c r="B272" s="932">
        <v>242</v>
      </c>
      <c r="C272" s="299" t="s">
        <v>976</v>
      </c>
      <c r="D272" s="300" t="s">
        <v>779</v>
      </c>
      <c r="E272" s="429" t="s">
        <v>542</v>
      </c>
      <c r="F272" s="311" t="s">
        <v>198</v>
      </c>
      <c r="G272" s="311" t="s">
        <v>198</v>
      </c>
      <c r="H272" s="311" t="s">
        <v>198</v>
      </c>
      <c r="I272" s="311" t="s">
        <v>198</v>
      </c>
      <c r="J272" s="429" t="s">
        <v>388</v>
      </c>
      <c r="K272" s="429" t="s">
        <v>1026</v>
      </c>
      <c r="L272" s="303">
        <v>41643</v>
      </c>
      <c r="M272" s="429" t="s">
        <v>222</v>
      </c>
      <c r="N272" s="429" t="s">
        <v>186</v>
      </c>
      <c r="O272" s="429">
        <v>2014</v>
      </c>
      <c r="P272" s="429">
        <v>1</v>
      </c>
      <c r="Q272" s="429" t="s">
        <v>183</v>
      </c>
      <c r="R272" s="1434">
        <v>9819479</v>
      </c>
      <c r="S272" s="304" t="s">
        <v>98</v>
      </c>
      <c r="T272" s="308"/>
      <c r="U272" s="308"/>
      <c r="V272" s="429" t="s">
        <v>1027</v>
      </c>
      <c r="W272" s="158">
        <v>40</v>
      </c>
      <c r="X272" s="158">
        <f t="shared" si="81"/>
        <v>3</v>
      </c>
      <c r="Y272" s="309">
        <f t="shared" si="82"/>
        <v>245486.97500000001</v>
      </c>
      <c r="Z272" s="309">
        <f t="shared" si="83"/>
        <v>736460.92500000005</v>
      </c>
      <c r="AA272" s="309">
        <f t="shared" si="84"/>
        <v>9083018.0749999993</v>
      </c>
      <c r="AB272" s="158">
        <f t="shared" si="89"/>
        <v>4</v>
      </c>
      <c r="AC272" s="309">
        <f t="shared" si="85"/>
        <v>245486.97500000001</v>
      </c>
      <c r="AD272" s="309">
        <f t="shared" si="86"/>
        <v>981947.9</v>
      </c>
      <c r="AE272" s="309">
        <f t="shared" si="87"/>
        <v>8837531.0999999996</v>
      </c>
      <c r="AF272" s="292" t="b">
        <f t="shared" si="88"/>
        <v>1</v>
      </c>
    </row>
    <row r="273" spans="1:32" ht="82.5" customHeight="1">
      <c r="A273" s="292" t="s">
        <v>867</v>
      </c>
      <c r="B273" s="932">
        <v>243</v>
      </c>
      <c r="C273" s="299" t="s">
        <v>976</v>
      </c>
      <c r="D273" s="300" t="s">
        <v>779</v>
      </c>
      <c r="E273" s="429" t="s">
        <v>542</v>
      </c>
      <c r="F273" s="311" t="s">
        <v>198</v>
      </c>
      <c r="G273" s="311" t="s">
        <v>198</v>
      </c>
      <c r="H273" s="311" t="s">
        <v>198</v>
      </c>
      <c r="I273" s="311" t="s">
        <v>198</v>
      </c>
      <c r="J273" s="429" t="s">
        <v>388</v>
      </c>
      <c r="K273" s="429" t="s">
        <v>1026</v>
      </c>
      <c r="L273" s="303">
        <v>41643</v>
      </c>
      <c r="M273" s="429" t="s">
        <v>222</v>
      </c>
      <c r="N273" s="429" t="s">
        <v>186</v>
      </c>
      <c r="O273" s="429">
        <v>2014</v>
      </c>
      <c r="P273" s="429">
        <v>1</v>
      </c>
      <c r="Q273" s="429" t="s">
        <v>183</v>
      </c>
      <c r="R273" s="1434">
        <v>9819479</v>
      </c>
      <c r="S273" s="304" t="s">
        <v>98</v>
      </c>
      <c r="T273" s="308"/>
      <c r="U273" s="308"/>
      <c r="V273" s="429" t="s">
        <v>1027</v>
      </c>
      <c r="W273" s="158">
        <v>40</v>
      </c>
      <c r="X273" s="158">
        <f t="shared" si="81"/>
        <v>3</v>
      </c>
      <c r="Y273" s="309">
        <f t="shared" si="82"/>
        <v>245486.97500000001</v>
      </c>
      <c r="Z273" s="309">
        <f t="shared" si="83"/>
        <v>736460.92500000005</v>
      </c>
      <c r="AA273" s="309">
        <f t="shared" si="84"/>
        <v>9083018.0749999993</v>
      </c>
      <c r="AB273" s="158">
        <f t="shared" si="89"/>
        <v>4</v>
      </c>
      <c r="AC273" s="309">
        <f t="shared" si="85"/>
        <v>245486.97500000001</v>
      </c>
      <c r="AD273" s="309">
        <f t="shared" si="86"/>
        <v>981947.9</v>
      </c>
      <c r="AE273" s="309">
        <f t="shared" si="87"/>
        <v>8837531.0999999996</v>
      </c>
      <c r="AF273" s="292" t="b">
        <f t="shared" si="88"/>
        <v>1</v>
      </c>
    </row>
    <row r="274" spans="1:32" ht="82.5" customHeight="1">
      <c r="A274" s="292" t="s">
        <v>867</v>
      </c>
      <c r="B274" s="932">
        <v>244</v>
      </c>
      <c r="C274" s="299" t="s">
        <v>976</v>
      </c>
      <c r="D274" s="300" t="s">
        <v>779</v>
      </c>
      <c r="E274" s="429" t="s">
        <v>542</v>
      </c>
      <c r="F274" s="311" t="s">
        <v>198</v>
      </c>
      <c r="G274" s="311" t="s">
        <v>198</v>
      </c>
      <c r="H274" s="311" t="s">
        <v>198</v>
      </c>
      <c r="I274" s="311" t="s">
        <v>198</v>
      </c>
      <c r="J274" s="429" t="s">
        <v>388</v>
      </c>
      <c r="K274" s="429" t="s">
        <v>1026</v>
      </c>
      <c r="L274" s="303">
        <v>41643</v>
      </c>
      <c r="M274" s="429" t="s">
        <v>222</v>
      </c>
      <c r="N274" s="429" t="s">
        <v>186</v>
      </c>
      <c r="O274" s="429">
        <v>2014</v>
      </c>
      <c r="P274" s="429">
        <v>1</v>
      </c>
      <c r="Q274" s="429" t="s">
        <v>183</v>
      </c>
      <c r="R274" s="1434">
        <v>9819479</v>
      </c>
      <c r="S274" s="304" t="s">
        <v>98</v>
      </c>
      <c r="T274" s="308"/>
      <c r="U274" s="308"/>
      <c r="V274" s="429" t="s">
        <v>1027</v>
      </c>
      <c r="W274" s="158">
        <v>40</v>
      </c>
      <c r="X274" s="158">
        <f t="shared" si="81"/>
        <v>3</v>
      </c>
      <c r="Y274" s="309">
        <f t="shared" si="82"/>
        <v>245486.97500000001</v>
      </c>
      <c r="Z274" s="309">
        <f t="shared" si="83"/>
        <v>736460.92500000005</v>
      </c>
      <c r="AA274" s="309">
        <f t="shared" si="84"/>
        <v>9083018.0749999993</v>
      </c>
      <c r="AB274" s="158">
        <f t="shared" si="89"/>
        <v>4</v>
      </c>
      <c r="AC274" s="309">
        <f t="shared" si="85"/>
        <v>245486.97500000001</v>
      </c>
      <c r="AD274" s="309">
        <f t="shared" si="86"/>
        <v>981947.9</v>
      </c>
      <c r="AE274" s="309">
        <f t="shared" si="87"/>
        <v>8837531.0999999996</v>
      </c>
      <c r="AF274" s="292" t="b">
        <f t="shared" si="88"/>
        <v>1</v>
      </c>
    </row>
    <row r="275" spans="1:32" ht="82.5" customHeight="1">
      <c r="A275" s="292" t="s">
        <v>867</v>
      </c>
      <c r="B275" s="932">
        <v>245</v>
      </c>
      <c r="C275" s="299" t="s">
        <v>976</v>
      </c>
      <c r="D275" s="300" t="s">
        <v>779</v>
      </c>
      <c r="E275" s="429" t="s">
        <v>542</v>
      </c>
      <c r="F275" s="311" t="s">
        <v>198</v>
      </c>
      <c r="G275" s="311" t="s">
        <v>198</v>
      </c>
      <c r="H275" s="311" t="s">
        <v>198</v>
      </c>
      <c r="I275" s="311" t="s">
        <v>198</v>
      </c>
      <c r="J275" s="429" t="s">
        <v>388</v>
      </c>
      <c r="K275" s="429" t="s">
        <v>1026</v>
      </c>
      <c r="L275" s="303">
        <v>41643</v>
      </c>
      <c r="M275" s="429" t="s">
        <v>222</v>
      </c>
      <c r="N275" s="429" t="s">
        <v>186</v>
      </c>
      <c r="O275" s="429">
        <v>2014</v>
      </c>
      <c r="P275" s="429">
        <v>1</v>
      </c>
      <c r="Q275" s="429" t="s">
        <v>183</v>
      </c>
      <c r="R275" s="1434">
        <v>9819479</v>
      </c>
      <c r="S275" s="304" t="s">
        <v>98</v>
      </c>
      <c r="T275" s="308"/>
      <c r="U275" s="308"/>
      <c r="V275" s="429" t="s">
        <v>1027</v>
      </c>
      <c r="W275" s="158">
        <v>40</v>
      </c>
      <c r="X275" s="158">
        <f t="shared" si="81"/>
        <v>3</v>
      </c>
      <c r="Y275" s="309">
        <f t="shared" si="82"/>
        <v>245486.97500000001</v>
      </c>
      <c r="Z275" s="309">
        <f t="shared" si="83"/>
        <v>736460.92500000005</v>
      </c>
      <c r="AA275" s="309">
        <f t="shared" si="84"/>
        <v>9083018.0749999993</v>
      </c>
      <c r="AB275" s="158">
        <f t="shared" si="89"/>
        <v>4</v>
      </c>
      <c r="AC275" s="309">
        <f t="shared" si="85"/>
        <v>245486.97500000001</v>
      </c>
      <c r="AD275" s="309">
        <f t="shared" si="86"/>
        <v>981947.9</v>
      </c>
      <c r="AE275" s="309">
        <f t="shared" si="87"/>
        <v>8837531.0999999996</v>
      </c>
      <c r="AF275" s="292" t="b">
        <f t="shared" si="88"/>
        <v>1</v>
      </c>
    </row>
    <row r="276" spans="1:32" ht="82.5" customHeight="1">
      <c r="A276" s="292" t="s">
        <v>867</v>
      </c>
      <c r="B276" s="932">
        <v>246</v>
      </c>
      <c r="C276" s="299" t="s">
        <v>976</v>
      </c>
      <c r="D276" s="300" t="s">
        <v>779</v>
      </c>
      <c r="E276" s="429" t="s">
        <v>542</v>
      </c>
      <c r="F276" s="311" t="s">
        <v>198</v>
      </c>
      <c r="G276" s="311" t="s">
        <v>198</v>
      </c>
      <c r="H276" s="311" t="s">
        <v>198</v>
      </c>
      <c r="I276" s="311" t="s">
        <v>198</v>
      </c>
      <c r="J276" s="429" t="s">
        <v>388</v>
      </c>
      <c r="K276" s="429" t="s">
        <v>1026</v>
      </c>
      <c r="L276" s="303">
        <v>41643</v>
      </c>
      <c r="M276" s="429" t="s">
        <v>222</v>
      </c>
      <c r="N276" s="429" t="s">
        <v>186</v>
      </c>
      <c r="O276" s="429">
        <v>2014</v>
      </c>
      <c r="P276" s="429">
        <v>1</v>
      </c>
      <c r="Q276" s="429" t="s">
        <v>183</v>
      </c>
      <c r="R276" s="1434">
        <v>9819479</v>
      </c>
      <c r="S276" s="304" t="s">
        <v>98</v>
      </c>
      <c r="T276" s="308"/>
      <c r="U276" s="308"/>
      <c r="V276" s="429" t="s">
        <v>1027</v>
      </c>
      <c r="W276" s="158">
        <v>40</v>
      </c>
      <c r="X276" s="158">
        <f t="shared" si="81"/>
        <v>3</v>
      </c>
      <c r="Y276" s="309">
        <f t="shared" si="82"/>
        <v>245486.97500000001</v>
      </c>
      <c r="Z276" s="309">
        <f t="shared" si="83"/>
        <v>736460.92500000005</v>
      </c>
      <c r="AA276" s="309">
        <f t="shared" si="84"/>
        <v>9083018.0749999993</v>
      </c>
      <c r="AB276" s="158">
        <f t="shared" si="89"/>
        <v>4</v>
      </c>
      <c r="AC276" s="309">
        <f t="shared" si="85"/>
        <v>245486.97500000001</v>
      </c>
      <c r="AD276" s="309">
        <f t="shared" si="86"/>
        <v>981947.9</v>
      </c>
      <c r="AE276" s="309">
        <f t="shared" si="87"/>
        <v>8837531.0999999996</v>
      </c>
      <c r="AF276" s="292" t="b">
        <f t="shared" si="88"/>
        <v>1</v>
      </c>
    </row>
    <row r="277" spans="1:32" ht="82.5" customHeight="1">
      <c r="A277" s="292" t="s">
        <v>867</v>
      </c>
      <c r="B277" s="932">
        <v>247</v>
      </c>
      <c r="C277" s="299" t="s">
        <v>976</v>
      </c>
      <c r="D277" s="300" t="s">
        <v>779</v>
      </c>
      <c r="E277" s="429" t="s">
        <v>542</v>
      </c>
      <c r="F277" s="311" t="s">
        <v>198</v>
      </c>
      <c r="G277" s="311" t="s">
        <v>198</v>
      </c>
      <c r="H277" s="311" t="s">
        <v>198</v>
      </c>
      <c r="I277" s="311" t="s">
        <v>198</v>
      </c>
      <c r="J277" s="429" t="s">
        <v>388</v>
      </c>
      <c r="K277" s="429" t="s">
        <v>1026</v>
      </c>
      <c r="L277" s="303">
        <v>41643</v>
      </c>
      <c r="M277" s="429" t="s">
        <v>222</v>
      </c>
      <c r="N277" s="429" t="s">
        <v>186</v>
      </c>
      <c r="O277" s="429">
        <v>2014</v>
      </c>
      <c r="P277" s="429">
        <v>1</v>
      </c>
      <c r="Q277" s="429" t="s">
        <v>183</v>
      </c>
      <c r="R277" s="1434">
        <v>9819479</v>
      </c>
      <c r="S277" s="304" t="s">
        <v>98</v>
      </c>
      <c r="T277" s="308"/>
      <c r="U277" s="308"/>
      <c r="V277" s="429" t="s">
        <v>1027</v>
      </c>
      <c r="W277" s="158">
        <v>40</v>
      </c>
      <c r="X277" s="158">
        <f t="shared" si="81"/>
        <v>3</v>
      </c>
      <c r="Y277" s="309">
        <f t="shared" si="82"/>
        <v>245486.97500000001</v>
      </c>
      <c r="Z277" s="309">
        <f t="shared" si="83"/>
        <v>736460.92500000005</v>
      </c>
      <c r="AA277" s="309">
        <f t="shared" si="84"/>
        <v>9083018.0749999993</v>
      </c>
      <c r="AB277" s="158">
        <f t="shared" si="89"/>
        <v>4</v>
      </c>
      <c r="AC277" s="309">
        <f t="shared" si="85"/>
        <v>245486.97500000001</v>
      </c>
      <c r="AD277" s="309">
        <f t="shared" si="86"/>
        <v>981947.9</v>
      </c>
      <c r="AE277" s="309">
        <f t="shared" si="87"/>
        <v>8837531.0999999996</v>
      </c>
      <c r="AF277" s="292" t="b">
        <f t="shared" si="88"/>
        <v>1</v>
      </c>
    </row>
    <row r="278" spans="1:32" ht="82.5" customHeight="1">
      <c r="A278" s="292" t="s">
        <v>867</v>
      </c>
      <c r="B278" s="932">
        <v>248</v>
      </c>
      <c r="C278" s="299" t="s">
        <v>976</v>
      </c>
      <c r="D278" s="300" t="s">
        <v>779</v>
      </c>
      <c r="E278" s="429" t="s">
        <v>542</v>
      </c>
      <c r="F278" s="311" t="s">
        <v>198</v>
      </c>
      <c r="G278" s="311" t="s">
        <v>198</v>
      </c>
      <c r="H278" s="311" t="s">
        <v>198</v>
      </c>
      <c r="I278" s="311" t="s">
        <v>198</v>
      </c>
      <c r="J278" s="429" t="s">
        <v>388</v>
      </c>
      <c r="K278" s="429" t="s">
        <v>1026</v>
      </c>
      <c r="L278" s="303">
        <v>41643</v>
      </c>
      <c r="M278" s="429" t="s">
        <v>222</v>
      </c>
      <c r="N278" s="429" t="s">
        <v>186</v>
      </c>
      <c r="O278" s="429">
        <v>2014</v>
      </c>
      <c r="P278" s="429">
        <v>1</v>
      </c>
      <c r="Q278" s="429" t="s">
        <v>183</v>
      </c>
      <c r="R278" s="1434">
        <v>9819479</v>
      </c>
      <c r="S278" s="304" t="s">
        <v>98</v>
      </c>
      <c r="T278" s="308"/>
      <c r="U278" s="308"/>
      <c r="V278" s="429" t="s">
        <v>1027</v>
      </c>
      <c r="W278" s="158">
        <v>40</v>
      </c>
      <c r="X278" s="158">
        <f t="shared" si="81"/>
        <v>3</v>
      </c>
      <c r="Y278" s="309">
        <f t="shared" si="82"/>
        <v>245486.97500000001</v>
      </c>
      <c r="Z278" s="309">
        <f t="shared" si="83"/>
        <v>736460.92500000005</v>
      </c>
      <c r="AA278" s="309">
        <f t="shared" si="84"/>
        <v>9083018.0749999993</v>
      </c>
      <c r="AB278" s="158">
        <f t="shared" si="89"/>
        <v>4</v>
      </c>
      <c r="AC278" s="309">
        <f t="shared" si="85"/>
        <v>245486.97500000001</v>
      </c>
      <c r="AD278" s="309">
        <f t="shared" si="86"/>
        <v>981947.9</v>
      </c>
      <c r="AE278" s="309">
        <f t="shared" si="87"/>
        <v>8837531.0999999996</v>
      </c>
      <c r="AF278" s="292" t="b">
        <f t="shared" si="88"/>
        <v>1</v>
      </c>
    </row>
    <row r="279" spans="1:32" ht="82.5" customHeight="1">
      <c r="A279" s="292" t="s">
        <v>867</v>
      </c>
      <c r="B279" s="932">
        <v>249</v>
      </c>
      <c r="C279" s="299" t="s">
        <v>976</v>
      </c>
      <c r="D279" s="300" t="s">
        <v>779</v>
      </c>
      <c r="E279" s="429" t="s">
        <v>542</v>
      </c>
      <c r="F279" s="311" t="s">
        <v>198</v>
      </c>
      <c r="G279" s="311" t="s">
        <v>198</v>
      </c>
      <c r="H279" s="311" t="s">
        <v>198</v>
      </c>
      <c r="I279" s="311" t="s">
        <v>198</v>
      </c>
      <c r="J279" s="429" t="s">
        <v>388</v>
      </c>
      <c r="K279" s="429" t="s">
        <v>1026</v>
      </c>
      <c r="L279" s="303">
        <v>41643</v>
      </c>
      <c r="M279" s="429" t="s">
        <v>222</v>
      </c>
      <c r="N279" s="429" t="s">
        <v>186</v>
      </c>
      <c r="O279" s="429">
        <v>2014</v>
      </c>
      <c r="P279" s="429">
        <v>1</v>
      </c>
      <c r="Q279" s="429" t="s">
        <v>183</v>
      </c>
      <c r="R279" s="1434">
        <v>9819479</v>
      </c>
      <c r="S279" s="304" t="s">
        <v>98</v>
      </c>
      <c r="T279" s="308"/>
      <c r="U279" s="308"/>
      <c r="V279" s="429" t="s">
        <v>1027</v>
      </c>
      <c r="W279" s="158">
        <v>40</v>
      </c>
      <c r="X279" s="158">
        <f t="shared" si="81"/>
        <v>3</v>
      </c>
      <c r="Y279" s="309">
        <f t="shared" si="82"/>
        <v>245486.97500000001</v>
      </c>
      <c r="Z279" s="309">
        <f t="shared" si="83"/>
        <v>736460.92500000005</v>
      </c>
      <c r="AA279" s="309">
        <f t="shared" si="84"/>
        <v>9083018.0749999993</v>
      </c>
      <c r="AB279" s="158">
        <f t="shared" si="89"/>
        <v>4</v>
      </c>
      <c r="AC279" s="309">
        <f t="shared" si="85"/>
        <v>245486.97500000001</v>
      </c>
      <c r="AD279" s="309">
        <f t="shared" si="86"/>
        <v>981947.9</v>
      </c>
      <c r="AE279" s="309">
        <f t="shared" si="87"/>
        <v>8837531.0999999996</v>
      </c>
      <c r="AF279" s="292" t="b">
        <f t="shared" si="88"/>
        <v>1</v>
      </c>
    </row>
    <row r="280" spans="1:32" ht="82.5" customHeight="1">
      <c r="A280" s="292" t="s">
        <v>867</v>
      </c>
      <c r="B280" s="932">
        <v>250</v>
      </c>
      <c r="C280" s="299" t="s">
        <v>976</v>
      </c>
      <c r="D280" s="300" t="s">
        <v>779</v>
      </c>
      <c r="E280" s="429" t="s">
        <v>542</v>
      </c>
      <c r="F280" s="311" t="s">
        <v>198</v>
      </c>
      <c r="G280" s="311" t="s">
        <v>198</v>
      </c>
      <c r="H280" s="311" t="s">
        <v>198</v>
      </c>
      <c r="I280" s="311" t="s">
        <v>198</v>
      </c>
      <c r="J280" s="429" t="s">
        <v>388</v>
      </c>
      <c r="K280" s="429" t="s">
        <v>1026</v>
      </c>
      <c r="L280" s="303">
        <v>41643</v>
      </c>
      <c r="M280" s="429" t="s">
        <v>222</v>
      </c>
      <c r="N280" s="429" t="s">
        <v>186</v>
      </c>
      <c r="O280" s="429">
        <v>2014</v>
      </c>
      <c r="P280" s="429">
        <v>1</v>
      </c>
      <c r="Q280" s="429" t="s">
        <v>183</v>
      </c>
      <c r="R280" s="1434">
        <v>9819479</v>
      </c>
      <c r="S280" s="304" t="s">
        <v>98</v>
      </c>
      <c r="T280" s="308"/>
      <c r="U280" s="308"/>
      <c r="V280" s="429" t="s">
        <v>1027</v>
      </c>
      <c r="W280" s="158">
        <v>40</v>
      </c>
      <c r="X280" s="158">
        <f t="shared" si="81"/>
        <v>3</v>
      </c>
      <c r="Y280" s="309">
        <f t="shared" si="82"/>
        <v>245486.97500000001</v>
      </c>
      <c r="Z280" s="309">
        <f t="shared" si="83"/>
        <v>736460.92500000005</v>
      </c>
      <c r="AA280" s="309">
        <f t="shared" si="84"/>
        <v>9083018.0749999993</v>
      </c>
      <c r="AB280" s="158">
        <f t="shared" si="89"/>
        <v>4</v>
      </c>
      <c r="AC280" s="309">
        <f t="shared" si="85"/>
        <v>245486.97500000001</v>
      </c>
      <c r="AD280" s="309">
        <f t="shared" si="86"/>
        <v>981947.9</v>
      </c>
      <c r="AE280" s="309">
        <f t="shared" si="87"/>
        <v>8837531.0999999996</v>
      </c>
      <c r="AF280" s="292" t="b">
        <f t="shared" si="88"/>
        <v>1</v>
      </c>
    </row>
    <row r="281" spans="1:32" ht="82.5" customHeight="1">
      <c r="A281" s="292" t="s">
        <v>867</v>
      </c>
      <c r="B281" s="298">
        <v>251</v>
      </c>
      <c r="C281" s="299" t="s">
        <v>976</v>
      </c>
      <c r="D281" s="300" t="s">
        <v>779</v>
      </c>
      <c r="E281" s="429" t="s">
        <v>542</v>
      </c>
      <c r="F281" s="311" t="s">
        <v>198</v>
      </c>
      <c r="G281" s="311" t="s">
        <v>198</v>
      </c>
      <c r="H281" s="311" t="s">
        <v>198</v>
      </c>
      <c r="I281" s="311" t="s">
        <v>198</v>
      </c>
      <c r="J281" s="429" t="s">
        <v>388</v>
      </c>
      <c r="K281" s="429" t="s">
        <v>1026</v>
      </c>
      <c r="L281" s="303">
        <v>41643</v>
      </c>
      <c r="M281" s="429" t="s">
        <v>222</v>
      </c>
      <c r="N281" s="429" t="s">
        <v>186</v>
      </c>
      <c r="O281" s="429">
        <v>2014</v>
      </c>
      <c r="P281" s="429">
        <v>1</v>
      </c>
      <c r="Q281" s="429" t="s">
        <v>183</v>
      </c>
      <c r="R281" s="1434">
        <v>9819479</v>
      </c>
      <c r="S281" s="304" t="s">
        <v>98</v>
      </c>
      <c r="T281" s="308"/>
      <c r="U281" s="308"/>
      <c r="V281" s="429" t="s">
        <v>1027</v>
      </c>
      <c r="W281" s="158">
        <v>40</v>
      </c>
      <c r="X281" s="158">
        <f t="shared" si="81"/>
        <v>3</v>
      </c>
      <c r="Y281" s="309">
        <f t="shared" si="82"/>
        <v>245486.97500000001</v>
      </c>
      <c r="Z281" s="309">
        <f t="shared" si="83"/>
        <v>736460.92500000005</v>
      </c>
      <c r="AA281" s="309">
        <f t="shared" si="84"/>
        <v>9083018.0749999993</v>
      </c>
      <c r="AB281" s="158">
        <f t="shared" si="89"/>
        <v>4</v>
      </c>
      <c r="AC281" s="309">
        <f t="shared" si="85"/>
        <v>245486.97500000001</v>
      </c>
      <c r="AD281" s="309">
        <f t="shared" si="86"/>
        <v>981947.9</v>
      </c>
      <c r="AE281" s="309">
        <f t="shared" si="87"/>
        <v>8837531.0999999996</v>
      </c>
      <c r="AF281" s="292" t="b">
        <f t="shared" si="88"/>
        <v>1</v>
      </c>
    </row>
    <row r="282" spans="1:32" ht="82.5" customHeight="1">
      <c r="A282" s="292" t="s">
        <v>867</v>
      </c>
      <c r="B282" s="298">
        <v>252</v>
      </c>
      <c r="C282" s="299" t="s">
        <v>976</v>
      </c>
      <c r="D282" s="300" t="s">
        <v>779</v>
      </c>
      <c r="E282" s="429" t="s">
        <v>542</v>
      </c>
      <c r="F282" s="311" t="s">
        <v>198</v>
      </c>
      <c r="G282" s="311" t="s">
        <v>198</v>
      </c>
      <c r="H282" s="311" t="s">
        <v>198</v>
      </c>
      <c r="I282" s="311" t="s">
        <v>198</v>
      </c>
      <c r="J282" s="429" t="s">
        <v>388</v>
      </c>
      <c r="K282" s="429" t="s">
        <v>1026</v>
      </c>
      <c r="L282" s="303">
        <v>41643</v>
      </c>
      <c r="M282" s="429" t="s">
        <v>222</v>
      </c>
      <c r="N282" s="429" t="s">
        <v>186</v>
      </c>
      <c r="O282" s="429">
        <v>2014</v>
      </c>
      <c r="P282" s="429">
        <v>1</v>
      </c>
      <c r="Q282" s="429" t="s">
        <v>183</v>
      </c>
      <c r="R282" s="1434">
        <v>9819479</v>
      </c>
      <c r="S282" s="304" t="s">
        <v>98</v>
      </c>
      <c r="T282" s="308"/>
      <c r="U282" s="308"/>
      <c r="V282" s="429" t="s">
        <v>1027</v>
      </c>
      <c r="W282" s="158">
        <v>40</v>
      </c>
      <c r="X282" s="158">
        <f t="shared" si="81"/>
        <v>3</v>
      </c>
      <c r="Y282" s="309">
        <f t="shared" si="82"/>
        <v>245486.97500000001</v>
      </c>
      <c r="Z282" s="309">
        <f t="shared" si="83"/>
        <v>736460.92500000005</v>
      </c>
      <c r="AA282" s="309">
        <f t="shared" si="84"/>
        <v>9083018.0749999993</v>
      </c>
      <c r="AB282" s="158">
        <f t="shared" si="89"/>
        <v>4</v>
      </c>
      <c r="AC282" s="309">
        <f t="shared" si="85"/>
        <v>245486.97500000001</v>
      </c>
      <c r="AD282" s="309">
        <f t="shared" si="86"/>
        <v>981947.9</v>
      </c>
      <c r="AE282" s="309">
        <f t="shared" si="87"/>
        <v>8837531.0999999996</v>
      </c>
      <c r="AF282" s="292" t="b">
        <f t="shared" si="88"/>
        <v>1</v>
      </c>
    </row>
    <row r="283" spans="1:32" ht="82.5" customHeight="1">
      <c r="A283" s="292" t="s">
        <v>867</v>
      </c>
      <c r="B283" s="298">
        <v>253</v>
      </c>
      <c r="C283" s="299" t="s">
        <v>976</v>
      </c>
      <c r="D283" s="300" t="s">
        <v>779</v>
      </c>
      <c r="E283" s="429" t="s">
        <v>542</v>
      </c>
      <c r="F283" s="311" t="s">
        <v>198</v>
      </c>
      <c r="G283" s="311" t="s">
        <v>198</v>
      </c>
      <c r="H283" s="311" t="s">
        <v>198</v>
      </c>
      <c r="I283" s="311" t="s">
        <v>198</v>
      </c>
      <c r="J283" s="429" t="s">
        <v>388</v>
      </c>
      <c r="K283" s="429" t="s">
        <v>1026</v>
      </c>
      <c r="L283" s="303">
        <v>41643</v>
      </c>
      <c r="M283" s="429" t="s">
        <v>222</v>
      </c>
      <c r="N283" s="429" t="s">
        <v>186</v>
      </c>
      <c r="O283" s="429">
        <v>2014</v>
      </c>
      <c r="P283" s="429">
        <v>1</v>
      </c>
      <c r="Q283" s="429" t="s">
        <v>183</v>
      </c>
      <c r="R283" s="1434">
        <v>9819479</v>
      </c>
      <c r="S283" s="304" t="s">
        <v>98</v>
      </c>
      <c r="T283" s="308"/>
      <c r="U283" s="308"/>
      <c r="V283" s="429" t="s">
        <v>1027</v>
      </c>
      <c r="W283" s="158">
        <v>40</v>
      </c>
      <c r="X283" s="158">
        <f t="shared" si="81"/>
        <v>3</v>
      </c>
      <c r="Y283" s="309">
        <f t="shared" si="82"/>
        <v>245486.97500000001</v>
      </c>
      <c r="Z283" s="309">
        <f t="shared" si="83"/>
        <v>736460.92500000005</v>
      </c>
      <c r="AA283" s="309">
        <f t="shared" si="84"/>
        <v>9083018.0749999993</v>
      </c>
      <c r="AB283" s="158">
        <f t="shared" si="89"/>
        <v>4</v>
      </c>
      <c r="AC283" s="309">
        <f t="shared" si="85"/>
        <v>245486.97500000001</v>
      </c>
      <c r="AD283" s="309">
        <f t="shared" si="86"/>
        <v>981947.9</v>
      </c>
      <c r="AE283" s="309">
        <f t="shared" si="87"/>
        <v>8837531.0999999996</v>
      </c>
      <c r="AF283" s="292" t="b">
        <f t="shared" si="88"/>
        <v>1</v>
      </c>
    </row>
    <row r="284" spans="1:32" ht="82.5" customHeight="1">
      <c r="A284" s="292" t="s">
        <v>867</v>
      </c>
      <c r="B284" s="298">
        <v>254</v>
      </c>
      <c r="C284" s="299" t="s">
        <v>976</v>
      </c>
      <c r="D284" s="300" t="s">
        <v>779</v>
      </c>
      <c r="E284" s="429" t="s">
        <v>542</v>
      </c>
      <c r="F284" s="311" t="s">
        <v>198</v>
      </c>
      <c r="G284" s="311" t="s">
        <v>198</v>
      </c>
      <c r="H284" s="311" t="s">
        <v>198</v>
      </c>
      <c r="I284" s="311" t="s">
        <v>198</v>
      </c>
      <c r="J284" s="429" t="s">
        <v>388</v>
      </c>
      <c r="K284" s="429" t="s">
        <v>1026</v>
      </c>
      <c r="L284" s="303">
        <v>41643</v>
      </c>
      <c r="M284" s="429" t="s">
        <v>222</v>
      </c>
      <c r="N284" s="429" t="s">
        <v>186</v>
      </c>
      <c r="O284" s="429">
        <v>2014</v>
      </c>
      <c r="P284" s="429">
        <v>1</v>
      </c>
      <c r="Q284" s="429" t="s">
        <v>183</v>
      </c>
      <c r="R284" s="1434">
        <v>9819479</v>
      </c>
      <c r="S284" s="304" t="s">
        <v>98</v>
      </c>
      <c r="T284" s="308"/>
      <c r="U284" s="308"/>
      <c r="V284" s="429" t="s">
        <v>1027</v>
      </c>
      <c r="W284" s="158">
        <v>40</v>
      </c>
      <c r="X284" s="158">
        <f t="shared" si="81"/>
        <v>3</v>
      </c>
      <c r="Y284" s="309">
        <f t="shared" si="82"/>
        <v>245486.97500000001</v>
      </c>
      <c r="Z284" s="309">
        <f t="shared" si="83"/>
        <v>736460.92500000005</v>
      </c>
      <c r="AA284" s="309">
        <f t="shared" si="84"/>
        <v>9083018.0749999993</v>
      </c>
      <c r="AB284" s="158">
        <f t="shared" si="89"/>
        <v>4</v>
      </c>
      <c r="AC284" s="309">
        <f t="shared" si="85"/>
        <v>245486.97500000001</v>
      </c>
      <c r="AD284" s="309">
        <f t="shared" si="86"/>
        <v>981947.9</v>
      </c>
      <c r="AE284" s="309">
        <f t="shared" si="87"/>
        <v>8837531.0999999996</v>
      </c>
      <c r="AF284" s="292" t="b">
        <f t="shared" si="88"/>
        <v>1</v>
      </c>
    </row>
    <row r="285" spans="1:32" ht="82.5" customHeight="1">
      <c r="A285" s="292" t="s">
        <v>867</v>
      </c>
      <c r="B285" s="298">
        <v>255</v>
      </c>
      <c r="C285" s="299" t="s">
        <v>976</v>
      </c>
      <c r="D285" s="300" t="s">
        <v>779</v>
      </c>
      <c r="E285" s="429" t="s">
        <v>542</v>
      </c>
      <c r="F285" s="311" t="s">
        <v>198</v>
      </c>
      <c r="G285" s="311" t="s">
        <v>198</v>
      </c>
      <c r="H285" s="311" t="s">
        <v>198</v>
      </c>
      <c r="I285" s="311" t="s">
        <v>198</v>
      </c>
      <c r="J285" s="429" t="s">
        <v>388</v>
      </c>
      <c r="K285" s="429" t="s">
        <v>1026</v>
      </c>
      <c r="L285" s="303">
        <v>41643</v>
      </c>
      <c r="M285" s="429" t="s">
        <v>222</v>
      </c>
      <c r="N285" s="429" t="s">
        <v>186</v>
      </c>
      <c r="O285" s="429">
        <v>2014</v>
      </c>
      <c r="P285" s="429">
        <v>1</v>
      </c>
      <c r="Q285" s="429" t="s">
        <v>183</v>
      </c>
      <c r="R285" s="1434">
        <v>9819479</v>
      </c>
      <c r="S285" s="304" t="s">
        <v>98</v>
      </c>
      <c r="T285" s="308"/>
      <c r="U285" s="308"/>
      <c r="V285" s="429" t="s">
        <v>1027</v>
      </c>
      <c r="W285" s="158">
        <v>40</v>
      </c>
      <c r="X285" s="158">
        <f t="shared" si="81"/>
        <v>3</v>
      </c>
      <c r="Y285" s="309">
        <f t="shared" si="82"/>
        <v>245486.97500000001</v>
      </c>
      <c r="Z285" s="309">
        <f t="shared" si="83"/>
        <v>736460.92500000005</v>
      </c>
      <c r="AA285" s="309">
        <f t="shared" si="84"/>
        <v>9083018.0749999993</v>
      </c>
      <c r="AB285" s="158">
        <f t="shared" si="89"/>
        <v>4</v>
      </c>
      <c r="AC285" s="309">
        <f t="shared" si="85"/>
        <v>245486.97500000001</v>
      </c>
      <c r="AD285" s="309">
        <f t="shared" si="86"/>
        <v>981947.9</v>
      </c>
      <c r="AE285" s="309">
        <f t="shared" si="87"/>
        <v>8837531.0999999996</v>
      </c>
      <c r="AF285" s="292" t="b">
        <f t="shared" si="88"/>
        <v>1</v>
      </c>
    </row>
    <row r="286" spans="1:32" ht="39.950000000000003" customHeight="1">
      <c r="A286" s="292" t="s">
        <v>1119</v>
      </c>
      <c r="B286" s="933">
        <v>1</v>
      </c>
      <c r="C286" s="299" t="s">
        <v>1235</v>
      </c>
      <c r="D286" s="300" t="s">
        <v>477</v>
      </c>
      <c r="E286" s="429" t="s">
        <v>1236</v>
      </c>
      <c r="F286" s="311" t="s">
        <v>198</v>
      </c>
      <c r="G286" s="312" t="s">
        <v>1637</v>
      </c>
      <c r="H286" s="311" t="s">
        <v>198</v>
      </c>
      <c r="I286" s="312" t="s">
        <v>1637</v>
      </c>
      <c r="J286" s="429" t="s">
        <v>385</v>
      </c>
      <c r="K286" s="429" t="s">
        <v>1237</v>
      </c>
      <c r="L286" s="307" t="s">
        <v>1208</v>
      </c>
      <c r="M286" s="429" t="s">
        <v>484</v>
      </c>
      <c r="N286" s="429" t="s">
        <v>186</v>
      </c>
      <c r="O286" s="429">
        <v>2015</v>
      </c>
      <c r="P286" s="314">
        <v>1</v>
      </c>
      <c r="Q286" s="429" t="s">
        <v>183</v>
      </c>
      <c r="R286" s="1434">
        <v>242866.66666666666</v>
      </c>
      <c r="S286" s="304" t="s">
        <v>98</v>
      </c>
      <c r="T286" s="308"/>
      <c r="U286" s="308"/>
      <c r="V286" s="1114" t="s">
        <v>1238</v>
      </c>
      <c r="W286" s="158">
        <v>40</v>
      </c>
      <c r="X286" s="158">
        <f>2016-O286+1</f>
        <v>2</v>
      </c>
      <c r="Y286" s="309">
        <f>R286/W286</f>
        <v>6071.6666666666661</v>
      </c>
      <c r="Z286" s="309">
        <f>X286*Y286</f>
        <v>12143.333333333332</v>
      </c>
      <c r="AA286" s="309">
        <f>R286-Z286</f>
        <v>230723.33333333331</v>
      </c>
      <c r="AB286" s="158">
        <f>2017-O286+1</f>
        <v>3</v>
      </c>
      <c r="AC286" s="309">
        <f>R286/W286</f>
        <v>6071.6666666666661</v>
      </c>
      <c r="AD286" s="309">
        <f>AB286*AC286</f>
        <v>18215</v>
      </c>
      <c r="AE286" s="309">
        <f>R286-AD286</f>
        <v>224651.66666666666</v>
      </c>
      <c r="AF286" s="292" t="b">
        <f t="shared" si="8"/>
        <v>1</v>
      </c>
    </row>
    <row r="287" spans="1:32" ht="39.950000000000003" customHeight="1">
      <c r="A287" s="292" t="s">
        <v>1119</v>
      </c>
      <c r="B287" s="933">
        <v>2</v>
      </c>
      <c r="C287" s="299" t="s">
        <v>1235</v>
      </c>
      <c r="D287" s="300" t="s">
        <v>477</v>
      </c>
      <c r="E287" s="429" t="s">
        <v>1236</v>
      </c>
      <c r="F287" s="311" t="s">
        <v>198</v>
      </c>
      <c r="G287" s="312" t="s">
        <v>1637</v>
      </c>
      <c r="H287" s="311" t="s">
        <v>198</v>
      </c>
      <c r="I287" s="312" t="s">
        <v>1637</v>
      </c>
      <c r="J287" s="429" t="s">
        <v>385</v>
      </c>
      <c r="K287" s="429" t="s">
        <v>1237</v>
      </c>
      <c r="L287" s="307" t="s">
        <v>1208</v>
      </c>
      <c r="M287" s="429" t="s">
        <v>484</v>
      </c>
      <c r="N287" s="429" t="s">
        <v>186</v>
      </c>
      <c r="O287" s="429">
        <v>2015</v>
      </c>
      <c r="P287" s="314">
        <v>1</v>
      </c>
      <c r="Q287" s="429" t="s">
        <v>183</v>
      </c>
      <c r="R287" s="1434">
        <v>242866.66666666666</v>
      </c>
      <c r="S287" s="304" t="s">
        <v>98</v>
      </c>
      <c r="T287" s="308"/>
      <c r="U287" s="308"/>
      <c r="V287" s="1167"/>
      <c r="W287" s="158">
        <v>40</v>
      </c>
      <c r="X287" s="158">
        <f t="shared" ref="X287:X350" si="90">2016-O287+1</f>
        <v>2</v>
      </c>
      <c r="Y287" s="309">
        <f t="shared" ref="Y287:Y350" si="91">R287/W287</f>
        <v>6071.6666666666661</v>
      </c>
      <c r="Z287" s="309">
        <f t="shared" ref="Z287:Z350" si="92">X287*Y287</f>
        <v>12143.333333333332</v>
      </c>
      <c r="AA287" s="309">
        <f t="shared" ref="AA287:AA350" si="93">R287-Z287</f>
        <v>230723.33333333331</v>
      </c>
      <c r="AB287" s="158">
        <f t="shared" ref="AB287:AB350" si="94">2017-O287+1</f>
        <v>3</v>
      </c>
      <c r="AC287" s="309">
        <f t="shared" ref="AC287:AC350" si="95">R287/W287</f>
        <v>6071.6666666666661</v>
      </c>
      <c r="AD287" s="309">
        <f t="shared" ref="AD287:AD350" si="96">AB287*AC287</f>
        <v>18215</v>
      </c>
      <c r="AE287" s="309">
        <f t="shared" ref="AE287:AE350" si="97">R287-AD287</f>
        <v>224651.66666666666</v>
      </c>
      <c r="AF287" s="292" t="b">
        <f t="shared" ref="AF287:AF350" si="98">AD287+AE287=R287</f>
        <v>1</v>
      </c>
    </row>
    <row r="288" spans="1:32" ht="39.950000000000003" customHeight="1">
      <c r="A288" s="292" t="s">
        <v>1119</v>
      </c>
      <c r="B288" s="933">
        <v>3</v>
      </c>
      <c r="C288" s="299" t="s">
        <v>1235</v>
      </c>
      <c r="D288" s="300" t="s">
        <v>477</v>
      </c>
      <c r="E288" s="429" t="s">
        <v>1236</v>
      </c>
      <c r="F288" s="311" t="s">
        <v>198</v>
      </c>
      <c r="G288" s="312" t="s">
        <v>1637</v>
      </c>
      <c r="H288" s="311" t="s">
        <v>198</v>
      </c>
      <c r="I288" s="312" t="s">
        <v>1637</v>
      </c>
      <c r="J288" s="429" t="s">
        <v>385</v>
      </c>
      <c r="K288" s="429" t="s">
        <v>1237</v>
      </c>
      <c r="L288" s="307" t="s">
        <v>1208</v>
      </c>
      <c r="M288" s="429" t="s">
        <v>484</v>
      </c>
      <c r="N288" s="429" t="s">
        <v>186</v>
      </c>
      <c r="O288" s="429">
        <v>2015</v>
      </c>
      <c r="P288" s="314">
        <v>1</v>
      </c>
      <c r="Q288" s="429" t="s">
        <v>183</v>
      </c>
      <c r="R288" s="1434">
        <v>242866.66666666666</v>
      </c>
      <c r="S288" s="304" t="s">
        <v>98</v>
      </c>
      <c r="T288" s="308"/>
      <c r="U288" s="308"/>
      <c r="V288" s="1167"/>
      <c r="W288" s="158">
        <v>40</v>
      </c>
      <c r="X288" s="158">
        <f t="shared" si="90"/>
        <v>2</v>
      </c>
      <c r="Y288" s="309">
        <f t="shared" si="91"/>
        <v>6071.6666666666661</v>
      </c>
      <c r="Z288" s="309">
        <f t="shared" si="92"/>
        <v>12143.333333333332</v>
      </c>
      <c r="AA288" s="309">
        <f t="shared" si="93"/>
        <v>230723.33333333331</v>
      </c>
      <c r="AB288" s="158">
        <f t="shared" si="94"/>
        <v>3</v>
      </c>
      <c r="AC288" s="309">
        <f t="shared" si="95"/>
        <v>6071.6666666666661</v>
      </c>
      <c r="AD288" s="309">
        <f t="shared" si="96"/>
        <v>18215</v>
      </c>
      <c r="AE288" s="309">
        <f t="shared" si="97"/>
        <v>224651.66666666666</v>
      </c>
      <c r="AF288" s="292" t="b">
        <f t="shared" si="98"/>
        <v>1</v>
      </c>
    </row>
    <row r="289" spans="1:32" ht="39.950000000000003" customHeight="1">
      <c r="A289" s="292" t="s">
        <v>1119</v>
      </c>
      <c r="B289" s="933">
        <v>4</v>
      </c>
      <c r="C289" s="299" t="s">
        <v>1235</v>
      </c>
      <c r="D289" s="300" t="s">
        <v>477</v>
      </c>
      <c r="E289" s="429" t="s">
        <v>1236</v>
      </c>
      <c r="F289" s="311" t="s">
        <v>198</v>
      </c>
      <c r="G289" s="312" t="s">
        <v>1637</v>
      </c>
      <c r="H289" s="311" t="s">
        <v>198</v>
      </c>
      <c r="I289" s="312" t="s">
        <v>1637</v>
      </c>
      <c r="J289" s="429" t="s">
        <v>385</v>
      </c>
      <c r="K289" s="429" t="s">
        <v>1237</v>
      </c>
      <c r="L289" s="307" t="s">
        <v>1208</v>
      </c>
      <c r="M289" s="429" t="s">
        <v>484</v>
      </c>
      <c r="N289" s="429" t="s">
        <v>186</v>
      </c>
      <c r="O289" s="429">
        <v>2015</v>
      </c>
      <c r="P289" s="314">
        <v>1</v>
      </c>
      <c r="Q289" s="429" t="s">
        <v>183</v>
      </c>
      <c r="R289" s="1434">
        <v>242866.66666666666</v>
      </c>
      <c r="S289" s="304" t="s">
        <v>98</v>
      </c>
      <c r="T289" s="308"/>
      <c r="U289" s="308"/>
      <c r="V289" s="1167"/>
      <c r="W289" s="158">
        <v>40</v>
      </c>
      <c r="X289" s="158">
        <f t="shared" si="90"/>
        <v>2</v>
      </c>
      <c r="Y289" s="309">
        <f t="shared" si="91"/>
        <v>6071.6666666666661</v>
      </c>
      <c r="Z289" s="309">
        <f t="shared" si="92"/>
        <v>12143.333333333332</v>
      </c>
      <c r="AA289" s="309">
        <f t="shared" si="93"/>
        <v>230723.33333333331</v>
      </c>
      <c r="AB289" s="158">
        <f t="shared" si="94"/>
        <v>3</v>
      </c>
      <c r="AC289" s="309">
        <f t="shared" si="95"/>
        <v>6071.6666666666661</v>
      </c>
      <c r="AD289" s="309">
        <f t="shared" si="96"/>
        <v>18215</v>
      </c>
      <c r="AE289" s="309">
        <f t="shared" si="97"/>
        <v>224651.66666666666</v>
      </c>
      <c r="AF289" s="292" t="b">
        <f t="shared" si="98"/>
        <v>1</v>
      </c>
    </row>
    <row r="290" spans="1:32" ht="39.950000000000003" customHeight="1">
      <c r="A290" s="292" t="s">
        <v>1119</v>
      </c>
      <c r="B290" s="933">
        <v>5</v>
      </c>
      <c r="C290" s="299" t="s">
        <v>1235</v>
      </c>
      <c r="D290" s="300" t="s">
        <v>477</v>
      </c>
      <c r="E290" s="429" t="s">
        <v>1236</v>
      </c>
      <c r="F290" s="311" t="s">
        <v>198</v>
      </c>
      <c r="G290" s="312" t="s">
        <v>1637</v>
      </c>
      <c r="H290" s="311" t="s">
        <v>198</v>
      </c>
      <c r="I290" s="312" t="s">
        <v>1637</v>
      </c>
      <c r="J290" s="429" t="s">
        <v>385</v>
      </c>
      <c r="K290" s="429" t="s">
        <v>1237</v>
      </c>
      <c r="L290" s="307" t="s">
        <v>1208</v>
      </c>
      <c r="M290" s="429" t="s">
        <v>484</v>
      </c>
      <c r="N290" s="429" t="s">
        <v>186</v>
      </c>
      <c r="O290" s="429">
        <v>2015</v>
      </c>
      <c r="P290" s="314">
        <v>1</v>
      </c>
      <c r="Q290" s="429" t="s">
        <v>183</v>
      </c>
      <c r="R290" s="1434">
        <v>242866.66666666666</v>
      </c>
      <c r="S290" s="304" t="s">
        <v>98</v>
      </c>
      <c r="T290" s="308"/>
      <c r="U290" s="308"/>
      <c r="V290" s="1167"/>
      <c r="W290" s="158">
        <v>40</v>
      </c>
      <c r="X290" s="158">
        <f t="shared" si="90"/>
        <v>2</v>
      </c>
      <c r="Y290" s="309">
        <f t="shared" si="91"/>
        <v>6071.6666666666661</v>
      </c>
      <c r="Z290" s="309">
        <f t="shared" si="92"/>
        <v>12143.333333333332</v>
      </c>
      <c r="AA290" s="309">
        <f t="shared" si="93"/>
        <v>230723.33333333331</v>
      </c>
      <c r="AB290" s="158">
        <f t="shared" si="94"/>
        <v>3</v>
      </c>
      <c r="AC290" s="309">
        <f t="shared" si="95"/>
        <v>6071.6666666666661</v>
      </c>
      <c r="AD290" s="309">
        <f t="shared" si="96"/>
        <v>18215</v>
      </c>
      <c r="AE290" s="309">
        <f t="shared" si="97"/>
        <v>224651.66666666666</v>
      </c>
      <c r="AF290" s="292" t="b">
        <f t="shared" si="98"/>
        <v>1</v>
      </c>
    </row>
    <row r="291" spans="1:32" ht="39.950000000000003" customHeight="1">
      <c r="A291" s="292" t="s">
        <v>1119</v>
      </c>
      <c r="B291" s="933">
        <v>6</v>
      </c>
      <c r="C291" s="299" t="s">
        <v>1235</v>
      </c>
      <c r="D291" s="300" t="s">
        <v>477</v>
      </c>
      <c r="E291" s="429" t="s">
        <v>1236</v>
      </c>
      <c r="F291" s="311" t="s">
        <v>198</v>
      </c>
      <c r="G291" s="312" t="s">
        <v>1637</v>
      </c>
      <c r="H291" s="311" t="s">
        <v>198</v>
      </c>
      <c r="I291" s="312" t="s">
        <v>1637</v>
      </c>
      <c r="J291" s="429" t="s">
        <v>385</v>
      </c>
      <c r="K291" s="429" t="s">
        <v>1237</v>
      </c>
      <c r="L291" s="307" t="s">
        <v>1208</v>
      </c>
      <c r="M291" s="429" t="s">
        <v>484</v>
      </c>
      <c r="N291" s="429" t="s">
        <v>186</v>
      </c>
      <c r="O291" s="429">
        <v>2015</v>
      </c>
      <c r="P291" s="314">
        <v>1</v>
      </c>
      <c r="Q291" s="429" t="s">
        <v>183</v>
      </c>
      <c r="R291" s="1434">
        <v>242866.66666666666</v>
      </c>
      <c r="S291" s="304" t="s">
        <v>98</v>
      </c>
      <c r="T291" s="308"/>
      <c r="U291" s="308"/>
      <c r="V291" s="1167"/>
      <c r="W291" s="158">
        <v>40</v>
      </c>
      <c r="X291" s="158">
        <f t="shared" si="90"/>
        <v>2</v>
      </c>
      <c r="Y291" s="309">
        <f t="shared" si="91"/>
        <v>6071.6666666666661</v>
      </c>
      <c r="Z291" s="309">
        <f t="shared" si="92"/>
        <v>12143.333333333332</v>
      </c>
      <c r="AA291" s="309">
        <f t="shared" si="93"/>
        <v>230723.33333333331</v>
      </c>
      <c r="AB291" s="158">
        <f t="shared" si="94"/>
        <v>3</v>
      </c>
      <c r="AC291" s="309">
        <f t="shared" si="95"/>
        <v>6071.6666666666661</v>
      </c>
      <c r="AD291" s="309">
        <f t="shared" si="96"/>
        <v>18215</v>
      </c>
      <c r="AE291" s="309">
        <f t="shared" si="97"/>
        <v>224651.66666666666</v>
      </c>
      <c r="AF291" s="292" t="b">
        <f t="shared" si="98"/>
        <v>1</v>
      </c>
    </row>
    <row r="292" spans="1:32" ht="39.950000000000003" customHeight="1">
      <c r="A292" s="292" t="s">
        <v>1119</v>
      </c>
      <c r="B292" s="933">
        <v>7</v>
      </c>
      <c r="C292" s="299" t="s">
        <v>1235</v>
      </c>
      <c r="D292" s="300" t="s">
        <v>477</v>
      </c>
      <c r="E292" s="429" t="s">
        <v>1236</v>
      </c>
      <c r="F292" s="311" t="s">
        <v>198</v>
      </c>
      <c r="G292" s="312" t="s">
        <v>1637</v>
      </c>
      <c r="H292" s="311" t="s">
        <v>198</v>
      </c>
      <c r="I292" s="312" t="s">
        <v>1637</v>
      </c>
      <c r="J292" s="429" t="s">
        <v>385</v>
      </c>
      <c r="K292" s="429" t="s">
        <v>1237</v>
      </c>
      <c r="L292" s="307" t="s">
        <v>1208</v>
      </c>
      <c r="M292" s="429" t="s">
        <v>484</v>
      </c>
      <c r="N292" s="429" t="s">
        <v>186</v>
      </c>
      <c r="O292" s="429">
        <v>2015</v>
      </c>
      <c r="P292" s="314">
        <v>1</v>
      </c>
      <c r="Q292" s="429" t="s">
        <v>183</v>
      </c>
      <c r="R292" s="1434">
        <v>242866.66666666666</v>
      </c>
      <c r="S292" s="304" t="s">
        <v>98</v>
      </c>
      <c r="T292" s="308"/>
      <c r="U292" s="308"/>
      <c r="V292" s="1167"/>
      <c r="W292" s="158">
        <v>40</v>
      </c>
      <c r="X292" s="158">
        <f t="shared" si="90"/>
        <v>2</v>
      </c>
      <c r="Y292" s="309">
        <f t="shared" si="91"/>
        <v>6071.6666666666661</v>
      </c>
      <c r="Z292" s="309">
        <f t="shared" si="92"/>
        <v>12143.333333333332</v>
      </c>
      <c r="AA292" s="309">
        <f t="shared" si="93"/>
        <v>230723.33333333331</v>
      </c>
      <c r="AB292" s="158">
        <f t="shared" si="94"/>
        <v>3</v>
      </c>
      <c r="AC292" s="309">
        <f t="shared" si="95"/>
        <v>6071.6666666666661</v>
      </c>
      <c r="AD292" s="309">
        <f t="shared" si="96"/>
        <v>18215</v>
      </c>
      <c r="AE292" s="309">
        <f t="shared" si="97"/>
        <v>224651.66666666666</v>
      </c>
      <c r="AF292" s="292" t="b">
        <f t="shared" si="98"/>
        <v>1</v>
      </c>
    </row>
    <row r="293" spans="1:32" ht="39.950000000000003" customHeight="1">
      <c r="A293" s="292" t="s">
        <v>1119</v>
      </c>
      <c r="B293" s="933">
        <v>8</v>
      </c>
      <c r="C293" s="299" t="s">
        <v>1235</v>
      </c>
      <c r="D293" s="300" t="s">
        <v>477</v>
      </c>
      <c r="E293" s="429" t="s">
        <v>1236</v>
      </c>
      <c r="F293" s="311" t="s">
        <v>198</v>
      </c>
      <c r="G293" s="312" t="s">
        <v>1637</v>
      </c>
      <c r="H293" s="311" t="s">
        <v>198</v>
      </c>
      <c r="I293" s="312" t="s">
        <v>1637</v>
      </c>
      <c r="J293" s="429" t="s">
        <v>385</v>
      </c>
      <c r="K293" s="429" t="s">
        <v>1237</v>
      </c>
      <c r="L293" s="307" t="s">
        <v>1208</v>
      </c>
      <c r="M293" s="429" t="s">
        <v>484</v>
      </c>
      <c r="N293" s="429" t="s">
        <v>186</v>
      </c>
      <c r="O293" s="429">
        <v>2015</v>
      </c>
      <c r="P293" s="314">
        <v>1</v>
      </c>
      <c r="Q293" s="429" t="s">
        <v>183</v>
      </c>
      <c r="R293" s="1434">
        <v>242866.66666666666</v>
      </c>
      <c r="S293" s="304" t="s">
        <v>98</v>
      </c>
      <c r="T293" s="308"/>
      <c r="U293" s="308"/>
      <c r="V293" s="1167"/>
      <c r="W293" s="158">
        <v>40</v>
      </c>
      <c r="X293" s="158">
        <f t="shared" si="90"/>
        <v>2</v>
      </c>
      <c r="Y293" s="309">
        <f t="shared" si="91"/>
        <v>6071.6666666666661</v>
      </c>
      <c r="Z293" s="309">
        <f t="shared" si="92"/>
        <v>12143.333333333332</v>
      </c>
      <c r="AA293" s="309">
        <f t="shared" si="93"/>
        <v>230723.33333333331</v>
      </c>
      <c r="AB293" s="158">
        <f t="shared" si="94"/>
        <v>3</v>
      </c>
      <c r="AC293" s="309">
        <f t="shared" si="95"/>
        <v>6071.6666666666661</v>
      </c>
      <c r="AD293" s="309">
        <f t="shared" si="96"/>
        <v>18215</v>
      </c>
      <c r="AE293" s="309">
        <f t="shared" si="97"/>
        <v>224651.66666666666</v>
      </c>
      <c r="AF293" s="292" t="b">
        <f t="shared" si="98"/>
        <v>1</v>
      </c>
    </row>
    <row r="294" spans="1:32" ht="39.950000000000003" customHeight="1">
      <c r="A294" s="292" t="s">
        <v>1119</v>
      </c>
      <c r="B294" s="933">
        <v>9</v>
      </c>
      <c r="C294" s="299" t="s">
        <v>1235</v>
      </c>
      <c r="D294" s="300" t="s">
        <v>477</v>
      </c>
      <c r="E294" s="429" t="s">
        <v>1236</v>
      </c>
      <c r="F294" s="311" t="s">
        <v>198</v>
      </c>
      <c r="G294" s="312" t="s">
        <v>1637</v>
      </c>
      <c r="H294" s="311" t="s">
        <v>198</v>
      </c>
      <c r="I294" s="312" t="s">
        <v>1637</v>
      </c>
      <c r="J294" s="429" t="s">
        <v>385</v>
      </c>
      <c r="K294" s="429" t="s">
        <v>1237</v>
      </c>
      <c r="L294" s="307" t="s">
        <v>1208</v>
      </c>
      <c r="M294" s="429" t="s">
        <v>484</v>
      </c>
      <c r="N294" s="429" t="s">
        <v>186</v>
      </c>
      <c r="O294" s="429">
        <v>2015</v>
      </c>
      <c r="P294" s="314">
        <v>1</v>
      </c>
      <c r="Q294" s="429" t="s">
        <v>183</v>
      </c>
      <c r="R294" s="1434">
        <v>242866.66666666666</v>
      </c>
      <c r="S294" s="304" t="s">
        <v>98</v>
      </c>
      <c r="T294" s="308"/>
      <c r="U294" s="308"/>
      <c r="V294" s="1167"/>
      <c r="W294" s="158">
        <v>40</v>
      </c>
      <c r="X294" s="158">
        <f t="shared" si="90"/>
        <v>2</v>
      </c>
      <c r="Y294" s="309">
        <f t="shared" si="91"/>
        <v>6071.6666666666661</v>
      </c>
      <c r="Z294" s="309">
        <f t="shared" si="92"/>
        <v>12143.333333333332</v>
      </c>
      <c r="AA294" s="309">
        <f t="shared" si="93"/>
        <v>230723.33333333331</v>
      </c>
      <c r="AB294" s="158">
        <f t="shared" si="94"/>
        <v>3</v>
      </c>
      <c r="AC294" s="309">
        <f t="shared" si="95"/>
        <v>6071.6666666666661</v>
      </c>
      <c r="AD294" s="309">
        <f t="shared" si="96"/>
        <v>18215</v>
      </c>
      <c r="AE294" s="309">
        <f t="shared" si="97"/>
        <v>224651.66666666666</v>
      </c>
      <c r="AF294" s="292" t="b">
        <f t="shared" si="98"/>
        <v>1</v>
      </c>
    </row>
    <row r="295" spans="1:32" ht="39.950000000000003" customHeight="1">
      <c r="A295" s="292" t="s">
        <v>1119</v>
      </c>
      <c r="B295" s="933">
        <v>10</v>
      </c>
      <c r="C295" s="299" t="s">
        <v>1235</v>
      </c>
      <c r="D295" s="300" t="s">
        <v>477</v>
      </c>
      <c r="E295" s="429" t="s">
        <v>1236</v>
      </c>
      <c r="F295" s="311" t="s">
        <v>198</v>
      </c>
      <c r="G295" s="312" t="s">
        <v>1637</v>
      </c>
      <c r="H295" s="311" t="s">
        <v>198</v>
      </c>
      <c r="I295" s="312" t="s">
        <v>1637</v>
      </c>
      <c r="J295" s="429" t="s">
        <v>385</v>
      </c>
      <c r="K295" s="429" t="s">
        <v>1237</v>
      </c>
      <c r="L295" s="307" t="s">
        <v>1208</v>
      </c>
      <c r="M295" s="429" t="s">
        <v>484</v>
      </c>
      <c r="N295" s="429" t="s">
        <v>186</v>
      </c>
      <c r="O295" s="429">
        <v>2015</v>
      </c>
      <c r="P295" s="314">
        <v>1</v>
      </c>
      <c r="Q295" s="429" t="s">
        <v>183</v>
      </c>
      <c r="R295" s="1434">
        <v>242866.66666666666</v>
      </c>
      <c r="S295" s="304" t="s">
        <v>98</v>
      </c>
      <c r="T295" s="308"/>
      <c r="U295" s="308"/>
      <c r="V295" s="1115"/>
      <c r="W295" s="158">
        <v>40</v>
      </c>
      <c r="X295" s="158">
        <f t="shared" si="90"/>
        <v>2</v>
      </c>
      <c r="Y295" s="309">
        <f t="shared" si="91"/>
        <v>6071.6666666666661</v>
      </c>
      <c r="Z295" s="309">
        <f t="shared" si="92"/>
        <v>12143.333333333332</v>
      </c>
      <c r="AA295" s="309">
        <f t="shared" si="93"/>
        <v>230723.33333333331</v>
      </c>
      <c r="AB295" s="158">
        <f t="shared" si="94"/>
        <v>3</v>
      </c>
      <c r="AC295" s="309">
        <f t="shared" si="95"/>
        <v>6071.6666666666661</v>
      </c>
      <c r="AD295" s="309">
        <f t="shared" si="96"/>
        <v>18215</v>
      </c>
      <c r="AE295" s="309">
        <f t="shared" si="97"/>
        <v>224651.66666666666</v>
      </c>
      <c r="AF295" s="292" t="b">
        <f t="shared" si="98"/>
        <v>1</v>
      </c>
    </row>
    <row r="296" spans="1:32" ht="39.950000000000003" customHeight="1">
      <c r="A296" s="292" t="s">
        <v>1119</v>
      </c>
      <c r="B296" s="933">
        <v>11</v>
      </c>
      <c r="C296" s="299" t="s">
        <v>1235</v>
      </c>
      <c r="D296" s="300" t="s">
        <v>477</v>
      </c>
      <c r="E296" s="429" t="s">
        <v>1236</v>
      </c>
      <c r="F296" s="311" t="s">
        <v>198</v>
      </c>
      <c r="G296" s="312" t="s">
        <v>1637</v>
      </c>
      <c r="H296" s="311" t="s">
        <v>198</v>
      </c>
      <c r="I296" s="312" t="s">
        <v>1637</v>
      </c>
      <c r="J296" s="429" t="s">
        <v>385</v>
      </c>
      <c r="K296" s="429" t="s">
        <v>1237</v>
      </c>
      <c r="L296" s="307" t="s">
        <v>1208</v>
      </c>
      <c r="M296" s="429" t="s">
        <v>484</v>
      </c>
      <c r="N296" s="429" t="s">
        <v>186</v>
      </c>
      <c r="O296" s="429">
        <v>2015</v>
      </c>
      <c r="P296" s="314">
        <v>1</v>
      </c>
      <c r="Q296" s="429" t="s">
        <v>183</v>
      </c>
      <c r="R296" s="1434">
        <v>242866.66666666666</v>
      </c>
      <c r="S296" s="304" t="s">
        <v>98</v>
      </c>
      <c r="T296" s="308"/>
      <c r="U296" s="308"/>
      <c r="V296" s="1114" t="s">
        <v>1238</v>
      </c>
      <c r="W296" s="158">
        <v>40</v>
      </c>
      <c r="X296" s="158">
        <f t="shared" si="90"/>
        <v>2</v>
      </c>
      <c r="Y296" s="309">
        <f t="shared" si="91"/>
        <v>6071.6666666666661</v>
      </c>
      <c r="Z296" s="309">
        <f t="shared" si="92"/>
        <v>12143.333333333332</v>
      </c>
      <c r="AA296" s="309">
        <f t="shared" si="93"/>
        <v>230723.33333333331</v>
      </c>
      <c r="AB296" s="158">
        <f t="shared" si="94"/>
        <v>3</v>
      </c>
      <c r="AC296" s="309">
        <f t="shared" si="95"/>
        <v>6071.6666666666661</v>
      </c>
      <c r="AD296" s="309">
        <f t="shared" si="96"/>
        <v>18215</v>
      </c>
      <c r="AE296" s="309">
        <f t="shared" si="97"/>
        <v>224651.66666666666</v>
      </c>
      <c r="AF296" s="292" t="b">
        <f t="shared" si="98"/>
        <v>1</v>
      </c>
    </row>
    <row r="297" spans="1:32" ht="39.950000000000003" customHeight="1">
      <c r="A297" s="292" t="s">
        <v>1119</v>
      </c>
      <c r="B297" s="933">
        <v>12</v>
      </c>
      <c r="C297" s="299" t="s">
        <v>1235</v>
      </c>
      <c r="D297" s="300" t="s">
        <v>477</v>
      </c>
      <c r="E297" s="429" t="s">
        <v>1236</v>
      </c>
      <c r="F297" s="311" t="s">
        <v>198</v>
      </c>
      <c r="G297" s="312" t="s">
        <v>1637</v>
      </c>
      <c r="H297" s="311" t="s">
        <v>198</v>
      </c>
      <c r="I297" s="312" t="s">
        <v>1637</v>
      </c>
      <c r="J297" s="429" t="s">
        <v>385</v>
      </c>
      <c r="K297" s="429" t="s">
        <v>1237</v>
      </c>
      <c r="L297" s="307" t="s">
        <v>1208</v>
      </c>
      <c r="M297" s="429" t="s">
        <v>484</v>
      </c>
      <c r="N297" s="429" t="s">
        <v>186</v>
      </c>
      <c r="O297" s="429">
        <v>2015</v>
      </c>
      <c r="P297" s="314">
        <v>1</v>
      </c>
      <c r="Q297" s="429" t="s">
        <v>183</v>
      </c>
      <c r="R297" s="1434">
        <v>242866.66666666666</v>
      </c>
      <c r="S297" s="304" t="s">
        <v>98</v>
      </c>
      <c r="T297" s="308"/>
      <c r="U297" s="308"/>
      <c r="V297" s="1167"/>
      <c r="W297" s="158">
        <v>40</v>
      </c>
      <c r="X297" s="158">
        <f t="shared" si="90"/>
        <v>2</v>
      </c>
      <c r="Y297" s="309">
        <f t="shared" si="91"/>
        <v>6071.6666666666661</v>
      </c>
      <c r="Z297" s="309">
        <f t="shared" si="92"/>
        <v>12143.333333333332</v>
      </c>
      <c r="AA297" s="309">
        <f t="shared" si="93"/>
        <v>230723.33333333331</v>
      </c>
      <c r="AB297" s="158">
        <f t="shared" si="94"/>
        <v>3</v>
      </c>
      <c r="AC297" s="309">
        <f t="shared" si="95"/>
        <v>6071.6666666666661</v>
      </c>
      <c r="AD297" s="309">
        <f t="shared" si="96"/>
        <v>18215</v>
      </c>
      <c r="AE297" s="309">
        <f t="shared" si="97"/>
        <v>224651.66666666666</v>
      </c>
      <c r="AF297" s="292" t="b">
        <f t="shared" si="98"/>
        <v>1</v>
      </c>
    </row>
    <row r="298" spans="1:32" ht="39.950000000000003" customHeight="1">
      <c r="A298" s="292" t="s">
        <v>1119</v>
      </c>
      <c r="B298" s="933">
        <v>13</v>
      </c>
      <c r="C298" s="299" t="s">
        <v>1235</v>
      </c>
      <c r="D298" s="300" t="s">
        <v>477</v>
      </c>
      <c r="E298" s="429" t="s">
        <v>1236</v>
      </c>
      <c r="F298" s="311" t="s">
        <v>198</v>
      </c>
      <c r="G298" s="312" t="s">
        <v>1637</v>
      </c>
      <c r="H298" s="311" t="s">
        <v>198</v>
      </c>
      <c r="I298" s="312" t="s">
        <v>1637</v>
      </c>
      <c r="J298" s="429" t="s">
        <v>385</v>
      </c>
      <c r="K298" s="429" t="s">
        <v>1237</v>
      </c>
      <c r="L298" s="307" t="s">
        <v>1208</v>
      </c>
      <c r="M298" s="429" t="s">
        <v>484</v>
      </c>
      <c r="N298" s="429" t="s">
        <v>186</v>
      </c>
      <c r="O298" s="429">
        <v>2015</v>
      </c>
      <c r="P298" s="314">
        <v>1</v>
      </c>
      <c r="Q298" s="429" t="s">
        <v>183</v>
      </c>
      <c r="R298" s="1434">
        <v>242866.66666666666</v>
      </c>
      <c r="S298" s="304" t="s">
        <v>98</v>
      </c>
      <c r="T298" s="308"/>
      <c r="U298" s="308"/>
      <c r="V298" s="1167"/>
      <c r="W298" s="158">
        <v>40</v>
      </c>
      <c r="X298" s="158">
        <f t="shared" si="90"/>
        <v>2</v>
      </c>
      <c r="Y298" s="309">
        <f t="shared" si="91"/>
        <v>6071.6666666666661</v>
      </c>
      <c r="Z298" s="309">
        <f t="shared" si="92"/>
        <v>12143.333333333332</v>
      </c>
      <c r="AA298" s="309">
        <f t="shared" si="93"/>
        <v>230723.33333333331</v>
      </c>
      <c r="AB298" s="158">
        <f t="shared" si="94"/>
        <v>3</v>
      </c>
      <c r="AC298" s="309">
        <f t="shared" si="95"/>
        <v>6071.6666666666661</v>
      </c>
      <c r="AD298" s="309">
        <f t="shared" si="96"/>
        <v>18215</v>
      </c>
      <c r="AE298" s="309">
        <f t="shared" si="97"/>
        <v>224651.66666666666</v>
      </c>
      <c r="AF298" s="292" t="b">
        <f t="shared" si="98"/>
        <v>1</v>
      </c>
    </row>
    <row r="299" spans="1:32" ht="39.950000000000003" customHeight="1">
      <c r="A299" s="292" t="s">
        <v>1119</v>
      </c>
      <c r="B299" s="933">
        <v>14</v>
      </c>
      <c r="C299" s="299" t="s">
        <v>1235</v>
      </c>
      <c r="D299" s="300" t="s">
        <v>477</v>
      </c>
      <c r="E299" s="429" t="s">
        <v>1236</v>
      </c>
      <c r="F299" s="311" t="s">
        <v>198</v>
      </c>
      <c r="G299" s="312" t="s">
        <v>1637</v>
      </c>
      <c r="H299" s="311" t="s">
        <v>198</v>
      </c>
      <c r="I299" s="312" t="s">
        <v>1637</v>
      </c>
      <c r="J299" s="429" t="s">
        <v>385</v>
      </c>
      <c r="K299" s="429" t="s">
        <v>1237</v>
      </c>
      <c r="L299" s="307" t="s">
        <v>1208</v>
      </c>
      <c r="M299" s="429" t="s">
        <v>484</v>
      </c>
      <c r="N299" s="429" t="s">
        <v>186</v>
      </c>
      <c r="O299" s="429">
        <v>2015</v>
      </c>
      <c r="P299" s="314">
        <v>1</v>
      </c>
      <c r="Q299" s="429" t="s">
        <v>183</v>
      </c>
      <c r="R299" s="1434">
        <v>242866.66666666666</v>
      </c>
      <c r="S299" s="304" t="s">
        <v>98</v>
      </c>
      <c r="T299" s="308"/>
      <c r="U299" s="308"/>
      <c r="V299" s="1167"/>
      <c r="W299" s="158">
        <v>40</v>
      </c>
      <c r="X299" s="158">
        <f t="shared" si="90"/>
        <v>2</v>
      </c>
      <c r="Y299" s="309">
        <f t="shared" si="91"/>
        <v>6071.6666666666661</v>
      </c>
      <c r="Z299" s="309">
        <f t="shared" si="92"/>
        <v>12143.333333333332</v>
      </c>
      <c r="AA299" s="309">
        <f t="shared" si="93"/>
        <v>230723.33333333331</v>
      </c>
      <c r="AB299" s="158">
        <f t="shared" si="94"/>
        <v>3</v>
      </c>
      <c r="AC299" s="309">
        <f t="shared" si="95"/>
        <v>6071.6666666666661</v>
      </c>
      <c r="AD299" s="309">
        <f t="shared" si="96"/>
        <v>18215</v>
      </c>
      <c r="AE299" s="309">
        <f t="shared" si="97"/>
        <v>224651.66666666666</v>
      </c>
      <c r="AF299" s="292" t="b">
        <f t="shared" si="98"/>
        <v>1</v>
      </c>
    </row>
    <row r="300" spans="1:32" ht="39.950000000000003" customHeight="1">
      <c r="A300" s="292" t="s">
        <v>1119</v>
      </c>
      <c r="B300" s="933">
        <v>15</v>
      </c>
      <c r="C300" s="299" t="s">
        <v>1235</v>
      </c>
      <c r="D300" s="300" t="s">
        <v>477</v>
      </c>
      <c r="E300" s="429" t="s">
        <v>1236</v>
      </c>
      <c r="F300" s="311" t="s">
        <v>198</v>
      </c>
      <c r="G300" s="312" t="s">
        <v>1637</v>
      </c>
      <c r="H300" s="311" t="s">
        <v>198</v>
      </c>
      <c r="I300" s="312" t="s">
        <v>1637</v>
      </c>
      <c r="J300" s="429" t="s">
        <v>385</v>
      </c>
      <c r="K300" s="429" t="s">
        <v>1237</v>
      </c>
      <c r="L300" s="307" t="s">
        <v>1208</v>
      </c>
      <c r="M300" s="429" t="s">
        <v>484</v>
      </c>
      <c r="N300" s="429" t="s">
        <v>186</v>
      </c>
      <c r="O300" s="429">
        <v>2015</v>
      </c>
      <c r="P300" s="314">
        <v>1</v>
      </c>
      <c r="Q300" s="429" t="s">
        <v>183</v>
      </c>
      <c r="R300" s="1434">
        <v>242866.66666666666</v>
      </c>
      <c r="S300" s="304" t="s">
        <v>98</v>
      </c>
      <c r="T300" s="308"/>
      <c r="U300" s="308"/>
      <c r="V300" s="1167"/>
      <c r="W300" s="158">
        <v>40</v>
      </c>
      <c r="X300" s="158">
        <f t="shared" si="90"/>
        <v>2</v>
      </c>
      <c r="Y300" s="309">
        <f t="shared" si="91"/>
        <v>6071.6666666666661</v>
      </c>
      <c r="Z300" s="309">
        <f t="shared" si="92"/>
        <v>12143.333333333332</v>
      </c>
      <c r="AA300" s="309">
        <f t="shared" si="93"/>
        <v>230723.33333333331</v>
      </c>
      <c r="AB300" s="158">
        <f t="shared" si="94"/>
        <v>3</v>
      </c>
      <c r="AC300" s="309">
        <f t="shared" si="95"/>
        <v>6071.6666666666661</v>
      </c>
      <c r="AD300" s="309">
        <f t="shared" si="96"/>
        <v>18215</v>
      </c>
      <c r="AE300" s="309">
        <f t="shared" si="97"/>
        <v>224651.66666666666</v>
      </c>
      <c r="AF300" s="292" t="b">
        <f t="shared" si="98"/>
        <v>1</v>
      </c>
    </row>
    <row r="301" spans="1:32" ht="39.950000000000003" customHeight="1">
      <c r="A301" s="292" t="s">
        <v>1119</v>
      </c>
      <c r="B301" s="933">
        <v>16</v>
      </c>
      <c r="C301" s="299" t="s">
        <v>1235</v>
      </c>
      <c r="D301" s="300" t="s">
        <v>477</v>
      </c>
      <c r="E301" s="429" t="s">
        <v>1236</v>
      </c>
      <c r="F301" s="311" t="s">
        <v>198</v>
      </c>
      <c r="G301" s="312" t="s">
        <v>1637</v>
      </c>
      <c r="H301" s="311" t="s">
        <v>198</v>
      </c>
      <c r="I301" s="312" t="s">
        <v>1637</v>
      </c>
      <c r="J301" s="429" t="s">
        <v>385</v>
      </c>
      <c r="K301" s="429" t="s">
        <v>1237</v>
      </c>
      <c r="L301" s="307" t="s">
        <v>1208</v>
      </c>
      <c r="M301" s="429" t="s">
        <v>484</v>
      </c>
      <c r="N301" s="429" t="s">
        <v>186</v>
      </c>
      <c r="O301" s="429">
        <v>2015</v>
      </c>
      <c r="P301" s="314">
        <v>1</v>
      </c>
      <c r="Q301" s="429" t="s">
        <v>183</v>
      </c>
      <c r="R301" s="1434">
        <v>242866.66666666666</v>
      </c>
      <c r="S301" s="304" t="s">
        <v>98</v>
      </c>
      <c r="T301" s="308"/>
      <c r="U301" s="308"/>
      <c r="V301" s="1167"/>
      <c r="W301" s="158">
        <v>40</v>
      </c>
      <c r="X301" s="158">
        <f t="shared" si="90"/>
        <v>2</v>
      </c>
      <c r="Y301" s="309">
        <f t="shared" si="91"/>
        <v>6071.6666666666661</v>
      </c>
      <c r="Z301" s="309">
        <f t="shared" si="92"/>
        <v>12143.333333333332</v>
      </c>
      <c r="AA301" s="309">
        <f t="shared" si="93"/>
        <v>230723.33333333331</v>
      </c>
      <c r="AB301" s="158">
        <f t="shared" si="94"/>
        <v>3</v>
      </c>
      <c r="AC301" s="309">
        <f t="shared" si="95"/>
        <v>6071.6666666666661</v>
      </c>
      <c r="AD301" s="309">
        <f t="shared" si="96"/>
        <v>18215</v>
      </c>
      <c r="AE301" s="309">
        <f t="shared" si="97"/>
        <v>224651.66666666666</v>
      </c>
      <c r="AF301" s="292" t="b">
        <f t="shared" si="98"/>
        <v>1</v>
      </c>
    </row>
    <row r="302" spans="1:32" ht="39.950000000000003" customHeight="1">
      <c r="A302" s="292" t="s">
        <v>1119</v>
      </c>
      <c r="B302" s="933">
        <v>17</v>
      </c>
      <c r="C302" s="299" t="s">
        <v>1235</v>
      </c>
      <c r="D302" s="300" t="s">
        <v>477</v>
      </c>
      <c r="E302" s="429" t="s">
        <v>1236</v>
      </c>
      <c r="F302" s="311" t="s">
        <v>198</v>
      </c>
      <c r="G302" s="312" t="s">
        <v>1637</v>
      </c>
      <c r="H302" s="311" t="s">
        <v>198</v>
      </c>
      <c r="I302" s="312" t="s">
        <v>1637</v>
      </c>
      <c r="J302" s="429" t="s">
        <v>385</v>
      </c>
      <c r="K302" s="429" t="s">
        <v>1237</v>
      </c>
      <c r="L302" s="307" t="s">
        <v>1208</v>
      </c>
      <c r="M302" s="429" t="s">
        <v>484</v>
      </c>
      <c r="N302" s="429" t="s">
        <v>186</v>
      </c>
      <c r="O302" s="429">
        <v>2015</v>
      </c>
      <c r="P302" s="314">
        <v>1</v>
      </c>
      <c r="Q302" s="429" t="s">
        <v>183</v>
      </c>
      <c r="R302" s="1434">
        <v>242866.66666666666</v>
      </c>
      <c r="S302" s="304" t="s">
        <v>98</v>
      </c>
      <c r="T302" s="308"/>
      <c r="U302" s="308"/>
      <c r="V302" s="1167"/>
      <c r="W302" s="158">
        <v>40</v>
      </c>
      <c r="X302" s="158">
        <f t="shared" si="90"/>
        <v>2</v>
      </c>
      <c r="Y302" s="309">
        <f t="shared" si="91"/>
        <v>6071.6666666666661</v>
      </c>
      <c r="Z302" s="309">
        <f t="shared" si="92"/>
        <v>12143.333333333332</v>
      </c>
      <c r="AA302" s="309">
        <f t="shared" si="93"/>
        <v>230723.33333333331</v>
      </c>
      <c r="AB302" s="158">
        <f t="shared" si="94"/>
        <v>3</v>
      </c>
      <c r="AC302" s="309">
        <f t="shared" si="95"/>
        <v>6071.6666666666661</v>
      </c>
      <c r="AD302" s="309">
        <f t="shared" si="96"/>
        <v>18215</v>
      </c>
      <c r="AE302" s="309">
        <f t="shared" si="97"/>
        <v>224651.66666666666</v>
      </c>
      <c r="AF302" s="292" t="b">
        <f t="shared" si="98"/>
        <v>1</v>
      </c>
    </row>
    <row r="303" spans="1:32" ht="39.950000000000003" customHeight="1">
      <c r="A303" s="292" t="s">
        <v>1119</v>
      </c>
      <c r="B303" s="933">
        <v>18</v>
      </c>
      <c r="C303" s="299" t="s">
        <v>1235</v>
      </c>
      <c r="D303" s="300" t="s">
        <v>477</v>
      </c>
      <c r="E303" s="429" t="s">
        <v>1236</v>
      </c>
      <c r="F303" s="311" t="s">
        <v>198</v>
      </c>
      <c r="G303" s="312" t="s">
        <v>1637</v>
      </c>
      <c r="H303" s="311" t="s">
        <v>198</v>
      </c>
      <c r="I303" s="312" t="s">
        <v>1637</v>
      </c>
      <c r="J303" s="429" t="s">
        <v>385</v>
      </c>
      <c r="K303" s="429" t="s">
        <v>1237</v>
      </c>
      <c r="L303" s="307" t="s">
        <v>1208</v>
      </c>
      <c r="M303" s="429" t="s">
        <v>484</v>
      </c>
      <c r="N303" s="429" t="s">
        <v>186</v>
      </c>
      <c r="O303" s="429">
        <v>2015</v>
      </c>
      <c r="P303" s="314">
        <v>1</v>
      </c>
      <c r="Q303" s="429" t="s">
        <v>183</v>
      </c>
      <c r="R303" s="1434">
        <v>242866.66666666666</v>
      </c>
      <c r="S303" s="304" t="s">
        <v>98</v>
      </c>
      <c r="T303" s="308"/>
      <c r="U303" s="308"/>
      <c r="V303" s="1167"/>
      <c r="W303" s="158">
        <v>40</v>
      </c>
      <c r="X303" s="158">
        <f t="shared" si="90"/>
        <v>2</v>
      </c>
      <c r="Y303" s="309">
        <f t="shared" si="91"/>
        <v>6071.6666666666661</v>
      </c>
      <c r="Z303" s="309">
        <f t="shared" si="92"/>
        <v>12143.333333333332</v>
      </c>
      <c r="AA303" s="309">
        <f t="shared" si="93"/>
        <v>230723.33333333331</v>
      </c>
      <c r="AB303" s="158">
        <f t="shared" si="94"/>
        <v>3</v>
      </c>
      <c r="AC303" s="309">
        <f t="shared" si="95"/>
        <v>6071.6666666666661</v>
      </c>
      <c r="AD303" s="309">
        <f t="shared" si="96"/>
        <v>18215</v>
      </c>
      <c r="AE303" s="309">
        <f t="shared" si="97"/>
        <v>224651.66666666666</v>
      </c>
      <c r="AF303" s="292" t="b">
        <f t="shared" si="98"/>
        <v>1</v>
      </c>
    </row>
    <row r="304" spans="1:32" ht="39.950000000000003" customHeight="1">
      <c r="A304" s="292" t="s">
        <v>1119</v>
      </c>
      <c r="B304" s="933">
        <v>19</v>
      </c>
      <c r="C304" s="299" t="s">
        <v>1235</v>
      </c>
      <c r="D304" s="300" t="s">
        <v>477</v>
      </c>
      <c r="E304" s="429" t="s">
        <v>1236</v>
      </c>
      <c r="F304" s="311" t="s">
        <v>198</v>
      </c>
      <c r="G304" s="312" t="s">
        <v>1637</v>
      </c>
      <c r="H304" s="311" t="s">
        <v>198</v>
      </c>
      <c r="I304" s="312" t="s">
        <v>1637</v>
      </c>
      <c r="J304" s="429" t="s">
        <v>385</v>
      </c>
      <c r="K304" s="429" t="s">
        <v>1237</v>
      </c>
      <c r="L304" s="307" t="s">
        <v>1208</v>
      </c>
      <c r="M304" s="429" t="s">
        <v>484</v>
      </c>
      <c r="N304" s="429" t="s">
        <v>186</v>
      </c>
      <c r="O304" s="429">
        <v>2015</v>
      </c>
      <c r="P304" s="314">
        <v>1</v>
      </c>
      <c r="Q304" s="429" t="s">
        <v>183</v>
      </c>
      <c r="R304" s="1434">
        <v>242866.66666666666</v>
      </c>
      <c r="S304" s="304" t="s">
        <v>98</v>
      </c>
      <c r="T304" s="308"/>
      <c r="U304" s="308"/>
      <c r="V304" s="1167"/>
      <c r="W304" s="158">
        <v>40</v>
      </c>
      <c r="X304" s="158">
        <f t="shared" si="90"/>
        <v>2</v>
      </c>
      <c r="Y304" s="309">
        <f t="shared" si="91"/>
        <v>6071.6666666666661</v>
      </c>
      <c r="Z304" s="309">
        <f t="shared" si="92"/>
        <v>12143.333333333332</v>
      </c>
      <c r="AA304" s="309">
        <f t="shared" si="93"/>
        <v>230723.33333333331</v>
      </c>
      <c r="AB304" s="158">
        <f t="shared" si="94"/>
        <v>3</v>
      </c>
      <c r="AC304" s="309">
        <f t="shared" si="95"/>
        <v>6071.6666666666661</v>
      </c>
      <c r="AD304" s="309">
        <f t="shared" si="96"/>
        <v>18215</v>
      </c>
      <c r="AE304" s="309">
        <f t="shared" si="97"/>
        <v>224651.66666666666</v>
      </c>
      <c r="AF304" s="292" t="b">
        <f t="shared" si="98"/>
        <v>1</v>
      </c>
    </row>
    <row r="305" spans="1:32" ht="39.950000000000003" customHeight="1">
      <c r="A305" s="292" t="s">
        <v>1119</v>
      </c>
      <c r="B305" s="933">
        <v>20</v>
      </c>
      <c r="C305" s="299" t="s">
        <v>1235</v>
      </c>
      <c r="D305" s="300" t="s">
        <v>477</v>
      </c>
      <c r="E305" s="429" t="s">
        <v>1236</v>
      </c>
      <c r="F305" s="311" t="s">
        <v>198</v>
      </c>
      <c r="G305" s="312" t="s">
        <v>1637</v>
      </c>
      <c r="H305" s="311" t="s">
        <v>198</v>
      </c>
      <c r="I305" s="312" t="s">
        <v>1637</v>
      </c>
      <c r="J305" s="429" t="s">
        <v>385</v>
      </c>
      <c r="K305" s="429" t="s">
        <v>1237</v>
      </c>
      <c r="L305" s="307" t="s">
        <v>1208</v>
      </c>
      <c r="M305" s="429" t="s">
        <v>484</v>
      </c>
      <c r="N305" s="429" t="s">
        <v>186</v>
      </c>
      <c r="O305" s="429">
        <v>2015</v>
      </c>
      <c r="P305" s="314">
        <v>1</v>
      </c>
      <c r="Q305" s="429" t="s">
        <v>183</v>
      </c>
      <c r="R305" s="1434">
        <v>242866.66666666666</v>
      </c>
      <c r="S305" s="304" t="s">
        <v>98</v>
      </c>
      <c r="T305" s="308"/>
      <c r="U305" s="308"/>
      <c r="V305" s="1167"/>
      <c r="W305" s="158">
        <v>40</v>
      </c>
      <c r="X305" s="158">
        <f t="shared" si="90"/>
        <v>2</v>
      </c>
      <c r="Y305" s="309">
        <f t="shared" si="91"/>
        <v>6071.6666666666661</v>
      </c>
      <c r="Z305" s="309">
        <f t="shared" si="92"/>
        <v>12143.333333333332</v>
      </c>
      <c r="AA305" s="309">
        <f t="shared" si="93"/>
        <v>230723.33333333331</v>
      </c>
      <c r="AB305" s="158">
        <f t="shared" si="94"/>
        <v>3</v>
      </c>
      <c r="AC305" s="309">
        <f t="shared" si="95"/>
        <v>6071.6666666666661</v>
      </c>
      <c r="AD305" s="309">
        <f t="shared" si="96"/>
        <v>18215</v>
      </c>
      <c r="AE305" s="309">
        <f t="shared" si="97"/>
        <v>224651.66666666666</v>
      </c>
      <c r="AF305" s="292" t="b">
        <f t="shared" si="98"/>
        <v>1</v>
      </c>
    </row>
    <row r="306" spans="1:32" ht="39.950000000000003" customHeight="1">
      <c r="A306" s="292" t="s">
        <v>1119</v>
      </c>
      <c r="B306" s="933">
        <v>21</v>
      </c>
      <c r="C306" s="299" t="s">
        <v>1235</v>
      </c>
      <c r="D306" s="300" t="s">
        <v>477</v>
      </c>
      <c r="E306" s="429" t="s">
        <v>1236</v>
      </c>
      <c r="F306" s="311" t="s">
        <v>198</v>
      </c>
      <c r="G306" s="312" t="s">
        <v>1637</v>
      </c>
      <c r="H306" s="311" t="s">
        <v>198</v>
      </c>
      <c r="I306" s="312" t="s">
        <v>1637</v>
      </c>
      <c r="J306" s="429" t="s">
        <v>385</v>
      </c>
      <c r="K306" s="429" t="s">
        <v>1237</v>
      </c>
      <c r="L306" s="307" t="s">
        <v>1208</v>
      </c>
      <c r="M306" s="429" t="s">
        <v>484</v>
      </c>
      <c r="N306" s="429" t="s">
        <v>186</v>
      </c>
      <c r="O306" s="429">
        <v>2015</v>
      </c>
      <c r="P306" s="314">
        <v>1</v>
      </c>
      <c r="Q306" s="429" t="s">
        <v>183</v>
      </c>
      <c r="R306" s="1434">
        <v>242866.66666666666</v>
      </c>
      <c r="S306" s="304" t="s">
        <v>98</v>
      </c>
      <c r="T306" s="308"/>
      <c r="U306" s="308"/>
      <c r="V306" s="1167"/>
      <c r="W306" s="158">
        <v>40</v>
      </c>
      <c r="X306" s="158">
        <f t="shared" si="90"/>
        <v>2</v>
      </c>
      <c r="Y306" s="309">
        <f t="shared" si="91"/>
        <v>6071.6666666666661</v>
      </c>
      <c r="Z306" s="309">
        <f t="shared" si="92"/>
        <v>12143.333333333332</v>
      </c>
      <c r="AA306" s="309">
        <f t="shared" si="93"/>
        <v>230723.33333333331</v>
      </c>
      <c r="AB306" s="158">
        <f t="shared" si="94"/>
        <v>3</v>
      </c>
      <c r="AC306" s="309">
        <f t="shared" si="95"/>
        <v>6071.6666666666661</v>
      </c>
      <c r="AD306" s="309">
        <f t="shared" si="96"/>
        <v>18215</v>
      </c>
      <c r="AE306" s="309">
        <f t="shared" si="97"/>
        <v>224651.66666666666</v>
      </c>
      <c r="AF306" s="292" t="b">
        <f t="shared" si="98"/>
        <v>1</v>
      </c>
    </row>
    <row r="307" spans="1:32" ht="39.950000000000003" customHeight="1">
      <c r="A307" s="292" t="s">
        <v>1119</v>
      </c>
      <c r="B307" s="933">
        <v>22</v>
      </c>
      <c r="C307" s="299" t="s">
        <v>1235</v>
      </c>
      <c r="D307" s="300" t="s">
        <v>477</v>
      </c>
      <c r="E307" s="429" t="s">
        <v>1236</v>
      </c>
      <c r="F307" s="311" t="s">
        <v>198</v>
      </c>
      <c r="G307" s="312" t="s">
        <v>1637</v>
      </c>
      <c r="H307" s="311" t="s">
        <v>198</v>
      </c>
      <c r="I307" s="312" t="s">
        <v>1637</v>
      </c>
      <c r="J307" s="429" t="s">
        <v>385</v>
      </c>
      <c r="K307" s="429" t="s">
        <v>1237</v>
      </c>
      <c r="L307" s="307" t="s">
        <v>1208</v>
      </c>
      <c r="M307" s="429" t="s">
        <v>484</v>
      </c>
      <c r="N307" s="429" t="s">
        <v>186</v>
      </c>
      <c r="O307" s="429">
        <v>2015</v>
      </c>
      <c r="P307" s="314">
        <v>1</v>
      </c>
      <c r="Q307" s="429" t="s">
        <v>183</v>
      </c>
      <c r="R307" s="1434">
        <v>242866.66666666666</v>
      </c>
      <c r="S307" s="304" t="s">
        <v>98</v>
      </c>
      <c r="T307" s="308"/>
      <c r="U307" s="308"/>
      <c r="V307" s="1167"/>
      <c r="W307" s="158">
        <v>40</v>
      </c>
      <c r="X307" s="158">
        <f t="shared" si="90"/>
        <v>2</v>
      </c>
      <c r="Y307" s="309">
        <f t="shared" si="91"/>
        <v>6071.6666666666661</v>
      </c>
      <c r="Z307" s="309">
        <f t="shared" si="92"/>
        <v>12143.333333333332</v>
      </c>
      <c r="AA307" s="309">
        <f t="shared" si="93"/>
        <v>230723.33333333331</v>
      </c>
      <c r="AB307" s="158">
        <f t="shared" si="94"/>
        <v>3</v>
      </c>
      <c r="AC307" s="309">
        <f t="shared" si="95"/>
        <v>6071.6666666666661</v>
      </c>
      <c r="AD307" s="309">
        <f t="shared" si="96"/>
        <v>18215</v>
      </c>
      <c r="AE307" s="309">
        <f t="shared" si="97"/>
        <v>224651.66666666666</v>
      </c>
      <c r="AF307" s="292" t="b">
        <f t="shared" si="98"/>
        <v>1</v>
      </c>
    </row>
    <row r="308" spans="1:32" ht="39.950000000000003" customHeight="1">
      <c r="A308" s="292" t="s">
        <v>1119</v>
      </c>
      <c r="B308" s="933">
        <v>23</v>
      </c>
      <c r="C308" s="299" t="s">
        <v>1235</v>
      </c>
      <c r="D308" s="300" t="s">
        <v>477</v>
      </c>
      <c r="E308" s="429" t="s">
        <v>1236</v>
      </c>
      <c r="F308" s="311" t="s">
        <v>198</v>
      </c>
      <c r="G308" s="312" t="s">
        <v>1637</v>
      </c>
      <c r="H308" s="311" t="s">
        <v>198</v>
      </c>
      <c r="I308" s="312" t="s">
        <v>1637</v>
      </c>
      <c r="J308" s="429" t="s">
        <v>385</v>
      </c>
      <c r="K308" s="429" t="s">
        <v>1237</v>
      </c>
      <c r="L308" s="307" t="s">
        <v>1208</v>
      </c>
      <c r="M308" s="429" t="s">
        <v>484</v>
      </c>
      <c r="N308" s="429" t="s">
        <v>186</v>
      </c>
      <c r="O308" s="429">
        <v>2015</v>
      </c>
      <c r="P308" s="314">
        <v>1</v>
      </c>
      <c r="Q308" s="429" t="s">
        <v>183</v>
      </c>
      <c r="R308" s="1434">
        <v>242866.66666666666</v>
      </c>
      <c r="S308" s="304" t="s">
        <v>98</v>
      </c>
      <c r="T308" s="308"/>
      <c r="U308" s="308"/>
      <c r="V308" s="1167"/>
      <c r="W308" s="158">
        <v>40</v>
      </c>
      <c r="X308" s="158">
        <f t="shared" si="90"/>
        <v>2</v>
      </c>
      <c r="Y308" s="309">
        <f t="shared" si="91"/>
        <v>6071.6666666666661</v>
      </c>
      <c r="Z308" s="309">
        <f t="shared" si="92"/>
        <v>12143.333333333332</v>
      </c>
      <c r="AA308" s="309">
        <f t="shared" si="93"/>
        <v>230723.33333333331</v>
      </c>
      <c r="AB308" s="158">
        <f t="shared" si="94"/>
        <v>3</v>
      </c>
      <c r="AC308" s="309">
        <f t="shared" si="95"/>
        <v>6071.6666666666661</v>
      </c>
      <c r="AD308" s="309">
        <f t="shared" si="96"/>
        <v>18215</v>
      </c>
      <c r="AE308" s="309">
        <f t="shared" si="97"/>
        <v>224651.66666666666</v>
      </c>
      <c r="AF308" s="292" t="b">
        <f t="shared" si="98"/>
        <v>1</v>
      </c>
    </row>
    <row r="309" spans="1:32" ht="39.950000000000003" customHeight="1">
      <c r="A309" s="292" t="s">
        <v>1119</v>
      </c>
      <c r="B309" s="933">
        <v>24</v>
      </c>
      <c r="C309" s="299" t="s">
        <v>1235</v>
      </c>
      <c r="D309" s="300" t="s">
        <v>477</v>
      </c>
      <c r="E309" s="429" t="s">
        <v>1236</v>
      </c>
      <c r="F309" s="311" t="s">
        <v>198</v>
      </c>
      <c r="G309" s="312" t="s">
        <v>1637</v>
      </c>
      <c r="H309" s="311" t="s">
        <v>198</v>
      </c>
      <c r="I309" s="312" t="s">
        <v>1637</v>
      </c>
      <c r="J309" s="429" t="s">
        <v>385</v>
      </c>
      <c r="K309" s="429" t="s">
        <v>1237</v>
      </c>
      <c r="L309" s="307" t="s">
        <v>1208</v>
      </c>
      <c r="M309" s="429" t="s">
        <v>484</v>
      </c>
      <c r="N309" s="429" t="s">
        <v>186</v>
      </c>
      <c r="O309" s="429">
        <v>2015</v>
      </c>
      <c r="P309" s="314">
        <v>1</v>
      </c>
      <c r="Q309" s="429" t="s">
        <v>183</v>
      </c>
      <c r="R309" s="1434">
        <v>242866.66666666666</v>
      </c>
      <c r="S309" s="304" t="s">
        <v>98</v>
      </c>
      <c r="T309" s="308"/>
      <c r="U309" s="308"/>
      <c r="V309" s="1167"/>
      <c r="W309" s="158">
        <v>40</v>
      </c>
      <c r="X309" s="158">
        <f t="shared" si="90"/>
        <v>2</v>
      </c>
      <c r="Y309" s="309">
        <f t="shared" si="91"/>
        <v>6071.6666666666661</v>
      </c>
      <c r="Z309" s="309">
        <f t="shared" si="92"/>
        <v>12143.333333333332</v>
      </c>
      <c r="AA309" s="309">
        <f t="shared" si="93"/>
        <v>230723.33333333331</v>
      </c>
      <c r="AB309" s="158">
        <f t="shared" si="94"/>
        <v>3</v>
      </c>
      <c r="AC309" s="309">
        <f t="shared" si="95"/>
        <v>6071.6666666666661</v>
      </c>
      <c r="AD309" s="309">
        <f t="shared" si="96"/>
        <v>18215</v>
      </c>
      <c r="AE309" s="309">
        <f t="shared" si="97"/>
        <v>224651.66666666666</v>
      </c>
      <c r="AF309" s="292" t="b">
        <f t="shared" si="98"/>
        <v>1</v>
      </c>
    </row>
    <row r="310" spans="1:32" ht="39.950000000000003" customHeight="1">
      <c r="A310" s="292" t="s">
        <v>1119</v>
      </c>
      <c r="B310" s="933">
        <v>25</v>
      </c>
      <c r="C310" s="299" t="s">
        <v>1235</v>
      </c>
      <c r="D310" s="300" t="s">
        <v>477</v>
      </c>
      <c r="E310" s="429" t="s">
        <v>1236</v>
      </c>
      <c r="F310" s="311" t="s">
        <v>198</v>
      </c>
      <c r="G310" s="312" t="s">
        <v>1637</v>
      </c>
      <c r="H310" s="311" t="s">
        <v>198</v>
      </c>
      <c r="I310" s="312" t="s">
        <v>1637</v>
      </c>
      <c r="J310" s="429" t="s">
        <v>385</v>
      </c>
      <c r="K310" s="429" t="s">
        <v>1237</v>
      </c>
      <c r="L310" s="307" t="s">
        <v>1208</v>
      </c>
      <c r="M310" s="429" t="s">
        <v>484</v>
      </c>
      <c r="N310" s="429" t="s">
        <v>186</v>
      </c>
      <c r="O310" s="429">
        <v>2015</v>
      </c>
      <c r="P310" s="314">
        <v>1</v>
      </c>
      <c r="Q310" s="429" t="s">
        <v>183</v>
      </c>
      <c r="R310" s="1434">
        <v>242866.66666666666</v>
      </c>
      <c r="S310" s="304" t="s">
        <v>98</v>
      </c>
      <c r="T310" s="308"/>
      <c r="U310" s="308"/>
      <c r="V310" s="1115"/>
      <c r="W310" s="158">
        <v>40</v>
      </c>
      <c r="X310" s="158">
        <f t="shared" si="90"/>
        <v>2</v>
      </c>
      <c r="Y310" s="309">
        <f t="shared" si="91"/>
        <v>6071.6666666666661</v>
      </c>
      <c r="Z310" s="309">
        <f t="shared" si="92"/>
        <v>12143.333333333332</v>
      </c>
      <c r="AA310" s="309">
        <f t="shared" si="93"/>
        <v>230723.33333333331</v>
      </c>
      <c r="AB310" s="158">
        <f t="shared" si="94"/>
        <v>3</v>
      </c>
      <c r="AC310" s="309">
        <f t="shared" si="95"/>
        <v>6071.6666666666661</v>
      </c>
      <c r="AD310" s="309">
        <f t="shared" si="96"/>
        <v>18215</v>
      </c>
      <c r="AE310" s="309">
        <f t="shared" si="97"/>
        <v>224651.66666666666</v>
      </c>
      <c r="AF310" s="292" t="b">
        <f t="shared" si="98"/>
        <v>1</v>
      </c>
    </row>
    <row r="311" spans="1:32" ht="39.950000000000003" customHeight="1">
      <c r="A311" s="292" t="s">
        <v>1119</v>
      </c>
      <c r="B311" s="933">
        <v>26</v>
      </c>
      <c r="C311" s="299" t="s">
        <v>1235</v>
      </c>
      <c r="D311" s="300" t="s">
        <v>477</v>
      </c>
      <c r="E311" s="429" t="s">
        <v>1236</v>
      </c>
      <c r="F311" s="311" t="s">
        <v>198</v>
      </c>
      <c r="G311" s="312" t="s">
        <v>1637</v>
      </c>
      <c r="H311" s="311" t="s">
        <v>198</v>
      </c>
      <c r="I311" s="312" t="s">
        <v>1637</v>
      </c>
      <c r="J311" s="429" t="s">
        <v>385</v>
      </c>
      <c r="K311" s="429" t="s">
        <v>1237</v>
      </c>
      <c r="L311" s="307" t="s">
        <v>1208</v>
      </c>
      <c r="M311" s="429" t="s">
        <v>484</v>
      </c>
      <c r="N311" s="429" t="s">
        <v>186</v>
      </c>
      <c r="O311" s="429">
        <v>2015</v>
      </c>
      <c r="P311" s="314">
        <v>1</v>
      </c>
      <c r="Q311" s="429" t="s">
        <v>183</v>
      </c>
      <c r="R311" s="1434">
        <v>242866.66666666666</v>
      </c>
      <c r="S311" s="304" t="s">
        <v>98</v>
      </c>
      <c r="T311" s="308"/>
      <c r="U311" s="308"/>
      <c r="V311" s="1114" t="s">
        <v>1238</v>
      </c>
      <c r="W311" s="158">
        <v>40</v>
      </c>
      <c r="X311" s="158">
        <f t="shared" si="90"/>
        <v>2</v>
      </c>
      <c r="Y311" s="309">
        <f t="shared" si="91"/>
        <v>6071.6666666666661</v>
      </c>
      <c r="Z311" s="309">
        <f t="shared" si="92"/>
        <v>12143.333333333332</v>
      </c>
      <c r="AA311" s="309">
        <f t="shared" si="93"/>
        <v>230723.33333333331</v>
      </c>
      <c r="AB311" s="158">
        <f t="shared" si="94"/>
        <v>3</v>
      </c>
      <c r="AC311" s="309">
        <f t="shared" si="95"/>
        <v>6071.6666666666661</v>
      </c>
      <c r="AD311" s="309">
        <f t="shared" si="96"/>
        <v>18215</v>
      </c>
      <c r="AE311" s="309">
        <f t="shared" si="97"/>
        <v>224651.66666666666</v>
      </c>
      <c r="AF311" s="292" t="b">
        <f t="shared" si="98"/>
        <v>1</v>
      </c>
    </row>
    <row r="312" spans="1:32" ht="39.950000000000003" customHeight="1">
      <c r="A312" s="292" t="s">
        <v>1119</v>
      </c>
      <c r="B312" s="933">
        <v>27</v>
      </c>
      <c r="C312" s="299" t="s">
        <v>1235</v>
      </c>
      <c r="D312" s="300" t="s">
        <v>477</v>
      </c>
      <c r="E312" s="429" t="s">
        <v>1236</v>
      </c>
      <c r="F312" s="311" t="s">
        <v>198</v>
      </c>
      <c r="G312" s="312" t="s">
        <v>1637</v>
      </c>
      <c r="H312" s="311" t="s">
        <v>198</v>
      </c>
      <c r="I312" s="312" t="s">
        <v>1637</v>
      </c>
      <c r="J312" s="429" t="s">
        <v>385</v>
      </c>
      <c r="K312" s="429" t="s">
        <v>1237</v>
      </c>
      <c r="L312" s="307" t="s">
        <v>1208</v>
      </c>
      <c r="M312" s="429" t="s">
        <v>484</v>
      </c>
      <c r="N312" s="429" t="s">
        <v>186</v>
      </c>
      <c r="O312" s="429">
        <v>2015</v>
      </c>
      <c r="P312" s="314">
        <v>1</v>
      </c>
      <c r="Q312" s="429" t="s">
        <v>183</v>
      </c>
      <c r="R312" s="1434">
        <v>242866.66666666666</v>
      </c>
      <c r="S312" s="304" t="s">
        <v>98</v>
      </c>
      <c r="T312" s="308"/>
      <c r="U312" s="308"/>
      <c r="V312" s="1167"/>
      <c r="W312" s="158">
        <v>40</v>
      </c>
      <c r="X312" s="158">
        <f t="shared" si="90"/>
        <v>2</v>
      </c>
      <c r="Y312" s="309">
        <f t="shared" si="91"/>
        <v>6071.6666666666661</v>
      </c>
      <c r="Z312" s="309">
        <f t="shared" si="92"/>
        <v>12143.333333333332</v>
      </c>
      <c r="AA312" s="309">
        <f t="shared" si="93"/>
        <v>230723.33333333331</v>
      </c>
      <c r="AB312" s="158">
        <f t="shared" si="94"/>
        <v>3</v>
      </c>
      <c r="AC312" s="309">
        <f t="shared" si="95"/>
        <v>6071.6666666666661</v>
      </c>
      <c r="AD312" s="309">
        <f t="shared" si="96"/>
        <v>18215</v>
      </c>
      <c r="AE312" s="309">
        <f t="shared" si="97"/>
        <v>224651.66666666666</v>
      </c>
      <c r="AF312" s="292" t="b">
        <f t="shared" si="98"/>
        <v>1</v>
      </c>
    </row>
    <row r="313" spans="1:32" ht="39.950000000000003" customHeight="1">
      <c r="A313" s="292" t="s">
        <v>1119</v>
      </c>
      <c r="B313" s="933">
        <v>28</v>
      </c>
      <c r="C313" s="299" t="s">
        <v>1235</v>
      </c>
      <c r="D313" s="300" t="s">
        <v>477</v>
      </c>
      <c r="E313" s="429" t="s">
        <v>1236</v>
      </c>
      <c r="F313" s="311" t="s">
        <v>198</v>
      </c>
      <c r="G313" s="312" t="s">
        <v>1637</v>
      </c>
      <c r="H313" s="311" t="s">
        <v>198</v>
      </c>
      <c r="I313" s="312" t="s">
        <v>1637</v>
      </c>
      <c r="J313" s="429" t="s">
        <v>385</v>
      </c>
      <c r="K313" s="429" t="s">
        <v>1237</v>
      </c>
      <c r="L313" s="307" t="s">
        <v>1208</v>
      </c>
      <c r="M313" s="429" t="s">
        <v>484</v>
      </c>
      <c r="N313" s="429" t="s">
        <v>186</v>
      </c>
      <c r="O313" s="429">
        <v>2015</v>
      </c>
      <c r="P313" s="314">
        <v>1</v>
      </c>
      <c r="Q313" s="429" t="s">
        <v>183</v>
      </c>
      <c r="R313" s="1434">
        <v>242866.66666666666</v>
      </c>
      <c r="S313" s="304" t="s">
        <v>98</v>
      </c>
      <c r="T313" s="308"/>
      <c r="U313" s="308"/>
      <c r="V313" s="1167"/>
      <c r="W313" s="158">
        <v>40</v>
      </c>
      <c r="X313" s="158">
        <f t="shared" si="90"/>
        <v>2</v>
      </c>
      <c r="Y313" s="309">
        <f t="shared" si="91"/>
        <v>6071.6666666666661</v>
      </c>
      <c r="Z313" s="309">
        <f t="shared" si="92"/>
        <v>12143.333333333332</v>
      </c>
      <c r="AA313" s="309">
        <f t="shared" si="93"/>
        <v>230723.33333333331</v>
      </c>
      <c r="AB313" s="158">
        <f t="shared" si="94"/>
        <v>3</v>
      </c>
      <c r="AC313" s="309">
        <f t="shared" si="95"/>
        <v>6071.6666666666661</v>
      </c>
      <c r="AD313" s="309">
        <f t="shared" si="96"/>
        <v>18215</v>
      </c>
      <c r="AE313" s="309">
        <f t="shared" si="97"/>
        <v>224651.66666666666</v>
      </c>
      <c r="AF313" s="292" t="b">
        <f t="shared" si="98"/>
        <v>1</v>
      </c>
    </row>
    <row r="314" spans="1:32" ht="39.950000000000003" customHeight="1">
      <c r="A314" s="292" t="s">
        <v>1119</v>
      </c>
      <c r="B314" s="933">
        <v>29</v>
      </c>
      <c r="C314" s="299" t="s">
        <v>1235</v>
      </c>
      <c r="D314" s="300" t="s">
        <v>477</v>
      </c>
      <c r="E314" s="429" t="s">
        <v>1236</v>
      </c>
      <c r="F314" s="311" t="s">
        <v>198</v>
      </c>
      <c r="G314" s="312" t="s">
        <v>1637</v>
      </c>
      <c r="H314" s="311" t="s">
        <v>198</v>
      </c>
      <c r="I314" s="312" t="s">
        <v>1637</v>
      </c>
      <c r="J314" s="429" t="s">
        <v>385</v>
      </c>
      <c r="K314" s="429" t="s">
        <v>1237</v>
      </c>
      <c r="L314" s="307" t="s">
        <v>1208</v>
      </c>
      <c r="M314" s="429" t="s">
        <v>484</v>
      </c>
      <c r="N314" s="429" t="s">
        <v>186</v>
      </c>
      <c r="O314" s="429">
        <v>2015</v>
      </c>
      <c r="P314" s="314">
        <v>1</v>
      </c>
      <c r="Q314" s="429" t="s">
        <v>183</v>
      </c>
      <c r="R314" s="1434">
        <v>242866.66666666666</v>
      </c>
      <c r="S314" s="304" t="s">
        <v>98</v>
      </c>
      <c r="T314" s="308"/>
      <c r="U314" s="308"/>
      <c r="V314" s="1167"/>
      <c r="W314" s="158">
        <v>40</v>
      </c>
      <c r="X314" s="158">
        <f t="shared" si="90"/>
        <v>2</v>
      </c>
      <c r="Y314" s="309">
        <f t="shared" si="91"/>
        <v>6071.6666666666661</v>
      </c>
      <c r="Z314" s="309">
        <f t="shared" si="92"/>
        <v>12143.333333333332</v>
      </c>
      <c r="AA314" s="309">
        <f t="shared" si="93"/>
        <v>230723.33333333331</v>
      </c>
      <c r="AB314" s="158">
        <f t="shared" si="94"/>
        <v>3</v>
      </c>
      <c r="AC314" s="309">
        <f t="shared" si="95"/>
        <v>6071.6666666666661</v>
      </c>
      <c r="AD314" s="309">
        <f t="shared" si="96"/>
        <v>18215</v>
      </c>
      <c r="AE314" s="309">
        <f t="shared" si="97"/>
        <v>224651.66666666666</v>
      </c>
      <c r="AF314" s="292" t="b">
        <f t="shared" si="98"/>
        <v>1</v>
      </c>
    </row>
    <row r="315" spans="1:32" ht="39.950000000000003" customHeight="1">
      <c r="A315" s="292" t="s">
        <v>1119</v>
      </c>
      <c r="B315" s="933">
        <v>30</v>
      </c>
      <c r="C315" s="299" t="s">
        <v>1235</v>
      </c>
      <c r="D315" s="300" t="s">
        <v>477</v>
      </c>
      <c r="E315" s="429" t="s">
        <v>1236</v>
      </c>
      <c r="F315" s="311" t="s">
        <v>198</v>
      </c>
      <c r="G315" s="312" t="s">
        <v>1637</v>
      </c>
      <c r="H315" s="311" t="s">
        <v>198</v>
      </c>
      <c r="I315" s="312" t="s">
        <v>1637</v>
      </c>
      <c r="J315" s="429" t="s">
        <v>385</v>
      </c>
      <c r="K315" s="429" t="s">
        <v>1237</v>
      </c>
      <c r="L315" s="307" t="s">
        <v>1208</v>
      </c>
      <c r="M315" s="429" t="s">
        <v>484</v>
      </c>
      <c r="N315" s="429" t="s">
        <v>186</v>
      </c>
      <c r="O315" s="429">
        <v>2015</v>
      </c>
      <c r="P315" s="314">
        <v>1</v>
      </c>
      <c r="Q315" s="429" t="s">
        <v>183</v>
      </c>
      <c r="R315" s="1434">
        <v>242866.66666666666</v>
      </c>
      <c r="S315" s="304" t="s">
        <v>98</v>
      </c>
      <c r="T315" s="308"/>
      <c r="U315" s="308"/>
      <c r="V315" s="1167"/>
      <c r="W315" s="158">
        <v>40</v>
      </c>
      <c r="X315" s="158">
        <f t="shared" si="90"/>
        <v>2</v>
      </c>
      <c r="Y315" s="309">
        <f t="shared" si="91"/>
        <v>6071.6666666666661</v>
      </c>
      <c r="Z315" s="309">
        <f t="shared" si="92"/>
        <v>12143.333333333332</v>
      </c>
      <c r="AA315" s="309">
        <f t="shared" si="93"/>
        <v>230723.33333333331</v>
      </c>
      <c r="AB315" s="158">
        <f t="shared" si="94"/>
        <v>3</v>
      </c>
      <c r="AC315" s="309">
        <f t="shared" si="95"/>
        <v>6071.6666666666661</v>
      </c>
      <c r="AD315" s="309">
        <f t="shared" si="96"/>
        <v>18215</v>
      </c>
      <c r="AE315" s="309">
        <f t="shared" si="97"/>
        <v>224651.66666666666</v>
      </c>
      <c r="AF315" s="292" t="b">
        <f t="shared" si="98"/>
        <v>1</v>
      </c>
    </row>
    <row r="316" spans="1:32" ht="39.950000000000003" customHeight="1">
      <c r="A316" s="292" t="s">
        <v>1119</v>
      </c>
      <c r="B316" s="933">
        <v>31</v>
      </c>
      <c r="C316" s="299" t="s">
        <v>1235</v>
      </c>
      <c r="D316" s="300" t="s">
        <v>477</v>
      </c>
      <c r="E316" s="429" t="s">
        <v>1236</v>
      </c>
      <c r="F316" s="311" t="s">
        <v>198</v>
      </c>
      <c r="G316" s="312" t="s">
        <v>1637</v>
      </c>
      <c r="H316" s="311" t="s">
        <v>198</v>
      </c>
      <c r="I316" s="312" t="s">
        <v>1637</v>
      </c>
      <c r="J316" s="429" t="s">
        <v>385</v>
      </c>
      <c r="K316" s="429" t="s">
        <v>1237</v>
      </c>
      <c r="L316" s="307" t="s">
        <v>1208</v>
      </c>
      <c r="M316" s="429" t="s">
        <v>484</v>
      </c>
      <c r="N316" s="429" t="s">
        <v>186</v>
      </c>
      <c r="O316" s="429">
        <v>2015</v>
      </c>
      <c r="P316" s="314">
        <v>1</v>
      </c>
      <c r="Q316" s="429" t="s">
        <v>183</v>
      </c>
      <c r="R316" s="1434">
        <v>242866.66666666666</v>
      </c>
      <c r="S316" s="304" t="s">
        <v>98</v>
      </c>
      <c r="T316" s="308"/>
      <c r="U316" s="308"/>
      <c r="V316" s="1167"/>
      <c r="W316" s="158">
        <v>40</v>
      </c>
      <c r="X316" s="158">
        <f t="shared" si="90"/>
        <v>2</v>
      </c>
      <c r="Y316" s="309">
        <f t="shared" si="91"/>
        <v>6071.6666666666661</v>
      </c>
      <c r="Z316" s="309">
        <f t="shared" si="92"/>
        <v>12143.333333333332</v>
      </c>
      <c r="AA316" s="309">
        <f t="shared" si="93"/>
        <v>230723.33333333331</v>
      </c>
      <c r="AB316" s="158">
        <f t="shared" si="94"/>
        <v>3</v>
      </c>
      <c r="AC316" s="309">
        <f t="shared" si="95"/>
        <v>6071.6666666666661</v>
      </c>
      <c r="AD316" s="309">
        <f t="shared" si="96"/>
        <v>18215</v>
      </c>
      <c r="AE316" s="309">
        <f t="shared" si="97"/>
        <v>224651.66666666666</v>
      </c>
      <c r="AF316" s="292" t="b">
        <f t="shared" si="98"/>
        <v>1</v>
      </c>
    </row>
    <row r="317" spans="1:32" ht="39.950000000000003" customHeight="1">
      <c r="A317" s="292" t="s">
        <v>1119</v>
      </c>
      <c r="B317" s="933">
        <v>32</v>
      </c>
      <c r="C317" s="299" t="s">
        <v>1235</v>
      </c>
      <c r="D317" s="300" t="s">
        <v>477</v>
      </c>
      <c r="E317" s="429" t="s">
        <v>1236</v>
      </c>
      <c r="F317" s="311" t="s">
        <v>198</v>
      </c>
      <c r="G317" s="312" t="s">
        <v>1637</v>
      </c>
      <c r="H317" s="311" t="s">
        <v>198</v>
      </c>
      <c r="I317" s="312" t="s">
        <v>1637</v>
      </c>
      <c r="J317" s="429" t="s">
        <v>385</v>
      </c>
      <c r="K317" s="429" t="s">
        <v>1237</v>
      </c>
      <c r="L317" s="307" t="s">
        <v>1208</v>
      </c>
      <c r="M317" s="429" t="s">
        <v>484</v>
      </c>
      <c r="N317" s="429" t="s">
        <v>186</v>
      </c>
      <c r="O317" s="429">
        <v>2015</v>
      </c>
      <c r="P317" s="314">
        <v>1</v>
      </c>
      <c r="Q317" s="429" t="s">
        <v>183</v>
      </c>
      <c r="R317" s="1434">
        <v>242866.66666666666</v>
      </c>
      <c r="S317" s="304" t="s">
        <v>98</v>
      </c>
      <c r="T317" s="308"/>
      <c r="U317" s="308"/>
      <c r="V317" s="1167"/>
      <c r="W317" s="158">
        <v>40</v>
      </c>
      <c r="X317" s="158">
        <f t="shared" si="90"/>
        <v>2</v>
      </c>
      <c r="Y317" s="309">
        <f t="shared" si="91"/>
        <v>6071.6666666666661</v>
      </c>
      <c r="Z317" s="309">
        <f t="shared" si="92"/>
        <v>12143.333333333332</v>
      </c>
      <c r="AA317" s="309">
        <f t="shared" si="93"/>
        <v>230723.33333333331</v>
      </c>
      <c r="AB317" s="158">
        <f t="shared" si="94"/>
        <v>3</v>
      </c>
      <c r="AC317" s="309">
        <f t="shared" si="95"/>
        <v>6071.6666666666661</v>
      </c>
      <c r="AD317" s="309">
        <f t="shared" si="96"/>
        <v>18215</v>
      </c>
      <c r="AE317" s="309">
        <f t="shared" si="97"/>
        <v>224651.66666666666</v>
      </c>
      <c r="AF317" s="292" t="b">
        <f t="shared" si="98"/>
        <v>1</v>
      </c>
    </row>
    <row r="318" spans="1:32" ht="39.950000000000003" customHeight="1">
      <c r="A318" s="292" t="s">
        <v>1119</v>
      </c>
      <c r="B318" s="933">
        <v>33</v>
      </c>
      <c r="C318" s="299" t="s">
        <v>1235</v>
      </c>
      <c r="D318" s="300" t="s">
        <v>477</v>
      </c>
      <c r="E318" s="429" t="s">
        <v>1236</v>
      </c>
      <c r="F318" s="311" t="s">
        <v>198</v>
      </c>
      <c r="G318" s="312" t="s">
        <v>1637</v>
      </c>
      <c r="H318" s="311" t="s">
        <v>198</v>
      </c>
      <c r="I318" s="312" t="s">
        <v>1637</v>
      </c>
      <c r="J318" s="429" t="s">
        <v>385</v>
      </c>
      <c r="K318" s="429" t="s">
        <v>1237</v>
      </c>
      <c r="L318" s="307" t="s">
        <v>1208</v>
      </c>
      <c r="M318" s="429" t="s">
        <v>484</v>
      </c>
      <c r="N318" s="429" t="s">
        <v>186</v>
      </c>
      <c r="O318" s="429">
        <v>2015</v>
      </c>
      <c r="P318" s="314">
        <v>1</v>
      </c>
      <c r="Q318" s="429" t="s">
        <v>183</v>
      </c>
      <c r="R318" s="1434">
        <v>242866.66666666666</v>
      </c>
      <c r="S318" s="304" t="s">
        <v>98</v>
      </c>
      <c r="T318" s="308"/>
      <c r="U318" s="308"/>
      <c r="V318" s="1167"/>
      <c r="W318" s="158">
        <v>40</v>
      </c>
      <c r="X318" s="158">
        <f t="shared" si="90"/>
        <v>2</v>
      </c>
      <c r="Y318" s="309">
        <f t="shared" si="91"/>
        <v>6071.6666666666661</v>
      </c>
      <c r="Z318" s="309">
        <f t="shared" si="92"/>
        <v>12143.333333333332</v>
      </c>
      <c r="AA318" s="309">
        <f t="shared" si="93"/>
        <v>230723.33333333331</v>
      </c>
      <c r="AB318" s="158">
        <f t="shared" si="94"/>
        <v>3</v>
      </c>
      <c r="AC318" s="309">
        <f t="shared" si="95"/>
        <v>6071.6666666666661</v>
      </c>
      <c r="AD318" s="309">
        <f t="shared" si="96"/>
        <v>18215</v>
      </c>
      <c r="AE318" s="309">
        <f t="shared" si="97"/>
        <v>224651.66666666666</v>
      </c>
      <c r="AF318" s="292" t="b">
        <f t="shared" si="98"/>
        <v>1</v>
      </c>
    </row>
    <row r="319" spans="1:32" ht="39.950000000000003" customHeight="1">
      <c r="A319" s="292" t="s">
        <v>1119</v>
      </c>
      <c r="B319" s="933">
        <v>34</v>
      </c>
      <c r="C319" s="299" t="s">
        <v>1235</v>
      </c>
      <c r="D319" s="300" t="s">
        <v>477</v>
      </c>
      <c r="E319" s="429" t="s">
        <v>1236</v>
      </c>
      <c r="F319" s="311" t="s">
        <v>198</v>
      </c>
      <c r="G319" s="312" t="s">
        <v>1637</v>
      </c>
      <c r="H319" s="311" t="s">
        <v>198</v>
      </c>
      <c r="I319" s="312" t="s">
        <v>1637</v>
      </c>
      <c r="J319" s="429" t="s">
        <v>385</v>
      </c>
      <c r="K319" s="429" t="s">
        <v>1237</v>
      </c>
      <c r="L319" s="307" t="s">
        <v>1208</v>
      </c>
      <c r="M319" s="429" t="s">
        <v>484</v>
      </c>
      <c r="N319" s="429" t="s">
        <v>186</v>
      </c>
      <c r="O319" s="429">
        <v>2015</v>
      </c>
      <c r="P319" s="314">
        <v>1</v>
      </c>
      <c r="Q319" s="429" t="s">
        <v>183</v>
      </c>
      <c r="R319" s="1434">
        <v>242866.66666666666</v>
      </c>
      <c r="S319" s="304" t="s">
        <v>98</v>
      </c>
      <c r="T319" s="308"/>
      <c r="U319" s="308"/>
      <c r="V319" s="1167"/>
      <c r="W319" s="158">
        <v>40</v>
      </c>
      <c r="X319" s="158">
        <f t="shared" si="90"/>
        <v>2</v>
      </c>
      <c r="Y319" s="309">
        <f t="shared" si="91"/>
        <v>6071.6666666666661</v>
      </c>
      <c r="Z319" s="309">
        <f t="shared" si="92"/>
        <v>12143.333333333332</v>
      </c>
      <c r="AA319" s="309">
        <f t="shared" si="93"/>
        <v>230723.33333333331</v>
      </c>
      <c r="AB319" s="158">
        <f t="shared" si="94"/>
        <v>3</v>
      </c>
      <c r="AC319" s="309">
        <f t="shared" si="95"/>
        <v>6071.6666666666661</v>
      </c>
      <c r="AD319" s="309">
        <f t="shared" si="96"/>
        <v>18215</v>
      </c>
      <c r="AE319" s="309">
        <f t="shared" si="97"/>
        <v>224651.66666666666</v>
      </c>
      <c r="AF319" s="292" t="b">
        <f t="shared" si="98"/>
        <v>1</v>
      </c>
    </row>
    <row r="320" spans="1:32" ht="39.950000000000003" customHeight="1">
      <c r="A320" s="292" t="s">
        <v>1119</v>
      </c>
      <c r="B320" s="933">
        <v>35</v>
      </c>
      <c r="C320" s="299" t="s">
        <v>1235</v>
      </c>
      <c r="D320" s="300" t="s">
        <v>477</v>
      </c>
      <c r="E320" s="429" t="s">
        <v>1236</v>
      </c>
      <c r="F320" s="311" t="s">
        <v>198</v>
      </c>
      <c r="G320" s="312" t="s">
        <v>1637</v>
      </c>
      <c r="H320" s="311" t="s">
        <v>198</v>
      </c>
      <c r="I320" s="312" t="s">
        <v>1637</v>
      </c>
      <c r="J320" s="429" t="s">
        <v>385</v>
      </c>
      <c r="K320" s="429" t="s">
        <v>1237</v>
      </c>
      <c r="L320" s="307" t="s">
        <v>1208</v>
      </c>
      <c r="M320" s="429" t="s">
        <v>484</v>
      </c>
      <c r="N320" s="429" t="s">
        <v>186</v>
      </c>
      <c r="O320" s="429">
        <v>2015</v>
      </c>
      <c r="P320" s="314">
        <v>1</v>
      </c>
      <c r="Q320" s="429" t="s">
        <v>183</v>
      </c>
      <c r="R320" s="1434">
        <v>242866.66666666666</v>
      </c>
      <c r="S320" s="304" t="s">
        <v>98</v>
      </c>
      <c r="T320" s="308"/>
      <c r="U320" s="308"/>
      <c r="V320" s="1167"/>
      <c r="W320" s="158">
        <v>40</v>
      </c>
      <c r="X320" s="158">
        <f t="shared" si="90"/>
        <v>2</v>
      </c>
      <c r="Y320" s="309">
        <f t="shared" si="91"/>
        <v>6071.6666666666661</v>
      </c>
      <c r="Z320" s="309">
        <f t="shared" si="92"/>
        <v>12143.333333333332</v>
      </c>
      <c r="AA320" s="309">
        <f t="shared" si="93"/>
        <v>230723.33333333331</v>
      </c>
      <c r="AB320" s="158">
        <f t="shared" si="94"/>
        <v>3</v>
      </c>
      <c r="AC320" s="309">
        <f t="shared" si="95"/>
        <v>6071.6666666666661</v>
      </c>
      <c r="AD320" s="309">
        <f t="shared" si="96"/>
        <v>18215</v>
      </c>
      <c r="AE320" s="309">
        <f t="shared" si="97"/>
        <v>224651.66666666666</v>
      </c>
      <c r="AF320" s="292" t="b">
        <f t="shared" si="98"/>
        <v>1</v>
      </c>
    </row>
    <row r="321" spans="1:32" ht="39.950000000000003" customHeight="1">
      <c r="A321" s="292" t="s">
        <v>1119</v>
      </c>
      <c r="B321" s="933">
        <v>36</v>
      </c>
      <c r="C321" s="299" t="s">
        <v>1235</v>
      </c>
      <c r="D321" s="300" t="s">
        <v>477</v>
      </c>
      <c r="E321" s="429" t="s">
        <v>1236</v>
      </c>
      <c r="F321" s="311" t="s">
        <v>198</v>
      </c>
      <c r="G321" s="312" t="s">
        <v>1637</v>
      </c>
      <c r="H321" s="311" t="s">
        <v>198</v>
      </c>
      <c r="I321" s="312" t="s">
        <v>1637</v>
      </c>
      <c r="J321" s="429" t="s">
        <v>385</v>
      </c>
      <c r="K321" s="429" t="s">
        <v>1237</v>
      </c>
      <c r="L321" s="307" t="s">
        <v>1208</v>
      </c>
      <c r="M321" s="429" t="s">
        <v>484</v>
      </c>
      <c r="N321" s="429" t="s">
        <v>186</v>
      </c>
      <c r="O321" s="429">
        <v>2015</v>
      </c>
      <c r="P321" s="314">
        <v>1</v>
      </c>
      <c r="Q321" s="429" t="s">
        <v>183</v>
      </c>
      <c r="R321" s="1434">
        <v>242866.66666666666</v>
      </c>
      <c r="S321" s="304" t="s">
        <v>98</v>
      </c>
      <c r="T321" s="308"/>
      <c r="U321" s="308"/>
      <c r="V321" s="1167"/>
      <c r="W321" s="158">
        <v>40</v>
      </c>
      <c r="X321" s="158">
        <f t="shared" si="90"/>
        <v>2</v>
      </c>
      <c r="Y321" s="309">
        <f t="shared" si="91"/>
        <v>6071.6666666666661</v>
      </c>
      <c r="Z321" s="309">
        <f t="shared" si="92"/>
        <v>12143.333333333332</v>
      </c>
      <c r="AA321" s="309">
        <f t="shared" si="93"/>
        <v>230723.33333333331</v>
      </c>
      <c r="AB321" s="158">
        <f t="shared" si="94"/>
        <v>3</v>
      </c>
      <c r="AC321" s="309">
        <f t="shared" si="95"/>
        <v>6071.6666666666661</v>
      </c>
      <c r="AD321" s="309">
        <f t="shared" si="96"/>
        <v>18215</v>
      </c>
      <c r="AE321" s="309">
        <f t="shared" si="97"/>
        <v>224651.66666666666</v>
      </c>
      <c r="AF321" s="292" t="b">
        <f t="shared" si="98"/>
        <v>1</v>
      </c>
    </row>
    <row r="322" spans="1:32" ht="39.950000000000003" customHeight="1">
      <c r="A322" s="292" t="s">
        <v>1119</v>
      </c>
      <c r="B322" s="933">
        <v>37</v>
      </c>
      <c r="C322" s="299" t="s">
        <v>1235</v>
      </c>
      <c r="D322" s="300" t="s">
        <v>477</v>
      </c>
      <c r="E322" s="429" t="s">
        <v>1236</v>
      </c>
      <c r="F322" s="311" t="s">
        <v>198</v>
      </c>
      <c r="G322" s="312" t="s">
        <v>1637</v>
      </c>
      <c r="H322" s="311" t="s">
        <v>198</v>
      </c>
      <c r="I322" s="312" t="s">
        <v>1637</v>
      </c>
      <c r="J322" s="429" t="s">
        <v>385</v>
      </c>
      <c r="K322" s="429" t="s">
        <v>1237</v>
      </c>
      <c r="L322" s="307" t="s">
        <v>1208</v>
      </c>
      <c r="M322" s="429" t="s">
        <v>484</v>
      </c>
      <c r="N322" s="429" t="s">
        <v>186</v>
      </c>
      <c r="O322" s="429">
        <v>2015</v>
      </c>
      <c r="P322" s="314">
        <v>1</v>
      </c>
      <c r="Q322" s="429" t="s">
        <v>183</v>
      </c>
      <c r="R322" s="1434">
        <v>242866.66666666666</v>
      </c>
      <c r="S322" s="304" t="s">
        <v>98</v>
      </c>
      <c r="T322" s="308"/>
      <c r="U322" s="308"/>
      <c r="V322" s="1167"/>
      <c r="W322" s="158">
        <v>40</v>
      </c>
      <c r="X322" s="158">
        <f t="shared" si="90"/>
        <v>2</v>
      </c>
      <c r="Y322" s="309">
        <f t="shared" si="91"/>
        <v>6071.6666666666661</v>
      </c>
      <c r="Z322" s="309">
        <f t="shared" si="92"/>
        <v>12143.333333333332</v>
      </c>
      <c r="AA322" s="309">
        <f t="shared" si="93"/>
        <v>230723.33333333331</v>
      </c>
      <c r="AB322" s="158">
        <f t="shared" si="94"/>
        <v>3</v>
      </c>
      <c r="AC322" s="309">
        <f t="shared" si="95"/>
        <v>6071.6666666666661</v>
      </c>
      <c r="AD322" s="309">
        <f t="shared" si="96"/>
        <v>18215</v>
      </c>
      <c r="AE322" s="309">
        <f t="shared" si="97"/>
        <v>224651.66666666666</v>
      </c>
      <c r="AF322" s="292" t="b">
        <f t="shared" si="98"/>
        <v>1</v>
      </c>
    </row>
    <row r="323" spans="1:32" ht="39.950000000000003" customHeight="1">
      <c r="A323" s="292" t="s">
        <v>1119</v>
      </c>
      <c r="B323" s="933">
        <v>38</v>
      </c>
      <c r="C323" s="299" t="s">
        <v>1235</v>
      </c>
      <c r="D323" s="300" t="s">
        <v>477</v>
      </c>
      <c r="E323" s="429" t="s">
        <v>1236</v>
      </c>
      <c r="F323" s="311" t="s">
        <v>198</v>
      </c>
      <c r="G323" s="312" t="s">
        <v>1637</v>
      </c>
      <c r="H323" s="311" t="s">
        <v>198</v>
      </c>
      <c r="I323" s="312" t="s">
        <v>1637</v>
      </c>
      <c r="J323" s="429" t="s">
        <v>385</v>
      </c>
      <c r="K323" s="429" t="s">
        <v>1237</v>
      </c>
      <c r="L323" s="307" t="s">
        <v>1208</v>
      </c>
      <c r="M323" s="429" t="s">
        <v>484</v>
      </c>
      <c r="N323" s="429" t="s">
        <v>186</v>
      </c>
      <c r="O323" s="429">
        <v>2015</v>
      </c>
      <c r="P323" s="314">
        <v>1</v>
      </c>
      <c r="Q323" s="429" t="s">
        <v>183</v>
      </c>
      <c r="R323" s="1434">
        <v>242866.66666666666</v>
      </c>
      <c r="S323" s="304" t="s">
        <v>98</v>
      </c>
      <c r="T323" s="308"/>
      <c r="U323" s="308"/>
      <c r="V323" s="1167"/>
      <c r="W323" s="158">
        <v>40</v>
      </c>
      <c r="X323" s="158">
        <f t="shared" si="90"/>
        <v>2</v>
      </c>
      <c r="Y323" s="309">
        <f t="shared" si="91"/>
        <v>6071.6666666666661</v>
      </c>
      <c r="Z323" s="309">
        <f t="shared" si="92"/>
        <v>12143.333333333332</v>
      </c>
      <c r="AA323" s="309">
        <f t="shared" si="93"/>
        <v>230723.33333333331</v>
      </c>
      <c r="AB323" s="158">
        <f t="shared" si="94"/>
        <v>3</v>
      </c>
      <c r="AC323" s="309">
        <f t="shared" si="95"/>
        <v>6071.6666666666661</v>
      </c>
      <c r="AD323" s="309">
        <f t="shared" si="96"/>
        <v>18215</v>
      </c>
      <c r="AE323" s="309">
        <f t="shared" si="97"/>
        <v>224651.66666666666</v>
      </c>
      <c r="AF323" s="292" t="b">
        <f t="shared" si="98"/>
        <v>1</v>
      </c>
    </row>
    <row r="324" spans="1:32" ht="39.950000000000003" customHeight="1">
      <c r="A324" s="292" t="s">
        <v>1119</v>
      </c>
      <c r="B324" s="933">
        <v>39</v>
      </c>
      <c r="C324" s="299" t="s">
        <v>1235</v>
      </c>
      <c r="D324" s="300" t="s">
        <v>477</v>
      </c>
      <c r="E324" s="429" t="s">
        <v>1236</v>
      </c>
      <c r="F324" s="311" t="s">
        <v>198</v>
      </c>
      <c r="G324" s="312" t="s">
        <v>1637</v>
      </c>
      <c r="H324" s="311" t="s">
        <v>198</v>
      </c>
      <c r="I324" s="312" t="s">
        <v>1637</v>
      </c>
      <c r="J324" s="429" t="s">
        <v>385</v>
      </c>
      <c r="K324" s="429" t="s">
        <v>1237</v>
      </c>
      <c r="L324" s="307" t="s">
        <v>1208</v>
      </c>
      <c r="M324" s="429" t="s">
        <v>484</v>
      </c>
      <c r="N324" s="429" t="s">
        <v>186</v>
      </c>
      <c r="O324" s="429">
        <v>2015</v>
      </c>
      <c r="P324" s="314">
        <v>1</v>
      </c>
      <c r="Q324" s="429" t="s">
        <v>183</v>
      </c>
      <c r="R324" s="1434">
        <v>242866.66666666666</v>
      </c>
      <c r="S324" s="304" t="s">
        <v>98</v>
      </c>
      <c r="T324" s="308"/>
      <c r="U324" s="308"/>
      <c r="V324" s="1167"/>
      <c r="W324" s="158">
        <v>40</v>
      </c>
      <c r="X324" s="158">
        <f t="shared" si="90"/>
        <v>2</v>
      </c>
      <c r="Y324" s="309">
        <f t="shared" si="91"/>
        <v>6071.6666666666661</v>
      </c>
      <c r="Z324" s="309">
        <f t="shared" si="92"/>
        <v>12143.333333333332</v>
      </c>
      <c r="AA324" s="309">
        <f t="shared" si="93"/>
        <v>230723.33333333331</v>
      </c>
      <c r="AB324" s="158">
        <f t="shared" si="94"/>
        <v>3</v>
      </c>
      <c r="AC324" s="309">
        <f t="shared" si="95"/>
        <v>6071.6666666666661</v>
      </c>
      <c r="AD324" s="309">
        <f t="shared" si="96"/>
        <v>18215</v>
      </c>
      <c r="AE324" s="309">
        <f t="shared" si="97"/>
        <v>224651.66666666666</v>
      </c>
      <c r="AF324" s="292" t="b">
        <f t="shared" si="98"/>
        <v>1</v>
      </c>
    </row>
    <row r="325" spans="1:32" ht="39.950000000000003" customHeight="1">
      <c r="A325" s="292" t="s">
        <v>1119</v>
      </c>
      <c r="B325" s="933">
        <v>40</v>
      </c>
      <c r="C325" s="299" t="s">
        <v>1235</v>
      </c>
      <c r="D325" s="300" t="s">
        <v>477</v>
      </c>
      <c r="E325" s="429" t="s">
        <v>1236</v>
      </c>
      <c r="F325" s="311" t="s">
        <v>198</v>
      </c>
      <c r="G325" s="312" t="s">
        <v>1637</v>
      </c>
      <c r="H325" s="311" t="s">
        <v>198</v>
      </c>
      <c r="I325" s="312" t="s">
        <v>1637</v>
      </c>
      <c r="J325" s="429" t="s">
        <v>385</v>
      </c>
      <c r="K325" s="429" t="s">
        <v>1237</v>
      </c>
      <c r="L325" s="307" t="s">
        <v>1208</v>
      </c>
      <c r="M325" s="429" t="s">
        <v>484</v>
      </c>
      <c r="N325" s="429" t="s">
        <v>186</v>
      </c>
      <c r="O325" s="429">
        <v>2015</v>
      </c>
      <c r="P325" s="314">
        <v>1</v>
      </c>
      <c r="Q325" s="429" t="s">
        <v>183</v>
      </c>
      <c r="R325" s="1434">
        <v>242866.66666666666</v>
      </c>
      <c r="S325" s="304" t="s">
        <v>98</v>
      </c>
      <c r="T325" s="308"/>
      <c r="U325" s="308"/>
      <c r="V325" s="1115"/>
      <c r="W325" s="158">
        <v>40</v>
      </c>
      <c r="X325" s="158">
        <f t="shared" si="90"/>
        <v>2</v>
      </c>
      <c r="Y325" s="309">
        <f t="shared" si="91"/>
        <v>6071.6666666666661</v>
      </c>
      <c r="Z325" s="309">
        <f t="shared" si="92"/>
        <v>12143.333333333332</v>
      </c>
      <c r="AA325" s="309">
        <f t="shared" si="93"/>
        <v>230723.33333333331</v>
      </c>
      <c r="AB325" s="158">
        <f t="shared" si="94"/>
        <v>3</v>
      </c>
      <c r="AC325" s="309">
        <f t="shared" si="95"/>
        <v>6071.6666666666661</v>
      </c>
      <c r="AD325" s="309">
        <f t="shared" si="96"/>
        <v>18215</v>
      </c>
      <c r="AE325" s="309">
        <f t="shared" si="97"/>
        <v>224651.66666666666</v>
      </c>
      <c r="AF325" s="292" t="b">
        <f t="shared" si="98"/>
        <v>1</v>
      </c>
    </row>
    <row r="326" spans="1:32" ht="39.950000000000003" customHeight="1">
      <c r="A326" s="292" t="s">
        <v>1119</v>
      </c>
      <c r="B326" s="933">
        <v>41</v>
      </c>
      <c r="C326" s="299" t="s">
        <v>1235</v>
      </c>
      <c r="D326" s="300" t="s">
        <v>477</v>
      </c>
      <c r="E326" s="429" t="s">
        <v>1236</v>
      </c>
      <c r="F326" s="311" t="s">
        <v>198</v>
      </c>
      <c r="G326" s="312" t="s">
        <v>1637</v>
      </c>
      <c r="H326" s="311" t="s">
        <v>198</v>
      </c>
      <c r="I326" s="312" t="s">
        <v>1637</v>
      </c>
      <c r="J326" s="429" t="s">
        <v>385</v>
      </c>
      <c r="K326" s="429" t="s">
        <v>1237</v>
      </c>
      <c r="L326" s="307" t="s">
        <v>1208</v>
      </c>
      <c r="M326" s="429" t="s">
        <v>484</v>
      </c>
      <c r="N326" s="429" t="s">
        <v>186</v>
      </c>
      <c r="O326" s="429">
        <v>2015</v>
      </c>
      <c r="P326" s="314">
        <v>1</v>
      </c>
      <c r="Q326" s="429" t="s">
        <v>183</v>
      </c>
      <c r="R326" s="1434">
        <v>242866.66666666666</v>
      </c>
      <c r="S326" s="304" t="s">
        <v>98</v>
      </c>
      <c r="T326" s="308"/>
      <c r="U326" s="308"/>
      <c r="V326" s="1114" t="s">
        <v>1238</v>
      </c>
      <c r="W326" s="158">
        <v>40</v>
      </c>
      <c r="X326" s="158">
        <f t="shared" si="90"/>
        <v>2</v>
      </c>
      <c r="Y326" s="309">
        <f t="shared" si="91"/>
        <v>6071.6666666666661</v>
      </c>
      <c r="Z326" s="309">
        <f t="shared" si="92"/>
        <v>12143.333333333332</v>
      </c>
      <c r="AA326" s="309">
        <f t="shared" si="93"/>
        <v>230723.33333333331</v>
      </c>
      <c r="AB326" s="158">
        <f t="shared" si="94"/>
        <v>3</v>
      </c>
      <c r="AC326" s="309">
        <f t="shared" si="95"/>
        <v>6071.6666666666661</v>
      </c>
      <c r="AD326" s="309">
        <f t="shared" si="96"/>
        <v>18215</v>
      </c>
      <c r="AE326" s="309">
        <f t="shared" si="97"/>
        <v>224651.66666666666</v>
      </c>
      <c r="AF326" s="292" t="b">
        <f t="shared" si="98"/>
        <v>1</v>
      </c>
    </row>
    <row r="327" spans="1:32" ht="39.950000000000003" customHeight="1">
      <c r="A327" s="292" t="s">
        <v>1119</v>
      </c>
      <c r="B327" s="933">
        <v>42</v>
      </c>
      <c r="C327" s="299" t="s">
        <v>1235</v>
      </c>
      <c r="D327" s="300" t="s">
        <v>477</v>
      </c>
      <c r="E327" s="429" t="s">
        <v>1236</v>
      </c>
      <c r="F327" s="311" t="s">
        <v>198</v>
      </c>
      <c r="G327" s="312" t="s">
        <v>1637</v>
      </c>
      <c r="H327" s="311" t="s">
        <v>198</v>
      </c>
      <c r="I327" s="312" t="s">
        <v>1637</v>
      </c>
      <c r="J327" s="429" t="s">
        <v>385</v>
      </c>
      <c r="K327" s="429" t="s">
        <v>1237</v>
      </c>
      <c r="L327" s="307" t="s">
        <v>1208</v>
      </c>
      <c r="M327" s="429" t="s">
        <v>484</v>
      </c>
      <c r="N327" s="429" t="s">
        <v>186</v>
      </c>
      <c r="O327" s="429">
        <v>2015</v>
      </c>
      <c r="P327" s="314">
        <v>1</v>
      </c>
      <c r="Q327" s="429" t="s">
        <v>183</v>
      </c>
      <c r="R327" s="1434">
        <v>242866.66666666666</v>
      </c>
      <c r="S327" s="304" t="s">
        <v>98</v>
      </c>
      <c r="T327" s="308"/>
      <c r="U327" s="308"/>
      <c r="V327" s="1167"/>
      <c r="W327" s="158">
        <v>40</v>
      </c>
      <c r="X327" s="158">
        <f t="shared" si="90"/>
        <v>2</v>
      </c>
      <c r="Y327" s="309">
        <f t="shared" si="91"/>
        <v>6071.6666666666661</v>
      </c>
      <c r="Z327" s="309">
        <f t="shared" si="92"/>
        <v>12143.333333333332</v>
      </c>
      <c r="AA327" s="309">
        <f t="shared" si="93"/>
        <v>230723.33333333331</v>
      </c>
      <c r="AB327" s="158">
        <f t="shared" si="94"/>
        <v>3</v>
      </c>
      <c r="AC327" s="309">
        <f t="shared" si="95"/>
        <v>6071.6666666666661</v>
      </c>
      <c r="AD327" s="309">
        <f t="shared" si="96"/>
        <v>18215</v>
      </c>
      <c r="AE327" s="309">
        <f t="shared" si="97"/>
        <v>224651.66666666666</v>
      </c>
      <c r="AF327" s="292" t="b">
        <f t="shared" si="98"/>
        <v>1</v>
      </c>
    </row>
    <row r="328" spans="1:32" ht="39.950000000000003" customHeight="1">
      <c r="A328" s="292" t="s">
        <v>1119</v>
      </c>
      <c r="B328" s="933">
        <v>43</v>
      </c>
      <c r="C328" s="299" t="s">
        <v>1235</v>
      </c>
      <c r="D328" s="300" t="s">
        <v>477</v>
      </c>
      <c r="E328" s="429" t="s">
        <v>1236</v>
      </c>
      <c r="F328" s="311" t="s">
        <v>198</v>
      </c>
      <c r="G328" s="312" t="s">
        <v>1637</v>
      </c>
      <c r="H328" s="311" t="s">
        <v>198</v>
      </c>
      <c r="I328" s="312" t="s">
        <v>1637</v>
      </c>
      <c r="J328" s="429" t="s">
        <v>385</v>
      </c>
      <c r="K328" s="429" t="s">
        <v>1237</v>
      </c>
      <c r="L328" s="307" t="s">
        <v>1208</v>
      </c>
      <c r="M328" s="429" t="s">
        <v>484</v>
      </c>
      <c r="N328" s="429" t="s">
        <v>186</v>
      </c>
      <c r="O328" s="429">
        <v>2015</v>
      </c>
      <c r="P328" s="314">
        <v>1</v>
      </c>
      <c r="Q328" s="429" t="s">
        <v>183</v>
      </c>
      <c r="R328" s="1434">
        <v>242866.66666666666</v>
      </c>
      <c r="S328" s="304" t="s">
        <v>98</v>
      </c>
      <c r="T328" s="308"/>
      <c r="U328" s="308"/>
      <c r="V328" s="1167"/>
      <c r="W328" s="158">
        <v>40</v>
      </c>
      <c r="X328" s="158">
        <f t="shared" si="90"/>
        <v>2</v>
      </c>
      <c r="Y328" s="309">
        <f t="shared" si="91"/>
        <v>6071.6666666666661</v>
      </c>
      <c r="Z328" s="309">
        <f t="shared" si="92"/>
        <v>12143.333333333332</v>
      </c>
      <c r="AA328" s="309">
        <f t="shared" si="93"/>
        <v>230723.33333333331</v>
      </c>
      <c r="AB328" s="158">
        <f t="shared" si="94"/>
        <v>3</v>
      </c>
      <c r="AC328" s="309">
        <f t="shared" si="95"/>
        <v>6071.6666666666661</v>
      </c>
      <c r="AD328" s="309">
        <f t="shared" si="96"/>
        <v>18215</v>
      </c>
      <c r="AE328" s="309">
        <f t="shared" si="97"/>
        <v>224651.66666666666</v>
      </c>
      <c r="AF328" s="292" t="b">
        <f t="shared" si="98"/>
        <v>1</v>
      </c>
    </row>
    <row r="329" spans="1:32" ht="39.950000000000003" customHeight="1">
      <c r="A329" s="292" t="s">
        <v>1119</v>
      </c>
      <c r="B329" s="933">
        <v>44</v>
      </c>
      <c r="C329" s="299" t="s">
        <v>1235</v>
      </c>
      <c r="D329" s="300" t="s">
        <v>477</v>
      </c>
      <c r="E329" s="429" t="s">
        <v>1236</v>
      </c>
      <c r="F329" s="311" t="s">
        <v>198</v>
      </c>
      <c r="G329" s="312" t="s">
        <v>1637</v>
      </c>
      <c r="H329" s="311" t="s">
        <v>198</v>
      </c>
      <c r="I329" s="312" t="s">
        <v>1637</v>
      </c>
      <c r="J329" s="429" t="s">
        <v>385</v>
      </c>
      <c r="K329" s="429" t="s">
        <v>1237</v>
      </c>
      <c r="L329" s="307" t="s">
        <v>1208</v>
      </c>
      <c r="M329" s="429" t="s">
        <v>484</v>
      </c>
      <c r="N329" s="429" t="s">
        <v>186</v>
      </c>
      <c r="O329" s="429">
        <v>2015</v>
      </c>
      <c r="P329" s="314">
        <v>1</v>
      </c>
      <c r="Q329" s="429" t="s">
        <v>183</v>
      </c>
      <c r="R329" s="1434">
        <v>242866.66666666666</v>
      </c>
      <c r="S329" s="304" t="s">
        <v>98</v>
      </c>
      <c r="T329" s="308"/>
      <c r="U329" s="308"/>
      <c r="V329" s="1167"/>
      <c r="W329" s="158">
        <v>40</v>
      </c>
      <c r="X329" s="158">
        <f t="shared" si="90"/>
        <v>2</v>
      </c>
      <c r="Y329" s="309">
        <f t="shared" si="91"/>
        <v>6071.6666666666661</v>
      </c>
      <c r="Z329" s="309">
        <f t="shared" si="92"/>
        <v>12143.333333333332</v>
      </c>
      <c r="AA329" s="309">
        <f t="shared" si="93"/>
        <v>230723.33333333331</v>
      </c>
      <c r="AB329" s="158">
        <f t="shared" si="94"/>
        <v>3</v>
      </c>
      <c r="AC329" s="309">
        <f t="shared" si="95"/>
        <v>6071.6666666666661</v>
      </c>
      <c r="AD329" s="309">
        <f t="shared" si="96"/>
        <v>18215</v>
      </c>
      <c r="AE329" s="309">
        <f t="shared" si="97"/>
        <v>224651.66666666666</v>
      </c>
      <c r="AF329" s="292" t="b">
        <f t="shared" si="98"/>
        <v>1</v>
      </c>
    </row>
    <row r="330" spans="1:32" ht="39.950000000000003" customHeight="1">
      <c r="A330" s="292" t="s">
        <v>1119</v>
      </c>
      <c r="B330" s="933">
        <v>45</v>
      </c>
      <c r="C330" s="299" t="s">
        <v>1235</v>
      </c>
      <c r="D330" s="300" t="s">
        <v>477</v>
      </c>
      <c r="E330" s="429" t="s">
        <v>1236</v>
      </c>
      <c r="F330" s="311" t="s">
        <v>198</v>
      </c>
      <c r="G330" s="312" t="s">
        <v>1637</v>
      </c>
      <c r="H330" s="311" t="s">
        <v>198</v>
      </c>
      <c r="I330" s="312" t="s">
        <v>1637</v>
      </c>
      <c r="J330" s="429" t="s">
        <v>385</v>
      </c>
      <c r="K330" s="429" t="s">
        <v>1237</v>
      </c>
      <c r="L330" s="307" t="s">
        <v>1208</v>
      </c>
      <c r="M330" s="429" t="s">
        <v>484</v>
      </c>
      <c r="N330" s="429" t="s">
        <v>186</v>
      </c>
      <c r="O330" s="429">
        <v>2015</v>
      </c>
      <c r="P330" s="314">
        <v>1</v>
      </c>
      <c r="Q330" s="429" t="s">
        <v>183</v>
      </c>
      <c r="R330" s="1434">
        <v>242866.66666666666</v>
      </c>
      <c r="S330" s="304" t="s">
        <v>98</v>
      </c>
      <c r="T330" s="308"/>
      <c r="U330" s="308"/>
      <c r="V330" s="1167"/>
      <c r="W330" s="158">
        <v>40</v>
      </c>
      <c r="X330" s="158">
        <f t="shared" si="90"/>
        <v>2</v>
      </c>
      <c r="Y330" s="309">
        <f t="shared" si="91"/>
        <v>6071.6666666666661</v>
      </c>
      <c r="Z330" s="309">
        <f t="shared" si="92"/>
        <v>12143.333333333332</v>
      </c>
      <c r="AA330" s="309">
        <f t="shared" si="93"/>
        <v>230723.33333333331</v>
      </c>
      <c r="AB330" s="158">
        <f t="shared" si="94"/>
        <v>3</v>
      </c>
      <c r="AC330" s="309">
        <f t="shared" si="95"/>
        <v>6071.6666666666661</v>
      </c>
      <c r="AD330" s="309">
        <f t="shared" si="96"/>
        <v>18215</v>
      </c>
      <c r="AE330" s="309">
        <f t="shared" si="97"/>
        <v>224651.66666666666</v>
      </c>
      <c r="AF330" s="292" t="b">
        <f t="shared" si="98"/>
        <v>1</v>
      </c>
    </row>
    <row r="331" spans="1:32" ht="39.950000000000003" customHeight="1">
      <c r="A331" s="292" t="s">
        <v>1119</v>
      </c>
      <c r="B331" s="933">
        <v>46</v>
      </c>
      <c r="C331" s="299" t="s">
        <v>1235</v>
      </c>
      <c r="D331" s="300" t="s">
        <v>477</v>
      </c>
      <c r="E331" s="429" t="s">
        <v>1236</v>
      </c>
      <c r="F331" s="311" t="s">
        <v>198</v>
      </c>
      <c r="G331" s="312" t="s">
        <v>1637</v>
      </c>
      <c r="H331" s="311" t="s">
        <v>198</v>
      </c>
      <c r="I331" s="312" t="s">
        <v>1637</v>
      </c>
      <c r="J331" s="429" t="s">
        <v>385</v>
      </c>
      <c r="K331" s="429" t="s">
        <v>1237</v>
      </c>
      <c r="L331" s="307" t="s">
        <v>1208</v>
      </c>
      <c r="M331" s="429" t="s">
        <v>484</v>
      </c>
      <c r="N331" s="429" t="s">
        <v>186</v>
      </c>
      <c r="O331" s="429">
        <v>2015</v>
      </c>
      <c r="P331" s="314">
        <v>1</v>
      </c>
      <c r="Q331" s="429" t="s">
        <v>183</v>
      </c>
      <c r="R331" s="1434">
        <v>242866.66666666666</v>
      </c>
      <c r="S331" s="304" t="s">
        <v>98</v>
      </c>
      <c r="T331" s="308"/>
      <c r="U331" s="308"/>
      <c r="V331" s="1167"/>
      <c r="W331" s="158">
        <v>40</v>
      </c>
      <c r="X331" s="158">
        <f t="shared" si="90"/>
        <v>2</v>
      </c>
      <c r="Y331" s="309">
        <f t="shared" si="91"/>
        <v>6071.6666666666661</v>
      </c>
      <c r="Z331" s="309">
        <f t="shared" si="92"/>
        <v>12143.333333333332</v>
      </c>
      <c r="AA331" s="309">
        <f t="shared" si="93"/>
        <v>230723.33333333331</v>
      </c>
      <c r="AB331" s="158">
        <f t="shared" si="94"/>
        <v>3</v>
      </c>
      <c r="AC331" s="309">
        <f t="shared" si="95"/>
        <v>6071.6666666666661</v>
      </c>
      <c r="AD331" s="309">
        <f t="shared" si="96"/>
        <v>18215</v>
      </c>
      <c r="AE331" s="309">
        <f t="shared" si="97"/>
        <v>224651.66666666666</v>
      </c>
      <c r="AF331" s="292" t="b">
        <f t="shared" si="98"/>
        <v>1</v>
      </c>
    </row>
    <row r="332" spans="1:32" ht="39.950000000000003" customHeight="1">
      <c r="A332" s="292" t="s">
        <v>1119</v>
      </c>
      <c r="B332" s="933">
        <v>47</v>
      </c>
      <c r="C332" s="299" t="s">
        <v>1235</v>
      </c>
      <c r="D332" s="300" t="s">
        <v>477</v>
      </c>
      <c r="E332" s="429" t="s">
        <v>1236</v>
      </c>
      <c r="F332" s="311" t="s">
        <v>198</v>
      </c>
      <c r="G332" s="312" t="s">
        <v>1637</v>
      </c>
      <c r="H332" s="311" t="s">
        <v>198</v>
      </c>
      <c r="I332" s="312" t="s">
        <v>1637</v>
      </c>
      <c r="J332" s="429" t="s">
        <v>385</v>
      </c>
      <c r="K332" s="429" t="s">
        <v>1237</v>
      </c>
      <c r="L332" s="307" t="s">
        <v>1208</v>
      </c>
      <c r="M332" s="429" t="s">
        <v>484</v>
      </c>
      <c r="N332" s="429" t="s">
        <v>186</v>
      </c>
      <c r="O332" s="429">
        <v>2015</v>
      </c>
      <c r="P332" s="314">
        <v>1</v>
      </c>
      <c r="Q332" s="429" t="s">
        <v>183</v>
      </c>
      <c r="R332" s="1434">
        <v>242866.66666666666</v>
      </c>
      <c r="S332" s="304" t="s">
        <v>98</v>
      </c>
      <c r="T332" s="308"/>
      <c r="U332" s="308"/>
      <c r="V332" s="1167"/>
      <c r="W332" s="158">
        <v>40</v>
      </c>
      <c r="X332" s="158">
        <f t="shared" si="90"/>
        <v>2</v>
      </c>
      <c r="Y332" s="309">
        <f t="shared" si="91"/>
        <v>6071.6666666666661</v>
      </c>
      <c r="Z332" s="309">
        <f t="shared" si="92"/>
        <v>12143.333333333332</v>
      </c>
      <c r="AA332" s="309">
        <f t="shared" si="93"/>
        <v>230723.33333333331</v>
      </c>
      <c r="AB332" s="158">
        <f t="shared" si="94"/>
        <v>3</v>
      </c>
      <c r="AC332" s="309">
        <f t="shared" si="95"/>
        <v>6071.6666666666661</v>
      </c>
      <c r="AD332" s="309">
        <f t="shared" si="96"/>
        <v>18215</v>
      </c>
      <c r="AE332" s="309">
        <f t="shared" si="97"/>
        <v>224651.66666666666</v>
      </c>
      <c r="AF332" s="292" t="b">
        <f t="shared" si="98"/>
        <v>1</v>
      </c>
    </row>
    <row r="333" spans="1:32" ht="39.950000000000003" customHeight="1">
      <c r="A333" s="292" t="s">
        <v>1119</v>
      </c>
      <c r="B333" s="933">
        <v>48</v>
      </c>
      <c r="C333" s="299" t="s">
        <v>1235</v>
      </c>
      <c r="D333" s="300" t="s">
        <v>477</v>
      </c>
      <c r="E333" s="429" t="s">
        <v>1236</v>
      </c>
      <c r="F333" s="311" t="s">
        <v>198</v>
      </c>
      <c r="G333" s="312" t="s">
        <v>1637</v>
      </c>
      <c r="H333" s="311" t="s">
        <v>198</v>
      </c>
      <c r="I333" s="312" t="s">
        <v>1637</v>
      </c>
      <c r="J333" s="429" t="s">
        <v>385</v>
      </c>
      <c r="K333" s="429" t="s">
        <v>1237</v>
      </c>
      <c r="L333" s="307" t="s">
        <v>1208</v>
      </c>
      <c r="M333" s="429" t="s">
        <v>484</v>
      </c>
      <c r="N333" s="429" t="s">
        <v>186</v>
      </c>
      <c r="O333" s="429">
        <v>2015</v>
      </c>
      <c r="P333" s="314">
        <v>1</v>
      </c>
      <c r="Q333" s="429" t="s">
        <v>183</v>
      </c>
      <c r="R333" s="1434">
        <v>242866.66666666666</v>
      </c>
      <c r="S333" s="304" t="s">
        <v>98</v>
      </c>
      <c r="T333" s="308"/>
      <c r="U333" s="308"/>
      <c r="V333" s="1167"/>
      <c r="W333" s="158">
        <v>40</v>
      </c>
      <c r="X333" s="158">
        <f t="shared" si="90"/>
        <v>2</v>
      </c>
      <c r="Y333" s="309">
        <f t="shared" si="91"/>
        <v>6071.6666666666661</v>
      </c>
      <c r="Z333" s="309">
        <f t="shared" si="92"/>
        <v>12143.333333333332</v>
      </c>
      <c r="AA333" s="309">
        <f t="shared" si="93"/>
        <v>230723.33333333331</v>
      </c>
      <c r="AB333" s="158">
        <f t="shared" si="94"/>
        <v>3</v>
      </c>
      <c r="AC333" s="309">
        <f t="shared" si="95"/>
        <v>6071.6666666666661</v>
      </c>
      <c r="AD333" s="309">
        <f t="shared" si="96"/>
        <v>18215</v>
      </c>
      <c r="AE333" s="309">
        <f t="shared" si="97"/>
        <v>224651.66666666666</v>
      </c>
      <c r="AF333" s="292" t="b">
        <f t="shared" si="98"/>
        <v>1</v>
      </c>
    </row>
    <row r="334" spans="1:32" ht="39.950000000000003" customHeight="1">
      <c r="A334" s="292" t="s">
        <v>1119</v>
      </c>
      <c r="B334" s="933">
        <v>49</v>
      </c>
      <c r="C334" s="299" t="s">
        <v>1235</v>
      </c>
      <c r="D334" s="300" t="s">
        <v>477</v>
      </c>
      <c r="E334" s="429" t="s">
        <v>1236</v>
      </c>
      <c r="F334" s="311" t="s">
        <v>198</v>
      </c>
      <c r="G334" s="312" t="s">
        <v>1637</v>
      </c>
      <c r="H334" s="311" t="s">
        <v>198</v>
      </c>
      <c r="I334" s="312" t="s">
        <v>1637</v>
      </c>
      <c r="J334" s="429" t="s">
        <v>385</v>
      </c>
      <c r="K334" s="429" t="s">
        <v>1237</v>
      </c>
      <c r="L334" s="307" t="s">
        <v>1208</v>
      </c>
      <c r="M334" s="429" t="s">
        <v>484</v>
      </c>
      <c r="N334" s="429" t="s">
        <v>186</v>
      </c>
      <c r="O334" s="429">
        <v>2015</v>
      </c>
      <c r="P334" s="314">
        <v>1</v>
      </c>
      <c r="Q334" s="429" t="s">
        <v>183</v>
      </c>
      <c r="R334" s="1434">
        <v>242866.66666666666</v>
      </c>
      <c r="S334" s="304" t="s">
        <v>98</v>
      </c>
      <c r="T334" s="308"/>
      <c r="U334" s="308"/>
      <c r="V334" s="1167"/>
      <c r="W334" s="158">
        <v>40</v>
      </c>
      <c r="X334" s="158">
        <f t="shared" si="90"/>
        <v>2</v>
      </c>
      <c r="Y334" s="309">
        <f t="shared" si="91"/>
        <v>6071.6666666666661</v>
      </c>
      <c r="Z334" s="309">
        <f t="shared" si="92"/>
        <v>12143.333333333332</v>
      </c>
      <c r="AA334" s="309">
        <f t="shared" si="93"/>
        <v>230723.33333333331</v>
      </c>
      <c r="AB334" s="158">
        <f t="shared" si="94"/>
        <v>3</v>
      </c>
      <c r="AC334" s="309">
        <f t="shared" si="95"/>
        <v>6071.6666666666661</v>
      </c>
      <c r="AD334" s="309">
        <f t="shared" si="96"/>
        <v>18215</v>
      </c>
      <c r="AE334" s="309">
        <f t="shared" si="97"/>
        <v>224651.66666666666</v>
      </c>
      <c r="AF334" s="292" t="b">
        <f t="shared" si="98"/>
        <v>1</v>
      </c>
    </row>
    <row r="335" spans="1:32" ht="39.950000000000003" customHeight="1">
      <c r="A335" s="292" t="s">
        <v>1119</v>
      </c>
      <c r="B335" s="933">
        <v>50</v>
      </c>
      <c r="C335" s="299" t="s">
        <v>1235</v>
      </c>
      <c r="D335" s="300" t="s">
        <v>477</v>
      </c>
      <c r="E335" s="429" t="s">
        <v>1236</v>
      </c>
      <c r="F335" s="311" t="s">
        <v>198</v>
      </c>
      <c r="G335" s="312" t="s">
        <v>1637</v>
      </c>
      <c r="H335" s="311" t="s">
        <v>198</v>
      </c>
      <c r="I335" s="312" t="s">
        <v>1637</v>
      </c>
      <c r="J335" s="429" t="s">
        <v>385</v>
      </c>
      <c r="K335" s="429" t="s">
        <v>1237</v>
      </c>
      <c r="L335" s="307" t="s">
        <v>1208</v>
      </c>
      <c r="M335" s="429" t="s">
        <v>484</v>
      </c>
      <c r="N335" s="429" t="s">
        <v>186</v>
      </c>
      <c r="O335" s="429">
        <v>2015</v>
      </c>
      <c r="P335" s="314">
        <v>1</v>
      </c>
      <c r="Q335" s="429" t="s">
        <v>183</v>
      </c>
      <c r="R335" s="1434">
        <v>242866.66666666666</v>
      </c>
      <c r="S335" s="304" t="s">
        <v>98</v>
      </c>
      <c r="T335" s="308"/>
      <c r="U335" s="308"/>
      <c r="V335" s="1167"/>
      <c r="W335" s="158">
        <v>40</v>
      </c>
      <c r="X335" s="158">
        <f t="shared" si="90"/>
        <v>2</v>
      </c>
      <c r="Y335" s="309">
        <f t="shared" si="91"/>
        <v>6071.6666666666661</v>
      </c>
      <c r="Z335" s="309">
        <f t="shared" si="92"/>
        <v>12143.333333333332</v>
      </c>
      <c r="AA335" s="309">
        <f t="shared" si="93"/>
        <v>230723.33333333331</v>
      </c>
      <c r="AB335" s="158">
        <f t="shared" si="94"/>
        <v>3</v>
      </c>
      <c r="AC335" s="309">
        <f t="shared" si="95"/>
        <v>6071.6666666666661</v>
      </c>
      <c r="AD335" s="309">
        <f t="shared" si="96"/>
        <v>18215</v>
      </c>
      <c r="AE335" s="309">
        <f t="shared" si="97"/>
        <v>224651.66666666666</v>
      </c>
      <c r="AF335" s="292" t="b">
        <f t="shared" si="98"/>
        <v>1</v>
      </c>
    </row>
    <row r="336" spans="1:32" ht="39.950000000000003" customHeight="1">
      <c r="A336" s="292" t="s">
        <v>1119</v>
      </c>
      <c r="B336" s="933">
        <v>51</v>
      </c>
      <c r="C336" s="299" t="s">
        <v>1235</v>
      </c>
      <c r="D336" s="300" t="s">
        <v>477</v>
      </c>
      <c r="E336" s="429" t="s">
        <v>1236</v>
      </c>
      <c r="F336" s="311" t="s">
        <v>198</v>
      </c>
      <c r="G336" s="312" t="s">
        <v>1637</v>
      </c>
      <c r="H336" s="311" t="s">
        <v>198</v>
      </c>
      <c r="I336" s="312" t="s">
        <v>1637</v>
      </c>
      <c r="J336" s="429" t="s">
        <v>385</v>
      </c>
      <c r="K336" s="429" t="s">
        <v>1237</v>
      </c>
      <c r="L336" s="307" t="s">
        <v>1208</v>
      </c>
      <c r="M336" s="429" t="s">
        <v>484</v>
      </c>
      <c r="N336" s="429" t="s">
        <v>186</v>
      </c>
      <c r="O336" s="429">
        <v>2015</v>
      </c>
      <c r="P336" s="314">
        <v>1</v>
      </c>
      <c r="Q336" s="429" t="s">
        <v>183</v>
      </c>
      <c r="R336" s="1434">
        <v>242866.66666666666</v>
      </c>
      <c r="S336" s="304" t="s">
        <v>98</v>
      </c>
      <c r="T336" s="308"/>
      <c r="U336" s="308"/>
      <c r="V336" s="1167"/>
      <c r="W336" s="158">
        <v>40</v>
      </c>
      <c r="X336" s="158">
        <f t="shared" si="90"/>
        <v>2</v>
      </c>
      <c r="Y336" s="309">
        <f t="shared" si="91"/>
        <v>6071.6666666666661</v>
      </c>
      <c r="Z336" s="309">
        <f t="shared" si="92"/>
        <v>12143.333333333332</v>
      </c>
      <c r="AA336" s="309">
        <f t="shared" si="93"/>
        <v>230723.33333333331</v>
      </c>
      <c r="AB336" s="158">
        <f t="shared" si="94"/>
        <v>3</v>
      </c>
      <c r="AC336" s="309">
        <f t="shared" si="95"/>
        <v>6071.6666666666661</v>
      </c>
      <c r="AD336" s="309">
        <f t="shared" si="96"/>
        <v>18215</v>
      </c>
      <c r="AE336" s="309">
        <f t="shared" si="97"/>
        <v>224651.66666666666</v>
      </c>
      <c r="AF336" s="292" t="b">
        <f t="shared" si="98"/>
        <v>1</v>
      </c>
    </row>
    <row r="337" spans="1:32" ht="39.950000000000003" customHeight="1">
      <c r="A337" s="292" t="s">
        <v>1119</v>
      </c>
      <c r="B337" s="933">
        <v>52</v>
      </c>
      <c r="C337" s="299" t="s">
        <v>1235</v>
      </c>
      <c r="D337" s="300" t="s">
        <v>477</v>
      </c>
      <c r="E337" s="429" t="s">
        <v>1236</v>
      </c>
      <c r="F337" s="311" t="s">
        <v>198</v>
      </c>
      <c r="G337" s="312" t="s">
        <v>1637</v>
      </c>
      <c r="H337" s="311" t="s">
        <v>198</v>
      </c>
      <c r="I337" s="312" t="s">
        <v>1637</v>
      </c>
      <c r="J337" s="429" t="s">
        <v>385</v>
      </c>
      <c r="K337" s="429" t="s">
        <v>1237</v>
      </c>
      <c r="L337" s="307" t="s">
        <v>1208</v>
      </c>
      <c r="M337" s="429" t="s">
        <v>484</v>
      </c>
      <c r="N337" s="429" t="s">
        <v>186</v>
      </c>
      <c r="O337" s="429">
        <v>2015</v>
      </c>
      <c r="P337" s="314">
        <v>1</v>
      </c>
      <c r="Q337" s="429" t="s">
        <v>183</v>
      </c>
      <c r="R337" s="1434">
        <v>242866.66666666666</v>
      </c>
      <c r="S337" s="304" t="s">
        <v>98</v>
      </c>
      <c r="T337" s="308"/>
      <c r="U337" s="308"/>
      <c r="V337" s="1167"/>
      <c r="W337" s="158">
        <v>40</v>
      </c>
      <c r="X337" s="158">
        <f t="shared" si="90"/>
        <v>2</v>
      </c>
      <c r="Y337" s="309">
        <f t="shared" si="91"/>
        <v>6071.6666666666661</v>
      </c>
      <c r="Z337" s="309">
        <f t="shared" si="92"/>
        <v>12143.333333333332</v>
      </c>
      <c r="AA337" s="309">
        <f t="shared" si="93"/>
        <v>230723.33333333331</v>
      </c>
      <c r="AB337" s="158">
        <f t="shared" si="94"/>
        <v>3</v>
      </c>
      <c r="AC337" s="309">
        <f t="shared" si="95"/>
        <v>6071.6666666666661</v>
      </c>
      <c r="AD337" s="309">
        <f t="shared" si="96"/>
        <v>18215</v>
      </c>
      <c r="AE337" s="309">
        <f t="shared" si="97"/>
        <v>224651.66666666666</v>
      </c>
      <c r="AF337" s="292" t="b">
        <f t="shared" si="98"/>
        <v>1</v>
      </c>
    </row>
    <row r="338" spans="1:32" ht="39.950000000000003" customHeight="1">
      <c r="A338" s="292" t="s">
        <v>1119</v>
      </c>
      <c r="B338" s="933">
        <v>53</v>
      </c>
      <c r="C338" s="299" t="s">
        <v>1235</v>
      </c>
      <c r="D338" s="300" t="s">
        <v>477</v>
      </c>
      <c r="E338" s="429" t="s">
        <v>1236</v>
      </c>
      <c r="F338" s="311" t="s">
        <v>198</v>
      </c>
      <c r="G338" s="312" t="s">
        <v>1637</v>
      </c>
      <c r="H338" s="311" t="s">
        <v>198</v>
      </c>
      <c r="I338" s="312" t="s">
        <v>1637</v>
      </c>
      <c r="J338" s="429" t="s">
        <v>385</v>
      </c>
      <c r="K338" s="429" t="s">
        <v>1237</v>
      </c>
      <c r="L338" s="307" t="s">
        <v>1208</v>
      </c>
      <c r="M338" s="429" t="s">
        <v>484</v>
      </c>
      <c r="N338" s="429" t="s">
        <v>186</v>
      </c>
      <c r="O338" s="429">
        <v>2015</v>
      </c>
      <c r="P338" s="314">
        <v>1</v>
      </c>
      <c r="Q338" s="429" t="s">
        <v>183</v>
      </c>
      <c r="R338" s="1434">
        <v>242866.66666666666</v>
      </c>
      <c r="S338" s="304" t="s">
        <v>98</v>
      </c>
      <c r="T338" s="308"/>
      <c r="U338" s="308"/>
      <c r="V338" s="1167"/>
      <c r="W338" s="158">
        <v>40</v>
      </c>
      <c r="X338" s="158">
        <f t="shared" si="90"/>
        <v>2</v>
      </c>
      <c r="Y338" s="309">
        <f t="shared" si="91"/>
        <v>6071.6666666666661</v>
      </c>
      <c r="Z338" s="309">
        <f t="shared" si="92"/>
        <v>12143.333333333332</v>
      </c>
      <c r="AA338" s="309">
        <f t="shared" si="93"/>
        <v>230723.33333333331</v>
      </c>
      <c r="AB338" s="158">
        <f t="shared" si="94"/>
        <v>3</v>
      </c>
      <c r="AC338" s="309">
        <f t="shared" si="95"/>
        <v>6071.6666666666661</v>
      </c>
      <c r="AD338" s="309">
        <f t="shared" si="96"/>
        <v>18215</v>
      </c>
      <c r="AE338" s="309">
        <f t="shared" si="97"/>
        <v>224651.66666666666</v>
      </c>
      <c r="AF338" s="292" t="b">
        <f t="shared" si="98"/>
        <v>1</v>
      </c>
    </row>
    <row r="339" spans="1:32" ht="39.950000000000003" customHeight="1">
      <c r="A339" s="292" t="s">
        <v>1119</v>
      </c>
      <c r="B339" s="933">
        <v>54</v>
      </c>
      <c r="C339" s="299" t="s">
        <v>1235</v>
      </c>
      <c r="D339" s="300" t="s">
        <v>477</v>
      </c>
      <c r="E339" s="429" t="s">
        <v>1236</v>
      </c>
      <c r="F339" s="311" t="s">
        <v>198</v>
      </c>
      <c r="G339" s="312" t="s">
        <v>1637</v>
      </c>
      <c r="H339" s="311" t="s">
        <v>198</v>
      </c>
      <c r="I339" s="312" t="s">
        <v>1637</v>
      </c>
      <c r="J339" s="429" t="s">
        <v>385</v>
      </c>
      <c r="K339" s="429" t="s">
        <v>1237</v>
      </c>
      <c r="L339" s="307" t="s">
        <v>1208</v>
      </c>
      <c r="M339" s="429" t="s">
        <v>484</v>
      </c>
      <c r="N339" s="429" t="s">
        <v>186</v>
      </c>
      <c r="O339" s="429">
        <v>2015</v>
      </c>
      <c r="P339" s="314">
        <v>1</v>
      </c>
      <c r="Q339" s="429" t="s">
        <v>183</v>
      </c>
      <c r="R339" s="1434">
        <v>242866.66666666666</v>
      </c>
      <c r="S339" s="304" t="s">
        <v>98</v>
      </c>
      <c r="T339" s="308"/>
      <c r="U339" s="308"/>
      <c r="V339" s="1167"/>
      <c r="W339" s="158">
        <v>40</v>
      </c>
      <c r="X339" s="158">
        <f t="shared" si="90"/>
        <v>2</v>
      </c>
      <c r="Y339" s="309">
        <f t="shared" si="91"/>
        <v>6071.6666666666661</v>
      </c>
      <c r="Z339" s="309">
        <f t="shared" si="92"/>
        <v>12143.333333333332</v>
      </c>
      <c r="AA339" s="309">
        <f t="shared" si="93"/>
        <v>230723.33333333331</v>
      </c>
      <c r="AB339" s="158">
        <f t="shared" si="94"/>
        <v>3</v>
      </c>
      <c r="AC339" s="309">
        <f t="shared" si="95"/>
        <v>6071.6666666666661</v>
      </c>
      <c r="AD339" s="309">
        <f t="shared" si="96"/>
        <v>18215</v>
      </c>
      <c r="AE339" s="309">
        <f t="shared" si="97"/>
        <v>224651.66666666666</v>
      </c>
      <c r="AF339" s="292" t="b">
        <f t="shared" si="98"/>
        <v>1</v>
      </c>
    </row>
    <row r="340" spans="1:32" ht="39.950000000000003" customHeight="1">
      <c r="A340" s="292" t="s">
        <v>1119</v>
      </c>
      <c r="B340" s="933">
        <v>55</v>
      </c>
      <c r="C340" s="299" t="s">
        <v>1235</v>
      </c>
      <c r="D340" s="300" t="s">
        <v>477</v>
      </c>
      <c r="E340" s="429" t="s">
        <v>1236</v>
      </c>
      <c r="F340" s="311" t="s">
        <v>198</v>
      </c>
      <c r="G340" s="312" t="s">
        <v>1637</v>
      </c>
      <c r="H340" s="311" t="s">
        <v>198</v>
      </c>
      <c r="I340" s="312" t="s">
        <v>1637</v>
      </c>
      <c r="J340" s="429" t="s">
        <v>385</v>
      </c>
      <c r="K340" s="429" t="s">
        <v>1237</v>
      </c>
      <c r="L340" s="307" t="s">
        <v>1208</v>
      </c>
      <c r="M340" s="429" t="s">
        <v>484</v>
      </c>
      <c r="N340" s="429" t="s">
        <v>186</v>
      </c>
      <c r="O340" s="429">
        <v>2015</v>
      </c>
      <c r="P340" s="314">
        <v>1</v>
      </c>
      <c r="Q340" s="429" t="s">
        <v>183</v>
      </c>
      <c r="R340" s="1434">
        <v>242866.66666666666</v>
      </c>
      <c r="S340" s="304" t="s">
        <v>98</v>
      </c>
      <c r="T340" s="308"/>
      <c r="U340" s="308"/>
      <c r="V340" s="1115"/>
      <c r="W340" s="158">
        <v>40</v>
      </c>
      <c r="X340" s="158">
        <f t="shared" si="90"/>
        <v>2</v>
      </c>
      <c r="Y340" s="309">
        <f t="shared" si="91"/>
        <v>6071.6666666666661</v>
      </c>
      <c r="Z340" s="309">
        <f t="shared" si="92"/>
        <v>12143.333333333332</v>
      </c>
      <c r="AA340" s="309">
        <f t="shared" si="93"/>
        <v>230723.33333333331</v>
      </c>
      <c r="AB340" s="158">
        <f t="shared" si="94"/>
        <v>3</v>
      </c>
      <c r="AC340" s="309">
        <f t="shared" si="95"/>
        <v>6071.6666666666661</v>
      </c>
      <c r="AD340" s="309">
        <f t="shared" si="96"/>
        <v>18215</v>
      </c>
      <c r="AE340" s="309">
        <f t="shared" si="97"/>
        <v>224651.66666666666</v>
      </c>
      <c r="AF340" s="292" t="b">
        <f t="shared" si="98"/>
        <v>1</v>
      </c>
    </row>
    <row r="341" spans="1:32" ht="39.950000000000003" customHeight="1">
      <c r="A341" s="292" t="s">
        <v>1119</v>
      </c>
      <c r="B341" s="933">
        <v>56</v>
      </c>
      <c r="C341" s="299" t="s">
        <v>1235</v>
      </c>
      <c r="D341" s="300" t="s">
        <v>477</v>
      </c>
      <c r="E341" s="429" t="s">
        <v>1236</v>
      </c>
      <c r="F341" s="311" t="s">
        <v>198</v>
      </c>
      <c r="G341" s="312" t="s">
        <v>1637</v>
      </c>
      <c r="H341" s="311" t="s">
        <v>198</v>
      </c>
      <c r="I341" s="312" t="s">
        <v>1637</v>
      </c>
      <c r="J341" s="429" t="s">
        <v>385</v>
      </c>
      <c r="K341" s="429" t="s">
        <v>1237</v>
      </c>
      <c r="L341" s="307" t="s">
        <v>1208</v>
      </c>
      <c r="M341" s="429" t="s">
        <v>484</v>
      </c>
      <c r="N341" s="429" t="s">
        <v>186</v>
      </c>
      <c r="O341" s="429">
        <v>2015</v>
      </c>
      <c r="P341" s="314">
        <v>1</v>
      </c>
      <c r="Q341" s="429" t="s">
        <v>183</v>
      </c>
      <c r="R341" s="1434">
        <v>242866.66666666666</v>
      </c>
      <c r="S341" s="304" t="s">
        <v>98</v>
      </c>
      <c r="T341" s="308"/>
      <c r="U341" s="308"/>
      <c r="V341" s="1114" t="s">
        <v>1238</v>
      </c>
      <c r="W341" s="158">
        <v>40</v>
      </c>
      <c r="X341" s="158">
        <f t="shared" si="90"/>
        <v>2</v>
      </c>
      <c r="Y341" s="309">
        <f t="shared" si="91"/>
        <v>6071.6666666666661</v>
      </c>
      <c r="Z341" s="309">
        <f t="shared" si="92"/>
        <v>12143.333333333332</v>
      </c>
      <c r="AA341" s="309">
        <f t="shared" si="93"/>
        <v>230723.33333333331</v>
      </c>
      <c r="AB341" s="158">
        <f t="shared" si="94"/>
        <v>3</v>
      </c>
      <c r="AC341" s="309">
        <f t="shared" si="95"/>
        <v>6071.6666666666661</v>
      </c>
      <c r="AD341" s="309">
        <f t="shared" si="96"/>
        <v>18215</v>
      </c>
      <c r="AE341" s="309">
        <f t="shared" si="97"/>
        <v>224651.66666666666</v>
      </c>
      <c r="AF341" s="292" t="b">
        <f t="shared" si="98"/>
        <v>1</v>
      </c>
    </row>
    <row r="342" spans="1:32" ht="39.950000000000003" customHeight="1">
      <c r="A342" s="292" t="s">
        <v>1119</v>
      </c>
      <c r="B342" s="933">
        <v>57</v>
      </c>
      <c r="C342" s="299" t="s">
        <v>1235</v>
      </c>
      <c r="D342" s="300" t="s">
        <v>477</v>
      </c>
      <c r="E342" s="429" t="s">
        <v>1236</v>
      </c>
      <c r="F342" s="311" t="s">
        <v>198</v>
      </c>
      <c r="G342" s="312" t="s">
        <v>1637</v>
      </c>
      <c r="H342" s="311" t="s">
        <v>198</v>
      </c>
      <c r="I342" s="312" t="s">
        <v>1637</v>
      </c>
      <c r="J342" s="429" t="s">
        <v>385</v>
      </c>
      <c r="K342" s="429" t="s">
        <v>1237</v>
      </c>
      <c r="L342" s="307" t="s">
        <v>1208</v>
      </c>
      <c r="M342" s="429" t="s">
        <v>484</v>
      </c>
      <c r="N342" s="429" t="s">
        <v>186</v>
      </c>
      <c r="O342" s="429">
        <v>2015</v>
      </c>
      <c r="P342" s="314">
        <v>1</v>
      </c>
      <c r="Q342" s="429" t="s">
        <v>183</v>
      </c>
      <c r="R342" s="1434">
        <v>242866.66666666666</v>
      </c>
      <c r="S342" s="304" t="s">
        <v>98</v>
      </c>
      <c r="T342" s="308"/>
      <c r="U342" s="308"/>
      <c r="V342" s="1167"/>
      <c r="W342" s="158">
        <v>40</v>
      </c>
      <c r="X342" s="158">
        <f t="shared" si="90"/>
        <v>2</v>
      </c>
      <c r="Y342" s="309">
        <f t="shared" si="91"/>
        <v>6071.6666666666661</v>
      </c>
      <c r="Z342" s="309">
        <f t="shared" si="92"/>
        <v>12143.333333333332</v>
      </c>
      <c r="AA342" s="309">
        <f t="shared" si="93"/>
        <v>230723.33333333331</v>
      </c>
      <c r="AB342" s="158">
        <f t="shared" si="94"/>
        <v>3</v>
      </c>
      <c r="AC342" s="309">
        <f t="shared" si="95"/>
        <v>6071.6666666666661</v>
      </c>
      <c r="AD342" s="309">
        <f t="shared" si="96"/>
        <v>18215</v>
      </c>
      <c r="AE342" s="309">
        <f t="shared" si="97"/>
        <v>224651.66666666666</v>
      </c>
      <c r="AF342" s="292" t="b">
        <f t="shared" si="98"/>
        <v>1</v>
      </c>
    </row>
    <row r="343" spans="1:32" ht="39.950000000000003" customHeight="1">
      <c r="A343" s="292" t="s">
        <v>1119</v>
      </c>
      <c r="B343" s="933">
        <v>58</v>
      </c>
      <c r="C343" s="299" t="s">
        <v>1235</v>
      </c>
      <c r="D343" s="300" t="s">
        <v>477</v>
      </c>
      <c r="E343" s="429" t="s">
        <v>1236</v>
      </c>
      <c r="F343" s="311" t="s">
        <v>198</v>
      </c>
      <c r="G343" s="312" t="s">
        <v>1637</v>
      </c>
      <c r="H343" s="311" t="s">
        <v>198</v>
      </c>
      <c r="I343" s="312" t="s">
        <v>1637</v>
      </c>
      <c r="J343" s="429" t="s">
        <v>385</v>
      </c>
      <c r="K343" s="429" t="s">
        <v>1237</v>
      </c>
      <c r="L343" s="307" t="s">
        <v>1208</v>
      </c>
      <c r="M343" s="429" t="s">
        <v>484</v>
      </c>
      <c r="N343" s="429" t="s">
        <v>186</v>
      </c>
      <c r="O343" s="429">
        <v>2015</v>
      </c>
      <c r="P343" s="314">
        <v>1</v>
      </c>
      <c r="Q343" s="429" t="s">
        <v>183</v>
      </c>
      <c r="R343" s="1434">
        <v>242866.66666666666</v>
      </c>
      <c r="S343" s="304" t="s">
        <v>98</v>
      </c>
      <c r="T343" s="308"/>
      <c r="U343" s="308"/>
      <c r="V343" s="1167"/>
      <c r="W343" s="158">
        <v>40</v>
      </c>
      <c r="X343" s="158">
        <f t="shared" si="90"/>
        <v>2</v>
      </c>
      <c r="Y343" s="309">
        <f t="shared" si="91"/>
        <v>6071.6666666666661</v>
      </c>
      <c r="Z343" s="309">
        <f t="shared" si="92"/>
        <v>12143.333333333332</v>
      </c>
      <c r="AA343" s="309">
        <f t="shared" si="93"/>
        <v>230723.33333333331</v>
      </c>
      <c r="AB343" s="158">
        <f t="shared" si="94"/>
        <v>3</v>
      </c>
      <c r="AC343" s="309">
        <f t="shared" si="95"/>
        <v>6071.6666666666661</v>
      </c>
      <c r="AD343" s="309">
        <f t="shared" si="96"/>
        <v>18215</v>
      </c>
      <c r="AE343" s="309">
        <f t="shared" si="97"/>
        <v>224651.66666666666</v>
      </c>
      <c r="AF343" s="292" t="b">
        <f t="shared" si="98"/>
        <v>1</v>
      </c>
    </row>
    <row r="344" spans="1:32" ht="39.950000000000003" customHeight="1">
      <c r="A344" s="292" t="s">
        <v>1119</v>
      </c>
      <c r="B344" s="933">
        <v>59</v>
      </c>
      <c r="C344" s="299" t="s">
        <v>1235</v>
      </c>
      <c r="D344" s="300" t="s">
        <v>477</v>
      </c>
      <c r="E344" s="429" t="s">
        <v>1236</v>
      </c>
      <c r="F344" s="311" t="s">
        <v>198</v>
      </c>
      <c r="G344" s="312" t="s">
        <v>1637</v>
      </c>
      <c r="H344" s="311" t="s">
        <v>198</v>
      </c>
      <c r="I344" s="312" t="s">
        <v>1637</v>
      </c>
      <c r="J344" s="429" t="s">
        <v>385</v>
      </c>
      <c r="K344" s="429" t="s">
        <v>1237</v>
      </c>
      <c r="L344" s="307" t="s">
        <v>1208</v>
      </c>
      <c r="M344" s="429" t="s">
        <v>484</v>
      </c>
      <c r="N344" s="429" t="s">
        <v>186</v>
      </c>
      <c r="O344" s="429">
        <v>2015</v>
      </c>
      <c r="P344" s="314">
        <v>1</v>
      </c>
      <c r="Q344" s="429" t="s">
        <v>183</v>
      </c>
      <c r="R344" s="1434">
        <v>242866.66666666666</v>
      </c>
      <c r="S344" s="304" t="s">
        <v>98</v>
      </c>
      <c r="T344" s="308"/>
      <c r="U344" s="308"/>
      <c r="V344" s="1167"/>
      <c r="W344" s="158">
        <v>40</v>
      </c>
      <c r="X344" s="158">
        <f t="shared" si="90"/>
        <v>2</v>
      </c>
      <c r="Y344" s="309">
        <f t="shared" si="91"/>
        <v>6071.6666666666661</v>
      </c>
      <c r="Z344" s="309">
        <f t="shared" si="92"/>
        <v>12143.333333333332</v>
      </c>
      <c r="AA344" s="309">
        <f t="shared" si="93"/>
        <v>230723.33333333331</v>
      </c>
      <c r="AB344" s="158">
        <f t="shared" si="94"/>
        <v>3</v>
      </c>
      <c r="AC344" s="309">
        <f t="shared" si="95"/>
        <v>6071.6666666666661</v>
      </c>
      <c r="AD344" s="309">
        <f t="shared" si="96"/>
        <v>18215</v>
      </c>
      <c r="AE344" s="309">
        <f t="shared" si="97"/>
        <v>224651.66666666666</v>
      </c>
      <c r="AF344" s="292" t="b">
        <f t="shared" si="98"/>
        <v>1</v>
      </c>
    </row>
    <row r="345" spans="1:32" ht="39.950000000000003" customHeight="1">
      <c r="A345" s="292" t="s">
        <v>1119</v>
      </c>
      <c r="B345" s="933">
        <v>60</v>
      </c>
      <c r="C345" s="299" t="s">
        <v>1235</v>
      </c>
      <c r="D345" s="300" t="s">
        <v>477</v>
      </c>
      <c r="E345" s="429" t="s">
        <v>1236</v>
      </c>
      <c r="F345" s="311" t="s">
        <v>198</v>
      </c>
      <c r="G345" s="312" t="s">
        <v>1637</v>
      </c>
      <c r="H345" s="311" t="s">
        <v>198</v>
      </c>
      <c r="I345" s="312" t="s">
        <v>1637</v>
      </c>
      <c r="J345" s="429" t="s">
        <v>385</v>
      </c>
      <c r="K345" s="429" t="s">
        <v>1237</v>
      </c>
      <c r="L345" s="307" t="s">
        <v>1208</v>
      </c>
      <c r="M345" s="429" t="s">
        <v>484</v>
      </c>
      <c r="N345" s="429" t="s">
        <v>186</v>
      </c>
      <c r="O345" s="429">
        <v>2015</v>
      </c>
      <c r="P345" s="314">
        <v>1</v>
      </c>
      <c r="Q345" s="429" t="s">
        <v>183</v>
      </c>
      <c r="R345" s="1434">
        <v>242866.66666666666</v>
      </c>
      <c r="S345" s="304" t="s">
        <v>98</v>
      </c>
      <c r="T345" s="308"/>
      <c r="U345" s="308"/>
      <c r="V345" s="1167"/>
      <c r="W345" s="158">
        <v>40</v>
      </c>
      <c r="X345" s="158">
        <f t="shared" si="90"/>
        <v>2</v>
      </c>
      <c r="Y345" s="309">
        <f t="shared" si="91"/>
        <v>6071.6666666666661</v>
      </c>
      <c r="Z345" s="309">
        <f t="shared" si="92"/>
        <v>12143.333333333332</v>
      </c>
      <c r="AA345" s="309">
        <f t="shared" si="93"/>
        <v>230723.33333333331</v>
      </c>
      <c r="AB345" s="158">
        <f t="shared" si="94"/>
        <v>3</v>
      </c>
      <c r="AC345" s="309">
        <f t="shared" si="95"/>
        <v>6071.6666666666661</v>
      </c>
      <c r="AD345" s="309">
        <f t="shared" si="96"/>
        <v>18215</v>
      </c>
      <c r="AE345" s="309">
        <f t="shared" si="97"/>
        <v>224651.66666666666</v>
      </c>
      <c r="AF345" s="292" t="b">
        <f t="shared" si="98"/>
        <v>1</v>
      </c>
    </row>
    <row r="346" spans="1:32" ht="39.950000000000003" customHeight="1">
      <c r="A346" s="292" t="s">
        <v>1119</v>
      </c>
      <c r="B346" s="933">
        <v>61</v>
      </c>
      <c r="C346" s="299" t="s">
        <v>1235</v>
      </c>
      <c r="D346" s="300" t="s">
        <v>477</v>
      </c>
      <c r="E346" s="429" t="s">
        <v>1236</v>
      </c>
      <c r="F346" s="311" t="s">
        <v>198</v>
      </c>
      <c r="G346" s="312" t="s">
        <v>1637</v>
      </c>
      <c r="H346" s="311" t="s">
        <v>198</v>
      </c>
      <c r="I346" s="312" t="s">
        <v>1637</v>
      </c>
      <c r="J346" s="429" t="s">
        <v>385</v>
      </c>
      <c r="K346" s="429" t="s">
        <v>1237</v>
      </c>
      <c r="L346" s="307" t="s">
        <v>1208</v>
      </c>
      <c r="M346" s="429" t="s">
        <v>484</v>
      </c>
      <c r="N346" s="429" t="s">
        <v>186</v>
      </c>
      <c r="O346" s="429">
        <v>2015</v>
      </c>
      <c r="P346" s="314">
        <v>1</v>
      </c>
      <c r="Q346" s="429" t="s">
        <v>183</v>
      </c>
      <c r="R346" s="1434">
        <v>242866.66666666666</v>
      </c>
      <c r="S346" s="304" t="s">
        <v>98</v>
      </c>
      <c r="T346" s="308"/>
      <c r="U346" s="308"/>
      <c r="V346" s="1167"/>
      <c r="W346" s="158">
        <v>40</v>
      </c>
      <c r="X346" s="158">
        <f t="shared" si="90"/>
        <v>2</v>
      </c>
      <c r="Y346" s="309">
        <f t="shared" si="91"/>
        <v>6071.6666666666661</v>
      </c>
      <c r="Z346" s="309">
        <f t="shared" si="92"/>
        <v>12143.333333333332</v>
      </c>
      <c r="AA346" s="309">
        <f t="shared" si="93"/>
        <v>230723.33333333331</v>
      </c>
      <c r="AB346" s="158">
        <f t="shared" si="94"/>
        <v>3</v>
      </c>
      <c r="AC346" s="309">
        <f t="shared" si="95"/>
        <v>6071.6666666666661</v>
      </c>
      <c r="AD346" s="309">
        <f t="shared" si="96"/>
        <v>18215</v>
      </c>
      <c r="AE346" s="309">
        <f t="shared" si="97"/>
        <v>224651.66666666666</v>
      </c>
      <c r="AF346" s="292" t="b">
        <f t="shared" si="98"/>
        <v>1</v>
      </c>
    </row>
    <row r="347" spans="1:32" ht="39.950000000000003" customHeight="1">
      <c r="A347" s="292" t="s">
        <v>1119</v>
      </c>
      <c r="B347" s="933">
        <v>62</v>
      </c>
      <c r="C347" s="299" t="s">
        <v>1235</v>
      </c>
      <c r="D347" s="300" t="s">
        <v>477</v>
      </c>
      <c r="E347" s="429" t="s">
        <v>1236</v>
      </c>
      <c r="F347" s="311" t="s">
        <v>198</v>
      </c>
      <c r="G347" s="312" t="s">
        <v>1637</v>
      </c>
      <c r="H347" s="311" t="s">
        <v>198</v>
      </c>
      <c r="I347" s="312" t="s">
        <v>1637</v>
      </c>
      <c r="J347" s="429" t="s">
        <v>385</v>
      </c>
      <c r="K347" s="429" t="s">
        <v>1237</v>
      </c>
      <c r="L347" s="307" t="s">
        <v>1208</v>
      </c>
      <c r="M347" s="429" t="s">
        <v>484</v>
      </c>
      <c r="N347" s="429" t="s">
        <v>186</v>
      </c>
      <c r="O347" s="429">
        <v>2015</v>
      </c>
      <c r="P347" s="314">
        <v>1</v>
      </c>
      <c r="Q347" s="429" t="s">
        <v>183</v>
      </c>
      <c r="R347" s="1434">
        <v>242866.66666666666</v>
      </c>
      <c r="S347" s="304" t="s">
        <v>98</v>
      </c>
      <c r="T347" s="308"/>
      <c r="U347" s="308"/>
      <c r="V347" s="1167"/>
      <c r="W347" s="158">
        <v>40</v>
      </c>
      <c r="X347" s="158">
        <f t="shared" si="90"/>
        <v>2</v>
      </c>
      <c r="Y347" s="309">
        <f t="shared" si="91"/>
        <v>6071.6666666666661</v>
      </c>
      <c r="Z347" s="309">
        <f t="shared" si="92"/>
        <v>12143.333333333332</v>
      </c>
      <c r="AA347" s="309">
        <f t="shared" si="93"/>
        <v>230723.33333333331</v>
      </c>
      <c r="AB347" s="158">
        <f t="shared" si="94"/>
        <v>3</v>
      </c>
      <c r="AC347" s="309">
        <f t="shared" si="95"/>
        <v>6071.6666666666661</v>
      </c>
      <c r="AD347" s="309">
        <f t="shared" si="96"/>
        <v>18215</v>
      </c>
      <c r="AE347" s="309">
        <f t="shared" si="97"/>
        <v>224651.66666666666</v>
      </c>
      <c r="AF347" s="292" t="b">
        <f t="shared" si="98"/>
        <v>1</v>
      </c>
    </row>
    <row r="348" spans="1:32" ht="39.950000000000003" customHeight="1">
      <c r="A348" s="292" t="s">
        <v>1119</v>
      </c>
      <c r="B348" s="933">
        <v>63</v>
      </c>
      <c r="C348" s="299" t="s">
        <v>1235</v>
      </c>
      <c r="D348" s="300" t="s">
        <v>477</v>
      </c>
      <c r="E348" s="429" t="s">
        <v>1236</v>
      </c>
      <c r="F348" s="311" t="s">
        <v>198</v>
      </c>
      <c r="G348" s="312" t="s">
        <v>1637</v>
      </c>
      <c r="H348" s="311" t="s">
        <v>198</v>
      </c>
      <c r="I348" s="312" t="s">
        <v>1637</v>
      </c>
      <c r="J348" s="429" t="s">
        <v>385</v>
      </c>
      <c r="K348" s="429" t="s">
        <v>1237</v>
      </c>
      <c r="L348" s="307" t="s">
        <v>1208</v>
      </c>
      <c r="M348" s="429" t="s">
        <v>484</v>
      </c>
      <c r="N348" s="429" t="s">
        <v>186</v>
      </c>
      <c r="O348" s="429">
        <v>2015</v>
      </c>
      <c r="P348" s="314">
        <v>1</v>
      </c>
      <c r="Q348" s="429" t="s">
        <v>183</v>
      </c>
      <c r="R348" s="1434">
        <v>242866.66666666666</v>
      </c>
      <c r="S348" s="304" t="s">
        <v>98</v>
      </c>
      <c r="T348" s="308"/>
      <c r="U348" s="308"/>
      <c r="V348" s="1167"/>
      <c r="W348" s="158">
        <v>40</v>
      </c>
      <c r="X348" s="158">
        <f t="shared" si="90"/>
        <v>2</v>
      </c>
      <c r="Y348" s="309">
        <f t="shared" si="91"/>
        <v>6071.6666666666661</v>
      </c>
      <c r="Z348" s="309">
        <f t="shared" si="92"/>
        <v>12143.333333333332</v>
      </c>
      <c r="AA348" s="309">
        <f t="shared" si="93"/>
        <v>230723.33333333331</v>
      </c>
      <c r="AB348" s="158">
        <f t="shared" si="94"/>
        <v>3</v>
      </c>
      <c r="AC348" s="309">
        <f t="shared" si="95"/>
        <v>6071.6666666666661</v>
      </c>
      <c r="AD348" s="309">
        <f t="shared" si="96"/>
        <v>18215</v>
      </c>
      <c r="AE348" s="309">
        <f t="shared" si="97"/>
        <v>224651.66666666666</v>
      </c>
      <c r="AF348" s="292" t="b">
        <f t="shared" si="98"/>
        <v>1</v>
      </c>
    </row>
    <row r="349" spans="1:32" ht="39.950000000000003" customHeight="1">
      <c r="A349" s="292" t="s">
        <v>1119</v>
      </c>
      <c r="B349" s="933">
        <v>64</v>
      </c>
      <c r="C349" s="299" t="s">
        <v>1235</v>
      </c>
      <c r="D349" s="300" t="s">
        <v>477</v>
      </c>
      <c r="E349" s="429" t="s">
        <v>1236</v>
      </c>
      <c r="F349" s="311" t="s">
        <v>198</v>
      </c>
      <c r="G349" s="312" t="s">
        <v>1637</v>
      </c>
      <c r="H349" s="311" t="s">
        <v>198</v>
      </c>
      <c r="I349" s="312" t="s">
        <v>1637</v>
      </c>
      <c r="J349" s="429" t="s">
        <v>385</v>
      </c>
      <c r="K349" s="429" t="s">
        <v>1237</v>
      </c>
      <c r="L349" s="307" t="s">
        <v>1208</v>
      </c>
      <c r="M349" s="429" t="s">
        <v>484</v>
      </c>
      <c r="N349" s="429" t="s">
        <v>186</v>
      </c>
      <c r="O349" s="429">
        <v>2015</v>
      </c>
      <c r="P349" s="314">
        <v>1</v>
      </c>
      <c r="Q349" s="429" t="s">
        <v>183</v>
      </c>
      <c r="R349" s="1434">
        <v>242866.66666666666</v>
      </c>
      <c r="S349" s="304" t="s">
        <v>98</v>
      </c>
      <c r="T349" s="308"/>
      <c r="U349" s="308"/>
      <c r="V349" s="1167"/>
      <c r="W349" s="158">
        <v>40</v>
      </c>
      <c r="X349" s="158">
        <f t="shared" si="90"/>
        <v>2</v>
      </c>
      <c r="Y349" s="309">
        <f t="shared" si="91"/>
        <v>6071.6666666666661</v>
      </c>
      <c r="Z349" s="309">
        <f t="shared" si="92"/>
        <v>12143.333333333332</v>
      </c>
      <c r="AA349" s="309">
        <f t="shared" si="93"/>
        <v>230723.33333333331</v>
      </c>
      <c r="AB349" s="158">
        <f t="shared" si="94"/>
        <v>3</v>
      </c>
      <c r="AC349" s="309">
        <f t="shared" si="95"/>
        <v>6071.6666666666661</v>
      </c>
      <c r="AD349" s="309">
        <f t="shared" si="96"/>
        <v>18215</v>
      </c>
      <c r="AE349" s="309">
        <f t="shared" si="97"/>
        <v>224651.66666666666</v>
      </c>
      <c r="AF349" s="292" t="b">
        <f t="shared" si="98"/>
        <v>1</v>
      </c>
    </row>
    <row r="350" spans="1:32" ht="39.950000000000003" customHeight="1">
      <c r="A350" s="292" t="s">
        <v>1119</v>
      </c>
      <c r="B350" s="933">
        <v>65</v>
      </c>
      <c r="C350" s="299" t="s">
        <v>1235</v>
      </c>
      <c r="D350" s="300" t="s">
        <v>477</v>
      </c>
      <c r="E350" s="429" t="s">
        <v>1236</v>
      </c>
      <c r="F350" s="311" t="s">
        <v>198</v>
      </c>
      <c r="G350" s="312" t="s">
        <v>1637</v>
      </c>
      <c r="H350" s="311" t="s">
        <v>198</v>
      </c>
      <c r="I350" s="312" t="s">
        <v>1637</v>
      </c>
      <c r="J350" s="429" t="s">
        <v>385</v>
      </c>
      <c r="K350" s="429" t="s">
        <v>1237</v>
      </c>
      <c r="L350" s="307" t="s">
        <v>1208</v>
      </c>
      <c r="M350" s="429" t="s">
        <v>484</v>
      </c>
      <c r="N350" s="429" t="s">
        <v>186</v>
      </c>
      <c r="O350" s="429">
        <v>2015</v>
      </c>
      <c r="P350" s="314">
        <v>1</v>
      </c>
      <c r="Q350" s="429" t="s">
        <v>183</v>
      </c>
      <c r="R350" s="1434">
        <v>242866.66666666666</v>
      </c>
      <c r="S350" s="304" t="s">
        <v>98</v>
      </c>
      <c r="T350" s="308"/>
      <c r="U350" s="308"/>
      <c r="V350" s="1167"/>
      <c r="W350" s="158">
        <v>40</v>
      </c>
      <c r="X350" s="158">
        <f t="shared" si="90"/>
        <v>2</v>
      </c>
      <c r="Y350" s="309">
        <f t="shared" si="91"/>
        <v>6071.6666666666661</v>
      </c>
      <c r="Z350" s="309">
        <f t="shared" si="92"/>
        <v>12143.333333333332</v>
      </c>
      <c r="AA350" s="309">
        <f t="shared" si="93"/>
        <v>230723.33333333331</v>
      </c>
      <c r="AB350" s="158">
        <f t="shared" si="94"/>
        <v>3</v>
      </c>
      <c r="AC350" s="309">
        <f t="shared" si="95"/>
        <v>6071.6666666666661</v>
      </c>
      <c r="AD350" s="309">
        <f t="shared" si="96"/>
        <v>18215</v>
      </c>
      <c r="AE350" s="309">
        <f t="shared" si="97"/>
        <v>224651.66666666666</v>
      </c>
      <c r="AF350" s="292" t="b">
        <f t="shared" si="98"/>
        <v>1</v>
      </c>
    </row>
    <row r="351" spans="1:32" ht="39.950000000000003" customHeight="1">
      <c r="A351" s="292" t="s">
        <v>1119</v>
      </c>
      <c r="B351" s="933">
        <v>66</v>
      </c>
      <c r="C351" s="299" t="s">
        <v>1235</v>
      </c>
      <c r="D351" s="300" t="s">
        <v>477</v>
      </c>
      <c r="E351" s="429" t="s">
        <v>1236</v>
      </c>
      <c r="F351" s="311" t="s">
        <v>198</v>
      </c>
      <c r="G351" s="312" t="s">
        <v>1637</v>
      </c>
      <c r="H351" s="311" t="s">
        <v>198</v>
      </c>
      <c r="I351" s="312" t="s">
        <v>1637</v>
      </c>
      <c r="J351" s="429" t="s">
        <v>385</v>
      </c>
      <c r="K351" s="429" t="s">
        <v>1237</v>
      </c>
      <c r="L351" s="307" t="s">
        <v>1208</v>
      </c>
      <c r="M351" s="429" t="s">
        <v>484</v>
      </c>
      <c r="N351" s="429" t="s">
        <v>186</v>
      </c>
      <c r="O351" s="429">
        <v>2015</v>
      </c>
      <c r="P351" s="314">
        <v>1</v>
      </c>
      <c r="Q351" s="429" t="s">
        <v>183</v>
      </c>
      <c r="R351" s="1434">
        <v>242866.66666666666</v>
      </c>
      <c r="S351" s="304" t="s">
        <v>98</v>
      </c>
      <c r="T351" s="308"/>
      <c r="U351" s="308"/>
      <c r="V351" s="1167"/>
      <c r="W351" s="158">
        <v>40</v>
      </c>
      <c r="X351" s="158">
        <f t="shared" ref="X351:X414" si="99">2016-O351+1</f>
        <v>2</v>
      </c>
      <c r="Y351" s="309">
        <f t="shared" ref="Y351:Y414" si="100">R351/W351</f>
        <v>6071.6666666666661</v>
      </c>
      <c r="Z351" s="309">
        <f t="shared" ref="Z351:Z414" si="101">X351*Y351</f>
        <v>12143.333333333332</v>
      </c>
      <c r="AA351" s="309">
        <f t="shared" ref="AA351:AA414" si="102">R351-Z351</f>
        <v>230723.33333333331</v>
      </c>
      <c r="AB351" s="158">
        <f t="shared" ref="AB351:AB414" si="103">2017-O351+1</f>
        <v>3</v>
      </c>
      <c r="AC351" s="309">
        <f t="shared" ref="AC351:AC414" si="104">R351/W351</f>
        <v>6071.6666666666661</v>
      </c>
      <c r="AD351" s="309">
        <f t="shared" ref="AD351:AD414" si="105">AB351*AC351</f>
        <v>18215</v>
      </c>
      <c r="AE351" s="309">
        <f t="shared" ref="AE351:AE414" si="106">R351-AD351</f>
        <v>224651.66666666666</v>
      </c>
      <c r="AF351" s="292" t="b">
        <f t="shared" ref="AF351:AF414" si="107">AD351+AE351=R351</f>
        <v>1</v>
      </c>
    </row>
    <row r="352" spans="1:32" ht="39.950000000000003" customHeight="1">
      <c r="A352" s="292" t="s">
        <v>1119</v>
      </c>
      <c r="B352" s="933">
        <v>67</v>
      </c>
      <c r="C352" s="299" t="s">
        <v>1235</v>
      </c>
      <c r="D352" s="300" t="s">
        <v>477</v>
      </c>
      <c r="E352" s="429" t="s">
        <v>1236</v>
      </c>
      <c r="F352" s="311" t="s">
        <v>198</v>
      </c>
      <c r="G352" s="312" t="s">
        <v>1637</v>
      </c>
      <c r="H352" s="311" t="s">
        <v>198</v>
      </c>
      <c r="I352" s="312" t="s">
        <v>1637</v>
      </c>
      <c r="J352" s="429" t="s">
        <v>385</v>
      </c>
      <c r="K352" s="429" t="s">
        <v>1237</v>
      </c>
      <c r="L352" s="307" t="s">
        <v>1208</v>
      </c>
      <c r="M352" s="429" t="s">
        <v>484</v>
      </c>
      <c r="N352" s="429" t="s">
        <v>186</v>
      </c>
      <c r="O352" s="429">
        <v>2015</v>
      </c>
      <c r="P352" s="314">
        <v>1</v>
      </c>
      <c r="Q352" s="429" t="s">
        <v>183</v>
      </c>
      <c r="R352" s="1434">
        <v>242866.66666666666</v>
      </c>
      <c r="S352" s="304" t="s">
        <v>98</v>
      </c>
      <c r="T352" s="308"/>
      <c r="U352" s="308"/>
      <c r="V352" s="1167"/>
      <c r="W352" s="158">
        <v>40</v>
      </c>
      <c r="X352" s="158">
        <f t="shared" si="99"/>
        <v>2</v>
      </c>
      <c r="Y352" s="309">
        <f t="shared" si="100"/>
        <v>6071.6666666666661</v>
      </c>
      <c r="Z352" s="309">
        <f t="shared" si="101"/>
        <v>12143.333333333332</v>
      </c>
      <c r="AA352" s="309">
        <f t="shared" si="102"/>
        <v>230723.33333333331</v>
      </c>
      <c r="AB352" s="158">
        <f t="shared" si="103"/>
        <v>3</v>
      </c>
      <c r="AC352" s="309">
        <f t="shared" si="104"/>
        <v>6071.6666666666661</v>
      </c>
      <c r="AD352" s="309">
        <f t="shared" si="105"/>
        <v>18215</v>
      </c>
      <c r="AE352" s="309">
        <f t="shared" si="106"/>
        <v>224651.66666666666</v>
      </c>
      <c r="AF352" s="292" t="b">
        <f t="shared" si="107"/>
        <v>1</v>
      </c>
    </row>
    <row r="353" spans="1:32" ht="39.950000000000003" customHeight="1">
      <c r="A353" s="292" t="s">
        <v>1119</v>
      </c>
      <c r="B353" s="933">
        <v>68</v>
      </c>
      <c r="C353" s="299" t="s">
        <v>1235</v>
      </c>
      <c r="D353" s="300" t="s">
        <v>477</v>
      </c>
      <c r="E353" s="429" t="s">
        <v>1236</v>
      </c>
      <c r="F353" s="311" t="s">
        <v>198</v>
      </c>
      <c r="G353" s="312" t="s">
        <v>1637</v>
      </c>
      <c r="H353" s="311" t="s">
        <v>198</v>
      </c>
      <c r="I353" s="312" t="s">
        <v>1637</v>
      </c>
      <c r="J353" s="429" t="s">
        <v>385</v>
      </c>
      <c r="K353" s="429" t="s">
        <v>1237</v>
      </c>
      <c r="L353" s="307" t="s">
        <v>1208</v>
      </c>
      <c r="M353" s="429" t="s">
        <v>484</v>
      </c>
      <c r="N353" s="429" t="s">
        <v>186</v>
      </c>
      <c r="O353" s="429">
        <v>2015</v>
      </c>
      <c r="P353" s="314">
        <v>1</v>
      </c>
      <c r="Q353" s="429" t="s">
        <v>183</v>
      </c>
      <c r="R353" s="1434">
        <v>242866.66666666666</v>
      </c>
      <c r="S353" s="304" t="s">
        <v>98</v>
      </c>
      <c r="T353" s="308"/>
      <c r="U353" s="308"/>
      <c r="V353" s="1167"/>
      <c r="W353" s="158">
        <v>40</v>
      </c>
      <c r="X353" s="158">
        <f t="shared" si="99"/>
        <v>2</v>
      </c>
      <c r="Y353" s="309">
        <f t="shared" si="100"/>
        <v>6071.6666666666661</v>
      </c>
      <c r="Z353" s="309">
        <f t="shared" si="101"/>
        <v>12143.333333333332</v>
      </c>
      <c r="AA353" s="309">
        <f t="shared" si="102"/>
        <v>230723.33333333331</v>
      </c>
      <c r="AB353" s="158">
        <f t="shared" si="103"/>
        <v>3</v>
      </c>
      <c r="AC353" s="309">
        <f t="shared" si="104"/>
        <v>6071.6666666666661</v>
      </c>
      <c r="AD353" s="309">
        <f t="shared" si="105"/>
        <v>18215</v>
      </c>
      <c r="AE353" s="309">
        <f t="shared" si="106"/>
        <v>224651.66666666666</v>
      </c>
      <c r="AF353" s="292" t="b">
        <f t="shared" si="107"/>
        <v>1</v>
      </c>
    </row>
    <row r="354" spans="1:32" ht="39.950000000000003" customHeight="1">
      <c r="A354" s="292" t="s">
        <v>1119</v>
      </c>
      <c r="B354" s="933">
        <v>69</v>
      </c>
      <c r="C354" s="299" t="s">
        <v>1235</v>
      </c>
      <c r="D354" s="300" t="s">
        <v>477</v>
      </c>
      <c r="E354" s="429" t="s">
        <v>1236</v>
      </c>
      <c r="F354" s="311" t="s">
        <v>198</v>
      </c>
      <c r="G354" s="312" t="s">
        <v>1637</v>
      </c>
      <c r="H354" s="311" t="s">
        <v>198</v>
      </c>
      <c r="I354" s="312" t="s">
        <v>1637</v>
      </c>
      <c r="J354" s="429" t="s">
        <v>385</v>
      </c>
      <c r="K354" s="429" t="s">
        <v>1237</v>
      </c>
      <c r="L354" s="307" t="s">
        <v>1208</v>
      </c>
      <c r="M354" s="429" t="s">
        <v>484</v>
      </c>
      <c r="N354" s="429" t="s">
        <v>186</v>
      </c>
      <c r="O354" s="429">
        <v>2015</v>
      </c>
      <c r="P354" s="314">
        <v>1</v>
      </c>
      <c r="Q354" s="429" t="s">
        <v>183</v>
      </c>
      <c r="R354" s="1434">
        <v>242866.66666666666</v>
      </c>
      <c r="S354" s="304" t="s">
        <v>98</v>
      </c>
      <c r="T354" s="308"/>
      <c r="U354" s="308"/>
      <c r="V354" s="1167"/>
      <c r="W354" s="158">
        <v>40</v>
      </c>
      <c r="X354" s="158">
        <f t="shared" si="99"/>
        <v>2</v>
      </c>
      <c r="Y354" s="309">
        <f t="shared" si="100"/>
        <v>6071.6666666666661</v>
      </c>
      <c r="Z354" s="309">
        <f t="shared" si="101"/>
        <v>12143.333333333332</v>
      </c>
      <c r="AA354" s="309">
        <f t="shared" si="102"/>
        <v>230723.33333333331</v>
      </c>
      <c r="AB354" s="158">
        <f t="shared" si="103"/>
        <v>3</v>
      </c>
      <c r="AC354" s="309">
        <f t="shared" si="104"/>
        <v>6071.6666666666661</v>
      </c>
      <c r="AD354" s="309">
        <f t="shared" si="105"/>
        <v>18215</v>
      </c>
      <c r="AE354" s="309">
        <f t="shared" si="106"/>
        <v>224651.66666666666</v>
      </c>
      <c r="AF354" s="292" t="b">
        <f t="shared" si="107"/>
        <v>1</v>
      </c>
    </row>
    <row r="355" spans="1:32" ht="39.950000000000003" customHeight="1">
      <c r="A355" s="292" t="s">
        <v>1119</v>
      </c>
      <c r="B355" s="933">
        <v>70</v>
      </c>
      <c r="C355" s="299" t="s">
        <v>1235</v>
      </c>
      <c r="D355" s="300" t="s">
        <v>477</v>
      </c>
      <c r="E355" s="429" t="s">
        <v>1236</v>
      </c>
      <c r="F355" s="311" t="s">
        <v>198</v>
      </c>
      <c r="G355" s="312" t="s">
        <v>1637</v>
      </c>
      <c r="H355" s="311" t="s">
        <v>198</v>
      </c>
      <c r="I355" s="312" t="s">
        <v>1637</v>
      </c>
      <c r="J355" s="429" t="s">
        <v>385</v>
      </c>
      <c r="K355" s="429" t="s">
        <v>1237</v>
      </c>
      <c r="L355" s="307" t="s">
        <v>1208</v>
      </c>
      <c r="M355" s="429" t="s">
        <v>484</v>
      </c>
      <c r="N355" s="429" t="s">
        <v>186</v>
      </c>
      <c r="O355" s="429">
        <v>2015</v>
      </c>
      <c r="P355" s="314">
        <v>1</v>
      </c>
      <c r="Q355" s="429" t="s">
        <v>183</v>
      </c>
      <c r="R355" s="1434">
        <v>242866.66666666666</v>
      </c>
      <c r="S355" s="304" t="s">
        <v>98</v>
      </c>
      <c r="T355" s="308"/>
      <c r="U355" s="308"/>
      <c r="V355" s="1115"/>
      <c r="W355" s="158">
        <v>40</v>
      </c>
      <c r="X355" s="158">
        <f t="shared" si="99"/>
        <v>2</v>
      </c>
      <c r="Y355" s="309">
        <f t="shared" si="100"/>
        <v>6071.6666666666661</v>
      </c>
      <c r="Z355" s="309">
        <f t="shared" si="101"/>
        <v>12143.333333333332</v>
      </c>
      <c r="AA355" s="309">
        <f t="shared" si="102"/>
        <v>230723.33333333331</v>
      </c>
      <c r="AB355" s="158">
        <f t="shared" si="103"/>
        <v>3</v>
      </c>
      <c r="AC355" s="309">
        <f t="shared" si="104"/>
        <v>6071.6666666666661</v>
      </c>
      <c r="AD355" s="309">
        <f t="shared" si="105"/>
        <v>18215</v>
      </c>
      <c r="AE355" s="309">
        <f t="shared" si="106"/>
        <v>224651.66666666666</v>
      </c>
      <c r="AF355" s="292" t="b">
        <f t="shared" si="107"/>
        <v>1</v>
      </c>
    </row>
    <row r="356" spans="1:32" ht="39.950000000000003" customHeight="1">
      <c r="A356" s="292" t="s">
        <v>1119</v>
      </c>
      <c r="B356" s="933">
        <v>71</v>
      </c>
      <c r="C356" s="299" t="s">
        <v>1235</v>
      </c>
      <c r="D356" s="300" t="s">
        <v>477</v>
      </c>
      <c r="E356" s="429" t="s">
        <v>1236</v>
      </c>
      <c r="F356" s="311" t="s">
        <v>198</v>
      </c>
      <c r="G356" s="312" t="s">
        <v>1637</v>
      </c>
      <c r="H356" s="311" t="s">
        <v>198</v>
      </c>
      <c r="I356" s="312" t="s">
        <v>1637</v>
      </c>
      <c r="J356" s="429" t="s">
        <v>385</v>
      </c>
      <c r="K356" s="429" t="s">
        <v>1237</v>
      </c>
      <c r="L356" s="307" t="s">
        <v>1208</v>
      </c>
      <c r="M356" s="429" t="s">
        <v>484</v>
      </c>
      <c r="N356" s="429" t="s">
        <v>186</v>
      </c>
      <c r="O356" s="429">
        <v>2015</v>
      </c>
      <c r="P356" s="314">
        <v>1</v>
      </c>
      <c r="Q356" s="429" t="s">
        <v>183</v>
      </c>
      <c r="R356" s="1434">
        <v>242866.66666666666</v>
      </c>
      <c r="S356" s="304" t="s">
        <v>98</v>
      </c>
      <c r="T356" s="308"/>
      <c r="U356" s="308"/>
      <c r="V356" s="1114" t="s">
        <v>1238</v>
      </c>
      <c r="W356" s="158">
        <v>40</v>
      </c>
      <c r="X356" s="158">
        <f t="shared" si="99"/>
        <v>2</v>
      </c>
      <c r="Y356" s="309">
        <f t="shared" si="100"/>
        <v>6071.6666666666661</v>
      </c>
      <c r="Z356" s="309">
        <f t="shared" si="101"/>
        <v>12143.333333333332</v>
      </c>
      <c r="AA356" s="309">
        <f t="shared" si="102"/>
        <v>230723.33333333331</v>
      </c>
      <c r="AB356" s="158">
        <f t="shared" si="103"/>
        <v>3</v>
      </c>
      <c r="AC356" s="309">
        <f t="shared" si="104"/>
        <v>6071.6666666666661</v>
      </c>
      <c r="AD356" s="309">
        <f t="shared" si="105"/>
        <v>18215</v>
      </c>
      <c r="AE356" s="309">
        <f t="shared" si="106"/>
        <v>224651.66666666666</v>
      </c>
      <c r="AF356" s="292" t="b">
        <f t="shared" si="107"/>
        <v>1</v>
      </c>
    </row>
    <row r="357" spans="1:32" ht="39.950000000000003" customHeight="1">
      <c r="A357" s="292" t="s">
        <v>1119</v>
      </c>
      <c r="B357" s="933">
        <v>72</v>
      </c>
      <c r="C357" s="299" t="s">
        <v>1235</v>
      </c>
      <c r="D357" s="300" t="s">
        <v>477</v>
      </c>
      <c r="E357" s="429" t="s">
        <v>1236</v>
      </c>
      <c r="F357" s="311" t="s">
        <v>198</v>
      </c>
      <c r="G357" s="312" t="s">
        <v>1637</v>
      </c>
      <c r="H357" s="311" t="s">
        <v>198</v>
      </c>
      <c r="I357" s="312" t="s">
        <v>1637</v>
      </c>
      <c r="J357" s="429" t="s">
        <v>385</v>
      </c>
      <c r="K357" s="429" t="s">
        <v>1237</v>
      </c>
      <c r="L357" s="307" t="s">
        <v>1208</v>
      </c>
      <c r="M357" s="429" t="s">
        <v>484</v>
      </c>
      <c r="N357" s="429" t="s">
        <v>186</v>
      </c>
      <c r="O357" s="429">
        <v>2015</v>
      </c>
      <c r="P357" s="314">
        <v>1</v>
      </c>
      <c r="Q357" s="429" t="s">
        <v>183</v>
      </c>
      <c r="R357" s="1434">
        <v>242866.66666666666</v>
      </c>
      <c r="S357" s="304" t="s">
        <v>98</v>
      </c>
      <c r="T357" s="308"/>
      <c r="U357" s="308"/>
      <c r="V357" s="1167"/>
      <c r="W357" s="158">
        <v>40</v>
      </c>
      <c r="X357" s="158">
        <f t="shared" si="99"/>
        <v>2</v>
      </c>
      <c r="Y357" s="309">
        <f t="shared" si="100"/>
        <v>6071.6666666666661</v>
      </c>
      <c r="Z357" s="309">
        <f t="shared" si="101"/>
        <v>12143.333333333332</v>
      </c>
      <c r="AA357" s="309">
        <f t="shared" si="102"/>
        <v>230723.33333333331</v>
      </c>
      <c r="AB357" s="158">
        <f t="shared" si="103"/>
        <v>3</v>
      </c>
      <c r="AC357" s="309">
        <f t="shared" si="104"/>
        <v>6071.6666666666661</v>
      </c>
      <c r="AD357" s="309">
        <f t="shared" si="105"/>
        <v>18215</v>
      </c>
      <c r="AE357" s="309">
        <f t="shared" si="106"/>
        <v>224651.66666666666</v>
      </c>
      <c r="AF357" s="292" t="b">
        <f t="shared" si="107"/>
        <v>1</v>
      </c>
    </row>
    <row r="358" spans="1:32" ht="39.950000000000003" customHeight="1">
      <c r="A358" s="292" t="s">
        <v>1119</v>
      </c>
      <c r="B358" s="933">
        <v>73</v>
      </c>
      <c r="C358" s="299" t="s">
        <v>1235</v>
      </c>
      <c r="D358" s="300" t="s">
        <v>477</v>
      </c>
      <c r="E358" s="429" t="s">
        <v>1236</v>
      </c>
      <c r="F358" s="311" t="s">
        <v>198</v>
      </c>
      <c r="G358" s="312" t="s">
        <v>1637</v>
      </c>
      <c r="H358" s="311" t="s">
        <v>198</v>
      </c>
      <c r="I358" s="312" t="s">
        <v>1637</v>
      </c>
      <c r="J358" s="429" t="s">
        <v>385</v>
      </c>
      <c r="K358" s="429" t="s">
        <v>1237</v>
      </c>
      <c r="L358" s="307" t="s">
        <v>1208</v>
      </c>
      <c r="M358" s="429" t="s">
        <v>484</v>
      </c>
      <c r="N358" s="429" t="s">
        <v>186</v>
      </c>
      <c r="O358" s="429">
        <v>2015</v>
      </c>
      <c r="P358" s="314">
        <v>1</v>
      </c>
      <c r="Q358" s="429" t="s">
        <v>183</v>
      </c>
      <c r="R358" s="1434">
        <v>242866.66666666666</v>
      </c>
      <c r="S358" s="304" t="s">
        <v>98</v>
      </c>
      <c r="T358" s="308"/>
      <c r="U358" s="308"/>
      <c r="V358" s="1167"/>
      <c r="W358" s="158">
        <v>40</v>
      </c>
      <c r="X358" s="158">
        <f t="shared" si="99"/>
        <v>2</v>
      </c>
      <c r="Y358" s="309">
        <f t="shared" si="100"/>
        <v>6071.6666666666661</v>
      </c>
      <c r="Z358" s="309">
        <f t="shared" si="101"/>
        <v>12143.333333333332</v>
      </c>
      <c r="AA358" s="309">
        <f t="shared" si="102"/>
        <v>230723.33333333331</v>
      </c>
      <c r="AB358" s="158">
        <f t="shared" si="103"/>
        <v>3</v>
      </c>
      <c r="AC358" s="309">
        <f t="shared" si="104"/>
        <v>6071.6666666666661</v>
      </c>
      <c r="AD358" s="309">
        <f t="shared" si="105"/>
        <v>18215</v>
      </c>
      <c r="AE358" s="309">
        <f t="shared" si="106"/>
        <v>224651.66666666666</v>
      </c>
      <c r="AF358" s="292" t="b">
        <f t="shared" si="107"/>
        <v>1</v>
      </c>
    </row>
    <row r="359" spans="1:32" ht="39.950000000000003" customHeight="1">
      <c r="A359" s="292" t="s">
        <v>1119</v>
      </c>
      <c r="B359" s="933">
        <v>74</v>
      </c>
      <c r="C359" s="299" t="s">
        <v>1235</v>
      </c>
      <c r="D359" s="300" t="s">
        <v>477</v>
      </c>
      <c r="E359" s="429" t="s">
        <v>1236</v>
      </c>
      <c r="F359" s="311" t="s">
        <v>198</v>
      </c>
      <c r="G359" s="312" t="s">
        <v>1637</v>
      </c>
      <c r="H359" s="311" t="s">
        <v>198</v>
      </c>
      <c r="I359" s="312" t="s">
        <v>1637</v>
      </c>
      <c r="J359" s="429" t="s">
        <v>385</v>
      </c>
      <c r="K359" s="429" t="s">
        <v>1237</v>
      </c>
      <c r="L359" s="307" t="s">
        <v>1208</v>
      </c>
      <c r="M359" s="429" t="s">
        <v>484</v>
      </c>
      <c r="N359" s="429" t="s">
        <v>186</v>
      </c>
      <c r="O359" s="429">
        <v>2015</v>
      </c>
      <c r="P359" s="314">
        <v>1</v>
      </c>
      <c r="Q359" s="429" t="s">
        <v>183</v>
      </c>
      <c r="R359" s="1434">
        <v>242866.66666666666</v>
      </c>
      <c r="S359" s="304" t="s">
        <v>98</v>
      </c>
      <c r="T359" s="308"/>
      <c r="U359" s="308"/>
      <c r="V359" s="1167"/>
      <c r="W359" s="158">
        <v>40</v>
      </c>
      <c r="X359" s="158">
        <f t="shared" si="99"/>
        <v>2</v>
      </c>
      <c r="Y359" s="309">
        <f t="shared" si="100"/>
        <v>6071.6666666666661</v>
      </c>
      <c r="Z359" s="309">
        <f t="shared" si="101"/>
        <v>12143.333333333332</v>
      </c>
      <c r="AA359" s="309">
        <f t="shared" si="102"/>
        <v>230723.33333333331</v>
      </c>
      <c r="AB359" s="158">
        <f t="shared" si="103"/>
        <v>3</v>
      </c>
      <c r="AC359" s="309">
        <f t="shared" si="104"/>
        <v>6071.6666666666661</v>
      </c>
      <c r="AD359" s="309">
        <f t="shared" si="105"/>
        <v>18215</v>
      </c>
      <c r="AE359" s="309">
        <f t="shared" si="106"/>
        <v>224651.66666666666</v>
      </c>
      <c r="AF359" s="292" t="b">
        <f t="shared" si="107"/>
        <v>1</v>
      </c>
    </row>
    <row r="360" spans="1:32" ht="39.950000000000003" customHeight="1">
      <c r="A360" s="292" t="s">
        <v>1119</v>
      </c>
      <c r="B360" s="933">
        <v>75</v>
      </c>
      <c r="C360" s="299" t="s">
        <v>1235</v>
      </c>
      <c r="D360" s="300" t="s">
        <v>477</v>
      </c>
      <c r="E360" s="429" t="s">
        <v>1236</v>
      </c>
      <c r="F360" s="311" t="s">
        <v>198</v>
      </c>
      <c r="G360" s="312" t="s">
        <v>1637</v>
      </c>
      <c r="H360" s="311" t="s">
        <v>198</v>
      </c>
      <c r="I360" s="312" t="s">
        <v>1637</v>
      </c>
      <c r="J360" s="429" t="s">
        <v>385</v>
      </c>
      <c r="K360" s="429" t="s">
        <v>1237</v>
      </c>
      <c r="L360" s="307" t="s">
        <v>1208</v>
      </c>
      <c r="M360" s="429" t="s">
        <v>484</v>
      </c>
      <c r="N360" s="429" t="s">
        <v>186</v>
      </c>
      <c r="O360" s="429">
        <v>2015</v>
      </c>
      <c r="P360" s="314">
        <v>1</v>
      </c>
      <c r="Q360" s="429" t="s">
        <v>183</v>
      </c>
      <c r="R360" s="1434">
        <v>242866.66666666666</v>
      </c>
      <c r="S360" s="304" t="s">
        <v>98</v>
      </c>
      <c r="T360" s="308"/>
      <c r="U360" s="308"/>
      <c r="V360" s="1167"/>
      <c r="W360" s="158">
        <v>40</v>
      </c>
      <c r="X360" s="158">
        <f t="shared" si="99"/>
        <v>2</v>
      </c>
      <c r="Y360" s="309">
        <f t="shared" si="100"/>
        <v>6071.6666666666661</v>
      </c>
      <c r="Z360" s="309">
        <f t="shared" si="101"/>
        <v>12143.333333333332</v>
      </c>
      <c r="AA360" s="309">
        <f t="shared" si="102"/>
        <v>230723.33333333331</v>
      </c>
      <c r="AB360" s="158">
        <f t="shared" si="103"/>
        <v>3</v>
      </c>
      <c r="AC360" s="309">
        <f t="shared" si="104"/>
        <v>6071.6666666666661</v>
      </c>
      <c r="AD360" s="309">
        <f t="shared" si="105"/>
        <v>18215</v>
      </c>
      <c r="AE360" s="309">
        <f t="shared" si="106"/>
        <v>224651.66666666666</v>
      </c>
      <c r="AF360" s="292" t="b">
        <f t="shared" si="107"/>
        <v>1</v>
      </c>
    </row>
    <row r="361" spans="1:32" ht="39.950000000000003" customHeight="1">
      <c r="A361" s="292" t="s">
        <v>1119</v>
      </c>
      <c r="B361" s="933">
        <v>76</v>
      </c>
      <c r="C361" s="299" t="s">
        <v>1235</v>
      </c>
      <c r="D361" s="300" t="s">
        <v>477</v>
      </c>
      <c r="E361" s="429" t="s">
        <v>1236</v>
      </c>
      <c r="F361" s="311" t="s">
        <v>198</v>
      </c>
      <c r="G361" s="312" t="s">
        <v>1637</v>
      </c>
      <c r="H361" s="311" t="s">
        <v>198</v>
      </c>
      <c r="I361" s="312" t="s">
        <v>1637</v>
      </c>
      <c r="J361" s="429" t="s">
        <v>385</v>
      </c>
      <c r="K361" s="429" t="s">
        <v>1237</v>
      </c>
      <c r="L361" s="307" t="s">
        <v>1208</v>
      </c>
      <c r="M361" s="429" t="s">
        <v>484</v>
      </c>
      <c r="N361" s="429" t="s">
        <v>186</v>
      </c>
      <c r="O361" s="429">
        <v>2015</v>
      </c>
      <c r="P361" s="314">
        <v>1</v>
      </c>
      <c r="Q361" s="429" t="s">
        <v>183</v>
      </c>
      <c r="R361" s="1434">
        <v>242866.66666666666</v>
      </c>
      <c r="S361" s="304" t="s">
        <v>98</v>
      </c>
      <c r="T361" s="308"/>
      <c r="U361" s="308"/>
      <c r="V361" s="1167"/>
      <c r="W361" s="158">
        <v>40</v>
      </c>
      <c r="X361" s="158">
        <f t="shared" si="99"/>
        <v>2</v>
      </c>
      <c r="Y361" s="309">
        <f t="shared" si="100"/>
        <v>6071.6666666666661</v>
      </c>
      <c r="Z361" s="309">
        <f t="shared" si="101"/>
        <v>12143.333333333332</v>
      </c>
      <c r="AA361" s="309">
        <f t="shared" si="102"/>
        <v>230723.33333333331</v>
      </c>
      <c r="AB361" s="158">
        <f t="shared" si="103"/>
        <v>3</v>
      </c>
      <c r="AC361" s="309">
        <f t="shared" si="104"/>
        <v>6071.6666666666661</v>
      </c>
      <c r="AD361" s="309">
        <f t="shared" si="105"/>
        <v>18215</v>
      </c>
      <c r="AE361" s="309">
        <f t="shared" si="106"/>
        <v>224651.66666666666</v>
      </c>
      <c r="AF361" s="292" t="b">
        <f t="shared" si="107"/>
        <v>1</v>
      </c>
    </row>
    <row r="362" spans="1:32" ht="39.950000000000003" customHeight="1">
      <c r="A362" s="292" t="s">
        <v>1119</v>
      </c>
      <c r="B362" s="933">
        <v>77</v>
      </c>
      <c r="C362" s="299" t="s">
        <v>1235</v>
      </c>
      <c r="D362" s="300" t="s">
        <v>477</v>
      </c>
      <c r="E362" s="429" t="s">
        <v>1236</v>
      </c>
      <c r="F362" s="311" t="s">
        <v>198</v>
      </c>
      <c r="G362" s="312" t="s">
        <v>1637</v>
      </c>
      <c r="H362" s="311" t="s">
        <v>198</v>
      </c>
      <c r="I362" s="312" t="s">
        <v>1637</v>
      </c>
      <c r="J362" s="429" t="s">
        <v>385</v>
      </c>
      <c r="K362" s="429" t="s">
        <v>1237</v>
      </c>
      <c r="L362" s="307" t="s">
        <v>1208</v>
      </c>
      <c r="M362" s="429" t="s">
        <v>484</v>
      </c>
      <c r="N362" s="429" t="s">
        <v>186</v>
      </c>
      <c r="O362" s="429">
        <v>2015</v>
      </c>
      <c r="P362" s="314">
        <v>1</v>
      </c>
      <c r="Q362" s="429" t="s">
        <v>183</v>
      </c>
      <c r="R362" s="1434">
        <v>242866.66666666666</v>
      </c>
      <c r="S362" s="304" t="s">
        <v>98</v>
      </c>
      <c r="T362" s="308"/>
      <c r="U362" s="308"/>
      <c r="V362" s="1167"/>
      <c r="W362" s="158">
        <v>40</v>
      </c>
      <c r="X362" s="158">
        <f t="shared" si="99"/>
        <v>2</v>
      </c>
      <c r="Y362" s="309">
        <f t="shared" si="100"/>
        <v>6071.6666666666661</v>
      </c>
      <c r="Z362" s="309">
        <f t="shared" si="101"/>
        <v>12143.333333333332</v>
      </c>
      <c r="AA362" s="309">
        <f t="shared" si="102"/>
        <v>230723.33333333331</v>
      </c>
      <c r="AB362" s="158">
        <f t="shared" si="103"/>
        <v>3</v>
      </c>
      <c r="AC362" s="309">
        <f t="shared" si="104"/>
        <v>6071.6666666666661</v>
      </c>
      <c r="AD362" s="309">
        <f t="shared" si="105"/>
        <v>18215</v>
      </c>
      <c r="AE362" s="309">
        <f t="shared" si="106"/>
        <v>224651.66666666666</v>
      </c>
      <c r="AF362" s="292" t="b">
        <f t="shared" si="107"/>
        <v>1</v>
      </c>
    </row>
    <row r="363" spans="1:32" ht="39.950000000000003" customHeight="1">
      <c r="A363" s="292" t="s">
        <v>1119</v>
      </c>
      <c r="B363" s="933">
        <v>78</v>
      </c>
      <c r="C363" s="299" t="s">
        <v>1235</v>
      </c>
      <c r="D363" s="300" t="s">
        <v>477</v>
      </c>
      <c r="E363" s="429" t="s">
        <v>1236</v>
      </c>
      <c r="F363" s="311" t="s">
        <v>198</v>
      </c>
      <c r="G363" s="312" t="s">
        <v>1637</v>
      </c>
      <c r="H363" s="311" t="s">
        <v>198</v>
      </c>
      <c r="I363" s="312" t="s">
        <v>1637</v>
      </c>
      <c r="J363" s="429" t="s">
        <v>385</v>
      </c>
      <c r="K363" s="429" t="s">
        <v>1237</v>
      </c>
      <c r="L363" s="307" t="s">
        <v>1208</v>
      </c>
      <c r="M363" s="429" t="s">
        <v>484</v>
      </c>
      <c r="N363" s="429" t="s">
        <v>186</v>
      </c>
      <c r="O363" s="429">
        <v>2015</v>
      </c>
      <c r="P363" s="314">
        <v>1</v>
      </c>
      <c r="Q363" s="429" t="s">
        <v>183</v>
      </c>
      <c r="R363" s="1434">
        <v>242866.66666666666</v>
      </c>
      <c r="S363" s="304" t="s">
        <v>98</v>
      </c>
      <c r="T363" s="308"/>
      <c r="U363" s="308"/>
      <c r="V363" s="1167"/>
      <c r="W363" s="158">
        <v>40</v>
      </c>
      <c r="X363" s="158">
        <f t="shared" si="99"/>
        <v>2</v>
      </c>
      <c r="Y363" s="309">
        <f t="shared" si="100"/>
        <v>6071.6666666666661</v>
      </c>
      <c r="Z363" s="309">
        <f t="shared" si="101"/>
        <v>12143.333333333332</v>
      </c>
      <c r="AA363" s="309">
        <f t="shared" si="102"/>
        <v>230723.33333333331</v>
      </c>
      <c r="AB363" s="158">
        <f t="shared" si="103"/>
        <v>3</v>
      </c>
      <c r="AC363" s="309">
        <f t="shared" si="104"/>
        <v>6071.6666666666661</v>
      </c>
      <c r="AD363" s="309">
        <f t="shared" si="105"/>
        <v>18215</v>
      </c>
      <c r="AE363" s="309">
        <f t="shared" si="106"/>
        <v>224651.66666666666</v>
      </c>
      <c r="AF363" s="292" t="b">
        <f t="shared" si="107"/>
        <v>1</v>
      </c>
    </row>
    <row r="364" spans="1:32" ht="39.950000000000003" customHeight="1">
      <c r="A364" s="292" t="s">
        <v>1119</v>
      </c>
      <c r="B364" s="933">
        <v>79</v>
      </c>
      <c r="C364" s="299" t="s">
        <v>1235</v>
      </c>
      <c r="D364" s="300" t="s">
        <v>477</v>
      </c>
      <c r="E364" s="429" t="s">
        <v>1236</v>
      </c>
      <c r="F364" s="311" t="s">
        <v>198</v>
      </c>
      <c r="G364" s="312" t="s">
        <v>1637</v>
      </c>
      <c r="H364" s="311" t="s">
        <v>198</v>
      </c>
      <c r="I364" s="312" t="s">
        <v>1637</v>
      </c>
      <c r="J364" s="429" t="s">
        <v>385</v>
      </c>
      <c r="K364" s="429" t="s">
        <v>1237</v>
      </c>
      <c r="L364" s="307" t="s">
        <v>1208</v>
      </c>
      <c r="M364" s="429" t="s">
        <v>484</v>
      </c>
      <c r="N364" s="429" t="s">
        <v>186</v>
      </c>
      <c r="O364" s="429">
        <v>2015</v>
      </c>
      <c r="P364" s="314">
        <v>1</v>
      </c>
      <c r="Q364" s="429" t="s">
        <v>183</v>
      </c>
      <c r="R364" s="1434">
        <v>242866.66666666666</v>
      </c>
      <c r="S364" s="304" t="s">
        <v>98</v>
      </c>
      <c r="T364" s="308"/>
      <c r="U364" s="308"/>
      <c r="V364" s="1167"/>
      <c r="W364" s="158">
        <v>40</v>
      </c>
      <c r="X364" s="158">
        <f t="shared" si="99"/>
        <v>2</v>
      </c>
      <c r="Y364" s="309">
        <f t="shared" si="100"/>
        <v>6071.6666666666661</v>
      </c>
      <c r="Z364" s="309">
        <f t="shared" si="101"/>
        <v>12143.333333333332</v>
      </c>
      <c r="AA364" s="309">
        <f t="shared" si="102"/>
        <v>230723.33333333331</v>
      </c>
      <c r="AB364" s="158">
        <f t="shared" si="103"/>
        <v>3</v>
      </c>
      <c r="AC364" s="309">
        <f t="shared" si="104"/>
        <v>6071.6666666666661</v>
      </c>
      <c r="AD364" s="309">
        <f t="shared" si="105"/>
        <v>18215</v>
      </c>
      <c r="AE364" s="309">
        <f t="shared" si="106"/>
        <v>224651.66666666666</v>
      </c>
      <c r="AF364" s="292" t="b">
        <f t="shared" si="107"/>
        <v>1</v>
      </c>
    </row>
    <row r="365" spans="1:32" ht="39.950000000000003" customHeight="1">
      <c r="A365" s="292" t="s">
        <v>1119</v>
      </c>
      <c r="B365" s="933">
        <v>80</v>
      </c>
      <c r="C365" s="299" t="s">
        <v>1235</v>
      </c>
      <c r="D365" s="300" t="s">
        <v>477</v>
      </c>
      <c r="E365" s="429" t="s">
        <v>1236</v>
      </c>
      <c r="F365" s="311" t="s">
        <v>198</v>
      </c>
      <c r="G365" s="312" t="s">
        <v>1637</v>
      </c>
      <c r="H365" s="311" t="s">
        <v>198</v>
      </c>
      <c r="I365" s="312" t="s">
        <v>1637</v>
      </c>
      <c r="J365" s="429" t="s">
        <v>385</v>
      </c>
      <c r="K365" s="429" t="s">
        <v>1237</v>
      </c>
      <c r="L365" s="307" t="s">
        <v>1208</v>
      </c>
      <c r="M365" s="429" t="s">
        <v>484</v>
      </c>
      <c r="N365" s="429" t="s">
        <v>186</v>
      </c>
      <c r="O365" s="429">
        <v>2015</v>
      </c>
      <c r="P365" s="314">
        <v>1</v>
      </c>
      <c r="Q365" s="429" t="s">
        <v>183</v>
      </c>
      <c r="R365" s="1434">
        <v>242866.66666666666</v>
      </c>
      <c r="S365" s="304" t="s">
        <v>98</v>
      </c>
      <c r="T365" s="308"/>
      <c r="U365" s="308"/>
      <c r="V365" s="1167"/>
      <c r="W365" s="158">
        <v>40</v>
      </c>
      <c r="X365" s="158">
        <f t="shared" si="99"/>
        <v>2</v>
      </c>
      <c r="Y365" s="309">
        <f t="shared" si="100"/>
        <v>6071.6666666666661</v>
      </c>
      <c r="Z365" s="309">
        <f t="shared" si="101"/>
        <v>12143.333333333332</v>
      </c>
      <c r="AA365" s="309">
        <f t="shared" si="102"/>
        <v>230723.33333333331</v>
      </c>
      <c r="AB365" s="158">
        <f t="shared" si="103"/>
        <v>3</v>
      </c>
      <c r="AC365" s="309">
        <f t="shared" si="104"/>
        <v>6071.6666666666661</v>
      </c>
      <c r="AD365" s="309">
        <f t="shared" si="105"/>
        <v>18215</v>
      </c>
      <c r="AE365" s="309">
        <f t="shared" si="106"/>
        <v>224651.66666666666</v>
      </c>
      <c r="AF365" s="292" t="b">
        <f t="shared" si="107"/>
        <v>1</v>
      </c>
    </row>
    <row r="366" spans="1:32" ht="39.950000000000003" customHeight="1">
      <c r="A366" s="292" t="s">
        <v>1119</v>
      </c>
      <c r="B366" s="933">
        <v>81</v>
      </c>
      <c r="C366" s="299" t="s">
        <v>1235</v>
      </c>
      <c r="D366" s="300" t="s">
        <v>477</v>
      </c>
      <c r="E366" s="429" t="s">
        <v>1236</v>
      </c>
      <c r="F366" s="311" t="s">
        <v>198</v>
      </c>
      <c r="G366" s="312" t="s">
        <v>1637</v>
      </c>
      <c r="H366" s="311" t="s">
        <v>198</v>
      </c>
      <c r="I366" s="312" t="s">
        <v>1637</v>
      </c>
      <c r="J366" s="429" t="s">
        <v>385</v>
      </c>
      <c r="K366" s="429" t="s">
        <v>1237</v>
      </c>
      <c r="L366" s="307" t="s">
        <v>1208</v>
      </c>
      <c r="M366" s="429" t="s">
        <v>484</v>
      </c>
      <c r="N366" s="429" t="s">
        <v>186</v>
      </c>
      <c r="O366" s="429">
        <v>2015</v>
      </c>
      <c r="P366" s="314">
        <v>1</v>
      </c>
      <c r="Q366" s="429" t="s">
        <v>183</v>
      </c>
      <c r="R366" s="1434">
        <v>242866.66666666666</v>
      </c>
      <c r="S366" s="304" t="s">
        <v>98</v>
      </c>
      <c r="T366" s="308"/>
      <c r="U366" s="308"/>
      <c r="V366" s="1167"/>
      <c r="W366" s="158">
        <v>40</v>
      </c>
      <c r="X366" s="158">
        <f t="shared" si="99"/>
        <v>2</v>
      </c>
      <c r="Y366" s="309">
        <f t="shared" si="100"/>
        <v>6071.6666666666661</v>
      </c>
      <c r="Z366" s="309">
        <f t="shared" si="101"/>
        <v>12143.333333333332</v>
      </c>
      <c r="AA366" s="309">
        <f t="shared" si="102"/>
        <v>230723.33333333331</v>
      </c>
      <c r="AB366" s="158">
        <f t="shared" si="103"/>
        <v>3</v>
      </c>
      <c r="AC366" s="309">
        <f t="shared" si="104"/>
        <v>6071.6666666666661</v>
      </c>
      <c r="AD366" s="309">
        <f t="shared" si="105"/>
        <v>18215</v>
      </c>
      <c r="AE366" s="309">
        <f t="shared" si="106"/>
        <v>224651.66666666666</v>
      </c>
      <c r="AF366" s="292" t="b">
        <f t="shared" si="107"/>
        <v>1</v>
      </c>
    </row>
    <row r="367" spans="1:32" ht="39.950000000000003" customHeight="1">
      <c r="A367" s="292" t="s">
        <v>1119</v>
      </c>
      <c r="B367" s="933">
        <v>82</v>
      </c>
      <c r="C367" s="299" t="s">
        <v>1235</v>
      </c>
      <c r="D367" s="300" t="s">
        <v>477</v>
      </c>
      <c r="E367" s="429" t="s">
        <v>1236</v>
      </c>
      <c r="F367" s="311" t="s">
        <v>198</v>
      </c>
      <c r="G367" s="312" t="s">
        <v>1637</v>
      </c>
      <c r="H367" s="311" t="s">
        <v>198</v>
      </c>
      <c r="I367" s="312" t="s">
        <v>1637</v>
      </c>
      <c r="J367" s="429" t="s">
        <v>385</v>
      </c>
      <c r="K367" s="429" t="s">
        <v>1237</v>
      </c>
      <c r="L367" s="307" t="s">
        <v>1208</v>
      </c>
      <c r="M367" s="429" t="s">
        <v>484</v>
      </c>
      <c r="N367" s="429" t="s">
        <v>186</v>
      </c>
      <c r="O367" s="429">
        <v>2015</v>
      </c>
      <c r="P367" s="314">
        <v>1</v>
      </c>
      <c r="Q367" s="429" t="s">
        <v>183</v>
      </c>
      <c r="R367" s="1434">
        <v>242866.66666666666</v>
      </c>
      <c r="S367" s="304" t="s">
        <v>98</v>
      </c>
      <c r="T367" s="308"/>
      <c r="U367" s="308"/>
      <c r="V367" s="1167"/>
      <c r="W367" s="158">
        <v>40</v>
      </c>
      <c r="X367" s="158">
        <f t="shared" si="99"/>
        <v>2</v>
      </c>
      <c r="Y367" s="309">
        <f t="shared" si="100"/>
        <v>6071.6666666666661</v>
      </c>
      <c r="Z367" s="309">
        <f t="shared" si="101"/>
        <v>12143.333333333332</v>
      </c>
      <c r="AA367" s="309">
        <f t="shared" si="102"/>
        <v>230723.33333333331</v>
      </c>
      <c r="AB367" s="158">
        <f t="shared" si="103"/>
        <v>3</v>
      </c>
      <c r="AC367" s="309">
        <f t="shared" si="104"/>
        <v>6071.6666666666661</v>
      </c>
      <c r="AD367" s="309">
        <f t="shared" si="105"/>
        <v>18215</v>
      </c>
      <c r="AE367" s="309">
        <f t="shared" si="106"/>
        <v>224651.66666666666</v>
      </c>
      <c r="AF367" s="292" t="b">
        <f t="shared" si="107"/>
        <v>1</v>
      </c>
    </row>
    <row r="368" spans="1:32" ht="39.950000000000003" customHeight="1">
      <c r="A368" s="292" t="s">
        <v>1119</v>
      </c>
      <c r="B368" s="933">
        <v>83</v>
      </c>
      <c r="C368" s="299" t="s">
        <v>1235</v>
      </c>
      <c r="D368" s="300" t="s">
        <v>477</v>
      </c>
      <c r="E368" s="429" t="s">
        <v>1236</v>
      </c>
      <c r="F368" s="311" t="s">
        <v>198</v>
      </c>
      <c r="G368" s="312" t="s">
        <v>1637</v>
      </c>
      <c r="H368" s="311" t="s">
        <v>198</v>
      </c>
      <c r="I368" s="312" t="s">
        <v>1637</v>
      </c>
      <c r="J368" s="429" t="s">
        <v>385</v>
      </c>
      <c r="K368" s="429" t="s">
        <v>1237</v>
      </c>
      <c r="L368" s="307" t="s">
        <v>1208</v>
      </c>
      <c r="M368" s="429" t="s">
        <v>484</v>
      </c>
      <c r="N368" s="429" t="s">
        <v>186</v>
      </c>
      <c r="O368" s="429">
        <v>2015</v>
      </c>
      <c r="P368" s="314">
        <v>1</v>
      </c>
      <c r="Q368" s="429" t="s">
        <v>183</v>
      </c>
      <c r="R368" s="1434">
        <v>242866.66666666666</v>
      </c>
      <c r="S368" s="304" t="s">
        <v>98</v>
      </c>
      <c r="T368" s="308"/>
      <c r="U368" s="308"/>
      <c r="V368" s="1167"/>
      <c r="W368" s="158">
        <v>40</v>
      </c>
      <c r="X368" s="158">
        <f t="shared" si="99"/>
        <v>2</v>
      </c>
      <c r="Y368" s="309">
        <f t="shared" si="100"/>
        <v>6071.6666666666661</v>
      </c>
      <c r="Z368" s="309">
        <f t="shared" si="101"/>
        <v>12143.333333333332</v>
      </c>
      <c r="AA368" s="309">
        <f t="shared" si="102"/>
        <v>230723.33333333331</v>
      </c>
      <c r="AB368" s="158">
        <f t="shared" si="103"/>
        <v>3</v>
      </c>
      <c r="AC368" s="309">
        <f t="shared" si="104"/>
        <v>6071.6666666666661</v>
      </c>
      <c r="AD368" s="309">
        <f t="shared" si="105"/>
        <v>18215</v>
      </c>
      <c r="AE368" s="309">
        <f t="shared" si="106"/>
        <v>224651.66666666666</v>
      </c>
      <c r="AF368" s="292" t="b">
        <f t="shared" si="107"/>
        <v>1</v>
      </c>
    </row>
    <row r="369" spans="1:32" ht="39.950000000000003" customHeight="1">
      <c r="A369" s="292" t="s">
        <v>1119</v>
      </c>
      <c r="B369" s="933">
        <v>84</v>
      </c>
      <c r="C369" s="299" t="s">
        <v>1235</v>
      </c>
      <c r="D369" s="300" t="s">
        <v>477</v>
      </c>
      <c r="E369" s="429" t="s">
        <v>1236</v>
      </c>
      <c r="F369" s="311" t="s">
        <v>198</v>
      </c>
      <c r="G369" s="312" t="s">
        <v>1637</v>
      </c>
      <c r="H369" s="311" t="s">
        <v>198</v>
      </c>
      <c r="I369" s="312" t="s">
        <v>1637</v>
      </c>
      <c r="J369" s="429" t="s">
        <v>385</v>
      </c>
      <c r="K369" s="429" t="s">
        <v>1237</v>
      </c>
      <c r="L369" s="307" t="s">
        <v>1208</v>
      </c>
      <c r="M369" s="429" t="s">
        <v>484</v>
      </c>
      <c r="N369" s="429" t="s">
        <v>186</v>
      </c>
      <c r="O369" s="429">
        <v>2015</v>
      </c>
      <c r="P369" s="314">
        <v>1</v>
      </c>
      <c r="Q369" s="429" t="s">
        <v>183</v>
      </c>
      <c r="R369" s="1434">
        <v>242866.66666666666</v>
      </c>
      <c r="S369" s="304" t="s">
        <v>98</v>
      </c>
      <c r="T369" s="308"/>
      <c r="U369" s="308"/>
      <c r="V369" s="1167"/>
      <c r="W369" s="158">
        <v>40</v>
      </c>
      <c r="X369" s="158">
        <f t="shared" si="99"/>
        <v>2</v>
      </c>
      <c r="Y369" s="309">
        <f t="shared" si="100"/>
        <v>6071.6666666666661</v>
      </c>
      <c r="Z369" s="309">
        <f t="shared" si="101"/>
        <v>12143.333333333332</v>
      </c>
      <c r="AA369" s="309">
        <f t="shared" si="102"/>
        <v>230723.33333333331</v>
      </c>
      <c r="AB369" s="158">
        <f t="shared" si="103"/>
        <v>3</v>
      </c>
      <c r="AC369" s="309">
        <f t="shared" si="104"/>
        <v>6071.6666666666661</v>
      </c>
      <c r="AD369" s="309">
        <f t="shared" si="105"/>
        <v>18215</v>
      </c>
      <c r="AE369" s="309">
        <f t="shared" si="106"/>
        <v>224651.66666666666</v>
      </c>
      <c r="AF369" s="292" t="b">
        <f t="shared" si="107"/>
        <v>1</v>
      </c>
    </row>
    <row r="370" spans="1:32" ht="39.950000000000003" customHeight="1">
      <c r="A370" s="292" t="s">
        <v>1119</v>
      </c>
      <c r="B370" s="933">
        <v>85</v>
      </c>
      <c r="C370" s="299" t="s">
        <v>1235</v>
      </c>
      <c r="D370" s="300" t="s">
        <v>477</v>
      </c>
      <c r="E370" s="429" t="s">
        <v>1236</v>
      </c>
      <c r="F370" s="311" t="s">
        <v>198</v>
      </c>
      <c r="G370" s="312" t="s">
        <v>1637</v>
      </c>
      <c r="H370" s="311" t="s">
        <v>198</v>
      </c>
      <c r="I370" s="312" t="s">
        <v>1637</v>
      </c>
      <c r="J370" s="429" t="s">
        <v>385</v>
      </c>
      <c r="K370" s="429" t="s">
        <v>1237</v>
      </c>
      <c r="L370" s="307" t="s">
        <v>1208</v>
      </c>
      <c r="M370" s="429" t="s">
        <v>484</v>
      </c>
      <c r="N370" s="429" t="s">
        <v>186</v>
      </c>
      <c r="O370" s="429">
        <v>2015</v>
      </c>
      <c r="P370" s="314">
        <v>1</v>
      </c>
      <c r="Q370" s="429" t="s">
        <v>183</v>
      </c>
      <c r="R370" s="1434">
        <v>242866.66666666666</v>
      </c>
      <c r="S370" s="304" t="s">
        <v>98</v>
      </c>
      <c r="T370" s="308"/>
      <c r="U370" s="308"/>
      <c r="V370" s="1115"/>
      <c r="W370" s="158">
        <v>40</v>
      </c>
      <c r="X370" s="158">
        <f t="shared" si="99"/>
        <v>2</v>
      </c>
      <c r="Y370" s="309">
        <f t="shared" si="100"/>
        <v>6071.6666666666661</v>
      </c>
      <c r="Z370" s="309">
        <f t="shared" si="101"/>
        <v>12143.333333333332</v>
      </c>
      <c r="AA370" s="309">
        <f t="shared" si="102"/>
        <v>230723.33333333331</v>
      </c>
      <c r="AB370" s="158">
        <f t="shared" si="103"/>
        <v>3</v>
      </c>
      <c r="AC370" s="309">
        <f t="shared" si="104"/>
        <v>6071.6666666666661</v>
      </c>
      <c r="AD370" s="309">
        <f t="shared" si="105"/>
        <v>18215</v>
      </c>
      <c r="AE370" s="309">
        <f t="shared" si="106"/>
        <v>224651.66666666666</v>
      </c>
      <c r="AF370" s="292" t="b">
        <f t="shared" si="107"/>
        <v>1</v>
      </c>
    </row>
    <row r="371" spans="1:32" ht="39.950000000000003" customHeight="1">
      <c r="A371" s="292" t="s">
        <v>1119</v>
      </c>
      <c r="B371" s="933">
        <v>86</v>
      </c>
      <c r="C371" s="299" t="s">
        <v>1235</v>
      </c>
      <c r="D371" s="300" t="s">
        <v>477</v>
      </c>
      <c r="E371" s="429" t="s">
        <v>1236</v>
      </c>
      <c r="F371" s="311" t="s">
        <v>198</v>
      </c>
      <c r="G371" s="312" t="s">
        <v>1637</v>
      </c>
      <c r="H371" s="311" t="s">
        <v>198</v>
      </c>
      <c r="I371" s="312" t="s">
        <v>1637</v>
      </c>
      <c r="J371" s="429" t="s">
        <v>385</v>
      </c>
      <c r="K371" s="429" t="s">
        <v>1237</v>
      </c>
      <c r="L371" s="307" t="s">
        <v>1208</v>
      </c>
      <c r="M371" s="429" t="s">
        <v>484</v>
      </c>
      <c r="N371" s="429" t="s">
        <v>186</v>
      </c>
      <c r="O371" s="429">
        <v>2015</v>
      </c>
      <c r="P371" s="314">
        <v>1</v>
      </c>
      <c r="Q371" s="429" t="s">
        <v>183</v>
      </c>
      <c r="R371" s="1434">
        <v>242866.66666666666</v>
      </c>
      <c r="S371" s="304" t="s">
        <v>98</v>
      </c>
      <c r="T371" s="308"/>
      <c r="U371" s="308"/>
      <c r="V371" s="1114" t="s">
        <v>1238</v>
      </c>
      <c r="W371" s="158">
        <v>40</v>
      </c>
      <c r="X371" s="158">
        <f t="shared" si="99"/>
        <v>2</v>
      </c>
      <c r="Y371" s="309">
        <f t="shared" si="100"/>
        <v>6071.6666666666661</v>
      </c>
      <c r="Z371" s="309">
        <f t="shared" si="101"/>
        <v>12143.333333333332</v>
      </c>
      <c r="AA371" s="309">
        <f t="shared" si="102"/>
        <v>230723.33333333331</v>
      </c>
      <c r="AB371" s="158">
        <f t="shared" si="103"/>
        <v>3</v>
      </c>
      <c r="AC371" s="309">
        <f t="shared" si="104"/>
        <v>6071.6666666666661</v>
      </c>
      <c r="AD371" s="309">
        <f t="shared" si="105"/>
        <v>18215</v>
      </c>
      <c r="AE371" s="309">
        <f t="shared" si="106"/>
        <v>224651.66666666666</v>
      </c>
      <c r="AF371" s="292" t="b">
        <f t="shared" si="107"/>
        <v>1</v>
      </c>
    </row>
    <row r="372" spans="1:32" ht="39.950000000000003" customHeight="1">
      <c r="A372" s="292" t="s">
        <v>1119</v>
      </c>
      <c r="B372" s="933">
        <v>87</v>
      </c>
      <c r="C372" s="299" t="s">
        <v>1235</v>
      </c>
      <c r="D372" s="300" t="s">
        <v>477</v>
      </c>
      <c r="E372" s="429" t="s">
        <v>1236</v>
      </c>
      <c r="F372" s="311" t="s">
        <v>198</v>
      </c>
      <c r="G372" s="312" t="s">
        <v>1637</v>
      </c>
      <c r="H372" s="311" t="s">
        <v>198</v>
      </c>
      <c r="I372" s="312" t="s">
        <v>1637</v>
      </c>
      <c r="J372" s="429" t="s">
        <v>385</v>
      </c>
      <c r="K372" s="429" t="s">
        <v>1237</v>
      </c>
      <c r="L372" s="307" t="s">
        <v>1208</v>
      </c>
      <c r="M372" s="429" t="s">
        <v>484</v>
      </c>
      <c r="N372" s="429" t="s">
        <v>186</v>
      </c>
      <c r="O372" s="429">
        <v>2015</v>
      </c>
      <c r="P372" s="314">
        <v>1</v>
      </c>
      <c r="Q372" s="429" t="s">
        <v>183</v>
      </c>
      <c r="R372" s="1434">
        <v>242866.66666666666</v>
      </c>
      <c r="S372" s="304" t="s">
        <v>98</v>
      </c>
      <c r="T372" s="308"/>
      <c r="U372" s="308"/>
      <c r="V372" s="1167"/>
      <c r="W372" s="158">
        <v>40</v>
      </c>
      <c r="X372" s="158">
        <f t="shared" si="99"/>
        <v>2</v>
      </c>
      <c r="Y372" s="309">
        <f t="shared" si="100"/>
        <v>6071.6666666666661</v>
      </c>
      <c r="Z372" s="309">
        <f t="shared" si="101"/>
        <v>12143.333333333332</v>
      </c>
      <c r="AA372" s="309">
        <f t="shared" si="102"/>
        <v>230723.33333333331</v>
      </c>
      <c r="AB372" s="158">
        <f t="shared" si="103"/>
        <v>3</v>
      </c>
      <c r="AC372" s="309">
        <f t="shared" si="104"/>
        <v>6071.6666666666661</v>
      </c>
      <c r="AD372" s="309">
        <f t="shared" si="105"/>
        <v>18215</v>
      </c>
      <c r="AE372" s="309">
        <f t="shared" si="106"/>
        <v>224651.66666666666</v>
      </c>
      <c r="AF372" s="292" t="b">
        <f t="shared" si="107"/>
        <v>1</v>
      </c>
    </row>
    <row r="373" spans="1:32" ht="39.950000000000003" customHeight="1">
      <c r="A373" s="292" t="s">
        <v>1119</v>
      </c>
      <c r="B373" s="933">
        <v>88</v>
      </c>
      <c r="C373" s="299" t="s">
        <v>1235</v>
      </c>
      <c r="D373" s="300" t="s">
        <v>477</v>
      </c>
      <c r="E373" s="429" t="s">
        <v>1236</v>
      </c>
      <c r="F373" s="311" t="s">
        <v>198</v>
      </c>
      <c r="G373" s="312" t="s">
        <v>1637</v>
      </c>
      <c r="H373" s="311" t="s">
        <v>198</v>
      </c>
      <c r="I373" s="312" t="s">
        <v>1637</v>
      </c>
      <c r="J373" s="429" t="s">
        <v>385</v>
      </c>
      <c r="K373" s="429" t="s">
        <v>1237</v>
      </c>
      <c r="L373" s="307" t="s">
        <v>1208</v>
      </c>
      <c r="M373" s="429" t="s">
        <v>484</v>
      </c>
      <c r="N373" s="429" t="s">
        <v>186</v>
      </c>
      <c r="O373" s="429">
        <v>2015</v>
      </c>
      <c r="P373" s="314">
        <v>1</v>
      </c>
      <c r="Q373" s="429" t="s">
        <v>183</v>
      </c>
      <c r="R373" s="1434">
        <v>242866.66666666666</v>
      </c>
      <c r="S373" s="304" t="s">
        <v>98</v>
      </c>
      <c r="T373" s="308"/>
      <c r="U373" s="308"/>
      <c r="V373" s="1167"/>
      <c r="W373" s="158">
        <v>40</v>
      </c>
      <c r="X373" s="158">
        <f t="shared" si="99"/>
        <v>2</v>
      </c>
      <c r="Y373" s="309">
        <f t="shared" si="100"/>
        <v>6071.6666666666661</v>
      </c>
      <c r="Z373" s="309">
        <f t="shared" si="101"/>
        <v>12143.333333333332</v>
      </c>
      <c r="AA373" s="309">
        <f t="shared" si="102"/>
        <v>230723.33333333331</v>
      </c>
      <c r="AB373" s="158">
        <f t="shared" si="103"/>
        <v>3</v>
      </c>
      <c r="AC373" s="309">
        <f t="shared" si="104"/>
        <v>6071.6666666666661</v>
      </c>
      <c r="AD373" s="309">
        <f t="shared" si="105"/>
        <v>18215</v>
      </c>
      <c r="AE373" s="309">
        <f t="shared" si="106"/>
        <v>224651.66666666666</v>
      </c>
      <c r="AF373" s="292" t="b">
        <f t="shared" si="107"/>
        <v>1</v>
      </c>
    </row>
    <row r="374" spans="1:32" ht="39.950000000000003" customHeight="1">
      <c r="A374" s="292" t="s">
        <v>1119</v>
      </c>
      <c r="B374" s="933">
        <v>89</v>
      </c>
      <c r="C374" s="299" t="s">
        <v>1235</v>
      </c>
      <c r="D374" s="300" t="s">
        <v>477</v>
      </c>
      <c r="E374" s="429" t="s">
        <v>1236</v>
      </c>
      <c r="F374" s="311" t="s">
        <v>198</v>
      </c>
      <c r="G374" s="312" t="s">
        <v>1637</v>
      </c>
      <c r="H374" s="311" t="s">
        <v>198</v>
      </c>
      <c r="I374" s="312" t="s">
        <v>1637</v>
      </c>
      <c r="J374" s="429" t="s">
        <v>385</v>
      </c>
      <c r="K374" s="429" t="s">
        <v>1237</v>
      </c>
      <c r="L374" s="307" t="s">
        <v>1208</v>
      </c>
      <c r="M374" s="429" t="s">
        <v>484</v>
      </c>
      <c r="N374" s="429" t="s">
        <v>186</v>
      </c>
      <c r="O374" s="429">
        <v>2015</v>
      </c>
      <c r="P374" s="314">
        <v>1</v>
      </c>
      <c r="Q374" s="429" t="s">
        <v>183</v>
      </c>
      <c r="R374" s="1434">
        <v>242866.66666666666</v>
      </c>
      <c r="S374" s="304" t="s">
        <v>98</v>
      </c>
      <c r="T374" s="308"/>
      <c r="U374" s="308"/>
      <c r="V374" s="1167"/>
      <c r="W374" s="158">
        <v>40</v>
      </c>
      <c r="X374" s="158">
        <f t="shared" si="99"/>
        <v>2</v>
      </c>
      <c r="Y374" s="309">
        <f t="shared" si="100"/>
        <v>6071.6666666666661</v>
      </c>
      <c r="Z374" s="309">
        <f t="shared" si="101"/>
        <v>12143.333333333332</v>
      </c>
      <c r="AA374" s="309">
        <f t="shared" si="102"/>
        <v>230723.33333333331</v>
      </c>
      <c r="AB374" s="158">
        <f t="shared" si="103"/>
        <v>3</v>
      </c>
      <c r="AC374" s="309">
        <f t="shared" si="104"/>
        <v>6071.6666666666661</v>
      </c>
      <c r="AD374" s="309">
        <f t="shared" si="105"/>
        <v>18215</v>
      </c>
      <c r="AE374" s="309">
        <f t="shared" si="106"/>
        <v>224651.66666666666</v>
      </c>
      <c r="AF374" s="292" t="b">
        <f t="shared" si="107"/>
        <v>1</v>
      </c>
    </row>
    <row r="375" spans="1:32" ht="39.950000000000003" customHeight="1">
      <c r="A375" s="292" t="s">
        <v>1119</v>
      </c>
      <c r="B375" s="933">
        <v>90</v>
      </c>
      <c r="C375" s="299" t="s">
        <v>1235</v>
      </c>
      <c r="D375" s="300" t="s">
        <v>477</v>
      </c>
      <c r="E375" s="429" t="s">
        <v>1236</v>
      </c>
      <c r="F375" s="311" t="s">
        <v>198</v>
      </c>
      <c r="G375" s="312" t="s">
        <v>1637</v>
      </c>
      <c r="H375" s="311" t="s">
        <v>198</v>
      </c>
      <c r="I375" s="312" t="s">
        <v>1637</v>
      </c>
      <c r="J375" s="429" t="s">
        <v>385</v>
      </c>
      <c r="K375" s="429" t="s">
        <v>1237</v>
      </c>
      <c r="L375" s="307" t="s">
        <v>1208</v>
      </c>
      <c r="M375" s="429" t="s">
        <v>484</v>
      </c>
      <c r="N375" s="429" t="s">
        <v>186</v>
      </c>
      <c r="O375" s="429">
        <v>2015</v>
      </c>
      <c r="P375" s="314">
        <v>1</v>
      </c>
      <c r="Q375" s="429" t="s">
        <v>183</v>
      </c>
      <c r="R375" s="1434">
        <v>242866.66666666666</v>
      </c>
      <c r="S375" s="304" t="s">
        <v>98</v>
      </c>
      <c r="T375" s="308"/>
      <c r="U375" s="308"/>
      <c r="V375" s="1167"/>
      <c r="W375" s="158">
        <v>40</v>
      </c>
      <c r="X375" s="158">
        <f t="shared" si="99"/>
        <v>2</v>
      </c>
      <c r="Y375" s="309">
        <f t="shared" si="100"/>
        <v>6071.6666666666661</v>
      </c>
      <c r="Z375" s="309">
        <f t="shared" si="101"/>
        <v>12143.333333333332</v>
      </c>
      <c r="AA375" s="309">
        <f t="shared" si="102"/>
        <v>230723.33333333331</v>
      </c>
      <c r="AB375" s="158">
        <f t="shared" si="103"/>
        <v>3</v>
      </c>
      <c r="AC375" s="309">
        <f t="shared" si="104"/>
        <v>6071.6666666666661</v>
      </c>
      <c r="AD375" s="309">
        <f t="shared" si="105"/>
        <v>18215</v>
      </c>
      <c r="AE375" s="309">
        <f t="shared" si="106"/>
        <v>224651.66666666666</v>
      </c>
      <c r="AF375" s="292" t="b">
        <f t="shared" si="107"/>
        <v>1</v>
      </c>
    </row>
    <row r="376" spans="1:32" ht="39.950000000000003" customHeight="1">
      <c r="A376" s="292" t="s">
        <v>1119</v>
      </c>
      <c r="B376" s="933">
        <v>91</v>
      </c>
      <c r="C376" s="299" t="s">
        <v>1235</v>
      </c>
      <c r="D376" s="300" t="s">
        <v>477</v>
      </c>
      <c r="E376" s="429" t="s">
        <v>1236</v>
      </c>
      <c r="F376" s="311" t="s">
        <v>198</v>
      </c>
      <c r="G376" s="312" t="s">
        <v>1637</v>
      </c>
      <c r="H376" s="311" t="s">
        <v>198</v>
      </c>
      <c r="I376" s="312" t="s">
        <v>1637</v>
      </c>
      <c r="J376" s="429" t="s">
        <v>385</v>
      </c>
      <c r="K376" s="429" t="s">
        <v>1237</v>
      </c>
      <c r="L376" s="307" t="s">
        <v>1208</v>
      </c>
      <c r="M376" s="429" t="s">
        <v>484</v>
      </c>
      <c r="N376" s="429" t="s">
        <v>186</v>
      </c>
      <c r="O376" s="429">
        <v>2015</v>
      </c>
      <c r="P376" s="314">
        <v>1</v>
      </c>
      <c r="Q376" s="429" t="s">
        <v>183</v>
      </c>
      <c r="R376" s="1434">
        <v>242866.66666666666</v>
      </c>
      <c r="S376" s="304" t="s">
        <v>98</v>
      </c>
      <c r="T376" s="308"/>
      <c r="U376" s="308"/>
      <c r="V376" s="1167"/>
      <c r="W376" s="158">
        <v>40</v>
      </c>
      <c r="X376" s="158">
        <f t="shared" si="99"/>
        <v>2</v>
      </c>
      <c r="Y376" s="309">
        <f t="shared" si="100"/>
        <v>6071.6666666666661</v>
      </c>
      <c r="Z376" s="309">
        <f t="shared" si="101"/>
        <v>12143.333333333332</v>
      </c>
      <c r="AA376" s="309">
        <f t="shared" si="102"/>
        <v>230723.33333333331</v>
      </c>
      <c r="AB376" s="158">
        <f t="shared" si="103"/>
        <v>3</v>
      </c>
      <c r="AC376" s="309">
        <f t="shared" si="104"/>
        <v>6071.6666666666661</v>
      </c>
      <c r="AD376" s="309">
        <f t="shared" si="105"/>
        <v>18215</v>
      </c>
      <c r="AE376" s="309">
        <f t="shared" si="106"/>
        <v>224651.66666666666</v>
      </c>
      <c r="AF376" s="292" t="b">
        <f t="shared" si="107"/>
        <v>1</v>
      </c>
    </row>
    <row r="377" spans="1:32" ht="39.950000000000003" customHeight="1">
      <c r="A377" s="292" t="s">
        <v>1119</v>
      </c>
      <c r="B377" s="933">
        <v>92</v>
      </c>
      <c r="C377" s="299" t="s">
        <v>1235</v>
      </c>
      <c r="D377" s="300" t="s">
        <v>477</v>
      </c>
      <c r="E377" s="429" t="s">
        <v>1236</v>
      </c>
      <c r="F377" s="311" t="s">
        <v>198</v>
      </c>
      <c r="G377" s="312" t="s">
        <v>1637</v>
      </c>
      <c r="H377" s="311" t="s">
        <v>198</v>
      </c>
      <c r="I377" s="312" t="s">
        <v>1637</v>
      </c>
      <c r="J377" s="429" t="s">
        <v>385</v>
      </c>
      <c r="K377" s="429" t="s">
        <v>1237</v>
      </c>
      <c r="L377" s="307" t="s">
        <v>1208</v>
      </c>
      <c r="M377" s="429" t="s">
        <v>484</v>
      </c>
      <c r="N377" s="429" t="s">
        <v>186</v>
      </c>
      <c r="O377" s="429">
        <v>2015</v>
      </c>
      <c r="P377" s="314">
        <v>1</v>
      </c>
      <c r="Q377" s="429" t="s">
        <v>183</v>
      </c>
      <c r="R377" s="1434">
        <v>242866.66666666666</v>
      </c>
      <c r="S377" s="304" t="s">
        <v>98</v>
      </c>
      <c r="T377" s="308"/>
      <c r="U377" s="308"/>
      <c r="V377" s="1167"/>
      <c r="W377" s="158">
        <v>40</v>
      </c>
      <c r="X377" s="158">
        <f t="shared" si="99"/>
        <v>2</v>
      </c>
      <c r="Y377" s="309">
        <f t="shared" si="100"/>
        <v>6071.6666666666661</v>
      </c>
      <c r="Z377" s="309">
        <f t="shared" si="101"/>
        <v>12143.333333333332</v>
      </c>
      <c r="AA377" s="309">
        <f t="shared" si="102"/>
        <v>230723.33333333331</v>
      </c>
      <c r="AB377" s="158">
        <f t="shared" si="103"/>
        <v>3</v>
      </c>
      <c r="AC377" s="309">
        <f t="shared" si="104"/>
        <v>6071.6666666666661</v>
      </c>
      <c r="AD377" s="309">
        <f t="shared" si="105"/>
        <v>18215</v>
      </c>
      <c r="AE377" s="309">
        <f t="shared" si="106"/>
        <v>224651.66666666666</v>
      </c>
      <c r="AF377" s="292" t="b">
        <f t="shared" si="107"/>
        <v>1</v>
      </c>
    </row>
    <row r="378" spans="1:32" ht="39.950000000000003" customHeight="1">
      <c r="A378" s="292" t="s">
        <v>1119</v>
      </c>
      <c r="B378" s="933">
        <v>93</v>
      </c>
      <c r="C378" s="299" t="s">
        <v>1235</v>
      </c>
      <c r="D378" s="300" t="s">
        <v>477</v>
      </c>
      <c r="E378" s="429" t="s">
        <v>1236</v>
      </c>
      <c r="F378" s="311" t="s">
        <v>198</v>
      </c>
      <c r="G378" s="312" t="s">
        <v>1637</v>
      </c>
      <c r="H378" s="311" t="s">
        <v>198</v>
      </c>
      <c r="I378" s="312" t="s">
        <v>1637</v>
      </c>
      <c r="J378" s="429" t="s">
        <v>385</v>
      </c>
      <c r="K378" s="429" t="s">
        <v>1237</v>
      </c>
      <c r="L378" s="307" t="s">
        <v>1208</v>
      </c>
      <c r="M378" s="429" t="s">
        <v>484</v>
      </c>
      <c r="N378" s="429" t="s">
        <v>186</v>
      </c>
      <c r="O378" s="429">
        <v>2015</v>
      </c>
      <c r="P378" s="314">
        <v>1</v>
      </c>
      <c r="Q378" s="429" t="s">
        <v>183</v>
      </c>
      <c r="R378" s="1434">
        <v>242866.66666666666</v>
      </c>
      <c r="S378" s="304" t="s">
        <v>98</v>
      </c>
      <c r="T378" s="308"/>
      <c r="U378" s="308"/>
      <c r="V378" s="1167"/>
      <c r="W378" s="158">
        <v>40</v>
      </c>
      <c r="X378" s="158">
        <f t="shared" si="99"/>
        <v>2</v>
      </c>
      <c r="Y378" s="309">
        <f t="shared" si="100"/>
        <v>6071.6666666666661</v>
      </c>
      <c r="Z378" s="309">
        <f t="shared" si="101"/>
        <v>12143.333333333332</v>
      </c>
      <c r="AA378" s="309">
        <f t="shared" si="102"/>
        <v>230723.33333333331</v>
      </c>
      <c r="AB378" s="158">
        <f t="shared" si="103"/>
        <v>3</v>
      </c>
      <c r="AC378" s="309">
        <f t="shared" si="104"/>
        <v>6071.6666666666661</v>
      </c>
      <c r="AD378" s="309">
        <f t="shared" si="105"/>
        <v>18215</v>
      </c>
      <c r="AE378" s="309">
        <f t="shared" si="106"/>
        <v>224651.66666666666</v>
      </c>
      <c r="AF378" s="292" t="b">
        <f t="shared" si="107"/>
        <v>1</v>
      </c>
    </row>
    <row r="379" spans="1:32" ht="39.950000000000003" customHeight="1">
      <c r="A379" s="292" t="s">
        <v>1119</v>
      </c>
      <c r="B379" s="933">
        <v>94</v>
      </c>
      <c r="C379" s="299" t="s">
        <v>1235</v>
      </c>
      <c r="D379" s="300" t="s">
        <v>477</v>
      </c>
      <c r="E379" s="429" t="s">
        <v>1236</v>
      </c>
      <c r="F379" s="311" t="s">
        <v>198</v>
      </c>
      <c r="G379" s="312" t="s">
        <v>1637</v>
      </c>
      <c r="H379" s="311" t="s">
        <v>198</v>
      </c>
      <c r="I379" s="312" t="s">
        <v>1637</v>
      </c>
      <c r="J379" s="429" t="s">
        <v>385</v>
      </c>
      <c r="K379" s="429" t="s">
        <v>1237</v>
      </c>
      <c r="L379" s="307" t="s">
        <v>1208</v>
      </c>
      <c r="M379" s="429" t="s">
        <v>484</v>
      </c>
      <c r="N379" s="429" t="s">
        <v>186</v>
      </c>
      <c r="O379" s="429">
        <v>2015</v>
      </c>
      <c r="P379" s="314">
        <v>1</v>
      </c>
      <c r="Q379" s="429" t="s">
        <v>183</v>
      </c>
      <c r="R379" s="1434">
        <v>242866.66666666666</v>
      </c>
      <c r="S379" s="304" t="s">
        <v>98</v>
      </c>
      <c r="T379" s="308"/>
      <c r="U379" s="308"/>
      <c r="V379" s="1167"/>
      <c r="W379" s="158">
        <v>40</v>
      </c>
      <c r="X379" s="158">
        <f t="shared" si="99"/>
        <v>2</v>
      </c>
      <c r="Y379" s="309">
        <f t="shared" si="100"/>
        <v>6071.6666666666661</v>
      </c>
      <c r="Z379" s="309">
        <f t="shared" si="101"/>
        <v>12143.333333333332</v>
      </c>
      <c r="AA379" s="309">
        <f t="shared" si="102"/>
        <v>230723.33333333331</v>
      </c>
      <c r="AB379" s="158">
        <f t="shared" si="103"/>
        <v>3</v>
      </c>
      <c r="AC379" s="309">
        <f t="shared" si="104"/>
        <v>6071.6666666666661</v>
      </c>
      <c r="AD379" s="309">
        <f t="shared" si="105"/>
        <v>18215</v>
      </c>
      <c r="AE379" s="309">
        <f t="shared" si="106"/>
        <v>224651.66666666666</v>
      </c>
      <c r="AF379" s="292" t="b">
        <f t="shared" si="107"/>
        <v>1</v>
      </c>
    </row>
    <row r="380" spans="1:32" ht="39.950000000000003" customHeight="1">
      <c r="A380" s="292" t="s">
        <v>1119</v>
      </c>
      <c r="B380" s="933">
        <v>95</v>
      </c>
      <c r="C380" s="299" t="s">
        <v>1235</v>
      </c>
      <c r="D380" s="300" t="s">
        <v>477</v>
      </c>
      <c r="E380" s="429" t="s">
        <v>1236</v>
      </c>
      <c r="F380" s="311" t="s">
        <v>198</v>
      </c>
      <c r="G380" s="312" t="s">
        <v>1637</v>
      </c>
      <c r="H380" s="311" t="s">
        <v>198</v>
      </c>
      <c r="I380" s="312" t="s">
        <v>1637</v>
      </c>
      <c r="J380" s="429" t="s">
        <v>385</v>
      </c>
      <c r="K380" s="429" t="s">
        <v>1237</v>
      </c>
      <c r="L380" s="307" t="s">
        <v>1208</v>
      </c>
      <c r="M380" s="429" t="s">
        <v>484</v>
      </c>
      <c r="N380" s="429" t="s">
        <v>186</v>
      </c>
      <c r="O380" s="429">
        <v>2015</v>
      </c>
      <c r="P380" s="314">
        <v>1</v>
      </c>
      <c r="Q380" s="429" t="s">
        <v>183</v>
      </c>
      <c r="R380" s="1434">
        <v>242866.66666666666</v>
      </c>
      <c r="S380" s="304" t="s">
        <v>98</v>
      </c>
      <c r="T380" s="308"/>
      <c r="U380" s="308"/>
      <c r="V380" s="1167"/>
      <c r="W380" s="158">
        <v>40</v>
      </c>
      <c r="X380" s="158">
        <f t="shared" si="99"/>
        <v>2</v>
      </c>
      <c r="Y380" s="309">
        <f t="shared" si="100"/>
        <v>6071.6666666666661</v>
      </c>
      <c r="Z380" s="309">
        <f t="shared" si="101"/>
        <v>12143.333333333332</v>
      </c>
      <c r="AA380" s="309">
        <f t="shared" si="102"/>
        <v>230723.33333333331</v>
      </c>
      <c r="AB380" s="158">
        <f t="shared" si="103"/>
        <v>3</v>
      </c>
      <c r="AC380" s="309">
        <f t="shared" si="104"/>
        <v>6071.6666666666661</v>
      </c>
      <c r="AD380" s="309">
        <f t="shared" si="105"/>
        <v>18215</v>
      </c>
      <c r="AE380" s="309">
        <f t="shared" si="106"/>
        <v>224651.66666666666</v>
      </c>
      <c r="AF380" s="292" t="b">
        <f t="shared" si="107"/>
        <v>1</v>
      </c>
    </row>
    <row r="381" spans="1:32" ht="39.950000000000003" customHeight="1">
      <c r="A381" s="292" t="s">
        <v>1119</v>
      </c>
      <c r="B381" s="933">
        <v>96</v>
      </c>
      <c r="C381" s="299" t="s">
        <v>1235</v>
      </c>
      <c r="D381" s="300" t="s">
        <v>477</v>
      </c>
      <c r="E381" s="429" t="s">
        <v>1236</v>
      </c>
      <c r="F381" s="311" t="s">
        <v>198</v>
      </c>
      <c r="G381" s="312" t="s">
        <v>1637</v>
      </c>
      <c r="H381" s="311" t="s">
        <v>198</v>
      </c>
      <c r="I381" s="312" t="s">
        <v>1637</v>
      </c>
      <c r="J381" s="429" t="s">
        <v>385</v>
      </c>
      <c r="K381" s="429" t="s">
        <v>1237</v>
      </c>
      <c r="L381" s="307" t="s">
        <v>1208</v>
      </c>
      <c r="M381" s="429" t="s">
        <v>484</v>
      </c>
      <c r="N381" s="429" t="s">
        <v>186</v>
      </c>
      <c r="O381" s="429">
        <v>2015</v>
      </c>
      <c r="P381" s="314">
        <v>1</v>
      </c>
      <c r="Q381" s="429" t="s">
        <v>183</v>
      </c>
      <c r="R381" s="1434">
        <v>242866.66666666666</v>
      </c>
      <c r="S381" s="304" t="s">
        <v>98</v>
      </c>
      <c r="T381" s="308"/>
      <c r="U381" s="308"/>
      <c r="V381" s="1167"/>
      <c r="W381" s="158">
        <v>40</v>
      </c>
      <c r="X381" s="158">
        <f t="shared" si="99"/>
        <v>2</v>
      </c>
      <c r="Y381" s="309">
        <f t="shared" si="100"/>
        <v>6071.6666666666661</v>
      </c>
      <c r="Z381" s="309">
        <f t="shared" si="101"/>
        <v>12143.333333333332</v>
      </c>
      <c r="AA381" s="309">
        <f t="shared" si="102"/>
        <v>230723.33333333331</v>
      </c>
      <c r="AB381" s="158">
        <f t="shared" si="103"/>
        <v>3</v>
      </c>
      <c r="AC381" s="309">
        <f t="shared" si="104"/>
        <v>6071.6666666666661</v>
      </c>
      <c r="AD381" s="309">
        <f t="shared" si="105"/>
        <v>18215</v>
      </c>
      <c r="AE381" s="309">
        <f t="shared" si="106"/>
        <v>224651.66666666666</v>
      </c>
      <c r="AF381" s="292" t="b">
        <f t="shared" si="107"/>
        <v>1</v>
      </c>
    </row>
    <row r="382" spans="1:32" ht="39.950000000000003" customHeight="1">
      <c r="A382" s="292" t="s">
        <v>1119</v>
      </c>
      <c r="B382" s="933">
        <v>97</v>
      </c>
      <c r="C382" s="299" t="s">
        <v>1235</v>
      </c>
      <c r="D382" s="300" t="s">
        <v>477</v>
      </c>
      <c r="E382" s="429" t="s">
        <v>1236</v>
      </c>
      <c r="F382" s="311" t="s">
        <v>198</v>
      </c>
      <c r="G382" s="312" t="s">
        <v>1637</v>
      </c>
      <c r="H382" s="311" t="s">
        <v>198</v>
      </c>
      <c r="I382" s="312" t="s">
        <v>1637</v>
      </c>
      <c r="J382" s="429" t="s">
        <v>385</v>
      </c>
      <c r="K382" s="429" t="s">
        <v>1237</v>
      </c>
      <c r="L382" s="307" t="s">
        <v>1208</v>
      </c>
      <c r="M382" s="429" t="s">
        <v>484</v>
      </c>
      <c r="N382" s="429" t="s">
        <v>186</v>
      </c>
      <c r="O382" s="429">
        <v>2015</v>
      </c>
      <c r="P382" s="314">
        <v>1</v>
      </c>
      <c r="Q382" s="429" t="s">
        <v>183</v>
      </c>
      <c r="R382" s="1434">
        <v>242866.66666666666</v>
      </c>
      <c r="S382" s="304" t="s">
        <v>98</v>
      </c>
      <c r="T382" s="308"/>
      <c r="U382" s="308"/>
      <c r="V382" s="1167"/>
      <c r="W382" s="158">
        <v>40</v>
      </c>
      <c r="X382" s="158">
        <f t="shared" si="99"/>
        <v>2</v>
      </c>
      <c r="Y382" s="309">
        <f t="shared" si="100"/>
        <v>6071.6666666666661</v>
      </c>
      <c r="Z382" s="309">
        <f t="shared" si="101"/>
        <v>12143.333333333332</v>
      </c>
      <c r="AA382" s="309">
        <f t="shared" si="102"/>
        <v>230723.33333333331</v>
      </c>
      <c r="AB382" s="158">
        <f t="shared" si="103"/>
        <v>3</v>
      </c>
      <c r="AC382" s="309">
        <f t="shared" si="104"/>
        <v>6071.6666666666661</v>
      </c>
      <c r="AD382" s="309">
        <f t="shared" si="105"/>
        <v>18215</v>
      </c>
      <c r="AE382" s="309">
        <f t="shared" si="106"/>
        <v>224651.66666666666</v>
      </c>
      <c r="AF382" s="292" t="b">
        <f t="shared" si="107"/>
        <v>1</v>
      </c>
    </row>
    <row r="383" spans="1:32" ht="39.950000000000003" customHeight="1">
      <c r="A383" s="292" t="s">
        <v>1119</v>
      </c>
      <c r="B383" s="933">
        <v>98</v>
      </c>
      <c r="C383" s="299" t="s">
        <v>1235</v>
      </c>
      <c r="D383" s="300" t="s">
        <v>477</v>
      </c>
      <c r="E383" s="429" t="s">
        <v>1236</v>
      </c>
      <c r="F383" s="311" t="s">
        <v>198</v>
      </c>
      <c r="G383" s="312" t="s">
        <v>1637</v>
      </c>
      <c r="H383" s="311" t="s">
        <v>198</v>
      </c>
      <c r="I383" s="312" t="s">
        <v>1637</v>
      </c>
      <c r="J383" s="429" t="s">
        <v>385</v>
      </c>
      <c r="K383" s="429" t="s">
        <v>1237</v>
      </c>
      <c r="L383" s="307" t="s">
        <v>1208</v>
      </c>
      <c r="M383" s="429" t="s">
        <v>484</v>
      </c>
      <c r="N383" s="429" t="s">
        <v>186</v>
      </c>
      <c r="O383" s="429">
        <v>2015</v>
      </c>
      <c r="P383" s="314">
        <v>1</v>
      </c>
      <c r="Q383" s="429" t="s">
        <v>183</v>
      </c>
      <c r="R383" s="1434">
        <v>242866.66666666666</v>
      </c>
      <c r="S383" s="304" t="s">
        <v>98</v>
      </c>
      <c r="T383" s="308"/>
      <c r="U383" s="308"/>
      <c r="V383" s="1167"/>
      <c r="W383" s="158">
        <v>40</v>
      </c>
      <c r="X383" s="158">
        <f t="shared" si="99"/>
        <v>2</v>
      </c>
      <c r="Y383" s="309">
        <f t="shared" si="100"/>
        <v>6071.6666666666661</v>
      </c>
      <c r="Z383" s="309">
        <f t="shared" si="101"/>
        <v>12143.333333333332</v>
      </c>
      <c r="AA383" s="309">
        <f t="shared" si="102"/>
        <v>230723.33333333331</v>
      </c>
      <c r="AB383" s="158">
        <f t="shared" si="103"/>
        <v>3</v>
      </c>
      <c r="AC383" s="309">
        <f t="shared" si="104"/>
        <v>6071.6666666666661</v>
      </c>
      <c r="AD383" s="309">
        <f t="shared" si="105"/>
        <v>18215</v>
      </c>
      <c r="AE383" s="309">
        <f t="shared" si="106"/>
        <v>224651.66666666666</v>
      </c>
      <c r="AF383" s="292" t="b">
        <f t="shared" si="107"/>
        <v>1</v>
      </c>
    </row>
    <row r="384" spans="1:32" ht="39.950000000000003" customHeight="1">
      <c r="A384" s="292" t="s">
        <v>1119</v>
      </c>
      <c r="B384" s="933">
        <v>99</v>
      </c>
      <c r="C384" s="299" t="s">
        <v>1235</v>
      </c>
      <c r="D384" s="300" t="s">
        <v>477</v>
      </c>
      <c r="E384" s="429" t="s">
        <v>1236</v>
      </c>
      <c r="F384" s="311" t="s">
        <v>198</v>
      </c>
      <c r="G384" s="312" t="s">
        <v>1637</v>
      </c>
      <c r="H384" s="311" t="s">
        <v>198</v>
      </c>
      <c r="I384" s="312" t="s">
        <v>1637</v>
      </c>
      <c r="J384" s="429" t="s">
        <v>385</v>
      </c>
      <c r="K384" s="429" t="s">
        <v>1237</v>
      </c>
      <c r="L384" s="307" t="s">
        <v>1208</v>
      </c>
      <c r="M384" s="429" t="s">
        <v>484</v>
      </c>
      <c r="N384" s="429" t="s">
        <v>186</v>
      </c>
      <c r="O384" s="429">
        <v>2015</v>
      </c>
      <c r="P384" s="314">
        <v>1</v>
      </c>
      <c r="Q384" s="429" t="s">
        <v>183</v>
      </c>
      <c r="R384" s="1434">
        <v>242866.66666666666</v>
      </c>
      <c r="S384" s="304" t="s">
        <v>98</v>
      </c>
      <c r="T384" s="308"/>
      <c r="U384" s="308"/>
      <c r="V384" s="1167"/>
      <c r="W384" s="158">
        <v>40</v>
      </c>
      <c r="X384" s="158">
        <f t="shared" si="99"/>
        <v>2</v>
      </c>
      <c r="Y384" s="309">
        <f t="shared" si="100"/>
        <v>6071.6666666666661</v>
      </c>
      <c r="Z384" s="309">
        <f t="shared" si="101"/>
        <v>12143.333333333332</v>
      </c>
      <c r="AA384" s="309">
        <f t="shared" si="102"/>
        <v>230723.33333333331</v>
      </c>
      <c r="AB384" s="158">
        <f t="shared" si="103"/>
        <v>3</v>
      </c>
      <c r="AC384" s="309">
        <f t="shared" si="104"/>
        <v>6071.6666666666661</v>
      </c>
      <c r="AD384" s="309">
        <f t="shared" si="105"/>
        <v>18215</v>
      </c>
      <c r="AE384" s="309">
        <f t="shared" si="106"/>
        <v>224651.66666666666</v>
      </c>
      <c r="AF384" s="292" t="b">
        <f t="shared" si="107"/>
        <v>1</v>
      </c>
    </row>
    <row r="385" spans="1:32" ht="39.950000000000003" customHeight="1">
      <c r="A385" s="292" t="s">
        <v>1119</v>
      </c>
      <c r="B385" s="933">
        <v>100</v>
      </c>
      <c r="C385" s="299" t="s">
        <v>1235</v>
      </c>
      <c r="D385" s="300" t="s">
        <v>477</v>
      </c>
      <c r="E385" s="429" t="s">
        <v>1236</v>
      </c>
      <c r="F385" s="311" t="s">
        <v>198</v>
      </c>
      <c r="G385" s="312" t="s">
        <v>1637</v>
      </c>
      <c r="H385" s="311" t="s">
        <v>198</v>
      </c>
      <c r="I385" s="312" t="s">
        <v>1637</v>
      </c>
      <c r="J385" s="429" t="s">
        <v>385</v>
      </c>
      <c r="K385" s="429" t="s">
        <v>1237</v>
      </c>
      <c r="L385" s="307" t="s">
        <v>1208</v>
      </c>
      <c r="M385" s="429" t="s">
        <v>484</v>
      </c>
      <c r="N385" s="429" t="s">
        <v>186</v>
      </c>
      <c r="O385" s="429">
        <v>2015</v>
      </c>
      <c r="P385" s="314">
        <v>1</v>
      </c>
      <c r="Q385" s="429" t="s">
        <v>183</v>
      </c>
      <c r="R385" s="1434">
        <v>242866.66666666666</v>
      </c>
      <c r="S385" s="304" t="s">
        <v>98</v>
      </c>
      <c r="T385" s="308"/>
      <c r="U385" s="308"/>
      <c r="V385" s="1115"/>
      <c r="W385" s="158">
        <v>40</v>
      </c>
      <c r="X385" s="158">
        <f t="shared" si="99"/>
        <v>2</v>
      </c>
      <c r="Y385" s="309">
        <f t="shared" si="100"/>
        <v>6071.6666666666661</v>
      </c>
      <c r="Z385" s="309">
        <f t="shared" si="101"/>
        <v>12143.333333333332</v>
      </c>
      <c r="AA385" s="309">
        <f t="shared" si="102"/>
        <v>230723.33333333331</v>
      </c>
      <c r="AB385" s="158">
        <f t="shared" si="103"/>
        <v>3</v>
      </c>
      <c r="AC385" s="309">
        <f t="shared" si="104"/>
        <v>6071.6666666666661</v>
      </c>
      <c r="AD385" s="309">
        <f t="shared" si="105"/>
        <v>18215</v>
      </c>
      <c r="AE385" s="309">
        <f t="shared" si="106"/>
        <v>224651.66666666666</v>
      </c>
      <c r="AF385" s="292" t="b">
        <f t="shared" si="107"/>
        <v>1</v>
      </c>
    </row>
    <row r="386" spans="1:32" ht="39.950000000000003" customHeight="1">
      <c r="A386" s="292" t="s">
        <v>1119</v>
      </c>
      <c r="B386" s="933">
        <v>101</v>
      </c>
      <c r="C386" s="299" t="s">
        <v>1235</v>
      </c>
      <c r="D386" s="300" t="s">
        <v>477</v>
      </c>
      <c r="E386" s="429" t="s">
        <v>1236</v>
      </c>
      <c r="F386" s="311" t="s">
        <v>198</v>
      </c>
      <c r="G386" s="312" t="s">
        <v>1637</v>
      </c>
      <c r="H386" s="311" t="s">
        <v>198</v>
      </c>
      <c r="I386" s="312" t="s">
        <v>1637</v>
      </c>
      <c r="J386" s="429" t="s">
        <v>385</v>
      </c>
      <c r="K386" s="429" t="s">
        <v>1237</v>
      </c>
      <c r="L386" s="307" t="s">
        <v>1208</v>
      </c>
      <c r="M386" s="429" t="s">
        <v>484</v>
      </c>
      <c r="N386" s="429" t="s">
        <v>186</v>
      </c>
      <c r="O386" s="429">
        <v>2015</v>
      </c>
      <c r="P386" s="314">
        <v>1</v>
      </c>
      <c r="Q386" s="429" t="s">
        <v>183</v>
      </c>
      <c r="R386" s="1434">
        <v>242866.66666666666</v>
      </c>
      <c r="S386" s="304" t="s">
        <v>98</v>
      </c>
      <c r="T386" s="308"/>
      <c r="U386" s="308"/>
      <c r="V386" s="1114" t="s">
        <v>1238</v>
      </c>
      <c r="W386" s="158">
        <v>40</v>
      </c>
      <c r="X386" s="158">
        <f t="shared" si="99"/>
        <v>2</v>
      </c>
      <c r="Y386" s="309">
        <f t="shared" si="100"/>
        <v>6071.6666666666661</v>
      </c>
      <c r="Z386" s="309">
        <f t="shared" si="101"/>
        <v>12143.333333333332</v>
      </c>
      <c r="AA386" s="309">
        <f t="shared" si="102"/>
        <v>230723.33333333331</v>
      </c>
      <c r="AB386" s="158">
        <f t="shared" si="103"/>
        <v>3</v>
      </c>
      <c r="AC386" s="309">
        <f t="shared" si="104"/>
        <v>6071.6666666666661</v>
      </c>
      <c r="AD386" s="309">
        <f t="shared" si="105"/>
        <v>18215</v>
      </c>
      <c r="AE386" s="309">
        <f t="shared" si="106"/>
        <v>224651.66666666666</v>
      </c>
      <c r="AF386" s="292" t="b">
        <f t="shared" si="107"/>
        <v>1</v>
      </c>
    </row>
    <row r="387" spans="1:32" ht="39.950000000000003" customHeight="1">
      <c r="A387" s="292" t="s">
        <v>1119</v>
      </c>
      <c r="B387" s="933">
        <v>102</v>
      </c>
      <c r="C387" s="299" t="s">
        <v>1235</v>
      </c>
      <c r="D387" s="300" t="s">
        <v>477</v>
      </c>
      <c r="E387" s="429" t="s">
        <v>1236</v>
      </c>
      <c r="F387" s="311" t="s">
        <v>198</v>
      </c>
      <c r="G387" s="312" t="s">
        <v>1637</v>
      </c>
      <c r="H387" s="311" t="s">
        <v>198</v>
      </c>
      <c r="I387" s="312" t="s">
        <v>1637</v>
      </c>
      <c r="J387" s="429" t="s">
        <v>385</v>
      </c>
      <c r="K387" s="429" t="s">
        <v>1237</v>
      </c>
      <c r="L387" s="307" t="s">
        <v>1208</v>
      </c>
      <c r="M387" s="429" t="s">
        <v>484</v>
      </c>
      <c r="N387" s="429" t="s">
        <v>186</v>
      </c>
      <c r="O387" s="429">
        <v>2015</v>
      </c>
      <c r="P387" s="314">
        <v>1</v>
      </c>
      <c r="Q387" s="429" t="s">
        <v>183</v>
      </c>
      <c r="R387" s="1434">
        <v>242866.66666666666</v>
      </c>
      <c r="S387" s="304" t="s">
        <v>98</v>
      </c>
      <c r="T387" s="308"/>
      <c r="U387" s="308"/>
      <c r="V387" s="1167"/>
      <c r="W387" s="158">
        <v>40</v>
      </c>
      <c r="X387" s="158">
        <f t="shared" si="99"/>
        <v>2</v>
      </c>
      <c r="Y387" s="309">
        <f t="shared" si="100"/>
        <v>6071.6666666666661</v>
      </c>
      <c r="Z387" s="309">
        <f t="shared" si="101"/>
        <v>12143.333333333332</v>
      </c>
      <c r="AA387" s="309">
        <f t="shared" si="102"/>
        <v>230723.33333333331</v>
      </c>
      <c r="AB387" s="158">
        <f t="shared" si="103"/>
        <v>3</v>
      </c>
      <c r="AC387" s="309">
        <f t="shared" si="104"/>
        <v>6071.6666666666661</v>
      </c>
      <c r="AD387" s="309">
        <f t="shared" si="105"/>
        <v>18215</v>
      </c>
      <c r="AE387" s="309">
        <f t="shared" si="106"/>
        <v>224651.66666666666</v>
      </c>
      <c r="AF387" s="292" t="b">
        <f t="shared" si="107"/>
        <v>1</v>
      </c>
    </row>
    <row r="388" spans="1:32" ht="39.950000000000003" customHeight="1">
      <c r="A388" s="292" t="s">
        <v>1119</v>
      </c>
      <c r="B388" s="933">
        <v>103</v>
      </c>
      <c r="C388" s="299" t="s">
        <v>1235</v>
      </c>
      <c r="D388" s="300" t="s">
        <v>477</v>
      </c>
      <c r="E388" s="429" t="s">
        <v>1236</v>
      </c>
      <c r="F388" s="311" t="s">
        <v>198</v>
      </c>
      <c r="G388" s="312" t="s">
        <v>1637</v>
      </c>
      <c r="H388" s="311" t="s">
        <v>198</v>
      </c>
      <c r="I388" s="312" t="s">
        <v>1637</v>
      </c>
      <c r="J388" s="429" t="s">
        <v>385</v>
      </c>
      <c r="K388" s="429" t="s">
        <v>1237</v>
      </c>
      <c r="L388" s="307" t="s">
        <v>1208</v>
      </c>
      <c r="M388" s="429" t="s">
        <v>484</v>
      </c>
      <c r="N388" s="429" t="s">
        <v>186</v>
      </c>
      <c r="O388" s="429">
        <v>2015</v>
      </c>
      <c r="P388" s="314">
        <v>1</v>
      </c>
      <c r="Q388" s="429" t="s">
        <v>183</v>
      </c>
      <c r="R388" s="1434">
        <v>242866.66666666666</v>
      </c>
      <c r="S388" s="304" t="s">
        <v>98</v>
      </c>
      <c r="T388" s="308"/>
      <c r="U388" s="308"/>
      <c r="V388" s="1167"/>
      <c r="W388" s="158">
        <v>40</v>
      </c>
      <c r="X388" s="158">
        <f t="shared" si="99"/>
        <v>2</v>
      </c>
      <c r="Y388" s="309">
        <f t="shared" si="100"/>
        <v>6071.6666666666661</v>
      </c>
      <c r="Z388" s="309">
        <f t="shared" si="101"/>
        <v>12143.333333333332</v>
      </c>
      <c r="AA388" s="309">
        <f t="shared" si="102"/>
        <v>230723.33333333331</v>
      </c>
      <c r="AB388" s="158">
        <f t="shared" si="103"/>
        <v>3</v>
      </c>
      <c r="AC388" s="309">
        <f t="shared" si="104"/>
        <v>6071.6666666666661</v>
      </c>
      <c r="AD388" s="309">
        <f t="shared" si="105"/>
        <v>18215</v>
      </c>
      <c r="AE388" s="309">
        <f t="shared" si="106"/>
        <v>224651.66666666666</v>
      </c>
      <c r="AF388" s="292" t="b">
        <f t="shared" si="107"/>
        <v>1</v>
      </c>
    </row>
    <row r="389" spans="1:32" ht="39.950000000000003" customHeight="1">
      <c r="A389" s="292" t="s">
        <v>1119</v>
      </c>
      <c r="B389" s="933">
        <v>104</v>
      </c>
      <c r="C389" s="299" t="s">
        <v>1235</v>
      </c>
      <c r="D389" s="300" t="s">
        <v>477</v>
      </c>
      <c r="E389" s="429" t="s">
        <v>1236</v>
      </c>
      <c r="F389" s="311" t="s">
        <v>198</v>
      </c>
      <c r="G389" s="312" t="s">
        <v>1637</v>
      </c>
      <c r="H389" s="311" t="s">
        <v>198</v>
      </c>
      <c r="I389" s="312" t="s">
        <v>1637</v>
      </c>
      <c r="J389" s="429" t="s">
        <v>385</v>
      </c>
      <c r="K389" s="429" t="s">
        <v>1237</v>
      </c>
      <c r="L389" s="307" t="s">
        <v>1208</v>
      </c>
      <c r="M389" s="429" t="s">
        <v>484</v>
      </c>
      <c r="N389" s="429" t="s">
        <v>186</v>
      </c>
      <c r="O389" s="429">
        <v>2015</v>
      </c>
      <c r="P389" s="314">
        <v>1</v>
      </c>
      <c r="Q389" s="429" t="s">
        <v>183</v>
      </c>
      <c r="R389" s="1434">
        <v>242866.66666666666</v>
      </c>
      <c r="S389" s="304" t="s">
        <v>98</v>
      </c>
      <c r="T389" s="308"/>
      <c r="U389" s="308"/>
      <c r="V389" s="1167"/>
      <c r="W389" s="158">
        <v>40</v>
      </c>
      <c r="X389" s="158">
        <f t="shared" si="99"/>
        <v>2</v>
      </c>
      <c r="Y389" s="309">
        <f t="shared" si="100"/>
        <v>6071.6666666666661</v>
      </c>
      <c r="Z389" s="309">
        <f t="shared" si="101"/>
        <v>12143.333333333332</v>
      </c>
      <c r="AA389" s="309">
        <f t="shared" si="102"/>
        <v>230723.33333333331</v>
      </c>
      <c r="AB389" s="158">
        <f t="shared" si="103"/>
        <v>3</v>
      </c>
      <c r="AC389" s="309">
        <f t="shared" si="104"/>
        <v>6071.6666666666661</v>
      </c>
      <c r="AD389" s="309">
        <f t="shared" si="105"/>
        <v>18215</v>
      </c>
      <c r="AE389" s="309">
        <f t="shared" si="106"/>
        <v>224651.66666666666</v>
      </c>
      <c r="AF389" s="292" t="b">
        <f t="shared" si="107"/>
        <v>1</v>
      </c>
    </row>
    <row r="390" spans="1:32" ht="39.950000000000003" customHeight="1">
      <c r="A390" s="292" t="s">
        <v>1119</v>
      </c>
      <c r="B390" s="933">
        <v>105</v>
      </c>
      <c r="C390" s="299" t="s">
        <v>1235</v>
      </c>
      <c r="D390" s="300" t="s">
        <v>477</v>
      </c>
      <c r="E390" s="429" t="s">
        <v>1236</v>
      </c>
      <c r="F390" s="311" t="s">
        <v>198</v>
      </c>
      <c r="G390" s="312" t="s">
        <v>1637</v>
      </c>
      <c r="H390" s="311" t="s">
        <v>198</v>
      </c>
      <c r="I390" s="312" t="s">
        <v>1637</v>
      </c>
      <c r="J390" s="429" t="s">
        <v>385</v>
      </c>
      <c r="K390" s="429" t="s">
        <v>1237</v>
      </c>
      <c r="L390" s="307" t="s">
        <v>1208</v>
      </c>
      <c r="M390" s="429" t="s">
        <v>484</v>
      </c>
      <c r="N390" s="429" t="s">
        <v>186</v>
      </c>
      <c r="O390" s="429">
        <v>2015</v>
      </c>
      <c r="P390" s="314">
        <v>1</v>
      </c>
      <c r="Q390" s="429" t="s">
        <v>183</v>
      </c>
      <c r="R390" s="1434">
        <v>242866.66666666666</v>
      </c>
      <c r="S390" s="304" t="s">
        <v>98</v>
      </c>
      <c r="T390" s="308"/>
      <c r="U390" s="308"/>
      <c r="V390" s="1167"/>
      <c r="W390" s="158">
        <v>40</v>
      </c>
      <c r="X390" s="158">
        <f t="shared" si="99"/>
        <v>2</v>
      </c>
      <c r="Y390" s="309">
        <f t="shared" si="100"/>
        <v>6071.6666666666661</v>
      </c>
      <c r="Z390" s="309">
        <f t="shared" si="101"/>
        <v>12143.333333333332</v>
      </c>
      <c r="AA390" s="309">
        <f t="shared" si="102"/>
        <v>230723.33333333331</v>
      </c>
      <c r="AB390" s="158">
        <f t="shared" si="103"/>
        <v>3</v>
      </c>
      <c r="AC390" s="309">
        <f t="shared" si="104"/>
        <v>6071.6666666666661</v>
      </c>
      <c r="AD390" s="309">
        <f t="shared" si="105"/>
        <v>18215</v>
      </c>
      <c r="AE390" s="309">
        <f t="shared" si="106"/>
        <v>224651.66666666666</v>
      </c>
      <c r="AF390" s="292" t="b">
        <f t="shared" si="107"/>
        <v>1</v>
      </c>
    </row>
    <row r="391" spans="1:32" ht="39.950000000000003" customHeight="1">
      <c r="A391" s="292" t="s">
        <v>1119</v>
      </c>
      <c r="B391" s="933">
        <v>106</v>
      </c>
      <c r="C391" s="299" t="s">
        <v>1235</v>
      </c>
      <c r="D391" s="300" t="s">
        <v>477</v>
      </c>
      <c r="E391" s="429" t="s">
        <v>1236</v>
      </c>
      <c r="F391" s="311" t="s">
        <v>198</v>
      </c>
      <c r="G391" s="312" t="s">
        <v>1637</v>
      </c>
      <c r="H391" s="311" t="s">
        <v>198</v>
      </c>
      <c r="I391" s="312" t="s">
        <v>1637</v>
      </c>
      <c r="J391" s="429" t="s">
        <v>385</v>
      </c>
      <c r="K391" s="429" t="s">
        <v>1237</v>
      </c>
      <c r="L391" s="307" t="s">
        <v>1208</v>
      </c>
      <c r="M391" s="429" t="s">
        <v>484</v>
      </c>
      <c r="N391" s="429" t="s">
        <v>186</v>
      </c>
      <c r="O391" s="429">
        <v>2015</v>
      </c>
      <c r="P391" s="314">
        <v>1</v>
      </c>
      <c r="Q391" s="429" t="s">
        <v>183</v>
      </c>
      <c r="R391" s="1434">
        <v>242866.66666666666</v>
      </c>
      <c r="S391" s="304" t="s">
        <v>98</v>
      </c>
      <c r="T391" s="308"/>
      <c r="U391" s="308"/>
      <c r="V391" s="1167"/>
      <c r="W391" s="158">
        <v>40</v>
      </c>
      <c r="X391" s="158">
        <f t="shared" si="99"/>
        <v>2</v>
      </c>
      <c r="Y391" s="309">
        <f t="shared" si="100"/>
        <v>6071.6666666666661</v>
      </c>
      <c r="Z391" s="309">
        <f t="shared" si="101"/>
        <v>12143.333333333332</v>
      </c>
      <c r="AA391" s="309">
        <f t="shared" si="102"/>
        <v>230723.33333333331</v>
      </c>
      <c r="AB391" s="158">
        <f t="shared" si="103"/>
        <v>3</v>
      </c>
      <c r="AC391" s="309">
        <f t="shared" si="104"/>
        <v>6071.6666666666661</v>
      </c>
      <c r="AD391" s="309">
        <f t="shared" si="105"/>
        <v>18215</v>
      </c>
      <c r="AE391" s="309">
        <f t="shared" si="106"/>
        <v>224651.66666666666</v>
      </c>
      <c r="AF391" s="292" t="b">
        <f t="shared" si="107"/>
        <v>1</v>
      </c>
    </row>
    <row r="392" spans="1:32" ht="39.950000000000003" customHeight="1">
      <c r="A392" s="292" t="s">
        <v>1119</v>
      </c>
      <c r="B392" s="933">
        <v>107</v>
      </c>
      <c r="C392" s="299" t="s">
        <v>1235</v>
      </c>
      <c r="D392" s="300" t="s">
        <v>477</v>
      </c>
      <c r="E392" s="429" t="s">
        <v>1236</v>
      </c>
      <c r="F392" s="311" t="s">
        <v>198</v>
      </c>
      <c r="G392" s="312" t="s">
        <v>1637</v>
      </c>
      <c r="H392" s="311" t="s">
        <v>198</v>
      </c>
      <c r="I392" s="312" t="s">
        <v>1637</v>
      </c>
      <c r="J392" s="429" t="s">
        <v>385</v>
      </c>
      <c r="K392" s="429" t="s">
        <v>1237</v>
      </c>
      <c r="L392" s="307" t="s">
        <v>1208</v>
      </c>
      <c r="M392" s="429" t="s">
        <v>484</v>
      </c>
      <c r="N392" s="429" t="s">
        <v>186</v>
      </c>
      <c r="O392" s="429">
        <v>2015</v>
      </c>
      <c r="P392" s="314">
        <v>1</v>
      </c>
      <c r="Q392" s="429" t="s">
        <v>183</v>
      </c>
      <c r="R392" s="1434">
        <v>242866.66666666666</v>
      </c>
      <c r="S392" s="304" t="s">
        <v>98</v>
      </c>
      <c r="T392" s="308"/>
      <c r="U392" s="308"/>
      <c r="V392" s="1167"/>
      <c r="W392" s="158">
        <v>40</v>
      </c>
      <c r="X392" s="158">
        <f t="shared" si="99"/>
        <v>2</v>
      </c>
      <c r="Y392" s="309">
        <f t="shared" si="100"/>
        <v>6071.6666666666661</v>
      </c>
      <c r="Z392" s="309">
        <f t="shared" si="101"/>
        <v>12143.333333333332</v>
      </c>
      <c r="AA392" s="309">
        <f t="shared" si="102"/>
        <v>230723.33333333331</v>
      </c>
      <c r="AB392" s="158">
        <f t="shared" si="103"/>
        <v>3</v>
      </c>
      <c r="AC392" s="309">
        <f t="shared" si="104"/>
        <v>6071.6666666666661</v>
      </c>
      <c r="AD392" s="309">
        <f t="shared" si="105"/>
        <v>18215</v>
      </c>
      <c r="AE392" s="309">
        <f t="shared" si="106"/>
        <v>224651.66666666666</v>
      </c>
      <c r="AF392" s="292" t="b">
        <f t="shared" si="107"/>
        <v>1</v>
      </c>
    </row>
    <row r="393" spans="1:32" ht="39.950000000000003" customHeight="1">
      <c r="A393" s="292" t="s">
        <v>1119</v>
      </c>
      <c r="B393" s="933">
        <v>108</v>
      </c>
      <c r="C393" s="299" t="s">
        <v>1235</v>
      </c>
      <c r="D393" s="300" t="s">
        <v>477</v>
      </c>
      <c r="E393" s="429" t="s">
        <v>1236</v>
      </c>
      <c r="F393" s="311" t="s">
        <v>198</v>
      </c>
      <c r="G393" s="312" t="s">
        <v>1637</v>
      </c>
      <c r="H393" s="311" t="s">
        <v>198</v>
      </c>
      <c r="I393" s="312" t="s">
        <v>1637</v>
      </c>
      <c r="J393" s="429" t="s">
        <v>385</v>
      </c>
      <c r="K393" s="429" t="s">
        <v>1237</v>
      </c>
      <c r="L393" s="307" t="s">
        <v>1208</v>
      </c>
      <c r="M393" s="429" t="s">
        <v>484</v>
      </c>
      <c r="N393" s="429" t="s">
        <v>186</v>
      </c>
      <c r="O393" s="429">
        <v>2015</v>
      </c>
      <c r="P393" s="314">
        <v>1</v>
      </c>
      <c r="Q393" s="429" t="s">
        <v>183</v>
      </c>
      <c r="R393" s="1434">
        <v>242866.66666666666</v>
      </c>
      <c r="S393" s="304" t="s">
        <v>98</v>
      </c>
      <c r="T393" s="308"/>
      <c r="U393" s="308"/>
      <c r="V393" s="1167"/>
      <c r="W393" s="158">
        <v>40</v>
      </c>
      <c r="X393" s="158">
        <f t="shared" si="99"/>
        <v>2</v>
      </c>
      <c r="Y393" s="309">
        <f t="shared" si="100"/>
        <v>6071.6666666666661</v>
      </c>
      <c r="Z393" s="309">
        <f t="shared" si="101"/>
        <v>12143.333333333332</v>
      </c>
      <c r="AA393" s="309">
        <f t="shared" si="102"/>
        <v>230723.33333333331</v>
      </c>
      <c r="AB393" s="158">
        <f t="shared" si="103"/>
        <v>3</v>
      </c>
      <c r="AC393" s="309">
        <f t="shared" si="104"/>
        <v>6071.6666666666661</v>
      </c>
      <c r="AD393" s="309">
        <f t="shared" si="105"/>
        <v>18215</v>
      </c>
      <c r="AE393" s="309">
        <f t="shared" si="106"/>
        <v>224651.66666666666</v>
      </c>
      <c r="AF393" s="292" t="b">
        <f t="shared" si="107"/>
        <v>1</v>
      </c>
    </row>
    <row r="394" spans="1:32" ht="39.950000000000003" customHeight="1">
      <c r="A394" s="292" t="s">
        <v>1119</v>
      </c>
      <c r="B394" s="933">
        <v>109</v>
      </c>
      <c r="C394" s="299" t="s">
        <v>1235</v>
      </c>
      <c r="D394" s="300" t="s">
        <v>477</v>
      </c>
      <c r="E394" s="429" t="s">
        <v>1236</v>
      </c>
      <c r="F394" s="311" t="s">
        <v>198</v>
      </c>
      <c r="G394" s="312" t="s">
        <v>1637</v>
      </c>
      <c r="H394" s="311" t="s">
        <v>198</v>
      </c>
      <c r="I394" s="312" t="s">
        <v>1637</v>
      </c>
      <c r="J394" s="429" t="s">
        <v>385</v>
      </c>
      <c r="K394" s="429" t="s">
        <v>1237</v>
      </c>
      <c r="L394" s="307" t="s">
        <v>1208</v>
      </c>
      <c r="M394" s="429" t="s">
        <v>484</v>
      </c>
      <c r="N394" s="429" t="s">
        <v>186</v>
      </c>
      <c r="O394" s="429">
        <v>2015</v>
      </c>
      <c r="P394" s="314">
        <v>1</v>
      </c>
      <c r="Q394" s="429" t="s">
        <v>183</v>
      </c>
      <c r="R394" s="1434">
        <v>242866.66666666666</v>
      </c>
      <c r="S394" s="304" t="s">
        <v>98</v>
      </c>
      <c r="T394" s="308"/>
      <c r="U394" s="308"/>
      <c r="V394" s="1167"/>
      <c r="W394" s="158">
        <v>40</v>
      </c>
      <c r="X394" s="158">
        <f t="shared" si="99"/>
        <v>2</v>
      </c>
      <c r="Y394" s="309">
        <f t="shared" si="100"/>
        <v>6071.6666666666661</v>
      </c>
      <c r="Z394" s="309">
        <f t="shared" si="101"/>
        <v>12143.333333333332</v>
      </c>
      <c r="AA394" s="309">
        <f t="shared" si="102"/>
        <v>230723.33333333331</v>
      </c>
      <c r="AB394" s="158">
        <f t="shared" si="103"/>
        <v>3</v>
      </c>
      <c r="AC394" s="309">
        <f t="shared" si="104"/>
        <v>6071.6666666666661</v>
      </c>
      <c r="AD394" s="309">
        <f t="shared" si="105"/>
        <v>18215</v>
      </c>
      <c r="AE394" s="309">
        <f t="shared" si="106"/>
        <v>224651.66666666666</v>
      </c>
      <c r="AF394" s="292" t="b">
        <f t="shared" si="107"/>
        <v>1</v>
      </c>
    </row>
    <row r="395" spans="1:32" ht="39.950000000000003" customHeight="1">
      <c r="A395" s="292" t="s">
        <v>1119</v>
      </c>
      <c r="B395" s="933">
        <v>110</v>
      </c>
      <c r="C395" s="299" t="s">
        <v>1235</v>
      </c>
      <c r="D395" s="300" t="s">
        <v>477</v>
      </c>
      <c r="E395" s="429" t="s">
        <v>1236</v>
      </c>
      <c r="F395" s="311" t="s">
        <v>198</v>
      </c>
      <c r="G395" s="312" t="s">
        <v>1637</v>
      </c>
      <c r="H395" s="311" t="s">
        <v>198</v>
      </c>
      <c r="I395" s="312" t="s">
        <v>1637</v>
      </c>
      <c r="J395" s="429" t="s">
        <v>385</v>
      </c>
      <c r="K395" s="429" t="s">
        <v>1237</v>
      </c>
      <c r="L395" s="307" t="s">
        <v>1208</v>
      </c>
      <c r="M395" s="429" t="s">
        <v>484</v>
      </c>
      <c r="N395" s="429" t="s">
        <v>186</v>
      </c>
      <c r="O395" s="429">
        <v>2015</v>
      </c>
      <c r="P395" s="314">
        <v>1</v>
      </c>
      <c r="Q395" s="429" t="s">
        <v>183</v>
      </c>
      <c r="R395" s="1434">
        <v>242866.66666666666</v>
      </c>
      <c r="S395" s="304" t="s">
        <v>98</v>
      </c>
      <c r="T395" s="308"/>
      <c r="U395" s="308"/>
      <c r="V395" s="1167"/>
      <c r="W395" s="158">
        <v>40</v>
      </c>
      <c r="X395" s="158">
        <f t="shared" si="99"/>
        <v>2</v>
      </c>
      <c r="Y395" s="309">
        <f t="shared" si="100"/>
        <v>6071.6666666666661</v>
      </c>
      <c r="Z395" s="309">
        <f t="shared" si="101"/>
        <v>12143.333333333332</v>
      </c>
      <c r="AA395" s="309">
        <f t="shared" si="102"/>
        <v>230723.33333333331</v>
      </c>
      <c r="AB395" s="158">
        <f t="shared" si="103"/>
        <v>3</v>
      </c>
      <c r="AC395" s="309">
        <f t="shared" si="104"/>
        <v>6071.6666666666661</v>
      </c>
      <c r="AD395" s="309">
        <f t="shared" si="105"/>
        <v>18215</v>
      </c>
      <c r="AE395" s="309">
        <f t="shared" si="106"/>
        <v>224651.66666666666</v>
      </c>
      <c r="AF395" s="292" t="b">
        <f t="shared" si="107"/>
        <v>1</v>
      </c>
    </row>
    <row r="396" spans="1:32" ht="39.950000000000003" customHeight="1">
      <c r="A396" s="292" t="s">
        <v>1119</v>
      </c>
      <c r="B396" s="933">
        <v>111</v>
      </c>
      <c r="C396" s="299" t="s">
        <v>1235</v>
      </c>
      <c r="D396" s="300" t="s">
        <v>477</v>
      </c>
      <c r="E396" s="429" t="s">
        <v>1236</v>
      </c>
      <c r="F396" s="311" t="s">
        <v>198</v>
      </c>
      <c r="G396" s="312" t="s">
        <v>1637</v>
      </c>
      <c r="H396" s="311" t="s">
        <v>198</v>
      </c>
      <c r="I396" s="312" t="s">
        <v>1637</v>
      </c>
      <c r="J396" s="429" t="s">
        <v>385</v>
      </c>
      <c r="K396" s="429" t="s">
        <v>1237</v>
      </c>
      <c r="L396" s="307" t="s">
        <v>1208</v>
      </c>
      <c r="M396" s="429" t="s">
        <v>484</v>
      </c>
      <c r="N396" s="429" t="s">
        <v>186</v>
      </c>
      <c r="O396" s="429">
        <v>2015</v>
      </c>
      <c r="P396" s="314">
        <v>1</v>
      </c>
      <c r="Q396" s="429" t="s">
        <v>183</v>
      </c>
      <c r="R396" s="1434">
        <v>242866.66666666666</v>
      </c>
      <c r="S396" s="304" t="s">
        <v>98</v>
      </c>
      <c r="T396" s="308"/>
      <c r="U396" s="308"/>
      <c r="V396" s="1167"/>
      <c r="W396" s="158">
        <v>40</v>
      </c>
      <c r="X396" s="158">
        <f t="shared" si="99"/>
        <v>2</v>
      </c>
      <c r="Y396" s="309">
        <f t="shared" si="100"/>
        <v>6071.6666666666661</v>
      </c>
      <c r="Z396" s="309">
        <f t="shared" si="101"/>
        <v>12143.333333333332</v>
      </c>
      <c r="AA396" s="309">
        <f t="shared" si="102"/>
        <v>230723.33333333331</v>
      </c>
      <c r="AB396" s="158">
        <f t="shared" si="103"/>
        <v>3</v>
      </c>
      <c r="AC396" s="309">
        <f t="shared" si="104"/>
        <v>6071.6666666666661</v>
      </c>
      <c r="AD396" s="309">
        <f t="shared" si="105"/>
        <v>18215</v>
      </c>
      <c r="AE396" s="309">
        <f t="shared" si="106"/>
        <v>224651.66666666666</v>
      </c>
      <c r="AF396" s="292" t="b">
        <f t="shared" si="107"/>
        <v>1</v>
      </c>
    </row>
    <row r="397" spans="1:32" ht="39.950000000000003" customHeight="1">
      <c r="A397" s="292" t="s">
        <v>1119</v>
      </c>
      <c r="B397" s="933">
        <v>112</v>
      </c>
      <c r="C397" s="299" t="s">
        <v>1235</v>
      </c>
      <c r="D397" s="300" t="s">
        <v>477</v>
      </c>
      <c r="E397" s="429" t="s">
        <v>1236</v>
      </c>
      <c r="F397" s="311" t="s">
        <v>198</v>
      </c>
      <c r="G397" s="312" t="s">
        <v>1637</v>
      </c>
      <c r="H397" s="311" t="s">
        <v>198</v>
      </c>
      <c r="I397" s="312" t="s">
        <v>1637</v>
      </c>
      <c r="J397" s="429" t="s">
        <v>385</v>
      </c>
      <c r="K397" s="429" t="s">
        <v>1237</v>
      </c>
      <c r="L397" s="307" t="s">
        <v>1208</v>
      </c>
      <c r="M397" s="429" t="s">
        <v>484</v>
      </c>
      <c r="N397" s="429" t="s">
        <v>186</v>
      </c>
      <c r="O397" s="429">
        <v>2015</v>
      </c>
      <c r="P397" s="314">
        <v>1</v>
      </c>
      <c r="Q397" s="429" t="s">
        <v>183</v>
      </c>
      <c r="R397" s="1434">
        <v>242866.66666666666</v>
      </c>
      <c r="S397" s="304" t="s">
        <v>98</v>
      </c>
      <c r="T397" s="308"/>
      <c r="U397" s="308"/>
      <c r="V397" s="1167"/>
      <c r="W397" s="158">
        <v>40</v>
      </c>
      <c r="X397" s="158">
        <f t="shared" si="99"/>
        <v>2</v>
      </c>
      <c r="Y397" s="309">
        <f t="shared" si="100"/>
        <v>6071.6666666666661</v>
      </c>
      <c r="Z397" s="309">
        <f t="shared" si="101"/>
        <v>12143.333333333332</v>
      </c>
      <c r="AA397" s="309">
        <f t="shared" si="102"/>
        <v>230723.33333333331</v>
      </c>
      <c r="AB397" s="158">
        <f t="shared" si="103"/>
        <v>3</v>
      </c>
      <c r="AC397" s="309">
        <f t="shared" si="104"/>
        <v>6071.6666666666661</v>
      </c>
      <c r="AD397" s="309">
        <f t="shared" si="105"/>
        <v>18215</v>
      </c>
      <c r="AE397" s="309">
        <f t="shared" si="106"/>
        <v>224651.66666666666</v>
      </c>
      <c r="AF397" s="292" t="b">
        <f t="shared" si="107"/>
        <v>1</v>
      </c>
    </row>
    <row r="398" spans="1:32" ht="39.950000000000003" customHeight="1">
      <c r="A398" s="292" t="s">
        <v>1119</v>
      </c>
      <c r="B398" s="933">
        <v>113</v>
      </c>
      <c r="C398" s="299" t="s">
        <v>1235</v>
      </c>
      <c r="D398" s="300" t="s">
        <v>477</v>
      </c>
      <c r="E398" s="429" t="s">
        <v>1236</v>
      </c>
      <c r="F398" s="311" t="s">
        <v>198</v>
      </c>
      <c r="G398" s="312" t="s">
        <v>1637</v>
      </c>
      <c r="H398" s="311" t="s">
        <v>198</v>
      </c>
      <c r="I398" s="312" t="s">
        <v>1637</v>
      </c>
      <c r="J398" s="429" t="s">
        <v>385</v>
      </c>
      <c r="K398" s="429" t="s">
        <v>1237</v>
      </c>
      <c r="L398" s="307" t="s">
        <v>1208</v>
      </c>
      <c r="M398" s="429" t="s">
        <v>484</v>
      </c>
      <c r="N398" s="429" t="s">
        <v>186</v>
      </c>
      <c r="O398" s="429">
        <v>2015</v>
      </c>
      <c r="P398" s="314">
        <v>1</v>
      </c>
      <c r="Q398" s="429" t="s">
        <v>183</v>
      </c>
      <c r="R398" s="1434">
        <v>242866.66666666666</v>
      </c>
      <c r="S398" s="304" t="s">
        <v>98</v>
      </c>
      <c r="T398" s="308"/>
      <c r="U398" s="308"/>
      <c r="V398" s="1167"/>
      <c r="W398" s="158">
        <v>40</v>
      </c>
      <c r="X398" s="158">
        <f t="shared" si="99"/>
        <v>2</v>
      </c>
      <c r="Y398" s="309">
        <f t="shared" si="100"/>
        <v>6071.6666666666661</v>
      </c>
      <c r="Z398" s="309">
        <f t="shared" si="101"/>
        <v>12143.333333333332</v>
      </c>
      <c r="AA398" s="309">
        <f t="shared" si="102"/>
        <v>230723.33333333331</v>
      </c>
      <c r="AB398" s="158">
        <f t="shared" si="103"/>
        <v>3</v>
      </c>
      <c r="AC398" s="309">
        <f t="shared" si="104"/>
        <v>6071.6666666666661</v>
      </c>
      <c r="AD398" s="309">
        <f t="shared" si="105"/>
        <v>18215</v>
      </c>
      <c r="AE398" s="309">
        <f t="shared" si="106"/>
        <v>224651.66666666666</v>
      </c>
      <c r="AF398" s="292" t="b">
        <f t="shared" si="107"/>
        <v>1</v>
      </c>
    </row>
    <row r="399" spans="1:32" ht="39.950000000000003" customHeight="1">
      <c r="A399" s="292" t="s">
        <v>1119</v>
      </c>
      <c r="B399" s="933">
        <v>114</v>
      </c>
      <c r="C399" s="299" t="s">
        <v>1235</v>
      </c>
      <c r="D399" s="300" t="s">
        <v>477</v>
      </c>
      <c r="E399" s="429" t="s">
        <v>1236</v>
      </c>
      <c r="F399" s="311" t="s">
        <v>198</v>
      </c>
      <c r="G399" s="312" t="s">
        <v>1637</v>
      </c>
      <c r="H399" s="311" t="s">
        <v>198</v>
      </c>
      <c r="I399" s="312" t="s">
        <v>1637</v>
      </c>
      <c r="J399" s="429" t="s">
        <v>385</v>
      </c>
      <c r="K399" s="429" t="s">
        <v>1237</v>
      </c>
      <c r="L399" s="307" t="s">
        <v>1208</v>
      </c>
      <c r="M399" s="429" t="s">
        <v>484</v>
      </c>
      <c r="N399" s="429" t="s">
        <v>186</v>
      </c>
      <c r="O399" s="429">
        <v>2015</v>
      </c>
      <c r="P399" s="314">
        <v>1</v>
      </c>
      <c r="Q399" s="429" t="s">
        <v>183</v>
      </c>
      <c r="R399" s="1434">
        <v>242866.66666666666</v>
      </c>
      <c r="S399" s="304" t="s">
        <v>98</v>
      </c>
      <c r="T399" s="308"/>
      <c r="U399" s="308"/>
      <c r="V399" s="1167"/>
      <c r="W399" s="158">
        <v>40</v>
      </c>
      <c r="X399" s="158">
        <f t="shared" si="99"/>
        <v>2</v>
      </c>
      <c r="Y399" s="309">
        <f t="shared" si="100"/>
        <v>6071.6666666666661</v>
      </c>
      <c r="Z399" s="309">
        <f t="shared" si="101"/>
        <v>12143.333333333332</v>
      </c>
      <c r="AA399" s="309">
        <f t="shared" si="102"/>
        <v>230723.33333333331</v>
      </c>
      <c r="AB399" s="158">
        <f t="shared" si="103"/>
        <v>3</v>
      </c>
      <c r="AC399" s="309">
        <f t="shared" si="104"/>
        <v>6071.6666666666661</v>
      </c>
      <c r="AD399" s="309">
        <f t="shared" si="105"/>
        <v>18215</v>
      </c>
      <c r="AE399" s="309">
        <f t="shared" si="106"/>
        <v>224651.66666666666</v>
      </c>
      <c r="AF399" s="292" t="b">
        <f t="shared" si="107"/>
        <v>1</v>
      </c>
    </row>
    <row r="400" spans="1:32" ht="39.950000000000003" customHeight="1">
      <c r="A400" s="292" t="s">
        <v>1119</v>
      </c>
      <c r="B400" s="933">
        <v>115</v>
      </c>
      <c r="C400" s="299" t="s">
        <v>1235</v>
      </c>
      <c r="D400" s="300" t="s">
        <v>477</v>
      </c>
      <c r="E400" s="429" t="s">
        <v>1236</v>
      </c>
      <c r="F400" s="311" t="s">
        <v>198</v>
      </c>
      <c r="G400" s="312" t="s">
        <v>1637</v>
      </c>
      <c r="H400" s="311" t="s">
        <v>198</v>
      </c>
      <c r="I400" s="312" t="s">
        <v>1637</v>
      </c>
      <c r="J400" s="429" t="s">
        <v>385</v>
      </c>
      <c r="K400" s="429" t="s">
        <v>1237</v>
      </c>
      <c r="L400" s="307" t="s">
        <v>1208</v>
      </c>
      <c r="M400" s="429" t="s">
        <v>484</v>
      </c>
      <c r="N400" s="429" t="s">
        <v>186</v>
      </c>
      <c r="O400" s="429">
        <v>2015</v>
      </c>
      <c r="P400" s="314">
        <v>1</v>
      </c>
      <c r="Q400" s="429" t="s">
        <v>183</v>
      </c>
      <c r="R400" s="1434">
        <v>242866.66666666666</v>
      </c>
      <c r="S400" s="304" t="s">
        <v>98</v>
      </c>
      <c r="T400" s="308"/>
      <c r="U400" s="308"/>
      <c r="V400" s="1115"/>
      <c r="W400" s="158">
        <v>40</v>
      </c>
      <c r="X400" s="158">
        <f t="shared" si="99"/>
        <v>2</v>
      </c>
      <c r="Y400" s="309">
        <f t="shared" si="100"/>
        <v>6071.6666666666661</v>
      </c>
      <c r="Z400" s="309">
        <f t="shared" si="101"/>
        <v>12143.333333333332</v>
      </c>
      <c r="AA400" s="309">
        <f t="shared" si="102"/>
        <v>230723.33333333331</v>
      </c>
      <c r="AB400" s="158">
        <f t="shared" si="103"/>
        <v>3</v>
      </c>
      <c r="AC400" s="309">
        <f t="shared" si="104"/>
        <v>6071.6666666666661</v>
      </c>
      <c r="AD400" s="309">
        <f t="shared" si="105"/>
        <v>18215</v>
      </c>
      <c r="AE400" s="309">
        <f t="shared" si="106"/>
        <v>224651.66666666666</v>
      </c>
      <c r="AF400" s="292" t="b">
        <f t="shared" si="107"/>
        <v>1</v>
      </c>
    </row>
    <row r="401" spans="1:32" ht="39.950000000000003" customHeight="1">
      <c r="A401" s="292" t="s">
        <v>1119</v>
      </c>
      <c r="B401" s="933">
        <v>116</v>
      </c>
      <c r="C401" s="299" t="s">
        <v>1235</v>
      </c>
      <c r="D401" s="300" t="s">
        <v>477</v>
      </c>
      <c r="E401" s="429" t="s">
        <v>1236</v>
      </c>
      <c r="F401" s="311" t="s">
        <v>198</v>
      </c>
      <c r="G401" s="312" t="s">
        <v>1637</v>
      </c>
      <c r="H401" s="311" t="s">
        <v>198</v>
      </c>
      <c r="I401" s="312" t="s">
        <v>1637</v>
      </c>
      <c r="J401" s="429" t="s">
        <v>385</v>
      </c>
      <c r="K401" s="429" t="s">
        <v>1237</v>
      </c>
      <c r="L401" s="307" t="s">
        <v>1208</v>
      </c>
      <c r="M401" s="429" t="s">
        <v>484</v>
      </c>
      <c r="N401" s="429" t="s">
        <v>186</v>
      </c>
      <c r="O401" s="429">
        <v>2015</v>
      </c>
      <c r="P401" s="314">
        <v>1</v>
      </c>
      <c r="Q401" s="429" t="s">
        <v>183</v>
      </c>
      <c r="R401" s="1434">
        <v>242866.66666666666</v>
      </c>
      <c r="S401" s="304" t="s">
        <v>98</v>
      </c>
      <c r="T401" s="308"/>
      <c r="U401" s="308"/>
      <c r="V401" s="1114" t="s">
        <v>1238</v>
      </c>
      <c r="W401" s="158">
        <v>40</v>
      </c>
      <c r="X401" s="158">
        <f t="shared" si="99"/>
        <v>2</v>
      </c>
      <c r="Y401" s="309">
        <f t="shared" si="100"/>
        <v>6071.6666666666661</v>
      </c>
      <c r="Z401" s="309">
        <f t="shared" si="101"/>
        <v>12143.333333333332</v>
      </c>
      <c r="AA401" s="309">
        <f t="shared" si="102"/>
        <v>230723.33333333331</v>
      </c>
      <c r="AB401" s="158">
        <f t="shared" si="103"/>
        <v>3</v>
      </c>
      <c r="AC401" s="309">
        <f t="shared" si="104"/>
        <v>6071.6666666666661</v>
      </c>
      <c r="AD401" s="309">
        <f t="shared" si="105"/>
        <v>18215</v>
      </c>
      <c r="AE401" s="309">
        <f t="shared" si="106"/>
        <v>224651.66666666666</v>
      </c>
      <c r="AF401" s="292" t="b">
        <f t="shared" si="107"/>
        <v>1</v>
      </c>
    </row>
    <row r="402" spans="1:32" ht="39.950000000000003" customHeight="1">
      <c r="A402" s="292" t="s">
        <v>1119</v>
      </c>
      <c r="B402" s="933">
        <v>117</v>
      </c>
      <c r="C402" s="299" t="s">
        <v>1235</v>
      </c>
      <c r="D402" s="300" t="s">
        <v>477</v>
      </c>
      <c r="E402" s="429" t="s">
        <v>1236</v>
      </c>
      <c r="F402" s="311" t="s">
        <v>198</v>
      </c>
      <c r="G402" s="312" t="s">
        <v>1637</v>
      </c>
      <c r="H402" s="311" t="s">
        <v>198</v>
      </c>
      <c r="I402" s="312" t="s">
        <v>1637</v>
      </c>
      <c r="J402" s="429" t="s">
        <v>385</v>
      </c>
      <c r="K402" s="429" t="s">
        <v>1237</v>
      </c>
      <c r="L402" s="307" t="s">
        <v>1208</v>
      </c>
      <c r="M402" s="429" t="s">
        <v>484</v>
      </c>
      <c r="N402" s="429" t="s">
        <v>186</v>
      </c>
      <c r="O402" s="429">
        <v>2015</v>
      </c>
      <c r="P402" s="314">
        <v>1</v>
      </c>
      <c r="Q402" s="429" t="s">
        <v>183</v>
      </c>
      <c r="R402" s="1434">
        <v>242866.66666666666</v>
      </c>
      <c r="S402" s="304" t="s">
        <v>98</v>
      </c>
      <c r="T402" s="308"/>
      <c r="U402" s="308"/>
      <c r="V402" s="1167"/>
      <c r="W402" s="158">
        <v>40</v>
      </c>
      <c r="X402" s="158">
        <f t="shared" si="99"/>
        <v>2</v>
      </c>
      <c r="Y402" s="309">
        <f t="shared" si="100"/>
        <v>6071.6666666666661</v>
      </c>
      <c r="Z402" s="309">
        <f t="shared" si="101"/>
        <v>12143.333333333332</v>
      </c>
      <c r="AA402" s="309">
        <f t="shared" si="102"/>
        <v>230723.33333333331</v>
      </c>
      <c r="AB402" s="158">
        <f t="shared" si="103"/>
        <v>3</v>
      </c>
      <c r="AC402" s="309">
        <f t="shared" si="104"/>
        <v>6071.6666666666661</v>
      </c>
      <c r="AD402" s="309">
        <f t="shared" si="105"/>
        <v>18215</v>
      </c>
      <c r="AE402" s="309">
        <f t="shared" si="106"/>
        <v>224651.66666666666</v>
      </c>
      <c r="AF402" s="292" t="b">
        <f t="shared" si="107"/>
        <v>1</v>
      </c>
    </row>
    <row r="403" spans="1:32" ht="39.950000000000003" customHeight="1">
      <c r="A403" s="292" t="s">
        <v>1119</v>
      </c>
      <c r="B403" s="933">
        <v>118</v>
      </c>
      <c r="C403" s="299" t="s">
        <v>1235</v>
      </c>
      <c r="D403" s="300" t="s">
        <v>477</v>
      </c>
      <c r="E403" s="429" t="s">
        <v>1236</v>
      </c>
      <c r="F403" s="311" t="s">
        <v>198</v>
      </c>
      <c r="G403" s="312" t="s">
        <v>1637</v>
      </c>
      <c r="H403" s="311" t="s">
        <v>198</v>
      </c>
      <c r="I403" s="312" t="s">
        <v>1637</v>
      </c>
      <c r="J403" s="429" t="s">
        <v>385</v>
      </c>
      <c r="K403" s="429" t="s">
        <v>1237</v>
      </c>
      <c r="L403" s="307" t="s">
        <v>1208</v>
      </c>
      <c r="M403" s="429" t="s">
        <v>484</v>
      </c>
      <c r="N403" s="429" t="s">
        <v>186</v>
      </c>
      <c r="O403" s="429">
        <v>2015</v>
      </c>
      <c r="P403" s="314">
        <v>1</v>
      </c>
      <c r="Q403" s="429" t="s">
        <v>183</v>
      </c>
      <c r="R403" s="1434">
        <v>242866.66666666666</v>
      </c>
      <c r="S403" s="304" t="s">
        <v>98</v>
      </c>
      <c r="T403" s="308"/>
      <c r="U403" s="308"/>
      <c r="V403" s="1167"/>
      <c r="W403" s="158">
        <v>40</v>
      </c>
      <c r="X403" s="158">
        <f t="shared" si="99"/>
        <v>2</v>
      </c>
      <c r="Y403" s="309">
        <f t="shared" si="100"/>
        <v>6071.6666666666661</v>
      </c>
      <c r="Z403" s="309">
        <f t="shared" si="101"/>
        <v>12143.333333333332</v>
      </c>
      <c r="AA403" s="309">
        <f t="shared" si="102"/>
        <v>230723.33333333331</v>
      </c>
      <c r="AB403" s="158">
        <f t="shared" si="103"/>
        <v>3</v>
      </c>
      <c r="AC403" s="309">
        <f t="shared" si="104"/>
        <v>6071.6666666666661</v>
      </c>
      <c r="AD403" s="309">
        <f t="shared" si="105"/>
        <v>18215</v>
      </c>
      <c r="AE403" s="309">
        <f t="shared" si="106"/>
        <v>224651.66666666666</v>
      </c>
      <c r="AF403" s="292" t="b">
        <f t="shared" si="107"/>
        <v>1</v>
      </c>
    </row>
    <row r="404" spans="1:32" ht="39.950000000000003" customHeight="1">
      <c r="A404" s="292" t="s">
        <v>1119</v>
      </c>
      <c r="B404" s="933">
        <v>119</v>
      </c>
      <c r="C404" s="299" t="s">
        <v>1235</v>
      </c>
      <c r="D404" s="300" t="s">
        <v>477</v>
      </c>
      <c r="E404" s="429" t="s">
        <v>1236</v>
      </c>
      <c r="F404" s="311" t="s">
        <v>198</v>
      </c>
      <c r="G404" s="312" t="s">
        <v>1637</v>
      </c>
      <c r="H404" s="311" t="s">
        <v>198</v>
      </c>
      <c r="I404" s="312" t="s">
        <v>1637</v>
      </c>
      <c r="J404" s="429" t="s">
        <v>385</v>
      </c>
      <c r="K404" s="429" t="s">
        <v>1237</v>
      </c>
      <c r="L404" s="307" t="s">
        <v>1208</v>
      </c>
      <c r="M404" s="429" t="s">
        <v>484</v>
      </c>
      <c r="N404" s="429" t="s">
        <v>186</v>
      </c>
      <c r="O404" s="429">
        <v>2015</v>
      </c>
      <c r="P404" s="314">
        <v>1</v>
      </c>
      <c r="Q404" s="429" t="s">
        <v>183</v>
      </c>
      <c r="R404" s="1434">
        <v>242866.66666666666</v>
      </c>
      <c r="S404" s="304" t="s">
        <v>98</v>
      </c>
      <c r="T404" s="308"/>
      <c r="U404" s="308"/>
      <c r="V404" s="1167"/>
      <c r="W404" s="158">
        <v>40</v>
      </c>
      <c r="X404" s="158">
        <f t="shared" si="99"/>
        <v>2</v>
      </c>
      <c r="Y404" s="309">
        <f t="shared" si="100"/>
        <v>6071.6666666666661</v>
      </c>
      <c r="Z404" s="309">
        <f t="shared" si="101"/>
        <v>12143.333333333332</v>
      </c>
      <c r="AA404" s="309">
        <f t="shared" si="102"/>
        <v>230723.33333333331</v>
      </c>
      <c r="AB404" s="158">
        <f t="shared" si="103"/>
        <v>3</v>
      </c>
      <c r="AC404" s="309">
        <f t="shared" si="104"/>
        <v>6071.6666666666661</v>
      </c>
      <c r="AD404" s="309">
        <f t="shared" si="105"/>
        <v>18215</v>
      </c>
      <c r="AE404" s="309">
        <f t="shared" si="106"/>
        <v>224651.66666666666</v>
      </c>
      <c r="AF404" s="292" t="b">
        <f t="shared" si="107"/>
        <v>1</v>
      </c>
    </row>
    <row r="405" spans="1:32" ht="39.950000000000003" customHeight="1">
      <c r="A405" s="292" t="s">
        <v>1119</v>
      </c>
      <c r="B405" s="933">
        <v>120</v>
      </c>
      <c r="C405" s="299" t="s">
        <v>1235</v>
      </c>
      <c r="D405" s="300" t="s">
        <v>477</v>
      </c>
      <c r="E405" s="429" t="s">
        <v>1236</v>
      </c>
      <c r="F405" s="311" t="s">
        <v>198</v>
      </c>
      <c r="G405" s="312" t="s">
        <v>1637</v>
      </c>
      <c r="H405" s="311" t="s">
        <v>198</v>
      </c>
      <c r="I405" s="312" t="s">
        <v>1637</v>
      </c>
      <c r="J405" s="429" t="s">
        <v>385</v>
      </c>
      <c r="K405" s="429" t="s">
        <v>1237</v>
      </c>
      <c r="L405" s="307" t="s">
        <v>1208</v>
      </c>
      <c r="M405" s="429" t="s">
        <v>484</v>
      </c>
      <c r="N405" s="429" t="s">
        <v>186</v>
      </c>
      <c r="O405" s="429">
        <v>2015</v>
      </c>
      <c r="P405" s="314">
        <v>1</v>
      </c>
      <c r="Q405" s="429" t="s">
        <v>183</v>
      </c>
      <c r="R405" s="1434">
        <v>242866.66666666666</v>
      </c>
      <c r="S405" s="304" t="s">
        <v>98</v>
      </c>
      <c r="T405" s="308"/>
      <c r="U405" s="308"/>
      <c r="V405" s="1167"/>
      <c r="W405" s="158">
        <v>40</v>
      </c>
      <c r="X405" s="158">
        <f t="shared" si="99"/>
        <v>2</v>
      </c>
      <c r="Y405" s="309">
        <f t="shared" si="100"/>
        <v>6071.6666666666661</v>
      </c>
      <c r="Z405" s="309">
        <f t="shared" si="101"/>
        <v>12143.333333333332</v>
      </c>
      <c r="AA405" s="309">
        <f t="shared" si="102"/>
        <v>230723.33333333331</v>
      </c>
      <c r="AB405" s="158">
        <f t="shared" si="103"/>
        <v>3</v>
      </c>
      <c r="AC405" s="309">
        <f t="shared" si="104"/>
        <v>6071.6666666666661</v>
      </c>
      <c r="AD405" s="309">
        <f t="shared" si="105"/>
        <v>18215</v>
      </c>
      <c r="AE405" s="309">
        <f t="shared" si="106"/>
        <v>224651.66666666666</v>
      </c>
      <c r="AF405" s="292" t="b">
        <f t="shared" si="107"/>
        <v>1</v>
      </c>
    </row>
    <row r="406" spans="1:32" ht="39.950000000000003" customHeight="1">
      <c r="A406" s="292" t="s">
        <v>1119</v>
      </c>
      <c r="B406" s="933">
        <v>121</v>
      </c>
      <c r="C406" s="299" t="s">
        <v>1235</v>
      </c>
      <c r="D406" s="300" t="s">
        <v>477</v>
      </c>
      <c r="E406" s="429" t="s">
        <v>1236</v>
      </c>
      <c r="F406" s="311" t="s">
        <v>198</v>
      </c>
      <c r="G406" s="312" t="s">
        <v>1637</v>
      </c>
      <c r="H406" s="311" t="s">
        <v>198</v>
      </c>
      <c r="I406" s="312" t="s">
        <v>1637</v>
      </c>
      <c r="J406" s="429" t="s">
        <v>385</v>
      </c>
      <c r="K406" s="429" t="s">
        <v>1237</v>
      </c>
      <c r="L406" s="307" t="s">
        <v>1208</v>
      </c>
      <c r="M406" s="429" t="s">
        <v>484</v>
      </c>
      <c r="N406" s="429" t="s">
        <v>186</v>
      </c>
      <c r="O406" s="429">
        <v>2015</v>
      </c>
      <c r="P406" s="314">
        <v>1</v>
      </c>
      <c r="Q406" s="429" t="s">
        <v>183</v>
      </c>
      <c r="R406" s="1434">
        <v>242866.66666666666</v>
      </c>
      <c r="S406" s="304" t="s">
        <v>98</v>
      </c>
      <c r="T406" s="308"/>
      <c r="U406" s="308"/>
      <c r="V406" s="1167"/>
      <c r="W406" s="158">
        <v>40</v>
      </c>
      <c r="X406" s="158">
        <f t="shared" si="99"/>
        <v>2</v>
      </c>
      <c r="Y406" s="309">
        <f t="shared" si="100"/>
        <v>6071.6666666666661</v>
      </c>
      <c r="Z406" s="309">
        <f t="shared" si="101"/>
        <v>12143.333333333332</v>
      </c>
      <c r="AA406" s="309">
        <f t="shared" si="102"/>
        <v>230723.33333333331</v>
      </c>
      <c r="AB406" s="158">
        <f t="shared" si="103"/>
        <v>3</v>
      </c>
      <c r="AC406" s="309">
        <f t="shared" si="104"/>
        <v>6071.6666666666661</v>
      </c>
      <c r="AD406" s="309">
        <f t="shared" si="105"/>
        <v>18215</v>
      </c>
      <c r="AE406" s="309">
        <f t="shared" si="106"/>
        <v>224651.66666666666</v>
      </c>
      <c r="AF406" s="292" t="b">
        <f t="shared" si="107"/>
        <v>1</v>
      </c>
    </row>
    <row r="407" spans="1:32" ht="39.950000000000003" customHeight="1">
      <c r="A407" s="292" t="s">
        <v>1119</v>
      </c>
      <c r="B407" s="933">
        <v>122</v>
      </c>
      <c r="C407" s="299" t="s">
        <v>1235</v>
      </c>
      <c r="D407" s="300" t="s">
        <v>477</v>
      </c>
      <c r="E407" s="429" t="s">
        <v>1236</v>
      </c>
      <c r="F407" s="311" t="s">
        <v>198</v>
      </c>
      <c r="G407" s="312" t="s">
        <v>1637</v>
      </c>
      <c r="H407" s="311" t="s">
        <v>198</v>
      </c>
      <c r="I407" s="312" t="s">
        <v>1637</v>
      </c>
      <c r="J407" s="429" t="s">
        <v>385</v>
      </c>
      <c r="K407" s="429" t="s">
        <v>1237</v>
      </c>
      <c r="L407" s="307" t="s">
        <v>1208</v>
      </c>
      <c r="M407" s="429" t="s">
        <v>484</v>
      </c>
      <c r="N407" s="429" t="s">
        <v>186</v>
      </c>
      <c r="O407" s="429">
        <v>2015</v>
      </c>
      <c r="P407" s="314">
        <v>1</v>
      </c>
      <c r="Q407" s="429" t="s">
        <v>183</v>
      </c>
      <c r="R407" s="1434">
        <v>242866.66666666666</v>
      </c>
      <c r="S407" s="304" t="s">
        <v>98</v>
      </c>
      <c r="T407" s="308"/>
      <c r="U407" s="308"/>
      <c r="V407" s="1167"/>
      <c r="W407" s="158">
        <v>40</v>
      </c>
      <c r="X407" s="158">
        <f t="shared" si="99"/>
        <v>2</v>
      </c>
      <c r="Y407" s="309">
        <f t="shared" si="100"/>
        <v>6071.6666666666661</v>
      </c>
      <c r="Z407" s="309">
        <f t="shared" si="101"/>
        <v>12143.333333333332</v>
      </c>
      <c r="AA407" s="309">
        <f t="shared" si="102"/>
        <v>230723.33333333331</v>
      </c>
      <c r="AB407" s="158">
        <f t="shared" si="103"/>
        <v>3</v>
      </c>
      <c r="AC407" s="309">
        <f t="shared" si="104"/>
        <v>6071.6666666666661</v>
      </c>
      <c r="AD407" s="309">
        <f t="shared" si="105"/>
        <v>18215</v>
      </c>
      <c r="AE407" s="309">
        <f t="shared" si="106"/>
        <v>224651.66666666666</v>
      </c>
      <c r="AF407" s="292" t="b">
        <f t="shared" si="107"/>
        <v>1</v>
      </c>
    </row>
    <row r="408" spans="1:32" ht="39.950000000000003" customHeight="1">
      <c r="A408" s="292" t="s">
        <v>1119</v>
      </c>
      <c r="B408" s="933">
        <v>123</v>
      </c>
      <c r="C408" s="299" t="s">
        <v>1235</v>
      </c>
      <c r="D408" s="300" t="s">
        <v>477</v>
      </c>
      <c r="E408" s="429" t="s">
        <v>1236</v>
      </c>
      <c r="F408" s="311" t="s">
        <v>198</v>
      </c>
      <c r="G408" s="312" t="s">
        <v>1637</v>
      </c>
      <c r="H408" s="311" t="s">
        <v>198</v>
      </c>
      <c r="I408" s="312" t="s">
        <v>1637</v>
      </c>
      <c r="J408" s="429" t="s">
        <v>385</v>
      </c>
      <c r="K408" s="429" t="s">
        <v>1237</v>
      </c>
      <c r="L408" s="307" t="s">
        <v>1208</v>
      </c>
      <c r="M408" s="429" t="s">
        <v>484</v>
      </c>
      <c r="N408" s="429" t="s">
        <v>186</v>
      </c>
      <c r="O408" s="429">
        <v>2015</v>
      </c>
      <c r="P408" s="314">
        <v>1</v>
      </c>
      <c r="Q408" s="429" t="s">
        <v>183</v>
      </c>
      <c r="R408" s="1434">
        <v>242866.66666666666</v>
      </c>
      <c r="S408" s="304" t="s">
        <v>98</v>
      </c>
      <c r="T408" s="308"/>
      <c r="U408" s="308"/>
      <c r="V408" s="1167"/>
      <c r="W408" s="158">
        <v>40</v>
      </c>
      <c r="X408" s="158">
        <f t="shared" si="99"/>
        <v>2</v>
      </c>
      <c r="Y408" s="309">
        <f t="shared" si="100"/>
        <v>6071.6666666666661</v>
      </c>
      <c r="Z408" s="309">
        <f t="shared" si="101"/>
        <v>12143.333333333332</v>
      </c>
      <c r="AA408" s="309">
        <f t="shared" si="102"/>
        <v>230723.33333333331</v>
      </c>
      <c r="AB408" s="158">
        <f t="shared" si="103"/>
        <v>3</v>
      </c>
      <c r="AC408" s="309">
        <f t="shared" si="104"/>
        <v>6071.6666666666661</v>
      </c>
      <c r="AD408" s="309">
        <f t="shared" si="105"/>
        <v>18215</v>
      </c>
      <c r="AE408" s="309">
        <f t="shared" si="106"/>
        <v>224651.66666666666</v>
      </c>
      <c r="AF408" s="292" t="b">
        <f t="shared" si="107"/>
        <v>1</v>
      </c>
    </row>
    <row r="409" spans="1:32" ht="39.950000000000003" customHeight="1">
      <c r="A409" s="292" t="s">
        <v>1119</v>
      </c>
      <c r="B409" s="933">
        <v>124</v>
      </c>
      <c r="C409" s="299" t="s">
        <v>1235</v>
      </c>
      <c r="D409" s="300" t="s">
        <v>477</v>
      </c>
      <c r="E409" s="429" t="s">
        <v>1236</v>
      </c>
      <c r="F409" s="311" t="s">
        <v>198</v>
      </c>
      <c r="G409" s="312" t="s">
        <v>1637</v>
      </c>
      <c r="H409" s="311" t="s">
        <v>198</v>
      </c>
      <c r="I409" s="312" t="s">
        <v>1637</v>
      </c>
      <c r="J409" s="429" t="s">
        <v>385</v>
      </c>
      <c r="K409" s="429" t="s">
        <v>1237</v>
      </c>
      <c r="L409" s="307" t="s">
        <v>1208</v>
      </c>
      <c r="M409" s="429" t="s">
        <v>484</v>
      </c>
      <c r="N409" s="429" t="s">
        <v>186</v>
      </c>
      <c r="O409" s="429">
        <v>2015</v>
      </c>
      <c r="P409" s="314">
        <v>1</v>
      </c>
      <c r="Q409" s="429" t="s">
        <v>183</v>
      </c>
      <c r="R409" s="1434">
        <v>242866.66666666666</v>
      </c>
      <c r="S409" s="304" t="s">
        <v>98</v>
      </c>
      <c r="T409" s="308"/>
      <c r="U409" s="308"/>
      <c r="V409" s="1167"/>
      <c r="W409" s="158">
        <v>40</v>
      </c>
      <c r="X409" s="158">
        <f t="shared" si="99"/>
        <v>2</v>
      </c>
      <c r="Y409" s="309">
        <f t="shared" si="100"/>
        <v>6071.6666666666661</v>
      </c>
      <c r="Z409" s="309">
        <f t="shared" si="101"/>
        <v>12143.333333333332</v>
      </c>
      <c r="AA409" s="309">
        <f t="shared" si="102"/>
        <v>230723.33333333331</v>
      </c>
      <c r="AB409" s="158">
        <f t="shared" si="103"/>
        <v>3</v>
      </c>
      <c r="AC409" s="309">
        <f t="shared" si="104"/>
        <v>6071.6666666666661</v>
      </c>
      <c r="AD409" s="309">
        <f t="shared" si="105"/>
        <v>18215</v>
      </c>
      <c r="AE409" s="309">
        <f t="shared" si="106"/>
        <v>224651.66666666666</v>
      </c>
      <c r="AF409" s="292" t="b">
        <f t="shared" si="107"/>
        <v>1</v>
      </c>
    </row>
    <row r="410" spans="1:32" ht="39.950000000000003" customHeight="1">
      <c r="A410" s="292" t="s">
        <v>1119</v>
      </c>
      <c r="B410" s="933">
        <v>125</v>
      </c>
      <c r="C410" s="299" t="s">
        <v>1235</v>
      </c>
      <c r="D410" s="300" t="s">
        <v>477</v>
      </c>
      <c r="E410" s="429" t="s">
        <v>1236</v>
      </c>
      <c r="F410" s="311" t="s">
        <v>198</v>
      </c>
      <c r="G410" s="312" t="s">
        <v>1637</v>
      </c>
      <c r="H410" s="311" t="s">
        <v>198</v>
      </c>
      <c r="I410" s="312" t="s">
        <v>1637</v>
      </c>
      <c r="J410" s="429" t="s">
        <v>385</v>
      </c>
      <c r="K410" s="429" t="s">
        <v>1237</v>
      </c>
      <c r="L410" s="307" t="s">
        <v>1208</v>
      </c>
      <c r="M410" s="429" t="s">
        <v>484</v>
      </c>
      <c r="N410" s="429" t="s">
        <v>186</v>
      </c>
      <c r="O410" s="429">
        <v>2015</v>
      </c>
      <c r="P410" s="314">
        <v>1</v>
      </c>
      <c r="Q410" s="429" t="s">
        <v>183</v>
      </c>
      <c r="R410" s="1434">
        <v>242866.66666666666</v>
      </c>
      <c r="S410" s="304" t="s">
        <v>98</v>
      </c>
      <c r="T410" s="308"/>
      <c r="U410" s="308"/>
      <c r="V410" s="1167"/>
      <c r="W410" s="158">
        <v>40</v>
      </c>
      <c r="X410" s="158">
        <f t="shared" si="99"/>
        <v>2</v>
      </c>
      <c r="Y410" s="309">
        <f t="shared" si="100"/>
        <v>6071.6666666666661</v>
      </c>
      <c r="Z410" s="309">
        <f t="shared" si="101"/>
        <v>12143.333333333332</v>
      </c>
      <c r="AA410" s="309">
        <f t="shared" si="102"/>
        <v>230723.33333333331</v>
      </c>
      <c r="AB410" s="158">
        <f t="shared" si="103"/>
        <v>3</v>
      </c>
      <c r="AC410" s="309">
        <f t="shared" si="104"/>
        <v>6071.6666666666661</v>
      </c>
      <c r="AD410" s="309">
        <f t="shared" si="105"/>
        <v>18215</v>
      </c>
      <c r="AE410" s="309">
        <f t="shared" si="106"/>
        <v>224651.66666666666</v>
      </c>
      <c r="AF410" s="292" t="b">
        <f t="shared" si="107"/>
        <v>1</v>
      </c>
    </row>
    <row r="411" spans="1:32" ht="39.950000000000003" customHeight="1">
      <c r="A411" s="292" t="s">
        <v>1119</v>
      </c>
      <c r="B411" s="933">
        <v>126</v>
      </c>
      <c r="C411" s="299" t="s">
        <v>1235</v>
      </c>
      <c r="D411" s="300" t="s">
        <v>477</v>
      </c>
      <c r="E411" s="429" t="s">
        <v>1236</v>
      </c>
      <c r="F411" s="311" t="s">
        <v>198</v>
      </c>
      <c r="G411" s="312" t="s">
        <v>1637</v>
      </c>
      <c r="H411" s="311" t="s">
        <v>198</v>
      </c>
      <c r="I411" s="312" t="s">
        <v>1637</v>
      </c>
      <c r="J411" s="429" t="s">
        <v>385</v>
      </c>
      <c r="K411" s="429" t="s">
        <v>1237</v>
      </c>
      <c r="L411" s="307" t="s">
        <v>1208</v>
      </c>
      <c r="M411" s="429" t="s">
        <v>484</v>
      </c>
      <c r="N411" s="429" t="s">
        <v>186</v>
      </c>
      <c r="O411" s="429">
        <v>2015</v>
      </c>
      <c r="P411" s="314">
        <v>1</v>
      </c>
      <c r="Q411" s="429" t="s">
        <v>183</v>
      </c>
      <c r="R411" s="1434">
        <v>242866.66666666666</v>
      </c>
      <c r="S411" s="304" t="s">
        <v>98</v>
      </c>
      <c r="T411" s="308"/>
      <c r="U411" s="308"/>
      <c r="V411" s="1167"/>
      <c r="W411" s="158">
        <v>40</v>
      </c>
      <c r="X411" s="158">
        <f t="shared" si="99"/>
        <v>2</v>
      </c>
      <c r="Y411" s="309">
        <f t="shared" si="100"/>
        <v>6071.6666666666661</v>
      </c>
      <c r="Z411" s="309">
        <f t="shared" si="101"/>
        <v>12143.333333333332</v>
      </c>
      <c r="AA411" s="309">
        <f t="shared" si="102"/>
        <v>230723.33333333331</v>
      </c>
      <c r="AB411" s="158">
        <f t="shared" si="103"/>
        <v>3</v>
      </c>
      <c r="AC411" s="309">
        <f t="shared" si="104"/>
        <v>6071.6666666666661</v>
      </c>
      <c r="AD411" s="309">
        <f t="shared" si="105"/>
        <v>18215</v>
      </c>
      <c r="AE411" s="309">
        <f t="shared" si="106"/>
        <v>224651.66666666666</v>
      </c>
      <c r="AF411" s="292" t="b">
        <f t="shared" si="107"/>
        <v>1</v>
      </c>
    </row>
    <row r="412" spans="1:32" ht="39.950000000000003" customHeight="1">
      <c r="A412" s="292" t="s">
        <v>1119</v>
      </c>
      <c r="B412" s="933">
        <v>127</v>
      </c>
      <c r="C412" s="299" t="s">
        <v>1235</v>
      </c>
      <c r="D412" s="300" t="s">
        <v>477</v>
      </c>
      <c r="E412" s="429" t="s">
        <v>1236</v>
      </c>
      <c r="F412" s="311" t="s">
        <v>198</v>
      </c>
      <c r="G412" s="312" t="s">
        <v>1637</v>
      </c>
      <c r="H412" s="311" t="s">
        <v>198</v>
      </c>
      <c r="I412" s="312" t="s">
        <v>1637</v>
      </c>
      <c r="J412" s="429" t="s">
        <v>385</v>
      </c>
      <c r="K412" s="429" t="s">
        <v>1237</v>
      </c>
      <c r="L412" s="307" t="s">
        <v>1208</v>
      </c>
      <c r="M412" s="429" t="s">
        <v>484</v>
      </c>
      <c r="N412" s="429" t="s">
        <v>186</v>
      </c>
      <c r="O412" s="429">
        <v>2015</v>
      </c>
      <c r="P412" s="314">
        <v>1</v>
      </c>
      <c r="Q412" s="429" t="s">
        <v>183</v>
      </c>
      <c r="R412" s="1434">
        <v>242866.66666666666</v>
      </c>
      <c r="S412" s="304" t="s">
        <v>98</v>
      </c>
      <c r="T412" s="308"/>
      <c r="U412" s="308"/>
      <c r="V412" s="1167"/>
      <c r="W412" s="158">
        <v>40</v>
      </c>
      <c r="X412" s="158">
        <f t="shared" si="99"/>
        <v>2</v>
      </c>
      <c r="Y412" s="309">
        <f t="shared" si="100"/>
        <v>6071.6666666666661</v>
      </c>
      <c r="Z412" s="309">
        <f t="shared" si="101"/>
        <v>12143.333333333332</v>
      </c>
      <c r="AA412" s="309">
        <f t="shared" si="102"/>
        <v>230723.33333333331</v>
      </c>
      <c r="AB412" s="158">
        <f t="shared" si="103"/>
        <v>3</v>
      </c>
      <c r="AC412" s="309">
        <f t="shared" si="104"/>
        <v>6071.6666666666661</v>
      </c>
      <c r="AD412" s="309">
        <f t="shared" si="105"/>
        <v>18215</v>
      </c>
      <c r="AE412" s="309">
        <f t="shared" si="106"/>
        <v>224651.66666666666</v>
      </c>
      <c r="AF412" s="292" t="b">
        <f t="shared" si="107"/>
        <v>1</v>
      </c>
    </row>
    <row r="413" spans="1:32" ht="39.950000000000003" customHeight="1">
      <c r="A413" s="292" t="s">
        <v>1119</v>
      </c>
      <c r="B413" s="933">
        <v>128</v>
      </c>
      <c r="C413" s="299" t="s">
        <v>1235</v>
      </c>
      <c r="D413" s="300" t="s">
        <v>477</v>
      </c>
      <c r="E413" s="429" t="s">
        <v>1236</v>
      </c>
      <c r="F413" s="311" t="s">
        <v>198</v>
      </c>
      <c r="G413" s="312" t="s">
        <v>1637</v>
      </c>
      <c r="H413" s="311" t="s">
        <v>198</v>
      </c>
      <c r="I413" s="312" t="s">
        <v>1637</v>
      </c>
      <c r="J413" s="429" t="s">
        <v>385</v>
      </c>
      <c r="K413" s="429" t="s">
        <v>1237</v>
      </c>
      <c r="L413" s="307" t="s">
        <v>1208</v>
      </c>
      <c r="M413" s="429" t="s">
        <v>484</v>
      </c>
      <c r="N413" s="429" t="s">
        <v>186</v>
      </c>
      <c r="O413" s="429">
        <v>2015</v>
      </c>
      <c r="P413" s="314">
        <v>1</v>
      </c>
      <c r="Q413" s="429" t="s">
        <v>183</v>
      </c>
      <c r="R413" s="1434">
        <v>242866.66666666666</v>
      </c>
      <c r="S413" s="304" t="s">
        <v>98</v>
      </c>
      <c r="T413" s="308"/>
      <c r="U413" s="308"/>
      <c r="V413" s="1167"/>
      <c r="W413" s="158">
        <v>40</v>
      </c>
      <c r="X413" s="158">
        <f t="shared" si="99"/>
        <v>2</v>
      </c>
      <c r="Y413" s="309">
        <f t="shared" si="100"/>
        <v>6071.6666666666661</v>
      </c>
      <c r="Z413" s="309">
        <f t="shared" si="101"/>
        <v>12143.333333333332</v>
      </c>
      <c r="AA413" s="309">
        <f t="shared" si="102"/>
        <v>230723.33333333331</v>
      </c>
      <c r="AB413" s="158">
        <f t="shared" si="103"/>
        <v>3</v>
      </c>
      <c r="AC413" s="309">
        <f t="shared" si="104"/>
        <v>6071.6666666666661</v>
      </c>
      <c r="AD413" s="309">
        <f t="shared" si="105"/>
        <v>18215</v>
      </c>
      <c r="AE413" s="309">
        <f t="shared" si="106"/>
        <v>224651.66666666666</v>
      </c>
      <c r="AF413" s="292" t="b">
        <f t="shared" si="107"/>
        <v>1</v>
      </c>
    </row>
    <row r="414" spans="1:32" ht="39.950000000000003" customHeight="1">
      <c r="A414" s="292" t="s">
        <v>1119</v>
      </c>
      <c r="B414" s="933">
        <v>129</v>
      </c>
      <c r="C414" s="299" t="s">
        <v>1235</v>
      </c>
      <c r="D414" s="300" t="s">
        <v>477</v>
      </c>
      <c r="E414" s="429" t="s">
        <v>1236</v>
      </c>
      <c r="F414" s="311" t="s">
        <v>198</v>
      </c>
      <c r="G414" s="312" t="s">
        <v>1637</v>
      </c>
      <c r="H414" s="311" t="s">
        <v>198</v>
      </c>
      <c r="I414" s="312" t="s">
        <v>1637</v>
      </c>
      <c r="J414" s="429" t="s">
        <v>385</v>
      </c>
      <c r="K414" s="429" t="s">
        <v>1237</v>
      </c>
      <c r="L414" s="307" t="s">
        <v>1208</v>
      </c>
      <c r="M414" s="429" t="s">
        <v>484</v>
      </c>
      <c r="N414" s="429" t="s">
        <v>186</v>
      </c>
      <c r="O414" s="429">
        <v>2015</v>
      </c>
      <c r="P414" s="314">
        <v>1</v>
      </c>
      <c r="Q414" s="429" t="s">
        <v>183</v>
      </c>
      <c r="R414" s="1434">
        <v>242866.66666666666</v>
      </c>
      <c r="S414" s="304" t="s">
        <v>98</v>
      </c>
      <c r="T414" s="308"/>
      <c r="U414" s="308"/>
      <c r="V414" s="1167"/>
      <c r="W414" s="158">
        <v>40</v>
      </c>
      <c r="X414" s="158">
        <f t="shared" si="99"/>
        <v>2</v>
      </c>
      <c r="Y414" s="309">
        <f t="shared" si="100"/>
        <v>6071.6666666666661</v>
      </c>
      <c r="Z414" s="309">
        <f t="shared" si="101"/>
        <v>12143.333333333332</v>
      </c>
      <c r="AA414" s="309">
        <f t="shared" si="102"/>
        <v>230723.33333333331</v>
      </c>
      <c r="AB414" s="158">
        <f t="shared" si="103"/>
        <v>3</v>
      </c>
      <c r="AC414" s="309">
        <f t="shared" si="104"/>
        <v>6071.6666666666661</v>
      </c>
      <c r="AD414" s="309">
        <f t="shared" si="105"/>
        <v>18215</v>
      </c>
      <c r="AE414" s="309">
        <f t="shared" si="106"/>
        <v>224651.66666666666</v>
      </c>
      <c r="AF414" s="292" t="b">
        <f t="shared" si="107"/>
        <v>1</v>
      </c>
    </row>
    <row r="415" spans="1:32" ht="39.950000000000003" customHeight="1">
      <c r="A415" s="292" t="s">
        <v>1119</v>
      </c>
      <c r="B415" s="933">
        <v>130</v>
      </c>
      <c r="C415" s="299" t="s">
        <v>1235</v>
      </c>
      <c r="D415" s="300" t="s">
        <v>477</v>
      </c>
      <c r="E415" s="429" t="s">
        <v>1236</v>
      </c>
      <c r="F415" s="311" t="s">
        <v>198</v>
      </c>
      <c r="G415" s="312" t="s">
        <v>1637</v>
      </c>
      <c r="H415" s="311" t="s">
        <v>198</v>
      </c>
      <c r="I415" s="312" t="s">
        <v>1637</v>
      </c>
      <c r="J415" s="429" t="s">
        <v>385</v>
      </c>
      <c r="K415" s="429" t="s">
        <v>1237</v>
      </c>
      <c r="L415" s="307" t="s">
        <v>1208</v>
      </c>
      <c r="M415" s="429" t="s">
        <v>484</v>
      </c>
      <c r="N415" s="429" t="s">
        <v>186</v>
      </c>
      <c r="O415" s="429">
        <v>2015</v>
      </c>
      <c r="P415" s="314">
        <v>1</v>
      </c>
      <c r="Q415" s="429" t="s">
        <v>183</v>
      </c>
      <c r="R415" s="1434">
        <v>242866.66666666666</v>
      </c>
      <c r="S415" s="304" t="s">
        <v>98</v>
      </c>
      <c r="T415" s="308"/>
      <c r="U415" s="308"/>
      <c r="V415" s="1115"/>
      <c r="W415" s="158">
        <v>40</v>
      </c>
      <c r="X415" s="158">
        <f t="shared" ref="X415:X478" si="108">2016-O415+1</f>
        <v>2</v>
      </c>
      <c r="Y415" s="309">
        <f t="shared" ref="Y415:Y478" si="109">R415/W415</f>
        <v>6071.6666666666661</v>
      </c>
      <c r="Z415" s="309">
        <f t="shared" ref="Z415:Z478" si="110">X415*Y415</f>
        <v>12143.333333333332</v>
      </c>
      <c r="AA415" s="309">
        <f t="shared" ref="AA415:AA478" si="111">R415-Z415</f>
        <v>230723.33333333331</v>
      </c>
      <c r="AB415" s="158">
        <f t="shared" ref="AB415:AB478" si="112">2017-O415+1</f>
        <v>3</v>
      </c>
      <c r="AC415" s="309">
        <f t="shared" ref="AC415:AC478" si="113">R415/W415</f>
        <v>6071.6666666666661</v>
      </c>
      <c r="AD415" s="309">
        <f t="shared" ref="AD415:AD478" si="114">AB415*AC415</f>
        <v>18215</v>
      </c>
      <c r="AE415" s="309">
        <f t="shared" ref="AE415:AE478" si="115">R415-AD415</f>
        <v>224651.66666666666</v>
      </c>
      <c r="AF415" s="292" t="b">
        <f t="shared" ref="AF415:AF478" si="116">AD415+AE415=R415</f>
        <v>1</v>
      </c>
    </row>
    <row r="416" spans="1:32" ht="39.950000000000003" customHeight="1">
      <c r="A416" s="292" t="s">
        <v>1119</v>
      </c>
      <c r="B416" s="933">
        <v>131</v>
      </c>
      <c r="C416" s="299" t="s">
        <v>1235</v>
      </c>
      <c r="D416" s="300" t="s">
        <v>477</v>
      </c>
      <c r="E416" s="429" t="s">
        <v>1236</v>
      </c>
      <c r="F416" s="311" t="s">
        <v>198</v>
      </c>
      <c r="G416" s="312" t="s">
        <v>1637</v>
      </c>
      <c r="H416" s="311" t="s">
        <v>198</v>
      </c>
      <c r="I416" s="312" t="s">
        <v>1637</v>
      </c>
      <c r="J416" s="429" t="s">
        <v>385</v>
      </c>
      <c r="K416" s="429" t="s">
        <v>1237</v>
      </c>
      <c r="L416" s="307" t="s">
        <v>1208</v>
      </c>
      <c r="M416" s="429" t="s">
        <v>484</v>
      </c>
      <c r="N416" s="429" t="s">
        <v>186</v>
      </c>
      <c r="O416" s="429">
        <v>2015</v>
      </c>
      <c r="P416" s="314">
        <v>1</v>
      </c>
      <c r="Q416" s="429" t="s">
        <v>183</v>
      </c>
      <c r="R416" s="1434">
        <v>242866.66666666666</v>
      </c>
      <c r="S416" s="304" t="s">
        <v>98</v>
      </c>
      <c r="T416" s="308"/>
      <c r="U416" s="308"/>
      <c r="V416" s="1114" t="s">
        <v>1238</v>
      </c>
      <c r="W416" s="158">
        <v>40</v>
      </c>
      <c r="X416" s="158">
        <f t="shared" si="108"/>
        <v>2</v>
      </c>
      <c r="Y416" s="309">
        <f t="shared" si="109"/>
        <v>6071.6666666666661</v>
      </c>
      <c r="Z416" s="309">
        <f t="shared" si="110"/>
        <v>12143.333333333332</v>
      </c>
      <c r="AA416" s="309">
        <f t="shared" si="111"/>
        <v>230723.33333333331</v>
      </c>
      <c r="AB416" s="158">
        <f t="shared" si="112"/>
        <v>3</v>
      </c>
      <c r="AC416" s="309">
        <f t="shared" si="113"/>
        <v>6071.6666666666661</v>
      </c>
      <c r="AD416" s="309">
        <f t="shared" si="114"/>
        <v>18215</v>
      </c>
      <c r="AE416" s="309">
        <f t="shared" si="115"/>
        <v>224651.66666666666</v>
      </c>
      <c r="AF416" s="292" t="b">
        <f t="shared" si="116"/>
        <v>1</v>
      </c>
    </row>
    <row r="417" spans="1:32" ht="39.950000000000003" customHeight="1">
      <c r="A417" s="292" t="s">
        <v>1119</v>
      </c>
      <c r="B417" s="933">
        <v>132</v>
      </c>
      <c r="C417" s="299" t="s">
        <v>1235</v>
      </c>
      <c r="D417" s="300" t="s">
        <v>477</v>
      </c>
      <c r="E417" s="429" t="s">
        <v>1236</v>
      </c>
      <c r="F417" s="311" t="s">
        <v>198</v>
      </c>
      <c r="G417" s="312" t="s">
        <v>1637</v>
      </c>
      <c r="H417" s="311" t="s">
        <v>198</v>
      </c>
      <c r="I417" s="312" t="s">
        <v>1637</v>
      </c>
      <c r="J417" s="429" t="s">
        <v>385</v>
      </c>
      <c r="K417" s="429" t="s">
        <v>1237</v>
      </c>
      <c r="L417" s="307" t="s">
        <v>1208</v>
      </c>
      <c r="M417" s="429" t="s">
        <v>484</v>
      </c>
      <c r="N417" s="429" t="s">
        <v>186</v>
      </c>
      <c r="O417" s="429">
        <v>2015</v>
      </c>
      <c r="P417" s="314">
        <v>1</v>
      </c>
      <c r="Q417" s="429" t="s">
        <v>183</v>
      </c>
      <c r="R417" s="1434">
        <v>242866.66666666666</v>
      </c>
      <c r="S417" s="304" t="s">
        <v>98</v>
      </c>
      <c r="T417" s="308"/>
      <c r="U417" s="308"/>
      <c r="V417" s="1167"/>
      <c r="W417" s="158">
        <v>40</v>
      </c>
      <c r="X417" s="158">
        <f t="shared" si="108"/>
        <v>2</v>
      </c>
      <c r="Y417" s="309">
        <f t="shared" si="109"/>
        <v>6071.6666666666661</v>
      </c>
      <c r="Z417" s="309">
        <f t="shared" si="110"/>
        <v>12143.333333333332</v>
      </c>
      <c r="AA417" s="309">
        <f t="shared" si="111"/>
        <v>230723.33333333331</v>
      </c>
      <c r="AB417" s="158">
        <f t="shared" si="112"/>
        <v>3</v>
      </c>
      <c r="AC417" s="309">
        <f t="shared" si="113"/>
        <v>6071.6666666666661</v>
      </c>
      <c r="AD417" s="309">
        <f t="shared" si="114"/>
        <v>18215</v>
      </c>
      <c r="AE417" s="309">
        <f t="shared" si="115"/>
        <v>224651.66666666666</v>
      </c>
      <c r="AF417" s="292" t="b">
        <f t="shared" si="116"/>
        <v>1</v>
      </c>
    </row>
    <row r="418" spans="1:32" ht="39.950000000000003" customHeight="1">
      <c r="A418" s="292" t="s">
        <v>1119</v>
      </c>
      <c r="B418" s="933">
        <v>133</v>
      </c>
      <c r="C418" s="299" t="s">
        <v>1235</v>
      </c>
      <c r="D418" s="300" t="s">
        <v>477</v>
      </c>
      <c r="E418" s="429" t="s">
        <v>1236</v>
      </c>
      <c r="F418" s="311" t="s">
        <v>198</v>
      </c>
      <c r="G418" s="312" t="s">
        <v>1637</v>
      </c>
      <c r="H418" s="311" t="s">
        <v>198</v>
      </c>
      <c r="I418" s="312" t="s">
        <v>1637</v>
      </c>
      <c r="J418" s="429" t="s">
        <v>385</v>
      </c>
      <c r="K418" s="429" t="s">
        <v>1237</v>
      </c>
      <c r="L418" s="307" t="s">
        <v>1208</v>
      </c>
      <c r="M418" s="429" t="s">
        <v>484</v>
      </c>
      <c r="N418" s="429" t="s">
        <v>186</v>
      </c>
      <c r="O418" s="429">
        <v>2015</v>
      </c>
      <c r="P418" s="314">
        <v>1</v>
      </c>
      <c r="Q418" s="429" t="s">
        <v>183</v>
      </c>
      <c r="R418" s="1434">
        <v>242866.66666666666</v>
      </c>
      <c r="S418" s="304" t="s">
        <v>98</v>
      </c>
      <c r="T418" s="308"/>
      <c r="U418" s="308"/>
      <c r="V418" s="1167"/>
      <c r="W418" s="158">
        <v>40</v>
      </c>
      <c r="X418" s="158">
        <f t="shared" si="108"/>
        <v>2</v>
      </c>
      <c r="Y418" s="309">
        <f t="shared" si="109"/>
        <v>6071.6666666666661</v>
      </c>
      <c r="Z418" s="309">
        <f t="shared" si="110"/>
        <v>12143.333333333332</v>
      </c>
      <c r="AA418" s="309">
        <f t="shared" si="111"/>
        <v>230723.33333333331</v>
      </c>
      <c r="AB418" s="158">
        <f t="shared" si="112"/>
        <v>3</v>
      </c>
      <c r="AC418" s="309">
        <f t="shared" si="113"/>
        <v>6071.6666666666661</v>
      </c>
      <c r="AD418" s="309">
        <f t="shared" si="114"/>
        <v>18215</v>
      </c>
      <c r="AE418" s="309">
        <f t="shared" si="115"/>
        <v>224651.66666666666</v>
      </c>
      <c r="AF418" s="292" t="b">
        <f t="shared" si="116"/>
        <v>1</v>
      </c>
    </row>
    <row r="419" spans="1:32" ht="39.950000000000003" customHeight="1">
      <c r="A419" s="292" t="s">
        <v>1119</v>
      </c>
      <c r="B419" s="933">
        <v>134</v>
      </c>
      <c r="C419" s="299" t="s">
        <v>1235</v>
      </c>
      <c r="D419" s="300" t="s">
        <v>477</v>
      </c>
      <c r="E419" s="429" t="s">
        <v>1236</v>
      </c>
      <c r="F419" s="311" t="s">
        <v>198</v>
      </c>
      <c r="G419" s="312" t="s">
        <v>1637</v>
      </c>
      <c r="H419" s="311" t="s">
        <v>198</v>
      </c>
      <c r="I419" s="312" t="s">
        <v>1637</v>
      </c>
      <c r="J419" s="429" t="s">
        <v>385</v>
      </c>
      <c r="K419" s="429" t="s">
        <v>1237</v>
      </c>
      <c r="L419" s="307" t="s">
        <v>1208</v>
      </c>
      <c r="M419" s="429" t="s">
        <v>484</v>
      </c>
      <c r="N419" s="429" t="s">
        <v>186</v>
      </c>
      <c r="O419" s="429">
        <v>2015</v>
      </c>
      <c r="P419" s="314">
        <v>1</v>
      </c>
      <c r="Q419" s="429" t="s">
        <v>183</v>
      </c>
      <c r="R419" s="1434">
        <v>242866.66666666666</v>
      </c>
      <c r="S419" s="304" t="s">
        <v>98</v>
      </c>
      <c r="T419" s="308"/>
      <c r="U419" s="308"/>
      <c r="V419" s="1167"/>
      <c r="W419" s="158">
        <v>40</v>
      </c>
      <c r="X419" s="158">
        <f t="shared" si="108"/>
        <v>2</v>
      </c>
      <c r="Y419" s="309">
        <f t="shared" si="109"/>
        <v>6071.6666666666661</v>
      </c>
      <c r="Z419" s="309">
        <f t="shared" si="110"/>
        <v>12143.333333333332</v>
      </c>
      <c r="AA419" s="309">
        <f t="shared" si="111"/>
        <v>230723.33333333331</v>
      </c>
      <c r="AB419" s="158">
        <f t="shared" si="112"/>
        <v>3</v>
      </c>
      <c r="AC419" s="309">
        <f t="shared" si="113"/>
        <v>6071.6666666666661</v>
      </c>
      <c r="AD419" s="309">
        <f t="shared" si="114"/>
        <v>18215</v>
      </c>
      <c r="AE419" s="309">
        <f t="shared" si="115"/>
        <v>224651.66666666666</v>
      </c>
      <c r="AF419" s="292" t="b">
        <f t="shared" si="116"/>
        <v>1</v>
      </c>
    </row>
    <row r="420" spans="1:32" ht="39.950000000000003" customHeight="1">
      <c r="A420" s="292" t="s">
        <v>1119</v>
      </c>
      <c r="B420" s="933">
        <v>135</v>
      </c>
      <c r="C420" s="299" t="s">
        <v>1235</v>
      </c>
      <c r="D420" s="300" t="s">
        <v>477</v>
      </c>
      <c r="E420" s="429" t="s">
        <v>1236</v>
      </c>
      <c r="F420" s="311" t="s">
        <v>198</v>
      </c>
      <c r="G420" s="312" t="s">
        <v>1637</v>
      </c>
      <c r="H420" s="311" t="s">
        <v>198</v>
      </c>
      <c r="I420" s="312" t="s">
        <v>1637</v>
      </c>
      <c r="J420" s="429" t="s">
        <v>385</v>
      </c>
      <c r="K420" s="429" t="s">
        <v>1237</v>
      </c>
      <c r="L420" s="307" t="s">
        <v>1208</v>
      </c>
      <c r="M420" s="429" t="s">
        <v>484</v>
      </c>
      <c r="N420" s="429" t="s">
        <v>186</v>
      </c>
      <c r="O420" s="429">
        <v>2015</v>
      </c>
      <c r="P420" s="314">
        <v>1</v>
      </c>
      <c r="Q420" s="429" t="s">
        <v>183</v>
      </c>
      <c r="R420" s="1434">
        <v>242866.66666666666</v>
      </c>
      <c r="S420" s="304" t="s">
        <v>98</v>
      </c>
      <c r="T420" s="308"/>
      <c r="U420" s="308"/>
      <c r="V420" s="1167"/>
      <c r="W420" s="158">
        <v>40</v>
      </c>
      <c r="X420" s="158">
        <f t="shared" si="108"/>
        <v>2</v>
      </c>
      <c r="Y420" s="309">
        <f t="shared" si="109"/>
        <v>6071.6666666666661</v>
      </c>
      <c r="Z420" s="309">
        <f t="shared" si="110"/>
        <v>12143.333333333332</v>
      </c>
      <c r="AA420" s="309">
        <f t="shared" si="111"/>
        <v>230723.33333333331</v>
      </c>
      <c r="AB420" s="158">
        <f t="shared" si="112"/>
        <v>3</v>
      </c>
      <c r="AC420" s="309">
        <f t="shared" si="113"/>
        <v>6071.6666666666661</v>
      </c>
      <c r="AD420" s="309">
        <f t="shared" si="114"/>
        <v>18215</v>
      </c>
      <c r="AE420" s="309">
        <f t="shared" si="115"/>
        <v>224651.66666666666</v>
      </c>
      <c r="AF420" s="292" t="b">
        <f t="shared" si="116"/>
        <v>1</v>
      </c>
    </row>
    <row r="421" spans="1:32" ht="39.950000000000003" customHeight="1">
      <c r="A421" s="292" t="s">
        <v>1119</v>
      </c>
      <c r="B421" s="933">
        <v>136</v>
      </c>
      <c r="C421" s="299" t="s">
        <v>1235</v>
      </c>
      <c r="D421" s="300" t="s">
        <v>477</v>
      </c>
      <c r="E421" s="429" t="s">
        <v>1236</v>
      </c>
      <c r="F421" s="311" t="s">
        <v>198</v>
      </c>
      <c r="G421" s="312" t="s">
        <v>1637</v>
      </c>
      <c r="H421" s="311" t="s">
        <v>198</v>
      </c>
      <c r="I421" s="312" t="s">
        <v>1637</v>
      </c>
      <c r="J421" s="429" t="s">
        <v>385</v>
      </c>
      <c r="K421" s="429" t="s">
        <v>1237</v>
      </c>
      <c r="L421" s="307" t="s">
        <v>1208</v>
      </c>
      <c r="M421" s="429" t="s">
        <v>484</v>
      </c>
      <c r="N421" s="429" t="s">
        <v>186</v>
      </c>
      <c r="O421" s="429">
        <v>2015</v>
      </c>
      <c r="P421" s="314">
        <v>1</v>
      </c>
      <c r="Q421" s="429" t="s">
        <v>183</v>
      </c>
      <c r="R421" s="1434">
        <v>242866.66666666666</v>
      </c>
      <c r="S421" s="304" t="s">
        <v>98</v>
      </c>
      <c r="T421" s="308"/>
      <c r="U421" s="308"/>
      <c r="V421" s="1167"/>
      <c r="W421" s="158">
        <v>40</v>
      </c>
      <c r="X421" s="158">
        <f t="shared" si="108"/>
        <v>2</v>
      </c>
      <c r="Y421" s="309">
        <f t="shared" si="109"/>
        <v>6071.6666666666661</v>
      </c>
      <c r="Z421" s="309">
        <f t="shared" si="110"/>
        <v>12143.333333333332</v>
      </c>
      <c r="AA421" s="309">
        <f t="shared" si="111"/>
        <v>230723.33333333331</v>
      </c>
      <c r="AB421" s="158">
        <f t="shared" si="112"/>
        <v>3</v>
      </c>
      <c r="AC421" s="309">
        <f t="shared" si="113"/>
        <v>6071.6666666666661</v>
      </c>
      <c r="AD421" s="309">
        <f t="shared" si="114"/>
        <v>18215</v>
      </c>
      <c r="AE421" s="309">
        <f t="shared" si="115"/>
        <v>224651.66666666666</v>
      </c>
      <c r="AF421" s="292" t="b">
        <f t="shared" si="116"/>
        <v>1</v>
      </c>
    </row>
    <row r="422" spans="1:32" ht="39.950000000000003" customHeight="1">
      <c r="A422" s="292" t="s">
        <v>1119</v>
      </c>
      <c r="B422" s="933">
        <v>137</v>
      </c>
      <c r="C422" s="299" t="s">
        <v>1235</v>
      </c>
      <c r="D422" s="300" t="s">
        <v>477</v>
      </c>
      <c r="E422" s="429" t="s">
        <v>1236</v>
      </c>
      <c r="F422" s="311" t="s">
        <v>198</v>
      </c>
      <c r="G422" s="312" t="s">
        <v>1637</v>
      </c>
      <c r="H422" s="311" t="s">
        <v>198</v>
      </c>
      <c r="I422" s="312" t="s">
        <v>1637</v>
      </c>
      <c r="J422" s="429" t="s">
        <v>385</v>
      </c>
      <c r="K422" s="429" t="s">
        <v>1237</v>
      </c>
      <c r="L422" s="307" t="s">
        <v>1208</v>
      </c>
      <c r="M422" s="429" t="s">
        <v>484</v>
      </c>
      <c r="N422" s="429" t="s">
        <v>186</v>
      </c>
      <c r="O422" s="429">
        <v>2015</v>
      </c>
      <c r="P422" s="314">
        <v>1</v>
      </c>
      <c r="Q422" s="429" t="s">
        <v>183</v>
      </c>
      <c r="R422" s="1434">
        <v>242866.66666666666</v>
      </c>
      <c r="S422" s="304" t="s">
        <v>98</v>
      </c>
      <c r="T422" s="308"/>
      <c r="U422" s="308"/>
      <c r="V422" s="1167"/>
      <c r="W422" s="158">
        <v>40</v>
      </c>
      <c r="X422" s="158">
        <f t="shared" si="108"/>
        <v>2</v>
      </c>
      <c r="Y422" s="309">
        <f t="shared" si="109"/>
        <v>6071.6666666666661</v>
      </c>
      <c r="Z422" s="309">
        <f t="shared" si="110"/>
        <v>12143.333333333332</v>
      </c>
      <c r="AA422" s="309">
        <f t="shared" si="111"/>
        <v>230723.33333333331</v>
      </c>
      <c r="AB422" s="158">
        <f t="shared" si="112"/>
        <v>3</v>
      </c>
      <c r="AC422" s="309">
        <f t="shared" si="113"/>
        <v>6071.6666666666661</v>
      </c>
      <c r="AD422" s="309">
        <f t="shared" si="114"/>
        <v>18215</v>
      </c>
      <c r="AE422" s="309">
        <f t="shared" si="115"/>
        <v>224651.66666666666</v>
      </c>
      <c r="AF422" s="292" t="b">
        <f t="shared" si="116"/>
        <v>1</v>
      </c>
    </row>
    <row r="423" spans="1:32" ht="39.950000000000003" customHeight="1">
      <c r="A423" s="292" t="s">
        <v>1119</v>
      </c>
      <c r="B423" s="933">
        <v>138</v>
      </c>
      <c r="C423" s="299" t="s">
        <v>1235</v>
      </c>
      <c r="D423" s="300" t="s">
        <v>477</v>
      </c>
      <c r="E423" s="429" t="s">
        <v>1236</v>
      </c>
      <c r="F423" s="311" t="s">
        <v>198</v>
      </c>
      <c r="G423" s="312" t="s">
        <v>1637</v>
      </c>
      <c r="H423" s="311" t="s">
        <v>198</v>
      </c>
      <c r="I423" s="312" t="s">
        <v>1637</v>
      </c>
      <c r="J423" s="429" t="s">
        <v>385</v>
      </c>
      <c r="K423" s="429" t="s">
        <v>1237</v>
      </c>
      <c r="L423" s="307" t="s">
        <v>1208</v>
      </c>
      <c r="M423" s="429" t="s">
        <v>484</v>
      </c>
      <c r="N423" s="429" t="s">
        <v>186</v>
      </c>
      <c r="O423" s="429">
        <v>2015</v>
      </c>
      <c r="P423" s="314">
        <v>1</v>
      </c>
      <c r="Q423" s="429" t="s">
        <v>183</v>
      </c>
      <c r="R423" s="1434">
        <v>242866.66666666666</v>
      </c>
      <c r="S423" s="304" t="s">
        <v>98</v>
      </c>
      <c r="T423" s="308"/>
      <c r="U423" s="308"/>
      <c r="V423" s="1167"/>
      <c r="W423" s="158">
        <v>40</v>
      </c>
      <c r="X423" s="158">
        <f t="shared" si="108"/>
        <v>2</v>
      </c>
      <c r="Y423" s="309">
        <f t="shared" si="109"/>
        <v>6071.6666666666661</v>
      </c>
      <c r="Z423" s="309">
        <f t="shared" si="110"/>
        <v>12143.333333333332</v>
      </c>
      <c r="AA423" s="309">
        <f t="shared" si="111"/>
        <v>230723.33333333331</v>
      </c>
      <c r="AB423" s="158">
        <f t="shared" si="112"/>
        <v>3</v>
      </c>
      <c r="AC423" s="309">
        <f t="shared" si="113"/>
        <v>6071.6666666666661</v>
      </c>
      <c r="AD423" s="309">
        <f t="shared" si="114"/>
        <v>18215</v>
      </c>
      <c r="AE423" s="309">
        <f t="shared" si="115"/>
        <v>224651.66666666666</v>
      </c>
      <c r="AF423" s="292" t="b">
        <f t="shared" si="116"/>
        <v>1</v>
      </c>
    </row>
    <row r="424" spans="1:32" ht="39.950000000000003" customHeight="1">
      <c r="A424" s="292" t="s">
        <v>1119</v>
      </c>
      <c r="B424" s="933">
        <v>139</v>
      </c>
      <c r="C424" s="299" t="s">
        <v>1235</v>
      </c>
      <c r="D424" s="300" t="s">
        <v>477</v>
      </c>
      <c r="E424" s="429" t="s">
        <v>1236</v>
      </c>
      <c r="F424" s="311" t="s">
        <v>198</v>
      </c>
      <c r="G424" s="312" t="s">
        <v>1637</v>
      </c>
      <c r="H424" s="311" t="s">
        <v>198</v>
      </c>
      <c r="I424" s="312" t="s">
        <v>1637</v>
      </c>
      <c r="J424" s="429" t="s">
        <v>385</v>
      </c>
      <c r="K424" s="429" t="s">
        <v>1237</v>
      </c>
      <c r="L424" s="307" t="s">
        <v>1208</v>
      </c>
      <c r="M424" s="429" t="s">
        <v>484</v>
      </c>
      <c r="N424" s="429" t="s">
        <v>186</v>
      </c>
      <c r="O424" s="429">
        <v>2015</v>
      </c>
      <c r="P424" s="314">
        <v>1</v>
      </c>
      <c r="Q424" s="429" t="s">
        <v>183</v>
      </c>
      <c r="R424" s="1434">
        <v>242866.66666666666</v>
      </c>
      <c r="S424" s="304" t="s">
        <v>98</v>
      </c>
      <c r="T424" s="308"/>
      <c r="U424" s="308"/>
      <c r="V424" s="1167"/>
      <c r="W424" s="158">
        <v>40</v>
      </c>
      <c r="X424" s="158">
        <f t="shared" si="108"/>
        <v>2</v>
      </c>
      <c r="Y424" s="309">
        <f t="shared" si="109"/>
        <v>6071.6666666666661</v>
      </c>
      <c r="Z424" s="309">
        <f t="shared" si="110"/>
        <v>12143.333333333332</v>
      </c>
      <c r="AA424" s="309">
        <f t="shared" si="111"/>
        <v>230723.33333333331</v>
      </c>
      <c r="AB424" s="158">
        <f t="shared" si="112"/>
        <v>3</v>
      </c>
      <c r="AC424" s="309">
        <f t="shared" si="113"/>
        <v>6071.6666666666661</v>
      </c>
      <c r="AD424" s="309">
        <f t="shared" si="114"/>
        <v>18215</v>
      </c>
      <c r="AE424" s="309">
        <f t="shared" si="115"/>
        <v>224651.66666666666</v>
      </c>
      <c r="AF424" s="292" t="b">
        <f t="shared" si="116"/>
        <v>1</v>
      </c>
    </row>
    <row r="425" spans="1:32" ht="39.950000000000003" customHeight="1">
      <c r="A425" s="292" t="s">
        <v>1119</v>
      </c>
      <c r="B425" s="933">
        <v>140</v>
      </c>
      <c r="C425" s="299" t="s">
        <v>1235</v>
      </c>
      <c r="D425" s="300" t="s">
        <v>477</v>
      </c>
      <c r="E425" s="429" t="s">
        <v>1236</v>
      </c>
      <c r="F425" s="311" t="s">
        <v>198</v>
      </c>
      <c r="G425" s="312" t="s">
        <v>1637</v>
      </c>
      <c r="H425" s="311" t="s">
        <v>198</v>
      </c>
      <c r="I425" s="312" t="s">
        <v>1637</v>
      </c>
      <c r="J425" s="429" t="s">
        <v>385</v>
      </c>
      <c r="K425" s="429" t="s">
        <v>1237</v>
      </c>
      <c r="L425" s="307" t="s">
        <v>1208</v>
      </c>
      <c r="M425" s="429" t="s">
        <v>484</v>
      </c>
      <c r="N425" s="429" t="s">
        <v>186</v>
      </c>
      <c r="O425" s="429">
        <v>2015</v>
      </c>
      <c r="P425" s="314">
        <v>1</v>
      </c>
      <c r="Q425" s="429" t="s">
        <v>183</v>
      </c>
      <c r="R425" s="1434">
        <v>242866.66666666666</v>
      </c>
      <c r="S425" s="304" t="s">
        <v>98</v>
      </c>
      <c r="T425" s="308"/>
      <c r="U425" s="308"/>
      <c r="V425" s="1167"/>
      <c r="W425" s="158">
        <v>40</v>
      </c>
      <c r="X425" s="158">
        <f t="shared" si="108"/>
        <v>2</v>
      </c>
      <c r="Y425" s="309">
        <f t="shared" si="109"/>
        <v>6071.6666666666661</v>
      </c>
      <c r="Z425" s="309">
        <f t="shared" si="110"/>
        <v>12143.333333333332</v>
      </c>
      <c r="AA425" s="309">
        <f t="shared" si="111"/>
        <v>230723.33333333331</v>
      </c>
      <c r="AB425" s="158">
        <f t="shared" si="112"/>
        <v>3</v>
      </c>
      <c r="AC425" s="309">
        <f t="shared" si="113"/>
        <v>6071.6666666666661</v>
      </c>
      <c r="AD425" s="309">
        <f t="shared" si="114"/>
        <v>18215</v>
      </c>
      <c r="AE425" s="309">
        <f t="shared" si="115"/>
        <v>224651.66666666666</v>
      </c>
      <c r="AF425" s="292" t="b">
        <f t="shared" si="116"/>
        <v>1</v>
      </c>
    </row>
    <row r="426" spans="1:32" ht="39.950000000000003" customHeight="1">
      <c r="A426" s="292" t="s">
        <v>1119</v>
      </c>
      <c r="B426" s="933">
        <v>141</v>
      </c>
      <c r="C426" s="299" t="s">
        <v>1235</v>
      </c>
      <c r="D426" s="300" t="s">
        <v>477</v>
      </c>
      <c r="E426" s="429" t="s">
        <v>1236</v>
      </c>
      <c r="F426" s="311" t="s">
        <v>198</v>
      </c>
      <c r="G426" s="312" t="s">
        <v>1637</v>
      </c>
      <c r="H426" s="311" t="s">
        <v>198</v>
      </c>
      <c r="I426" s="312" t="s">
        <v>1637</v>
      </c>
      <c r="J426" s="429" t="s">
        <v>385</v>
      </c>
      <c r="K426" s="429" t="s">
        <v>1237</v>
      </c>
      <c r="L426" s="307" t="s">
        <v>1208</v>
      </c>
      <c r="M426" s="429" t="s">
        <v>484</v>
      </c>
      <c r="N426" s="429" t="s">
        <v>186</v>
      </c>
      <c r="O426" s="429">
        <v>2015</v>
      </c>
      <c r="P426" s="314">
        <v>1</v>
      </c>
      <c r="Q426" s="429" t="s">
        <v>183</v>
      </c>
      <c r="R426" s="1434">
        <v>242866.66666666666</v>
      </c>
      <c r="S426" s="304" t="s">
        <v>98</v>
      </c>
      <c r="T426" s="308"/>
      <c r="U426" s="308"/>
      <c r="V426" s="1167"/>
      <c r="W426" s="158">
        <v>40</v>
      </c>
      <c r="X426" s="158">
        <f t="shared" si="108"/>
        <v>2</v>
      </c>
      <c r="Y426" s="309">
        <f t="shared" si="109"/>
        <v>6071.6666666666661</v>
      </c>
      <c r="Z426" s="309">
        <f t="shared" si="110"/>
        <v>12143.333333333332</v>
      </c>
      <c r="AA426" s="309">
        <f t="shared" si="111"/>
        <v>230723.33333333331</v>
      </c>
      <c r="AB426" s="158">
        <f t="shared" si="112"/>
        <v>3</v>
      </c>
      <c r="AC426" s="309">
        <f t="shared" si="113"/>
        <v>6071.6666666666661</v>
      </c>
      <c r="AD426" s="309">
        <f t="shared" si="114"/>
        <v>18215</v>
      </c>
      <c r="AE426" s="309">
        <f t="shared" si="115"/>
        <v>224651.66666666666</v>
      </c>
      <c r="AF426" s="292" t="b">
        <f t="shared" si="116"/>
        <v>1</v>
      </c>
    </row>
    <row r="427" spans="1:32" ht="39.950000000000003" customHeight="1">
      <c r="A427" s="292" t="s">
        <v>1119</v>
      </c>
      <c r="B427" s="933">
        <v>142</v>
      </c>
      <c r="C427" s="299" t="s">
        <v>1235</v>
      </c>
      <c r="D427" s="300" t="s">
        <v>477</v>
      </c>
      <c r="E427" s="429" t="s">
        <v>1236</v>
      </c>
      <c r="F427" s="311" t="s">
        <v>198</v>
      </c>
      <c r="G427" s="312" t="s">
        <v>1637</v>
      </c>
      <c r="H427" s="311" t="s">
        <v>198</v>
      </c>
      <c r="I427" s="312" t="s">
        <v>1637</v>
      </c>
      <c r="J427" s="429" t="s">
        <v>385</v>
      </c>
      <c r="K427" s="429" t="s">
        <v>1237</v>
      </c>
      <c r="L427" s="307" t="s">
        <v>1208</v>
      </c>
      <c r="M427" s="429" t="s">
        <v>484</v>
      </c>
      <c r="N427" s="429" t="s">
        <v>186</v>
      </c>
      <c r="O427" s="429">
        <v>2015</v>
      </c>
      <c r="P427" s="314">
        <v>1</v>
      </c>
      <c r="Q427" s="429" t="s">
        <v>183</v>
      </c>
      <c r="R427" s="1434">
        <v>242866.66666666666</v>
      </c>
      <c r="S427" s="304" t="s">
        <v>98</v>
      </c>
      <c r="T427" s="308"/>
      <c r="U427" s="308"/>
      <c r="V427" s="1167"/>
      <c r="W427" s="158">
        <v>40</v>
      </c>
      <c r="X427" s="158">
        <f t="shared" si="108"/>
        <v>2</v>
      </c>
      <c r="Y427" s="309">
        <f t="shared" si="109"/>
        <v>6071.6666666666661</v>
      </c>
      <c r="Z427" s="309">
        <f t="shared" si="110"/>
        <v>12143.333333333332</v>
      </c>
      <c r="AA427" s="309">
        <f t="shared" si="111"/>
        <v>230723.33333333331</v>
      </c>
      <c r="AB427" s="158">
        <f t="shared" si="112"/>
        <v>3</v>
      </c>
      <c r="AC427" s="309">
        <f t="shared" si="113"/>
        <v>6071.6666666666661</v>
      </c>
      <c r="AD427" s="309">
        <f t="shared" si="114"/>
        <v>18215</v>
      </c>
      <c r="AE427" s="309">
        <f t="shared" si="115"/>
        <v>224651.66666666666</v>
      </c>
      <c r="AF427" s="292" t="b">
        <f t="shared" si="116"/>
        <v>1</v>
      </c>
    </row>
    <row r="428" spans="1:32" ht="39.950000000000003" customHeight="1">
      <c r="A428" s="292" t="s">
        <v>1119</v>
      </c>
      <c r="B428" s="933">
        <v>143</v>
      </c>
      <c r="C428" s="299" t="s">
        <v>1235</v>
      </c>
      <c r="D428" s="300" t="s">
        <v>477</v>
      </c>
      <c r="E428" s="429" t="s">
        <v>1236</v>
      </c>
      <c r="F428" s="311" t="s">
        <v>198</v>
      </c>
      <c r="G428" s="312" t="s">
        <v>1637</v>
      </c>
      <c r="H428" s="311" t="s">
        <v>198</v>
      </c>
      <c r="I428" s="312" t="s">
        <v>1637</v>
      </c>
      <c r="J428" s="429" t="s">
        <v>385</v>
      </c>
      <c r="K428" s="429" t="s">
        <v>1237</v>
      </c>
      <c r="L428" s="307" t="s">
        <v>1208</v>
      </c>
      <c r="M428" s="429" t="s">
        <v>484</v>
      </c>
      <c r="N428" s="429" t="s">
        <v>186</v>
      </c>
      <c r="O428" s="429">
        <v>2015</v>
      </c>
      <c r="P428" s="314">
        <v>1</v>
      </c>
      <c r="Q428" s="429" t="s">
        <v>183</v>
      </c>
      <c r="R428" s="1434">
        <v>242866.66666666666</v>
      </c>
      <c r="S428" s="304" t="s">
        <v>98</v>
      </c>
      <c r="T428" s="308"/>
      <c r="U428" s="308"/>
      <c r="V428" s="1167"/>
      <c r="W428" s="158">
        <v>40</v>
      </c>
      <c r="X428" s="158">
        <f t="shared" si="108"/>
        <v>2</v>
      </c>
      <c r="Y428" s="309">
        <f t="shared" si="109"/>
        <v>6071.6666666666661</v>
      </c>
      <c r="Z428" s="309">
        <f t="shared" si="110"/>
        <v>12143.333333333332</v>
      </c>
      <c r="AA428" s="309">
        <f t="shared" si="111"/>
        <v>230723.33333333331</v>
      </c>
      <c r="AB428" s="158">
        <f t="shared" si="112"/>
        <v>3</v>
      </c>
      <c r="AC428" s="309">
        <f t="shared" si="113"/>
        <v>6071.6666666666661</v>
      </c>
      <c r="AD428" s="309">
        <f t="shared" si="114"/>
        <v>18215</v>
      </c>
      <c r="AE428" s="309">
        <f t="shared" si="115"/>
        <v>224651.66666666666</v>
      </c>
      <c r="AF428" s="292" t="b">
        <f t="shared" si="116"/>
        <v>1</v>
      </c>
    </row>
    <row r="429" spans="1:32" ht="39.950000000000003" customHeight="1">
      <c r="A429" s="292" t="s">
        <v>1119</v>
      </c>
      <c r="B429" s="933">
        <v>144</v>
      </c>
      <c r="C429" s="299" t="s">
        <v>1235</v>
      </c>
      <c r="D429" s="300" t="s">
        <v>477</v>
      </c>
      <c r="E429" s="429" t="s">
        <v>1236</v>
      </c>
      <c r="F429" s="311" t="s">
        <v>198</v>
      </c>
      <c r="G429" s="312" t="s">
        <v>1637</v>
      </c>
      <c r="H429" s="311" t="s">
        <v>198</v>
      </c>
      <c r="I429" s="312" t="s">
        <v>1637</v>
      </c>
      <c r="J429" s="429" t="s">
        <v>385</v>
      </c>
      <c r="K429" s="429" t="s">
        <v>1237</v>
      </c>
      <c r="L429" s="307" t="s">
        <v>1208</v>
      </c>
      <c r="M429" s="429" t="s">
        <v>484</v>
      </c>
      <c r="N429" s="429" t="s">
        <v>186</v>
      </c>
      <c r="O429" s="429">
        <v>2015</v>
      </c>
      <c r="P429" s="314">
        <v>1</v>
      </c>
      <c r="Q429" s="429" t="s">
        <v>183</v>
      </c>
      <c r="R429" s="1434">
        <v>242866.66666666666</v>
      </c>
      <c r="S429" s="304" t="s">
        <v>98</v>
      </c>
      <c r="T429" s="308"/>
      <c r="U429" s="308"/>
      <c r="V429" s="1167"/>
      <c r="W429" s="158">
        <v>40</v>
      </c>
      <c r="X429" s="158">
        <f t="shared" si="108"/>
        <v>2</v>
      </c>
      <c r="Y429" s="309">
        <f t="shared" si="109"/>
        <v>6071.6666666666661</v>
      </c>
      <c r="Z429" s="309">
        <f t="shared" si="110"/>
        <v>12143.333333333332</v>
      </c>
      <c r="AA429" s="309">
        <f t="shared" si="111"/>
        <v>230723.33333333331</v>
      </c>
      <c r="AB429" s="158">
        <f t="shared" si="112"/>
        <v>3</v>
      </c>
      <c r="AC429" s="309">
        <f t="shared" si="113"/>
        <v>6071.6666666666661</v>
      </c>
      <c r="AD429" s="309">
        <f t="shared" si="114"/>
        <v>18215</v>
      </c>
      <c r="AE429" s="309">
        <f t="shared" si="115"/>
        <v>224651.66666666666</v>
      </c>
      <c r="AF429" s="292" t="b">
        <f t="shared" si="116"/>
        <v>1</v>
      </c>
    </row>
    <row r="430" spans="1:32" ht="39.950000000000003" customHeight="1">
      <c r="A430" s="292" t="s">
        <v>1119</v>
      </c>
      <c r="B430" s="933">
        <v>145</v>
      </c>
      <c r="C430" s="299" t="s">
        <v>1235</v>
      </c>
      <c r="D430" s="300" t="s">
        <v>477</v>
      </c>
      <c r="E430" s="429" t="s">
        <v>1236</v>
      </c>
      <c r="F430" s="311" t="s">
        <v>198</v>
      </c>
      <c r="G430" s="312" t="s">
        <v>1637</v>
      </c>
      <c r="H430" s="311" t="s">
        <v>198</v>
      </c>
      <c r="I430" s="312" t="s">
        <v>1637</v>
      </c>
      <c r="J430" s="429" t="s">
        <v>385</v>
      </c>
      <c r="K430" s="429" t="s">
        <v>1237</v>
      </c>
      <c r="L430" s="307" t="s">
        <v>1208</v>
      </c>
      <c r="M430" s="429" t="s">
        <v>484</v>
      </c>
      <c r="N430" s="429" t="s">
        <v>186</v>
      </c>
      <c r="O430" s="429">
        <v>2015</v>
      </c>
      <c r="P430" s="314">
        <v>1</v>
      </c>
      <c r="Q430" s="429" t="s">
        <v>183</v>
      </c>
      <c r="R430" s="1434">
        <v>242866.66666666666</v>
      </c>
      <c r="S430" s="304" t="s">
        <v>98</v>
      </c>
      <c r="T430" s="308"/>
      <c r="U430" s="308"/>
      <c r="V430" s="1115"/>
      <c r="W430" s="158">
        <v>40</v>
      </c>
      <c r="X430" s="158">
        <f t="shared" si="108"/>
        <v>2</v>
      </c>
      <c r="Y430" s="309">
        <f t="shared" si="109"/>
        <v>6071.6666666666661</v>
      </c>
      <c r="Z430" s="309">
        <f t="shared" si="110"/>
        <v>12143.333333333332</v>
      </c>
      <c r="AA430" s="309">
        <f t="shared" si="111"/>
        <v>230723.33333333331</v>
      </c>
      <c r="AB430" s="158">
        <f t="shared" si="112"/>
        <v>3</v>
      </c>
      <c r="AC430" s="309">
        <f t="shared" si="113"/>
        <v>6071.6666666666661</v>
      </c>
      <c r="AD430" s="309">
        <f t="shared" si="114"/>
        <v>18215</v>
      </c>
      <c r="AE430" s="309">
        <f t="shared" si="115"/>
        <v>224651.66666666666</v>
      </c>
      <c r="AF430" s="292" t="b">
        <f t="shared" si="116"/>
        <v>1</v>
      </c>
    </row>
    <row r="431" spans="1:32" ht="39.950000000000003" customHeight="1">
      <c r="A431" s="292" t="s">
        <v>1119</v>
      </c>
      <c r="B431" s="933">
        <v>146</v>
      </c>
      <c r="C431" s="299" t="s">
        <v>1235</v>
      </c>
      <c r="D431" s="300" t="s">
        <v>477</v>
      </c>
      <c r="E431" s="429" t="s">
        <v>1236</v>
      </c>
      <c r="F431" s="311" t="s">
        <v>198</v>
      </c>
      <c r="G431" s="312" t="s">
        <v>1637</v>
      </c>
      <c r="H431" s="311" t="s">
        <v>198</v>
      </c>
      <c r="I431" s="312" t="s">
        <v>1637</v>
      </c>
      <c r="J431" s="429" t="s">
        <v>385</v>
      </c>
      <c r="K431" s="429" t="s">
        <v>1237</v>
      </c>
      <c r="L431" s="307" t="s">
        <v>1208</v>
      </c>
      <c r="M431" s="429" t="s">
        <v>484</v>
      </c>
      <c r="N431" s="429" t="s">
        <v>186</v>
      </c>
      <c r="O431" s="429">
        <v>2015</v>
      </c>
      <c r="P431" s="314">
        <v>1</v>
      </c>
      <c r="Q431" s="429" t="s">
        <v>183</v>
      </c>
      <c r="R431" s="1434">
        <v>242866.66666666666</v>
      </c>
      <c r="S431" s="304" t="s">
        <v>98</v>
      </c>
      <c r="T431" s="308"/>
      <c r="U431" s="308"/>
      <c r="V431" s="1114" t="s">
        <v>1238</v>
      </c>
      <c r="W431" s="158">
        <v>40</v>
      </c>
      <c r="X431" s="158">
        <f t="shared" si="108"/>
        <v>2</v>
      </c>
      <c r="Y431" s="309">
        <f t="shared" si="109"/>
        <v>6071.6666666666661</v>
      </c>
      <c r="Z431" s="309">
        <f t="shared" si="110"/>
        <v>12143.333333333332</v>
      </c>
      <c r="AA431" s="309">
        <f t="shared" si="111"/>
        <v>230723.33333333331</v>
      </c>
      <c r="AB431" s="158">
        <f t="shared" si="112"/>
        <v>3</v>
      </c>
      <c r="AC431" s="309">
        <f t="shared" si="113"/>
        <v>6071.6666666666661</v>
      </c>
      <c r="AD431" s="309">
        <f t="shared" si="114"/>
        <v>18215</v>
      </c>
      <c r="AE431" s="309">
        <f t="shared" si="115"/>
        <v>224651.66666666666</v>
      </c>
      <c r="AF431" s="292" t="b">
        <f t="shared" si="116"/>
        <v>1</v>
      </c>
    </row>
    <row r="432" spans="1:32" ht="39.950000000000003" customHeight="1">
      <c r="A432" s="292" t="s">
        <v>1119</v>
      </c>
      <c r="B432" s="933">
        <v>147</v>
      </c>
      <c r="C432" s="299" t="s">
        <v>1235</v>
      </c>
      <c r="D432" s="300" t="s">
        <v>477</v>
      </c>
      <c r="E432" s="429" t="s">
        <v>1236</v>
      </c>
      <c r="F432" s="311" t="s">
        <v>198</v>
      </c>
      <c r="G432" s="312" t="s">
        <v>1637</v>
      </c>
      <c r="H432" s="311" t="s">
        <v>198</v>
      </c>
      <c r="I432" s="312" t="s">
        <v>1637</v>
      </c>
      <c r="J432" s="429" t="s">
        <v>385</v>
      </c>
      <c r="K432" s="429" t="s">
        <v>1237</v>
      </c>
      <c r="L432" s="307" t="s">
        <v>1208</v>
      </c>
      <c r="M432" s="429" t="s">
        <v>484</v>
      </c>
      <c r="N432" s="429" t="s">
        <v>186</v>
      </c>
      <c r="O432" s="429">
        <v>2015</v>
      </c>
      <c r="P432" s="314">
        <v>1</v>
      </c>
      <c r="Q432" s="429" t="s">
        <v>183</v>
      </c>
      <c r="R432" s="1434">
        <v>242866.66666666666</v>
      </c>
      <c r="S432" s="304" t="s">
        <v>98</v>
      </c>
      <c r="T432" s="308"/>
      <c r="U432" s="308"/>
      <c r="V432" s="1167"/>
      <c r="W432" s="158">
        <v>40</v>
      </c>
      <c r="X432" s="158">
        <f t="shared" si="108"/>
        <v>2</v>
      </c>
      <c r="Y432" s="309">
        <f t="shared" si="109"/>
        <v>6071.6666666666661</v>
      </c>
      <c r="Z432" s="309">
        <f t="shared" si="110"/>
        <v>12143.333333333332</v>
      </c>
      <c r="AA432" s="309">
        <f t="shared" si="111"/>
        <v>230723.33333333331</v>
      </c>
      <c r="AB432" s="158">
        <f t="shared" si="112"/>
        <v>3</v>
      </c>
      <c r="AC432" s="309">
        <f t="shared" si="113"/>
        <v>6071.6666666666661</v>
      </c>
      <c r="AD432" s="309">
        <f t="shared" si="114"/>
        <v>18215</v>
      </c>
      <c r="AE432" s="309">
        <f t="shared" si="115"/>
        <v>224651.66666666666</v>
      </c>
      <c r="AF432" s="292" t="b">
        <f t="shared" si="116"/>
        <v>1</v>
      </c>
    </row>
    <row r="433" spans="1:32" ht="39.950000000000003" customHeight="1">
      <c r="A433" s="292" t="s">
        <v>1119</v>
      </c>
      <c r="B433" s="933">
        <v>148</v>
      </c>
      <c r="C433" s="299" t="s">
        <v>1235</v>
      </c>
      <c r="D433" s="300" t="s">
        <v>477</v>
      </c>
      <c r="E433" s="429" t="s">
        <v>1236</v>
      </c>
      <c r="F433" s="311" t="s">
        <v>198</v>
      </c>
      <c r="G433" s="312" t="s">
        <v>1637</v>
      </c>
      <c r="H433" s="311" t="s">
        <v>198</v>
      </c>
      <c r="I433" s="312" t="s">
        <v>1637</v>
      </c>
      <c r="J433" s="429" t="s">
        <v>385</v>
      </c>
      <c r="K433" s="429" t="s">
        <v>1237</v>
      </c>
      <c r="L433" s="307" t="s">
        <v>1208</v>
      </c>
      <c r="M433" s="429" t="s">
        <v>484</v>
      </c>
      <c r="N433" s="429" t="s">
        <v>186</v>
      </c>
      <c r="O433" s="429">
        <v>2015</v>
      </c>
      <c r="P433" s="314">
        <v>1</v>
      </c>
      <c r="Q433" s="429" t="s">
        <v>183</v>
      </c>
      <c r="R433" s="1434">
        <v>242866.66666666666</v>
      </c>
      <c r="S433" s="304" t="s">
        <v>98</v>
      </c>
      <c r="T433" s="308"/>
      <c r="U433" s="308"/>
      <c r="V433" s="1167"/>
      <c r="W433" s="158">
        <v>40</v>
      </c>
      <c r="X433" s="158">
        <f t="shared" si="108"/>
        <v>2</v>
      </c>
      <c r="Y433" s="309">
        <f t="shared" si="109"/>
        <v>6071.6666666666661</v>
      </c>
      <c r="Z433" s="309">
        <f t="shared" si="110"/>
        <v>12143.333333333332</v>
      </c>
      <c r="AA433" s="309">
        <f t="shared" si="111"/>
        <v>230723.33333333331</v>
      </c>
      <c r="AB433" s="158">
        <f t="shared" si="112"/>
        <v>3</v>
      </c>
      <c r="AC433" s="309">
        <f t="shared" si="113"/>
        <v>6071.6666666666661</v>
      </c>
      <c r="AD433" s="309">
        <f t="shared" si="114"/>
        <v>18215</v>
      </c>
      <c r="AE433" s="309">
        <f t="shared" si="115"/>
        <v>224651.66666666666</v>
      </c>
      <c r="AF433" s="292" t="b">
        <f t="shared" si="116"/>
        <v>1</v>
      </c>
    </row>
    <row r="434" spans="1:32" ht="39.950000000000003" customHeight="1">
      <c r="A434" s="292" t="s">
        <v>1119</v>
      </c>
      <c r="B434" s="933">
        <v>149</v>
      </c>
      <c r="C434" s="299" t="s">
        <v>1235</v>
      </c>
      <c r="D434" s="300" t="s">
        <v>477</v>
      </c>
      <c r="E434" s="429" t="s">
        <v>1236</v>
      </c>
      <c r="F434" s="311" t="s">
        <v>198</v>
      </c>
      <c r="G434" s="312" t="s">
        <v>1637</v>
      </c>
      <c r="H434" s="311" t="s">
        <v>198</v>
      </c>
      <c r="I434" s="312" t="s">
        <v>1637</v>
      </c>
      <c r="J434" s="429" t="s">
        <v>385</v>
      </c>
      <c r="K434" s="429" t="s">
        <v>1237</v>
      </c>
      <c r="L434" s="307" t="s">
        <v>1208</v>
      </c>
      <c r="M434" s="429" t="s">
        <v>484</v>
      </c>
      <c r="N434" s="429" t="s">
        <v>186</v>
      </c>
      <c r="O434" s="429">
        <v>2015</v>
      </c>
      <c r="P434" s="314">
        <v>1</v>
      </c>
      <c r="Q434" s="429" t="s">
        <v>183</v>
      </c>
      <c r="R434" s="1434">
        <v>242866.66666666666</v>
      </c>
      <c r="S434" s="304" t="s">
        <v>98</v>
      </c>
      <c r="T434" s="308"/>
      <c r="U434" s="308"/>
      <c r="V434" s="1167"/>
      <c r="W434" s="158">
        <v>40</v>
      </c>
      <c r="X434" s="158">
        <f t="shared" si="108"/>
        <v>2</v>
      </c>
      <c r="Y434" s="309">
        <f t="shared" si="109"/>
        <v>6071.6666666666661</v>
      </c>
      <c r="Z434" s="309">
        <f t="shared" si="110"/>
        <v>12143.333333333332</v>
      </c>
      <c r="AA434" s="309">
        <f t="shared" si="111"/>
        <v>230723.33333333331</v>
      </c>
      <c r="AB434" s="158">
        <f t="shared" si="112"/>
        <v>3</v>
      </c>
      <c r="AC434" s="309">
        <f t="shared" si="113"/>
        <v>6071.6666666666661</v>
      </c>
      <c r="AD434" s="309">
        <f t="shared" si="114"/>
        <v>18215</v>
      </c>
      <c r="AE434" s="309">
        <f t="shared" si="115"/>
        <v>224651.66666666666</v>
      </c>
      <c r="AF434" s="292" t="b">
        <f t="shared" si="116"/>
        <v>1</v>
      </c>
    </row>
    <row r="435" spans="1:32" ht="39.950000000000003" customHeight="1">
      <c r="A435" s="292" t="s">
        <v>1119</v>
      </c>
      <c r="B435" s="933">
        <v>150</v>
      </c>
      <c r="C435" s="299" t="s">
        <v>1235</v>
      </c>
      <c r="D435" s="300" t="s">
        <v>477</v>
      </c>
      <c r="E435" s="429" t="s">
        <v>1236</v>
      </c>
      <c r="F435" s="311" t="s">
        <v>198</v>
      </c>
      <c r="G435" s="312" t="s">
        <v>1637</v>
      </c>
      <c r="H435" s="311" t="s">
        <v>198</v>
      </c>
      <c r="I435" s="312" t="s">
        <v>1637</v>
      </c>
      <c r="J435" s="429" t="s">
        <v>385</v>
      </c>
      <c r="K435" s="429" t="s">
        <v>1237</v>
      </c>
      <c r="L435" s="307" t="s">
        <v>1208</v>
      </c>
      <c r="M435" s="429" t="s">
        <v>484</v>
      </c>
      <c r="N435" s="429" t="s">
        <v>186</v>
      </c>
      <c r="O435" s="429">
        <v>2015</v>
      </c>
      <c r="P435" s="314">
        <v>1</v>
      </c>
      <c r="Q435" s="429" t="s">
        <v>183</v>
      </c>
      <c r="R435" s="1434">
        <v>242866.66666666666</v>
      </c>
      <c r="S435" s="304" t="s">
        <v>98</v>
      </c>
      <c r="T435" s="308"/>
      <c r="U435" s="308"/>
      <c r="V435" s="1167"/>
      <c r="W435" s="158">
        <v>40</v>
      </c>
      <c r="X435" s="158">
        <f t="shared" si="108"/>
        <v>2</v>
      </c>
      <c r="Y435" s="309">
        <f t="shared" si="109"/>
        <v>6071.6666666666661</v>
      </c>
      <c r="Z435" s="309">
        <f t="shared" si="110"/>
        <v>12143.333333333332</v>
      </c>
      <c r="AA435" s="309">
        <f t="shared" si="111"/>
        <v>230723.33333333331</v>
      </c>
      <c r="AB435" s="158">
        <f t="shared" si="112"/>
        <v>3</v>
      </c>
      <c r="AC435" s="309">
        <f t="shared" si="113"/>
        <v>6071.6666666666661</v>
      </c>
      <c r="AD435" s="309">
        <f t="shared" si="114"/>
        <v>18215</v>
      </c>
      <c r="AE435" s="309">
        <f t="shared" si="115"/>
        <v>224651.66666666666</v>
      </c>
      <c r="AF435" s="292" t="b">
        <f t="shared" si="116"/>
        <v>1</v>
      </c>
    </row>
    <row r="436" spans="1:32" ht="39.950000000000003" customHeight="1">
      <c r="A436" s="292" t="s">
        <v>1119</v>
      </c>
      <c r="B436" s="933">
        <v>151</v>
      </c>
      <c r="C436" s="299" t="s">
        <v>1235</v>
      </c>
      <c r="D436" s="300" t="s">
        <v>477</v>
      </c>
      <c r="E436" s="429" t="s">
        <v>1236</v>
      </c>
      <c r="F436" s="311" t="s">
        <v>198</v>
      </c>
      <c r="G436" s="312" t="s">
        <v>1637</v>
      </c>
      <c r="H436" s="311" t="s">
        <v>198</v>
      </c>
      <c r="I436" s="312" t="s">
        <v>1637</v>
      </c>
      <c r="J436" s="429" t="s">
        <v>385</v>
      </c>
      <c r="K436" s="429" t="s">
        <v>1237</v>
      </c>
      <c r="L436" s="307" t="s">
        <v>1208</v>
      </c>
      <c r="M436" s="429" t="s">
        <v>484</v>
      </c>
      <c r="N436" s="429" t="s">
        <v>186</v>
      </c>
      <c r="O436" s="429">
        <v>2015</v>
      </c>
      <c r="P436" s="314">
        <v>1</v>
      </c>
      <c r="Q436" s="429" t="s">
        <v>183</v>
      </c>
      <c r="R436" s="1434">
        <v>242866.66666666666</v>
      </c>
      <c r="S436" s="304" t="s">
        <v>98</v>
      </c>
      <c r="T436" s="308"/>
      <c r="U436" s="308"/>
      <c r="V436" s="1167"/>
      <c r="W436" s="158">
        <v>40</v>
      </c>
      <c r="X436" s="158">
        <f t="shared" si="108"/>
        <v>2</v>
      </c>
      <c r="Y436" s="309">
        <f t="shared" si="109"/>
        <v>6071.6666666666661</v>
      </c>
      <c r="Z436" s="309">
        <f t="shared" si="110"/>
        <v>12143.333333333332</v>
      </c>
      <c r="AA436" s="309">
        <f t="shared" si="111"/>
        <v>230723.33333333331</v>
      </c>
      <c r="AB436" s="158">
        <f t="shared" si="112"/>
        <v>3</v>
      </c>
      <c r="AC436" s="309">
        <f t="shared" si="113"/>
        <v>6071.6666666666661</v>
      </c>
      <c r="AD436" s="309">
        <f t="shared" si="114"/>
        <v>18215</v>
      </c>
      <c r="AE436" s="309">
        <f t="shared" si="115"/>
        <v>224651.66666666666</v>
      </c>
      <c r="AF436" s="292" t="b">
        <f t="shared" si="116"/>
        <v>1</v>
      </c>
    </row>
    <row r="437" spans="1:32" ht="39.950000000000003" customHeight="1">
      <c r="A437" s="292" t="s">
        <v>1119</v>
      </c>
      <c r="B437" s="933">
        <v>152</v>
      </c>
      <c r="C437" s="299" t="s">
        <v>1235</v>
      </c>
      <c r="D437" s="300" t="s">
        <v>477</v>
      </c>
      <c r="E437" s="429" t="s">
        <v>1236</v>
      </c>
      <c r="F437" s="311" t="s">
        <v>198</v>
      </c>
      <c r="G437" s="312" t="s">
        <v>1637</v>
      </c>
      <c r="H437" s="311" t="s">
        <v>198</v>
      </c>
      <c r="I437" s="312" t="s">
        <v>1637</v>
      </c>
      <c r="J437" s="429" t="s">
        <v>385</v>
      </c>
      <c r="K437" s="429" t="s">
        <v>1237</v>
      </c>
      <c r="L437" s="307" t="s">
        <v>1208</v>
      </c>
      <c r="M437" s="429" t="s">
        <v>484</v>
      </c>
      <c r="N437" s="429" t="s">
        <v>186</v>
      </c>
      <c r="O437" s="429">
        <v>2015</v>
      </c>
      <c r="P437" s="314">
        <v>1</v>
      </c>
      <c r="Q437" s="429" t="s">
        <v>183</v>
      </c>
      <c r="R437" s="1434">
        <v>242866.66666666666</v>
      </c>
      <c r="S437" s="304" t="s">
        <v>98</v>
      </c>
      <c r="T437" s="308"/>
      <c r="U437" s="308"/>
      <c r="V437" s="1167"/>
      <c r="W437" s="158">
        <v>40</v>
      </c>
      <c r="X437" s="158">
        <f t="shared" si="108"/>
        <v>2</v>
      </c>
      <c r="Y437" s="309">
        <f t="shared" si="109"/>
        <v>6071.6666666666661</v>
      </c>
      <c r="Z437" s="309">
        <f t="shared" si="110"/>
        <v>12143.333333333332</v>
      </c>
      <c r="AA437" s="309">
        <f t="shared" si="111"/>
        <v>230723.33333333331</v>
      </c>
      <c r="AB437" s="158">
        <f t="shared" si="112"/>
        <v>3</v>
      </c>
      <c r="AC437" s="309">
        <f t="shared" si="113"/>
        <v>6071.6666666666661</v>
      </c>
      <c r="AD437" s="309">
        <f t="shared" si="114"/>
        <v>18215</v>
      </c>
      <c r="AE437" s="309">
        <f t="shared" si="115"/>
        <v>224651.66666666666</v>
      </c>
      <c r="AF437" s="292" t="b">
        <f t="shared" si="116"/>
        <v>1</v>
      </c>
    </row>
    <row r="438" spans="1:32" ht="39.950000000000003" customHeight="1">
      <c r="A438" s="292" t="s">
        <v>1119</v>
      </c>
      <c r="B438" s="933">
        <v>153</v>
      </c>
      <c r="C438" s="299" t="s">
        <v>1235</v>
      </c>
      <c r="D438" s="300" t="s">
        <v>477</v>
      </c>
      <c r="E438" s="429" t="s">
        <v>1236</v>
      </c>
      <c r="F438" s="311" t="s">
        <v>198</v>
      </c>
      <c r="G438" s="312" t="s">
        <v>1637</v>
      </c>
      <c r="H438" s="311" t="s">
        <v>198</v>
      </c>
      <c r="I438" s="312" t="s">
        <v>1637</v>
      </c>
      <c r="J438" s="429" t="s">
        <v>385</v>
      </c>
      <c r="K438" s="429" t="s">
        <v>1237</v>
      </c>
      <c r="L438" s="307" t="s">
        <v>1208</v>
      </c>
      <c r="M438" s="429" t="s">
        <v>484</v>
      </c>
      <c r="N438" s="429" t="s">
        <v>186</v>
      </c>
      <c r="O438" s="429">
        <v>2015</v>
      </c>
      <c r="P438" s="314">
        <v>1</v>
      </c>
      <c r="Q438" s="429" t="s">
        <v>183</v>
      </c>
      <c r="R438" s="1434">
        <v>242866.66666666666</v>
      </c>
      <c r="S438" s="304" t="s">
        <v>98</v>
      </c>
      <c r="T438" s="308"/>
      <c r="U438" s="308"/>
      <c r="V438" s="1167"/>
      <c r="W438" s="158">
        <v>40</v>
      </c>
      <c r="X438" s="158">
        <f t="shared" si="108"/>
        <v>2</v>
      </c>
      <c r="Y438" s="309">
        <f t="shared" si="109"/>
        <v>6071.6666666666661</v>
      </c>
      <c r="Z438" s="309">
        <f t="shared" si="110"/>
        <v>12143.333333333332</v>
      </c>
      <c r="AA438" s="309">
        <f t="shared" si="111"/>
        <v>230723.33333333331</v>
      </c>
      <c r="AB438" s="158">
        <f t="shared" si="112"/>
        <v>3</v>
      </c>
      <c r="AC438" s="309">
        <f t="shared" si="113"/>
        <v>6071.6666666666661</v>
      </c>
      <c r="AD438" s="309">
        <f t="shared" si="114"/>
        <v>18215</v>
      </c>
      <c r="AE438" s="309">
        <f t="shared" si="115"/>
        <v>224651.66666666666</v>
      </c>
      <c r="AF438" s="292" t="b">
        <f t="shared" si="116"/>
        <v>1</v>
      </c>
    </row>
    <row r="439" spans="1:32" ht="39.950000000000003" customHeight="1">
      <c r="A439" s="292" t="s">
        <v>1119</v>
      </c>
      <c r="B439" s="933">
        <v>154</v>
      </c>
      <c r="C439" s="299" t="s">
        <v>1235</v>
      </c>
      <c r="D439" s="300" t="s">
        <v>477</v>
      </c>
      <c r="E439" s="429" t="s">
        <v>1236</v>
      </c>
      <c r="F439" s="311" t="s">
        <v>198</v>
      </c>
      <c r="G439" s="312" t="s">
        <v>1637</v>
      </c>
      <c r="H439" s="311" t="s">
        <v>198</v>
      </c>
      <c r="I439" s="312" t="s">
        <v>1637</v>
      </c>
      <c r="J439" s="429" t="s">
        <v>385</v>
      </c>
      <c r="K439" s="429" t="s">
        <v>1237</v>
      </c>
      <c r="L439" s="307" t="s">
        <v>1208</v>
      </c>
      <c r="M439" s="429" t="s">
        <v>484</v>
      </c>
      <c r="N439" s="429" t="s">
        <v>186</v>
      </c>
      <c r="O439" s="429">
        <v>2015</v>
      </c>
      <c r="P439" s="314">
        <v>1</v>
      </c>
      <c r="Q439" s="429" t="s">
        <v>183</v>
      </c>
      <c r="R439" s="1434">
        <v>242866.66666666666</v>
      </c>
      <c r="S439" s="304" t="s">
        <v>98</v>
      </c>
      <c r="T439" s="308"/>
      <c r="U439" s="308"/>
      <c r="V439" s="1167"/>
      <c r="W439" s="158">
        <v>40</v>
      </c>
      <c r="X439" s="158">
        <f t="shared" si="108"/>
        <v>2</v>
      </c>
      <c r="Y439" s="309">
        <f t="shared" si="109"/>
        <v>6071.6666666666661</v>
      </c>
      <c r="Z439" s="309">
        <f t="shared" si="110"/>
        <v>12143.333333333332</v>
      </c>
      <c r="AA439" s="309">
        <f t="shared" si="111"/>
        <v>230723.33333333331</v>
      </c>
      <c r="AB439" s="158">
        <f t="shared" si="112"/>
        <v>3</v>
      </c>
      <c r="AC439" s="309">
        <f t="shared" si="113"/>
        <v>6071.6666666666661</v>
      </c>
      <c r="AD439" s="309">
        <f t="shared" si="114"/>
        <v>18215</v>
      </c>
      <c r="AE439" s="309">
        <f t="shared" si="115"/>
        <v>224651.66666666666</v>
      </c>
      <c r="AF439" s="292" t="b">
        <f t="shared" si="116"/>
        <v>1</v>
      </c>
    </row>
    <row r="440" spans="1:32" ht="39.950000000000003" customHeight="1">
      <c r="A440" s="292" t="s">
        <v>1119</v>
      </c>
      <c r="B440" s="933">
        <v>155</v>
      </c>
      <c r="C440" s="299" t="s">
        <v>1235</v>
      </c>
      <c r="D440" s="300" t="s">
        <v>477</v>
      </c>
      <c r="E440" s="429" t="s">
        <v>1236</v>
      </c>
      <c r="F440" s="311" t="s">
        <v>198</v>
      </c>
      <c r="G440" s="312" t="s">
        <v>1637</v>
      </c>
      <c r="H440" s="311" t="s">
        <v>198</v>
      </c>
      <c r="I440" s="312" t="s">
        <v>1637</v>
      </c>
      <c r="J440" s="429" t="s">
        <v>385</v>
      </c>
      <c r="K440" s="429" t="s">
        <v>1237</v>
      </c>
      <c r="L440" s="307" t="s">
        <v>1208</v>
      </c>
      <c r="M440" s="429" t="s">
        <v>484</v>
      </c>
      <c r="N440" s="429" t="s">
        <v>186</v>
      </c>
      <c r="O440" s="429">
        <v>2015</v>
      </c>
      <c r="P440" s="314">
        <v>1</v>
      </c>
      <c r="Q440" s="429" t="s">
        <v>183</v>
      </c>
      <c r="R440" s="1434">
        <v>242866.66666666666</v>
      </c>
      <c r="S440" s="304" t="s">
        <v>98</v>
      </c>
      <c r="T440" s="308"/>
      <c r="U440" s="308"/>
      <c r="V440" s="1167"/>
      <c r="W440" s="158">
        <v>40</v>
      </c>
      <c r="X440" s="158">
        <f t="shared" si="108"/>
        <v>2</v>
      </c>
      <c r="Y440" s="309">
        <f t="shared" si="109"/>
        <v>6071.6666666666661</v>
      </c>
      <c r="Z440" s="309">
        <f t="shared" si="110"/>
        <v>12143.333333333332</v>
      </c>
      <c r="AA440" s="309">
        <f t="shared" si="111"/>
        <v>230723.33333333331</v>
      </c>
      <c r="AB440" s="158">
        <f t="shared" si="112"/>
        <v>3</v>
      </c>
      <c r="AC440" s="309">
        <f t="shared" si="113"/>
        <v>6071.6666666666661</v>
      </c>
      <c r="AD440" s="309">
        <f t="shared" si="114"/>
        <v>18215</v>
      </c>
      <c r="AE440" s="309">
        <f t="shared" si="115"/>
        <v>224651.66666666666</v>
      </c>
      <c r="AF440" s="292" t="b">
        <f t="shared" si="116"/>
        <v>1</v>
      </c>
    </row>
    <row r="441" spans="1:32" ht="39.950000000000003" customHeight="1">
      <c r="A441" s="292" t="s">
        <v>1119</v>
      </c>
      <c r="B441" s="933">
        <v>156</v>
      </c>
      <c r="C441" s="299" t="s">
        <v>1235</v>
      </c>
      <c r="D441" s="300" t="s">
        <v>477</v>
      </c>
      <c r="E441" s="429" t="s">
        <v>1236</v>
      </c>
      <c r="F441" s="311" t="s">
        <v>198</v>
      </c>
      <c r="G441" s="312" t="s">
        <v>1637</v>
      </c>
      <c r="H441" s="311" t="s">
        <v>198</v>
      </c>
      <c r="I441" s="312" t="s">
        <v>1637</v>
      </c>
      <c r="J441" s="429" t="s">
        <v>385</v>
      </c>
      <c r="K441" s="429" t="s">
        <v>1237</v>
      </c>
      <c r="L441" s="307" t="s">
        <v>1208</v>
      </c>
      <c r="M441" s="429" t="s">
        <v>484</v>
      </c>
      <c r="N441" s="429" t="s">
        <v>186</v>
      </c>
      <c r="O441" s="429">
        <v>2015</v>
      </c>
      <c r="P441" s="314">
        <v>1</v>
      </c>
      <c r="Q441" s="429" t="s">
        <v>183</v>
      </c>
      <c r="R441" s="1434">
        <v>242866.66666666666</v>
      </c>
      <c r="S441" s="304" t="s">
        <v>98</v>
      </c>
      <c r="T441" s="308"/>
      <c r="U441" s="308"/>
      <c r="V441" s="1167"/>
      <c r="W441" s="158">
        <v>40</v>
      </c>
      <c r="X441" s="158">
        <f t="shared" si="108"/>
        <v>2</v>
      </c>
      <c r="Y441" s="309">
        <f t="shared" si="109"/>
        <v>6071.6666666666661</v>
      </c>
      <c r="Z441" s="309">
        <f t="shared" si="110"/>
        <v>12143.333333333332</v>
      </c>
      <c r="AA441" s="309">
        <f t="shared" si="111"/>
        <v>230723.33333333331</v>
      </c>
      <c r="AB441" s="158">
        <f t="shared" si="112"/>
        <v>3</v>
      </c>
      <c r="AC441" s="309">
        <f t="shared" si="113"/>
        <v>6071.6666666666661</v>
      </c>
      <c r="AD441" s="309">
        <f t="shared" si="114"/>
        <v>18215</v>
      </c>
      <c r="AE441" s="309">
        <f t="shared" si="115"/>
        <v>224651.66666666666</v>
      </c>
      <c r="AF441" s="292" t="b">
        <f t="shared" si="116"/>
        <v>1</v>
      </c>
    </row>
    <row r="442" spans="1:32" ht="39.950000000000003" customHeight="1">
      <c r="A442" s="292" t="s">
        <v>1119</v>
      </c>
      <c r="B442" s="933">
        <v>157</v>
      </c>
      <c r="C442" s="299" t="s">
        <v>1235</v>
      </c>
      <c r="D442" s="300" t="s">
        <v>477</v>
      </c>
      <c r="E442" s="429" t="s">
        <v>1236</v>
      </c>
      <c r="F442" s="311" t="s">
        <v>198</v>
      </c>
      <c r="G442" s="312" t="s">
        <v>1637</v>
      </c>
      <c r="H442" s="311" t="s">
        <v>198</v>
      </c>
      <c r="I442" s="312" t="s">
        <v>1637</v>
      </c>
      <c r="J442" s="429" t="s">
        <v>385</v>
      </c>
      <c r="K442" s="429" t="s">
        <v>1237</v>
      </c>
      <c r="L442" s="307" t="s">
        <v>1208</v>
      </c>
      <c r="M442" s="429" t="s">
        <v>484</v>
      </c>
      <c r="N442" s="429" t="s">
        <v>186</v>
      </c>
      <c r="O442" s="429">
        <v>2015</v>
      </c>
      <c r="P442" s="314">
        <v>1</v>
      </c>
      <c r="Q442" s="429" t="s">
        <v>183</v>
      </c>
      <c r="R442" s="1434">
        <v>242866.66666666666</v>
      </c>
      <c r="S442" s="304" t="s">
        <v>98</v>
      </c>
      <c r="T442" s="308"/>
      <c r="U442" s="308"/>
      <c r="V442" s="1167"/>
      <c r="W442" s="158">
        <v>40</v>
      </c>
      <c r="X442" s="158">
        <f t="shared" si="108"/>
        <v>2</v>
      </c>
      <c r="Y442" s="309">
        <f t="shared" si="109"/>
        <v>6071.6666666666661</v>
      </c>
      <c r="Z442" s="309">
        <f t="shared" si="110"/>
        <v>12143.333333333332</v>
      </c>
      <c r="AA442" s="309">
        <f t="shared" si="111"/>
        <v>230723.33333333331</v>
      </c>
      <c r="AB442" s="158">
        <f t="shared" si="112"/>
        <v>3</v>
      </c>
      <c r="AC442" s="309">
        <f t="shared" si="113"/>
        <v>6071.6666666666661</v>
      </c>
      <c r="AD442" s="309">
        <f t="shared" si="114"/>
        <v>18215</v>
      </c>
      <c r="AE442" s="309">
        <f t="shared" si="115"/>
        <v>224651.66666666666</v>
      </c>
      <c r="AF442" s="292" t="b">
        <f t="shared" si="116"/>
        <v>1</v>
      </c>
    </row>
    <row r="443" spans="1:32" ht="39.950000000000003" customHeight="1">
      <c r="A443" s="292" t="s">
        <v>1119</v>
      </c>
      <c r="B443" s="933">
        <v>158</v>
      </c>
      <c r="C443" s="299" t="s">
        <v>1235</v>
      </c>
      <c r="D443" s="300" t="s">
        <v>477</v>
      </c>
      <c r="E443" s="429" t="s">
        <v>1236</v>
      </c>
      <c r="F443" s="311" t="s">
        <v>198</v>
      </c>
      <c r="G443" s="312" t="s">
        <v>1637</v>
      </c>
      <c r="H443" s="311" t="s">
        <v>198</v>
      </c>
      <c r="I443" s="312" t="s">
        <v>1637</v>
      </c>
      <c r="J443" s="429" t="s">
        <v>385</v>
      </c>
      <c r="K443" s="429" t="s">
        <v>1237</v>
      </c>
      <c r="L443" s="307" t="s">
        <v>1208</v>
      </c>
      <c r="M443" s="429" t="s">
        <v>484</v>
      </c>
      <c r="N443" s="429" t="s">
        <v>186</v>
      </c>
      <c r="O443" s="429">
        <v>2015</v>
      </c>
      <c r="P443" s="314">
        <v>1</v>
      </c>
      <c r="Q443" s="429" t="s">
        <v>183</v>
      </c>
      <c r="R443" s="1434">
        <v>242866.66666666666</v>
      </c>
      <c r="S443" s="304" t="s">
        <v>98</v>
      </c>
      <c r="T443" s="308"/>
      <c r="U443" s="308"/>
      <c r="V443" s="1167"/>
      <c r="W443" s="158">
        <v>40</v>
      </c>
      <c r="X443" s="158">
        <f t="shared" si="108"/>
        <v>2</v>
      </c>
      <c r="Y443" s="309">
        <f t="shared" si="109"/>
        <v>6071.6666666666661</v>
      </c>
      <c r="Z443" s="309">
        <f t="shared" si="110"/>
        <v>12143.333333333332</v>
      </c>
      <c r="AA443" s="309">
        <f t="shared" si="111"/>
        <v>230723.33333333331</v>
      </c>
      <c r="AB443" s="158">
        <f t="shared" si="112"/>
        <v>3</v>
      </c>
      <c r="AC443" s="309">
        <f t="shared" si="113"/>
        <v>6071.6666666666661</v>
      </c>
      <c r="AD443" s="309">
        <f t="shared" si="114"/>
        <v>18215</v>
      </c>
      <c r="AE443" s="309">
        <f t="shared" si="115"/>
        <v>224651.66666666666</v>
      </c>
      <c r="AF443" s="292" t="b">
        <f t="shared" si="116"/>
        <v>1</v>
      </c>
    </row>
    <row r="444" spans="1:32" ht="39.950000000000003" customHeight="1">
      <c r="A444" s="292" t="s">
        <v>1119</v>
      </c>
      <c r="B444" s="933">
        <v>159</v>
      </c>
      <c r="C444" s="299" t="s">
        <v>1235</v>
      </c>
      <c r="D444" s="300" t="s">
        <v>477</v>
      </c>
      <c r="E444" s="429" t="s">
        <v>1236</v>
      </c>
      <c r="F444" s="311" t="s">
        <v>198</v>
      </c>
      <c r="G444" s="312" t="s">
        <v>1637</v>
      </c>
      <c r="H444" s="311" t="s">
        <v>198</v>
      </c>
      <c r="I444" s="312" t="s">
        <v>1637</v>
      </c>
      <c r="J444" s="429" t="s">
        <v>385</v>
      </c>
      <c r="K444" s="429" t="s">
        <v>1237</v>
      </c>
      <c r="L444" s="307" t="s">
        <v>1208</v>
      </c>
      <c r="M444" s="429" t="s">
        <v>484</v>
      </c>
      <c r="N444" s="429" t="s">
        <v>186</v>
      </c>
      <c r="O444" s="429">
        <v>2015</v>
      </c>
      <c r="P444" s="314">
        <v>1</v>
      </c>
      <c r="Q444" s="429" t="s">
        <v>183</v>
      </c>
      <c r="R444" s="1434">
        <v>242866.66666666666</v>
      </c>
      <c r="S444" s="304" t="s">
        <v>98</v>
      </c>
      <c r="T444" s="308"/>
      <c r="U444" s="308"/>
      <c r="V444" s="1167"/>
      <c r="W444" s="158">
        <v>40</v>
      </c>
      <c r="X444" s="158">
        <f t="shared" si="108"/>
        <v>2</v>
      </c>
      <c r="Y444" s="309">
        <f t="shared" si="109"/>
        <v>6071.6666666666661</v>
      </c>
      <c r="Z444" s="309">
        <f t="shared" si="110"/>
        <v>12143.333333333332</v>
      </c>
      <c r="AA444" s="309">
        <f t="shared" si="111"/>
        <v>230723.33333333331</v>
      </c>
      <c r="AB444" s="158">
        <f t="shared" si="112"/>
        <v>3</v>
      </c>
      <c r="AC444" s="309">
        <f t="shared" si="113"/>
        <v>6071.6666666666661</v>
      </c>
      <c r="AD444" s="309">
        <f t="shared" si="114"/>
        <v>18215</v>
      </c>
      <c r="AE444" s="309">
        <f t="shared" si="115"/>
        <v>224651.66666666666</v>
      </c>
      <c r="AF444" s="292" t="b">
        <f t="shared" si="116"/>
        <v>1</v>
      </c>
    </row>
    <row r="445" spans="1:32" ht="39.950000000000003" customHeight="1">
      <c r="A445" s="292" t="s">
        <v>1119</v>
      </c>
      <c r="B445" s="933">
        <v>160</v>
      </c>
      <c r="C445" s="299" t="s">
        <v>1235</v>
      </c>
      <c r="D445" s="300" t="s">
        <v>477</v>
      </c>
      <c r="E445" s="429" t="s">
        <v>1236</v>
      </c>
      <c r="F445" s="311" t="s">
        <v>198</v>
      </c>
      <c r="G445" s="312" t="s">
        <v>1637</v>
      </c>
      <c r="H445" s="311" t="s">
        <v>198</v>
      </c>
      <c r="I445" s="312" t="s">
        <v>1637</v>
      </c>
      <c r="J445" s="429" t="s">
        <v>385</v>
      </c>
      <c r="K445" s="429" t="s">
        <v>1237</v>
      </c>
      <c r="L445" s="307" t="s">
        <v>1208</v>
      </c>
      <c r="M445" s="429" t="s">
        <v>484</v>
      </c>
      <c r="N445" s="429" t="s">
        <v>186</v>
      </c>
      <c r="O445" s="429">
        <v>2015</v>
      </c>
      <c r="P445" s="314">
        <v>1</v>
      </c>
      <c r="Q445" s="429" t="s">
        <v>183</v>
      </c>
      <c r="R445" s="1434">
        <v>242866.66666666666</v>
      </c>
      <c r="S445" s="304" t="s">
        <v>98</v>
      </c>
      <c r="T445" s="308"/>
      <c r="U445" s="308"/>
      <c r="V445" s="1115"/>
      <c r="W445" s="158">
        <v>40</v>
      </c>
      <c r="X445" s="158">
        <f t="shared" si="108"/>
        <v>2</v>
      </c>
      <c r="Y445" s="309">
        <f t="shared" si="109"/>
        <v>6071.6666666666661</v>
      </c>
      <c r="Z445" s="309">
        <f t="shared" si="110"/>
        <v>12143.333333333332</v>
      </c>
      <c r="AA445" s="309">
        <f t="shared" si="111"/>
        <v>230723.33333333331</v>
      </c>
      <c r="AB445" s="158">
        <f t="shared" si="112"/>
        <v>3</v>
      </c>
      <c r="AC445" s="309">
        <f t="shared" si="113"/>
        <v>6071.6666666666661</v>
      </c>
      <c r="AD445" s="309">
        <f t="shared" si="114"/>
        <v>18215</v>
      </c>
      <c r="AE445" s="309">
        <f t="shared" si="115"/>
        <v>224651.66666666666</v>
      </c>
      <c r="AF445" s="292" t="b">
        <f t="shared" si="116"/>
        <v>1</v>
      </c>
    </row>
    <row r="446" spans="1:32" ht="39.950000000000003" customHeight="1">
      <c r="A446" s="292" t="s">
        <v>1119</v>
      </c>
      <c r="B446" s="933">
        <v>161</v>
      </c>
      <c r="C446" s="299" t="s">
        <v>1235</v>
      </c>
      <c r="D446" s="300" t="s">
        <v>477</v>
      </c>
      <c r="E446" s="429" t="s">
        <v>1236</v>
      </c>
      <c r="F446" s="311" t="s">
        <v>198</v>
      </c>
      <c r="G446" s="312" t="s">
        <v>1637</v>
      </c>
      <c r="H446" s="311" t="s">
        <v>198</v>
      </c>
      <c r="I446" s="312" t="s">
        <v>1637</v>
      </c>
      <c r="J446" s="429" t="s">
        <v>385</v>
      </c>
      <c r="K446" s="429" t="s">
        <v>1237</v>
      </c>
      <c r="L446" s="307" t="s">
        <v>1208</v>
      </c>
      <c r="M446" s="429" t="s">
        <v>484</v>
      </c>
      <c r="N446" s="429" t="s">
        <v>186</v>
      </c>
      <c r="O446" s="429">
        <v>2015</v>
      </c>
      <c r="P446" s="314">
        <v>1</v>
      </c>
      <c r="Q446" s="429" t="s">
        <v>183</v>
      </c>
      <c r="R446" s="1434">
        <v>242866.66666666666</v>
      </c>
      <c r="S446" s="304" t="s">
        <v>98</v>
      </c>
      <c r="T446" s="308"/>
      <c r="U446" s="308"/>
      <c r="V446" s="1114" t="s">
        <v>1238</v>
      </c>
      <c r="W446" s="158">
        <v>40</v>
      </c>
      <c r="X446" s="158">
        <f t="shared" si="108"/>
        <v>2</v>
      </c>
      <c r="Y446" s="309">
        <f t="shared" si="109"/>
        <v>6071.6666666666661</v>
      </c>
      <c r="Z446" s="309">
        <f t="shared" si="110"/>
        <v>12143.333333333332</v>
      </c>
      <c r="AA446" s="309">
        <f t="shared" si="111"/>
        <v>230723.33333333331</v>
      </c>
      <c r="AB446" s="158">
        <f t="shared" si="112"/>
        <v>3</v>
      </c>
      <c r="AC446" s="309">
        <f t="shared" si="113"/>
        <v>6071.6666666666661</v>
      </c>
      <c r="AD446" s="309">
        <f t="shared" si="114"/>
        <v>18215</v>
      </c>
      <c r="AE446" s="309">
        <f t="shared" si="115"/>
        <v>224651.66666666666</v>
      </c>
      <c r="AF446" s="292" t="b">
        <f t="shared" si="116"/>
        <v>1</v>
      </c>
    </row>
    <row r="447" spans="1:32" ht="39.950000000000003" customHeight="1">
      <c r="A447" s="292" t="s">
        <v>1119</v>
      </c>
      <c r="B447" s="933">
        <v>162</v>
      </c>
      <c r="C447" s="299" t="s">
        <v>1235</v>
      </c>
      <c r="D447" s="300" t="s">
        <v>477</v>
      </c>
      <c r="E447" s="429" t="s">
        <v>1236</v>
      </c>
      <c r="F447" s="311" t="s">
        <v>198</v>
      </c>
      <c r="G447" s="312" t="s">
        <v>1637</v>
      </c>
      <c r="H447" s="311" t="s">
        <v>198</v>
      </c>
      <c r="I447" s="312" t="s">
        <v>1637</v>
      </c>
      <c r="J447" s="429" t="s">
        <v>385</v>
      </c>
      <c r="K447" s="429" t="s">
        <v>1237</v>
      </c>
      <c r="L447" s="307" t="s">
        <v>1208</v>
      </c>
      <c r="M447" s="429" t="s">
        <v>484</v>
      </c>
      <c r="N447" s="429" t="s">
        <v>186</v>
      </c>
      <c r="O447" s="429">
        <v>2015</v>
      </c>
      <c r="P447" s="314">
        <v>1</v>
      </c>
      <c r="Q447" s="429" t="s">
        <v>183</v>
      </c>
      <c r="R447" s="1434">
        <v>242866.66666666666</v>
      </c>
      <c r="S447" s="304" t="s">
        <v>98</v>
      </c>
      <c r="T447" s="308"/>
      <c r="U447" s="308"/>
      <c r="V447" s="1167"/>
      <c r="W447" s="158">
        <v>40</v>
      </c>
      <c r="X447" s="158">
        <f t="shared" si="108"/>
        <v>2</v>
      </c>
      <c r="Y447" s="309">
        <f t="shared" si="109"/>
        <v>6071.6666666666661</v>
      </c>
      <c r="Z447" s="309">
        <f t="shared" si="110"/>
        <v>12143.333333333332</v>
      </c>
      <c r="AA447" s="309">
        <f t="shared" si="111"/>
        <v>230723.33333333331</v>
      </c>
      <c r="AB447" s="158">
        <f t="shared" si="112"/>
        <v>3</v>
      </c>
      <c r="AC447" s="309">
        <f t="shared" si="113"/>
        <v>6071.6666666666661</v>
      </c>
      <c r="AD447" s="309">
        <f t="shared" si="114"/>
        <v>18215</v>
      </c>
      <c r="AE447" s="309">
        <f t="shared" si="115"/>
        <v>224651.66666666666</v>
      </c>
      <c r="AF447" s="292" t="b">
        <f t="shared" si="116"/>
        <v>1</v>
      </c>
    </row>
    <row r="448" spans="1:32" ht="39.950000000000003" customHeight="1">
      <c r="A448" s="292" t="s">
        <v>1119</v>
      </c>
      <c r="B448" s="933">
        <v>163</v>
      </c>
      <c r="C448" s="299" t="s">
        <v>1235</v>
      </c>
      <c r="D448" s="300" t="s">
        <v>477</v>
      </c>
      <c r="E448" s="429" t="s">
        <v>1236</v>
      </c>
      <c r="F448" s="311" t="s">
        <v>198</v>
      </c>
      <c r="G448" s="312" t="s">
        <v>1637</v>
      </c>
      <c r="H448" s="311" t="s">
        <v>198</v>
      </c>
      <c r="I448" s="312" t="s">
        <v>1637</v>
      </c>
      <c r="J448" s="429" t="s">
        <v>385</v>
      </c>
      <c r="K448" s="429" t="s">
        <v>1237</v>
      </c>
      <c r="L448" s="307" t="s">
        <v>1208</v>
      </c>
      <c r="M448" s="429" t="s">
        <v>484</v>
      </c>
      <c r="N448" s="429" t="s">
        <v>186</v>
      </c>
      <c r="O448" s="429">
        <v>2015</v>
      </c>
      <c r="P448" s="314">
        <v>1</v>
      </c>
      <c r="Q448" s="429" t="s">
        <v>183</v>
      </c>
      <c r="R448" s="1434">
        <v>242866.66666666666</v>
      </c>
      <c r="S448" s="304" t="s">
        <v>98</v>
      </c>
      <c r="T448" s="308"/>
      <c r="U448" s="308"/>
      <c r="V448" s="1167"/>
      <c r="W448" s="158">
        <v>40</v>
      </c>
      <c r="X448" s="158">
        <f t="shared" si="108"/>
        <v>2</v>
      </c>
      <c r="Y448" s="309">
        <f t="shared" si="109"/>
        <v>6071.6666666666661</v>
      </c>
      <c r="Z448" s="309">
        <f t="shared" si="110"/>
        <v>12143.333333333332</v>
      </c>
      <c r="AA448" s="309">
        <f t="shared" si="111"/>
        <v>230723.33333333331</v>
      </c>
      <c r="AB448" s="158">
        <f t="shared" si="112"/>
        <v>3</v>
      </c>
      <c r="AC448" s="309">
        <f t="shared" si="113"/>
        <v>6071.6666666666661</v>
      </c>
      <c r="AD448" s="309">
        <f t="shared" si="114"/>
        <v>18215</v>
      </c>
      <c r="AE448" s="309">
        <f t="shared" si="115"/>
        <v>224651.66666666666</v>
      </c>
      <c r="AF448" s="292" t="b">
        <f t="shared" si="116"/>
        <v>1</v>
      </c>
    </row>
    <row r="449" spans="1:32" ht="39.950000000000003" customHeight="1">
      <c r="A449" s="292" t="s">
        <v>1119</v>
      </c>
      <c r="B449" s="933">
        <v>164</v>
      </c>
      <c r="C449" s="299" t="s">
        <v>1235</v>
      </c>
      <c r="D449" s="300" t="s">
        <v>477</v>
      </c>
      <c r="E449" s="429" t="s">
        <v>1236</v>
      </c>
      <c r="F449" s="311" t="s">
        <v>198</v>
      </c>
      <c r="G449" s="312" t="s">
        <v>1637</v>
      </c>
      <c r="H449" s="311" t="s">
        <v>198</v>
      </c>
      <c r="I449" s="312" t="s">
        <v>1637</v>
      </c>
      <c r="J449" s="429" t="s">
        <v>385</v>
      </c>
      <c r="K449" s="429" t="s">
        <v>1237</v>
      </c>
      <c r="L449" s="307" t="s">
        <v>1208</v>
      </c>
      <c r="M449" s="429" t="s">
        <v>484</v>
      </c>
      <c r="N449" s="429" t="s">
        <v>186</v>
      </c>
      <c r="O449" s="429">
        <v>2015</v>
      </c>
      <c r="P449" s="314">
        <v>1</v>
      </c>
      <c r="Q449" s="429" t="s">
        <v>183</v>
      </c>
      <c r="R449" s="1434">
        <v>242866.66666666666</v>
      </c>
      <c r="S449" s="304" t="s">
        <v>98</v>
      </c>
      <c r="T449" s="308"/>
      <c r="U449" s="308"/>
      <c r="V449" s="1167"/>
      <c r="W449" s="158">
        <v>40</v>
      </c>
      <c r="X449" s="158">
        <f t="shared" si="108"/>
        <v>2</v>
      </c>
      <c r="Y449" s="309">
        <f t="shared" si="109"/>
        <v>6071.6666666666661</v>
      </c>
      <c r="Z449" s="309">
        <f t="shared" si="110"/>
        <v>12143.333333333332</v>
      </c>
      <c r="AA449" s="309">
        <f t="shared" si="111"/>
        <v>230723.33333333331</v>
      </c>
      <c r="AB449" s="158">
        <f t="shared" si="112"/>
        <v>3</v>
      </c>
      <c r="AC449" s="309">
        <f t="shared" si="113"/>
        <v>6071.6666666666661</v>
      </c>
      <c r="AD449" s="309">
        <f t="shared" si="114"/>
        <v>18215</v>
      </c>
      <c r="AE449" s="309">
        <f t="shared" si="115"/>
        <v>224651.66666666666</v>
      </c>
      <c r="AF449" s="292" t="b">
        <f t="shared" si="116"/>
        <v>1</v>
      </c>
    </row>
    <row r="450" spans="1:32" ht="39.950000000000003" customHeight="1">
      <c r="A450" s="292" t="s">
        <v>1119</v>
      </c>
      <c r="B450" s="933">
        <v>165</v>
      </c>
      <c r="C450" s="299" t="s">
        <v>1235</v>
      </c>
      <c r="D450" s="300" t="s">
        <v>477</v>
      </c>
      <c r="E450" s="429" t="s">
        <v>1236</v>
      </c>
      <c r="F450" s="311" t="s">
        <v>198</v>
      </c>
      <c r="G450" s="312" t="s">
        <v>1637</v>
      </c>
      <c r="H450" s="311" t="s">
        <v>198</v>
      </c>
      <c r="I450" s="312" t="s">
        <v>1637</v>
      </c>
      <c r="J450" s="429" t="s">
        <v>385</v>
      </c>
      <c r="K450" s="429" t="s">
        <v>1237</v>
      </c>
      <c r="L450" s="307" t="s">
        <v>1208</v>
      </c>
      <c r="M450" s="429" t="s">
        <v>484</v>
      </c>
      <c r="N450" s="429" t="s">
        <v>186</v>
      </c>
      <c r="O450" s="429">
        <v>2015</v>
      </c>
      <c r="P450" s="314">
        <v>1</v>
      </c>
      <c r="Q450" s="429" t="s">
        <v>183</v>
      </c>
      <c r="R450" s="1434">
        <v>242866.66666666666</v>
      </c>
      <c r="S450" s="304" t="s">
        <v>98</v>
      </c>
      <c r="T450" s="308"/>
      <c r="U450" s="308"/>
      <c r="V450" s="1167"/>
      <c r="W450" s="158">
        <v>40</v>
      </c>
      <c r="X450" s="158">
        <f t="shared" si="108"/>
        <v>2</v>
      </c>
      <c r="Y450" s="309">
        <f t="shared" si="109"/>
        <v>6071.6666666666661</v>
      </c>
      <c r="Z450" s="309">
        <f t="shared" si="110"/>
        <v>12143.333333333332</v>
      </c>
      <c r="AA450" s="309">
        <f t="shared" si="111"/>
        <v>230723.33333333331</v>
      </c>
      <c r="AB450" s="158">
        <f t="shared" si="112"/>
        <v>3</v>
      </c>
      <c r="AC450" s="309">
        <f t="shared" si="113"/>
        <v>6071.6666666666661</v>
      </c>
      <c r="AD450" s="309">
        <f t="shared" si="114"/>
        <v>18215</v>
      </c>
      <c r="AE450" s="309">
        <f t="shared" si="115"/>
        <v>224651.66666666666</v>
      </c>
      <c r="AF450" s="292" t="b">
        <f t="shared" si="116"/>
        <v>1</v>
      </c>
    </row>
    <row r="451" spans="1:32" ht="39.950000000000003" customHeight="1">
      <c r="A451" s="292" t="s">
        <v>1119</v>
      </c>
      <c r="B451" s="933">
        <v>166</v>
      </c>
      <c r="C451" s="299" t="s">
        <v>1235</v>
      </c>
      <c r="D451" s="300" t="s">
        <v>477</v>
      </c>
      <c r="E451" s="429" t="s">
        <v>1236</v>
      </c>
      <c r="F451" s="311" t="s">
        <v>198</v>
      </c>
      <c r="G451" s="312" t="s">
        <v>1637</v>
      </c>
      <c r="H451" s="311" t="s">
        <v>198</v>
      </c>
      <c r="I451" s="312" t="s">
        <v>1637</v>
      </c>
      <c r="J451" s="429" t="s">
        <v>385</v>
      </c>
      <c r="K451" s="429" t="s">
        <v>1237</v>
      </c>
      <c r="L451" s="307" t="s">
        <v>1208</v>
      </c>
      <c r="M451" s="429" t="s">
        <v>484</v>
      </c>
      <c r="N451" s="429" t="s">
        <v>186</v>
      </c>
      <c r="O451" s="429">
        <v>2015</v>
      </c>
      <c r="P451" s="314">
        <v>1</v>
      </c>
      <c r="Q451" s="429" t="s">
        <v>183</v>
      </c>
      <c r="R451" s="1434">
        <v>242866.66666666666</v>
      </c>
      <c r="S451" s="304" t="s">
        <v>98</v>
      </c>
      <c r="T451" s="308"/>
      <c r="U451" s="308"/>
      <c r="V451" s="1167"/>
      <c r="W451" s="158">
        <v>40</v>
      </c>
      <c r="X451" s="158">
        <f t="shared" si="108"/>
        <v>2</v>
      </c>
      <c r="Y451" s="309">
        <f t="shared" si="109"/>
        <v>6071.6666666666661</v>
      </c>
      <c r="Z451" s="309">
        <f t="shared" si="110"/>
        <v>12143.333333333332</v>
      </c>
      <c r="AA451" s="309">
        <f t="shared" si="111"/>
        <v>230723.33333333331</v>
      </c>
      <c r="AB451" s="158">
        <f t="shared" si="112"/>
        <v>3</v>
      </c>
      <c r="AC451" s="309">
        <f t="shared" si="113"/>
        <v>6071.6666666666661</v>
      </c>
      <c r="AD451" s="309">
        <f t="shared" si="114"/>
        <v>18215</v>
      </c>
      <c r="AE451" s="309">
        <f t="shared" si="115"/>
        <v>224651.66666666666</v>
      </c>
      <c r="AF451" s="292" t="b">
        <f t="shared" si="116"/>
        <v>1</v>
      </c>
    </row>
    <row r="452" spans="1:32" ht="39.950000000000003" customHeight="1">
      <c r="A452" s="292" t="s">
        <v>1119</v>
      </c>
      <c r="B452" s="933">
        <v>167</v>
      </c>
      <c r="C452" s="299" t="s">
        <v>1235</v>
      </c>
      <c r="D452" s="300" t="s">
        <v>477</v>
      </c>
      <c r="E452" s="429" t="s">
        <v>1236</v>
      </c>
      <c r="F452" s="311" t="s">
        <v>198</v>
      </c>
      <c r="G452" s="312" t="s">
        <v>1637</v>
      </c>
      <c r="H452" s="311" t="s">
        <v>198</v>
      </c>
      <c r="I452" s="312" t="s">
        <v>1637</v>
      </c>
      <c r="J452" s="429" t="s">
        <v>385</v>
      </c>
      <c r="K452" s="429" t="s">
        <v>1237</v>
      </c>
      <c r="L452" s="307" t="s">
        <v>1208</v>
      </c>
      <c r="M452" s="429" t="s">
        <v>484</v>
      </c>
      <c r="N452" s="429" t="s">
        <v>186</v>
      </c>
      <c r="O452" s="429">
        <v>2015</v>
      </c>
      <c r="P452" s="314">
        <v>1</v>
      </c>
      <c r="Q452" s="429" t="s">
        <v>183</v>
      </c>
      <c r="R452" s="1434">
        <v>242866.66666666666</v>
      </c>
      <c r="S452" s="304" t="s">
        <v>98</v>
      </c>
      <c r="T452" s="308"/>
      <c r="U452" s="308"/>
      <c r="V452" s="1167"/>
      <c r="W452" s="158">
        <v>40</v>
      </c>
      <c r="X452" s="158">
        <f t="shared" si="108"/>
        <v>2</v>
      </c>
      <c r="Y452" s="309">
        <f t="shared" si="109"/>
        <v>6071.6666666666661</v>
      </c>
      <c r="Z452" s="309">
        <f t="shared" si="110"/>
        <v>12143.333333333332</v>
      </c>
      <c r="AA452" s="309">
        <f t="shared" si="111"/>
        <v>230723.33333333331</v>
      </c>
      <c r="AB452" s="158">
        <f t="shared" si="112"/>
        <v>3</v>
      </c>
      <c r="AC452" s="309">
        <f t="shared" si="113"/>
        <v>6071.6666666666661</v>
      </c>
      <c r="AD452" s="309">
        <f t="shared" si="114"/>
        <v>18215</v>
      </c>
      <c r="AE452" s="309">
        <f t="shared" si="115"/>
        <v>224651.66666666666</v>
      </c>
      <c r="AF452" s="292" t="b">
        <f t="shared" si="116"/>
        <v>1</v>
      </c>
    </row>
    <row r="453" spans="1:32" ht="39.950000000000003" customHeight="1">
      <c r="A453" s="292" t="s">
        <v>1119</v>
      </c>
      <c r="B453" s="933">
        <v>168</v>
      </c>
      <c r="C453" s="299" t="s">
        <v>1235</v>
      </c>
      <c r="D453" s="300" t="s">
        <v>477</v>
      </c>
      <c r="E453" s="429" t="s">
        <v>1236</v>
      </c>
      <c r="F453" s="311" t="s">
        <v>198</v>
      </c>
      <c r="G453" s="312" t="s">
        <v>1637</v>
      </c>
      <c r="H453" s="311" t="s">
        <v>198</v>
      </c>
      <c r="I453" s="312" t="s">
        <v>1637</v>
      </c>
      <c r="J453" s="429" t="s">
        <v>385</v>
      </c>
      <c r="K453" s="429" t="s">
        <v>1237</v>
      </c>
      <c r="L453" s="307" t="s">
        <v>1208</v>
      </c>
      <c r="M453" s="429" t="s">
        <v>484</v>
      </c>
      <c r="N453" s="429" t="s">
        <v>186</v>
      </c>
      <c r="O453" s="429">
        <v>2015</v>
      </c>
      <c r="P453" s="314">
        <v>1</v>
      </c>
      <c r="Q453" s="429" t="s">
        <v>183</v>
      </c>
      <c r="R453" s="1434">
        <v>242866.66666666666</v>
      </c>
      <c r="S453" s="304" t="s">
        <v>98</v>
      </c>
      <c r="T453" s="308"/>
      <c r="U453" s="308"/>
      <c r="V453" s="1167"/>
      <c r="W453" s="158">
        <v>40</v>
      </c>
      <c r="X453" s="158">
        <f t="shared" si="108"/>
        <v>2</v>
      </c>
      <c r="Y453" s="309">
        <f t="shared" si="109"/>
        <v>6071.6666666666661</v>
      </c>
      <c r="Z453" s="309">
        <f t="shared" si="110"/>
        <v>12143.333333333332</v>
      </c>
      <c r="AA453" s="309">
        <f t="shared" si="111"/>
        <v>230723.33333333331</v>
      </c>
      <c r="AB453" s="158">
        <f t="shared" si="112"/>
        <v>3</v>
      </c>
      <c r="AC453" s="309">
        <f t="shared" si="113"/>
        <v>6071.6666666666661</v>
      </c>
      <c r="AD453" s="309">
        <f t="shared" si="114"/>
        <v>18215</v>
      </c>
      <c r="AE453" s="309">
        <f t="shared" si="115"/>
        <v>224651.66666666666</v>
      </c>
      <c r="AF453" s="292" t="b">
        <f t="shared" si="116"/>
        <v>1</v>
      </c>
    </row>
    <row r="454" spans="1:32" ht="39.950000000000003" customHeight="1">
      <c r="A454" s="292" t="s">
        <v>1119</v>
      </c>
      <c r="B454" s="933">
        <v>169</v>
      </c>
      <c r="C454" s="299" t="s">
        <v>1235</v>
      </c>
      <c r="D454" s="300" t="s">
        <v>477</v>
      </c>
      <c r="E454" s="429" t="s">
        <v>1236</v>
      </c>
      <c r="F454" s="311" t="s">
        <v>198</v>
      </c>
      <c r="G454" s="312" t="s">
        <v>1637</v>
      </c>
      <c r="H454" s="311" t="s">
        <v>198</v>
      </c>
      <c r="I454" s="312" t="s">
        <v>1637</v>
      </c>
      <c r="J454" s="429" t="s">
        <v>385</v>
      </c>
      <c r="K454" s="429" t="s">
        <v>1237</v>
      </c>
      <c r="L454" s="307" t="s">
        <v>1208</v>
      </c>
      <c r="M454" s="429" t="s">
        <v>484</v>
      </c>
      <c r="N454" s="429" t="s">
        <v>186</v>
      </c>
      <c r="O454" s="429">
        <v>2015</v>
      </c>
      <c r="P454" s="314">
        <v>1</v>
      </c>
      <c r="Q454" s="429" t="s">
        <v>183</v>
      </c>
      <c r="R454" s="1434">
        <v>242866.66666666666</v>
      </c>
      <c r="S454" s="304" t="s">
        <v>98</v>
      </c>
      <c r="T454" s="308"/>
      <c r="U454" s="308"/>
      <c r="V454" s="1167"/>
      <c r="W454" s="158">
        <v>40</v>
      </c>
      <c r="X454" s="158">
        <f t="shared" si="108"/>
        <v>2</v>
      </c>
      <c r="Y454" s="309">
        <f t="shared" si="109"/>
        <v>6071.6666666666661</v>
      </c>
      <c r="Z454" s="309">
        <f t="shared" si="110"/>
        <v>12143.333333333332</v>
      </c>
      <c r="AA454" s="309">
        <f t="shared" si="111"/>
        <v>230723.33333333331</v>
      </c>
      <c r="AB454" s="158">
        <f t="shared" si="112"/>
        <v>3</v>
      </c>
      <c r="AC454" s="309">
        <f t="shared" si="113"/>
        <v>6071.6666666666661</v>
      </c>
      <c r="AD454" s="309">
        <f t="shared" si="114"/>
        <v>18215</v>
      </c>
      <c r="AE454" s="309">
        <f t="shared" si="115"/>
        <v>224651.66666666666</v>
      </c>
      <c r="AF454" s="292" t="b">
        <f t="shared" si="116"/>
        <v>1</v>
      </c>
    </row>
    <row r="455" spans="1:32" ht="39.950000000000003" customHeight="1">
      <c r="A455" s="292" t="s">
        <v>1119</v>
      </c>
      <c r="B455" s="933">
        <v>170</v>
      </c>
      <c r="C455" s="299" t="s">
        <v>1235</v>
      </c>
      <c r="D455" s="300" t="s">
        <v>477</v>
      </c>
      <c r="E455" s="429" t="s">
        <v>1236</v>
      </c>
      <c r="F455" s="311" t="s">
        <v>198</v>
      </c>
      <c r="G455" s="312" t="s">
        <v>1637</v>
      </c>
      <c r="H455" s="311" t="s">
        <v>198</v>
      </c>
      <c r="I455" s="312" t="s">
        <v>1637</v>
      </c>
      <c r="J455" s="429" t="s">
        <v>385</v>
      </c>
      <c r="K455" s="429" t="s">
        <v>1237</v>
      </c>
      <c r="L455" s="307" t="s">
        <v>1208</v>
      </c>
      <c r="M455" s="429" t="s">
        <v>484</v>
      </c>
      <c r="N455" s="429" t="s">
        <v>186</v>
      </c>
      <c r="O455" s="429">
        <v>2015</v>
      </c>
      <c r="P455" s="314">
        <v>1</v>
      </c>
      <c r="Q455" s="429" t="s">
        <v>183</v>
      </c>
      <c r="R455" s="1434">
        <v>242866.66666666666</v>
      </c>
      <c r="S455" s="304" t="s">
        <v>98</v>
      </c>
      <c r="T455" s="308"/>
      <c r="U455" s="308"/>
      <c r="V455" s="1167"/>
      <c r="W455" s="158">
        <v>40</v>
      </c>
      <c r="X455" s="158">
        <f t="shared" si="108"/>
        <v>2</v>
      </c>
      <c r="Y455" s="309">
        <f t="shared" si="109"/>
        <v>6071.6666666666661</v>
      </c>
      <c r="Z455" s="309">
        <f t="shared" si="110"/>
        <v>12143.333333333332</v>
      </c>
      <c r="AA455" s="309">
        <f t="shared" si="111"/>
        <v>230723.33333333331</v>
      </c>
      <c r="AB455" s="158">
        <f t="shared" si="112"/>
        <v>3</v>
      </c>
      <c r="AC455" s="309">
        <f t="shared" si="113"/>
        <v>6071.6666666666661</v>
      </c>
      <c r="AD455" s="309">
        <f t="shared" si="114"/>
        <v>18215</v>
      </c>
      <c r="AE455" s="309">
        <f t="shared" si="115"/>
        <v>224651.66666666666</v>
      </c>
      <c r="AF455" s="292" t="b">
        <f t="shared" si="116"/>
        <v>1</v>
      </c>
    </row>
    <row r="456" spans="1:32" ht="39.950000000000003" customHeight="1">
      <c r="A456" s="292" t="s">
        <v>1119</v>
      </c>
      <c r="B456" s="933">
        <v>171</v>
      </c>
      <c r="C456" s="299" t="s">
        <v>1235</v>
      </c>
      <c r="D456" s="300" t="s">
        <v>477</v>
      </c>
      <c r="E456" s="429" t="s">
        <v>1236</v>
      </c>
      <c r="F456" s="311" t="s">
        <v>198</v>
      </c>
      <c r="G456" s="312" t="s">
        <v>1637</v>
      </c>
      <c r="H456" s="311" t="s">
        <v>198</v>
      </c>
      <c r="I456" s="312" t="s">
        <v>1637</v>
      </c>
      <c r="J456" s="429" t="s">
        <v>385</v>
      </c>
      <c r="K456" s="429" t="s">
        <v>1237</v>
      </c>
      <c r="L456" s="307" t="s">
        <v>1208</v>
      </c>
      <c r="M456" s="429" t="s">
        <v>484</v>
      </c>
      <c r="N456" s="429" t="s">
        <v>186</v>
      </c>
      <c r="O456" s="429">
        <v>2015</v>
      </c>
      <c r="P456" s="314">
        <v>1</v>
      </c>
      <c r="Q456" s="429" t="s">
        <v>183</v>
      </c>
      <c r="R456" s="1434">
        <v>242866.66666666666</v>
      </c>
      <c r="S456" s="304" t="s">
        <v>98</v>
      </c>
      <c r="T456" s="308"/>
      <c r="U456" s="308"/>
      <c r="V456" s="1167"/>
      <c r="W456" s="158">
        <v>40</v>
      </c>
      <c r="X456" s="158">
        <f t="shared" si="108"/>
        <v>2</v>
      </c>
      <c r="Y456" s="309">
        <f t="shared" si="109"/>
        <v>6071.6666666666661</v>
      </c>
      <c r="Z456" s="309">
        <f t="shared" si="110"/>
        <v>12143.333333333332</v>
      </c>
      <c r="AA456" s="309">
        <f t="shared" si="111"/>
        <v>230723.33333333331</v>
      </c>
      <c r="AB456" s="158">
        <f t="shared" si="112"/>
        <v>3</v>
      </c>
      <c r="AC456" s="309">
        <f t="shared" si="113"/>
        <v>6071.6666666666661</v>
      </c>
      <c r="AD456" s="309">
        <f t="shared" si="114"/>
        <v>18215</v>
      </c>
      <c r="AE456" s="309">
        <f t="shared" si="115"/>
        <v>224651.66666666666</v>
      </c>
      <c r="AF456" s="292" t="b">
        <f t="shared" si="116"/>
        <v>1</v>
      </c>
    </row>
    <row r="457" spans="1:32" ht="39.950000000000003" customHeight="1">
      <c r="A457" s="292" t="s">
        <v>1119</v>
      </c>
      <c r="B457" s="933">
        <v>172</v>
      </c>
      <c r="C457" s="299" t="s">
        <v>1235</v>
      </c>
      <c r="D457" s="300" t="s">
        <v>477</v>
      </c>
      <c r="E457" s="429" t="s">
        <v>1236</v>
      </c>
      <c r="F457" s="311" t="s">
        <v>198</v>
      </c>
      <c r="G457" s="312" t="s">
        <v>1637</v>
      </c>
      <c r="H457" s="311" t="s">
        <v>198</v>
      </c>
      <c r="I457" s="312" t="s">
        <v>1637</v>
      </c>
      <c r="J457" s="429" t="s">
        <v>385</v>
      </c>
      <c r="K457" s="429" t="s">
        <v>1237</v>
      </c>
      <c r="L457" s="307" t="s">
        <v>1208</v>
      </c>
      <c r="M457" s="429" t="s">
        <v>484</v>
      </c>
      <c r="N457" s="429" t="s">
        <v>186</v>
      </c>
      <c r="O457" s="429">
        <v>2015</v>
      </c>
      <c r="P457" s="314">
        <v>1</v>
      </c>
      <c r="Q457" s="429" t="s">
        <v>183</v>
      </c>
      <c r="R457" s="1434">
        <v>242866.66666666666</v>
      </c>
      <c r="S457" s="304" t="s">
        <v>98</v>
      </c>
      <c r="T457" s="308"/>
      <c r="U457" s="308"/>
      <c r="V457" s="1167"/>
      <c r="W457" s="158">
        <v>40</v>
      </c>
      <c r="X457" s="158">
        <f t="shared" si="108"/>
        <v>2</v>
      </c>
      <c r="Y457" s="309">
        <f t="shared" si="109"/>
        <v>6071.6666666666661</v>
      </c>
      <c r="Z457" s="309">
        <f t="shared" si="110"/>
        <v>12143.333333333332</v>
      </c>
      <c r="AA457" s="309">
        <f t="shared" si="111"/>
        <v>230723.33333333331</v>
      </c>
      <c r="AB457" s="158">
        <f t="shared" si="112"/>
        <v>3</v>
      </c>
      <c r="AC457" s="309">
        <f t="shared" si="113"/>
        <v>6071.6666666666661</v>
      </c>
      <c r="AD457" s="309">
        <f t="shared" si="114"/>
        <v>18215</v>
      </c>
      <c r="AE457" s="309">
        <f t="shared" si="115"/>
        <v>224651.66666666666</v>
      </c>
      <c r="AF457" s="292" t="b">
        <f t="shared" si="116"/>
        <v>1</v>
      </c>
    </row>
    <row r="458" spans="1:32" ht="39.950000000000003" customHeight="1">
      <c r="A458" s="292" t="s">
        <v>1119</v>
      </c>
      <c r="B458" s="933">
        <v>173</v>
      </c>
      <c r="C458" s="299" t="s">
        <v>1235</v>
      </c>
      <c r="D458" s="300" t="s">
        <v>477</v>
      </c>
      <c r="E458" s="429" t="s">
        <v>1236</v>
      </c>
      <c r="F458" s="311" t="s">
        <v>198</v>
      </c>
      <c r="G458" s="312" t="s">
        <v>1637</v>
      </c>
      <c r="H458" s="311" t="s">
        <v>198</v>
      </c>
      <c r="I458" s="312" t="s">
        <v>1637</v>
      </c>
      <c r="J458" s="429" t="s">
        <v>385</v>
      </c>
      <c r="K458" s="429" t="s">
        <v>1237</v>
      </c>
      <c r="L458" s="307" t="s">
        <v>1208</v>
      </c>
      <c r="M458" s="429" t="s">
        <v>484</v>
      </c>
      <c r="N458" s="429" t="s">
        <v>186</v>
      </c>
      <c r="O458" s="429">
        <v>2015</v>
      </c>
      <c r="P458" s="314">
        <v>1</v>
      </c>
      <c r="Q458" s="429" t="s">
        <v>183</v>
      </c>
      <c r="R458" s="1434">
        <v>242866.66666666666</v>
      </c>
      <c r="S458" s="304" t="s">
        <v>98</v>
      </c>
      <c r="T458" s="308"/>
      <c r="U458" s="308"/>
      <c r="V458" s="1167"/>
      <c r="W458" s="158">
        <v>40</v>
      </c>
      <c r="X458" s="158">
        <f t="shared" si="108"/>
        <v>2</v>
      </c>
      <c r="Y458" s="309">
        <f t="shared" si="109"/>
        <v>6071.6666666666661</v>
      </c>
      <c r="Z458" s="309">
        <f t="shared" si="110"/>
        <v>12143.333333333332</v>
      </c>
      <c r="AA458" s="309">
        <f t="shared" si="111"/>
        <v>230723.33333333331</v>
      </c>
      <c r="AB458" s="158">
        <f t="shared" si="112"/>
        <v>3</v>
      </c>
      <c r="AC458" s="309">
        <f t="shared" si="113"/>
        <v>6071.6666666666661</v>
      </c>
      <c r="AD458" s="309">
        <f t="shared" si="114"/>
        <v>18215</v>
      </c>
      <c r="AE458" s="309">
        <f t="shared" si="115"/>
        <v>224651.66666666666</v>
      </c>
      <c r="AF458" s="292" t="b">
        <f t="shared" si="116"/>
        <v>1</v>
      </c>
    </row>
    <row r="459" spans="1:32" ht="39.950000000000003" customHeight="1">
      <c r="A459" s="292" t="s">
        <v>1119</v>
      </c>
      <c r="B459" s="933">
        <v>174</v>
      </c>
      <c r="C459" s="299" t="s">
        <v>1235</v>
      </c>
      <c r="D459" s="300" t="s">
        <v>477</v>
      </c>
      <c r="E459" s="429" t="s">
        <v>1236</v>
      </c>
      <c r="F459" s="311" t="s">
        <v>198</v>
      </c>
      <c r="G459" s="312" t="s">
        <v>1637</v>
      </c>
      <c r="H459" s="311" t="s">
        <v>198</v>
      </c>
      <c r="I459" s="312" t="s">
        <v>1637</v>
      </c>
      <c r="J459" s="429" t="s">
        <v>385</v>
      </c>
      <c r="K459" s="429" t="s">
        <v>1237</v>
      </c>
      <c r="L459" s="307" t="s">
        <v>1208</v>
      </c>
      <c r="M459" s="429" t="s">
        <v>484</v>
      </c>
      <c r="N459" s="429" t="s">
        <v>186</v>
      </c>
      <c r="O459" s="429">
        <v>2015</v>
      </c>
      <c r="P459" s="314">
        <v>1</v>
      </c>
      <c r="Q459" s="429" t="s">
        <v>183</v>
      </c>
      <c r="R459" s="1434">
        <v>242866.66666666666</v>
      </c>
      <c r="S459" s="304" t="s">
        <v>98</v>
      </c>
      <c r="T459" s="308"/>
      <c r="U459" s="308"/>
      <c r="V459" s="1167"/>
      <c r="W459" s="158">
        <v>40</v>
      </c>
      <c r="X459" s="158">
        <f t="shared" si="108"/>
        <v>2</v>
      </c>
      <c r="Y459" s="309">
        <f t="shared" si="109"/>
        <v>6071.6666666666661</v>
      </c>
      <c r="Z459" s="309">
        <f t="shared" si="110"/>
        <v>12143.333333333332</v>
      </c>
      <c r="AA459" s="309">
        <f t="shared" si="111"/>
        <v>230723.33333333331</v>
      </c>
      <c r="AB459" s="158">
        <f t="shared" si="112"/>
        <v>3</v>
      </c>
      <c r="AC459" s="309">
        <f t="shared" si="113"/>
        <v>6071.6666666666661</v>
      </c>
      <c r="AD459" s="309">
        <f t="shared" si="114"/>
        <v>18215</v>
      </c>
      <c r="AE459" s="309">
        <f t="shared" si="115"/>
        <v>224651.66666666666</v>
      </c>
      <c r="AF459" s="292" t="b">
        <f t="shared" si="116"/>
        <v>1</v>
      </c>
    </row>
    <row r="460" spans="1:32" ht="39.950000000000003" customHeight="1">
      <c r="A460" s="292" t="s">
        <v>1119</v>
      </c>
      <c r="B460" s="933">
        <v>175</v>
      </c>
      <c r="C460" s="299" t="s">
        <v>1235</v>
      </c>
      <c r="D460" s="300" t="s">
        <v>477</v>
      </c>
      <c r="E460" s="429" t="s">
        <v>1236</v>
      </c>
      <c r="F460" s="311" t="s">
        <v>198</v>
      </c>
      <c r="G460" s="312" t="s">
        <v>1637</v>
      </c>
      <c r="H460" s="311" t="s">
        <v>198</v>
      </c>
      <c r="I460" s="312" t="s">
        <v>1637</v>
      </c>
      <c r="J460" s="429" t="s">
        <v>385</v>
      </c>
      <c r="K460" s="429" t="s">
        <v>1237</v>
      </c>
      <c r="L460" s="307" t="s">
        <v>1208</v>
      </c>
      <c r="M460" s="429" t="s">
        <v>484</v>
      </c>
      <c r="N460" s="429" t="s">
        <v>186</v>
      </c>
      <c r="O460" s="429">
        <v>2015</v>
      </c>
      <c r="P460" s="314">
        <v>1</v>
      </c>
      <c r="Q460" s="429" t="s">
        <v>183</v>
      </c>
      <c r="R460" s="1434">
        <v>242866.66666666666</v>
      </c>
      <c r="S460" s="304" t="s">
        <v>98</v>
      </c>
      <c r="T460" s="308"/>
      <c r="U460" s="308"/>
      <c r="V460" s="1115"/>
      <c r="W460" s="158">
        <v>40</v>
      </c>
      <c r="X460" s="158">
        <f t="shared" si="108"/>
        <v>2</v>
      </c>
      <c r="Y460" s="309">
        <f t="shared" si="109"/>
        <v>6071.6666666666661</v>
      </c>
      <c r="Z460" s="309">
        <f t="shared" si="110"/>
        <v>12143.333333333332</v>
      </c>
      <c r="AA460" s="309">
        <f t="shared" si="111"/>
        <v>230723.33333333331</v>
      </c>
      <c r="AB460" s="158">
        <f t="shared" si="112"/>
        <v>3</v>
      </c>
      <c r="AC460" s="309">
        <f t="shared" si="113"/>
        <v>6071.6666666666661</v>
      </c>
      <c r="AD460" s="309">
        <f t="shared" si="114"/>
        <v>18215</v>
      </c>
      <c r="AE460" s="309">
        <f t="shared" si="115"/>
        <v>224651.66666666666</v>
      </c>
      <c r="AF460" s="292" t="b">
        <f t="shared" si="116"/>
        <v>1</v>
      </c>
    </row>
    <row r="461" spans="1:32" ht="39.950000000000003" customHeight="1">
      <c r="A461" s="292" t="s">
        <v>1119</v>
      </c>
      <c r="B461" s="933">
        <v>176</v>
      </c>
      <c r="C461" s="299" t="s">
        <v>1235</v>
      </c>
      <c r="D461" s="300" t="s">
        <v>477</v>
      </c>
      <c r="E461" s="429" t="s">
        <v>1236</v>
      </c>
      <c r="F461" s="311" t="s">
        <v>198</v>
      </c>
      <c r="G461" s="312" t="s">
        <v>1637</v>
      </c>
      <c r="H461" s="311" t="s">
        <v>198</v>
      </c>
      <c r="I461" s="312" t="s">
        <v>1637</v>
      </c>
      <c r="J461" s="429" t="s">
        <v>385</v>
      </c>
      <c r="K461" s="429" t="s">
        <v>1237</v>
      </c>
      <c r="L461" s="307" t="s">
        <v>1208</v>
      </c>
      <c r="M461" s="429" t="s">
        <v>484</v>
      </c>
      <c r="N461" s="429" t="s">
        <v>186</v>
      </c>
      <c r="O461" s="429">
        <v>2015</v>
      </c>
      <c r="P461" s="314">
        <v>1</v>
      </c>
      <c r="Q461" s="429" t="s">
        <v>183</v>
      </c>
      <c r="R461" s="1434">
        <v>242866.66666666666</v>
      </c>
      <c r="S461" s="304" t="s">
        <v>98</v>
      </c>
      <c r="T461" s="308"/>
      <c r="U461" s="308"/>
      <c r="V461" s="1114" t="s">
        <v>1238</v>
      </c>
      <c r="W461" s="158">
        <v>40</v>
      </c>
      <c r="X461" s="158">
        <f t="shared" si="108"/>
        <v>2</v>
      </c>
      <c r="Y461" s="309">
        <f t="shared" si="109"/>
        <v>6071.6666666666661</v>
      </c>
      <c r="Z461" s="309">
        <f t="shared" si="110"/>
        <v>12143.333333333332</v>
      </c>
      <c r="AA461" s="309">
        <f t="shared" si="111"/>
        <v>230723.33333333331</v>
      </c>
      <c r="AB461" s="158">
        <f t="shared" si="112"/>
        <v>3</v>
      </c>
      <c r="AC461" s="309">
        <f t="shared" si="113"/>
        <v>6071.6666666666661</v>
      </c>
      <c r="AD461" s="309">
        <f t="shared" si="114"/>
        <v>18215</v>
      </c>
      <c r="AE461" s="309">
        <f t="shared" si="115"/>
        <v>224651.66666666666</v>
      </c>
      <c r="AF461" s="292" t="b">
        <f t="shared" si="116"/>
        <v>1</v>
      </c>
    </row>
    <row r="462" spans="1:32" ht="39.950000000000003" customHeight="1">
      <c r="A462" s="292" t="s">
        <v>1119</v>
      </c>
      <c r="B462" s="933">
        <v>177</v>
      </c>
      <c r="C462" s="299" t="s">
        <v>1235</v>
      </c>
      <c r="D462" s="300" t="s">
        <v>477</v>
      </c>
      <c r="E462" s="429" t="s">
        <v>1236</v>
      </c>
      <c r="F462" s="311" t="s">
        <v>198</v>
      </c>
      <c r="G462" s="312" t="s">
        <v>1637</v>
      </c>
      <c r="H462" s="311" t="s">
        <v>198</v>
      </c>
      <c r="I462" s="312" t="s">
        <v>1637</v>
      </c>
      <c r="J462" s="429" t="s">
        <v>385</v>
      </c>
      <c r="K462" s="429" t="s">
        <v>1237</v>
      </c>
      <c r="L462" s="307" t="s">
        <v>1208</v>
      </c>
      <c r="M462" s="429" t="s">
        <v>484</v>
      </c>
      <c r="N462" s="429" t="s">
        <v>186</v>
      </c>
      <c r="O462" s="429">
        <v>2015</v>
      </c>
      <c r="P462" s="314">
        <v>1</v>
      </c>
      <c r="Q462" s="429" t="s">
        <v>183</v>
      </c>
      <c r="R462" s="1434">
        <v>242866.66666666666</v>
      </c>
      <c r="S462" s="304" t="s">
        <v>98</v>
      </c>
      <c r="T462" s="308"/>
      <c r="U462" s="308"/>
      <c r="V462" s="1167"/>
      <c r="W462" s="158">
        <v>40</v>
      </c>
      <c r="X462" s="158">
        <f t="shared" si="108"/>
        <v>2</v>
      </c>
      <c r="Y462" s="309">
        <f t="shared" si="109"/>
        <v>6071.6666666666661</v>
      </c>
      <c r="Z462" s="309">
        <f t="shared" si="110"/>
        <v>12143.333333333332</v>
      </c>
      <c r="AA462" s="309">
        <f t="shared" si="111"/>
        <v>230723.33333333331</v>
      </c>
      <c r="AB462" s="158">
        <f t="shared" si="112"/>
        <v>3</v>
      </c>
      <c r="AC462" s="309">
        <f t="shared" si="113"/>
        <v>6071.6666666666661</v>
      </c>
      <c r="AD462" s="309">
        <f t="shared" si="114"/>
        <v>18215</v>
      </c>
      <c r="AE462" s="309">
        <f t="shared" si="115"/>
        <v>224651.66666666666</v>
      </c>
      <c r="AF462" s="292" t="b">
        <f t="shared" si="116"/>
        <v>1</v>
      </c>
    </row>
    <row r="463" spans="1:32" ht="39.950000000000003" customHeight="1">
      <c r="A463" s="292" t="s">
        <v>1119</v>
      </c>
      <c r="B463" s="933">
        <v>178</v>
      </c>
      <c r="C463" s="299" t="s">
        <v>1235</v>
      </c>
      <c r="D463" s="300" t="s">
        <v>477</v>
      </c>
      <c r="E463" s="429" t="s">
        <v>1236</v>
      </c>
      <c r="F463" s="311" t="s">
        <v>198</v>
      </c>
      <c r="G463" s="312" t="s">
        <v>1637</v>
      </c>
      <c r="H463" s="311" t="s">
        <v>198</v>
      </c>
      <c r="I463" s="312" t="s">
        <v>1637</v>
      </c>
      <c r="J463" s="429" t="s">
        <v>385</v>
      </c>
      <c r="K463" s="429" t="s">
        <v>1237</v>
      </c>
      <c r="L463" s="307" t="s">
        <v>1208</v>
      </c>
      <c r="M463" s="429" t="s">
        <v>484</v>
      </c>
      <c r="N463" s="429" t="s">
        <v>186</v>
      </c>
      <c r="O463" s="429">
        <v>2015</v>
      </c>
      <c r="P463" s="314">
        <v>1</v>
      </c>
      <c r="Q463" s="429" t="s">
        <v>183</v>
      </c>
      <c r="R463" s="1434">
        <v>242866.66666666666</v>
      </c>
      <c r="S463" s="304" t="s">
        <v>98</v>
      </c>
      <c r="T463" s="308"/>
      <c r="U463" s="308"/>
      <c r="V463" s="1167"/>
      <c r="W463" s="158">
        <v>40</v>
      </c>
      <c r="X463" s="158">
        <f t="shared" si="108"/>
        <v>2</v>
      </c>
      <c r="Y463" s="309">
        <f t="shared" si="109"/>
        <v>6071.6666666666661</v>
      </c>
      <c r="Z463" s="309">
        <f t="shared" si="110"/>
        <v>12143.333333333332</v>
      </c>
      <c r="AA463" s="309">
        <f t="shared" si="111"/>
        <v>230723.33333333331</v>
      </c>
      <c r="AB463" s="158">
        <f t="shared" si="112"/>
        <v>3</v>
      </c>
      <c r="AC463" s="309">
        <f t="shared" si="113"/>
        <v>6071.6666666666661</v>
      </c>
      <c r="AD463" s="309">
        <f t="shared" si="114"/>
        <v>18215</v>
      </c>
      <c r="AE463" s="309">
        <f t="shared" si="115"/>
        <v>224651.66666666666</v>
      </c>
      <c r="AF463" s="292" t="b">
        <f t="shared" si="116"/>
        <v>1</v>
      </c>
    </row>
    <row r="464" spans="1:32" ht="39.950000000000003" customHeight="1">
      <c r="A464" s="292" t="s">
        <v>1119</v>
      </c>
      <c r="B464" s="933">
        <v>179</v>
      </c>
      <c r="C464" s="299" t="s">
        <v>1235</v>
      </c>
      <c r="D464" s="300" t="s">
        <v>477</v>
      </c>
      <c r="E464" s="429" t="s">
        <v>1236</v>
      </c>
      <c r="F464" s="311" t="s">
        <v>198</v>
      </c>
      <c r="G464" s="312" t="s">
        <v>1637</v>
      </c>
      <c r="H464" s="311" t="s">
        <v>198</v>
      </c>
      <c r="I464" s="312" t="s">
        <v>1637</v>
      </c>
      <c r="J464" s="429" t="s">
        <v>385</v>
      </c>
      <c r="K464" s="429" t="s">
        <v>1237</v>
      </c>
      <c r="L464" s="307" t="s">
        <v>1208</v>
      </c>
      <c r="M464" s="429" t="s">
        <v>484</v>
      </c>
      <c r="N464" s="429" t="s">
        <v>186</v>
      </c>
      <c r="O464" s="429">
        <v>2015</v>
      </c>
      <c r="P464" s="314">
        <v>1</v>
      </c>
      <c r="Q464" s="429" t="s">
        <v>183</v>
      </c>
      <c r="R464" s="1434">
        <v>242866.66666666666</v>
      </c>
      <c r="S464" s="304" t="s">
        <v>98</v>
      </c>
      <c r="T464" s="308"/>
      <c r="U464" s="308"/>
      <c r="V464" s="1167"/>
      <c r="W464" s="158">
        <v>40</v>
      </c>
      <c r="X464" s="158">
        <f t="shared" si="108"/>
        <v>2</v>
      </c>
      <c r="Y464" s="309">
        <f t="shared" si="109"/>
        <v>6071.6666666666661</v>
      </c>
      <c r="Z464" s="309">
        <f t="shared" si="110"/>
        <v>12143.333333333332</v>
      </c>
      <c r="AA464" s="309">
        <f t="shared" si="111"/>
        <v>230723.33333333331</v>
      </c>
      <c r="AB464" s="158">
        <f t="shared" si="112"/>
        <v>3</v>
      </c>
      <c r="AC464" s="309">
        <f t="shared" si="113"/>
        <v>6071.6666666666661</v>
      </c>
      <c r="AD464" s="309">
        <f t="shared" si="114"/>
        <v>18215</v>
      </c>
      <c r="AE464" s="309">
        <f t="shared" si="115"/>
        <v>224651.66666666666</v>
      </c>
      <c r="AF464" s="292" t="b">
        <f t="shared" si="116"/>
        <v>1</v>
      </c>
    </row>
    <row r="465" spans="1:32" ht="39.950000000000003" customHeight="1">
      <c r="A465" s="292" t="s">
        <v>1119</v>
      </c>
      <c r="B465" s="933">
        <v>180</v>
      </c>
      <c r="C465" s="299" t="s">
        <v>1235</v>
      </c>
      <c r="D465" s="300" t="s">
        <v>477</v>
      </c>
      <c r="E465" s="429" t="s">
        <v>1236</v>
      </c>
      <c r="F465" s="311" t="s">
        <v>198</v>
      </c>
      <c r="G465" s="312" t="s">
        <v>1637</v>
      </c>
      <c r="H465" s="311" t="s">
        <v>198</v>
      </c>
      <c r="I465" s="312" t="s">
        <v>1637</v>
      </c>
      <c r="J465" s="429" t="s">
        <v>385</v>
      </c>
      <c r="K465" s="429" t="s">
        <v>1237</v>
      </c>
      <c r="L465" s="307" t="s">
        <v>1208</v>
      </c>
      <c r="M465" s="429" t="s">
        <v>484</v>
      </c>
      <c r="N465" s="429" t="s">
        <v>186</v>
      </c>
      <c r="O465" s="429">
        <v>2015</v>
      </c>
      <c r="P465" s="314">
        <v>1</v>
      </c>
      <c r="Q465" s="429" t="s">
        <v>183</v>
      </c>
      <c r="R465" s="1434">
        <v>242866.66666666666</v>
      </c>
      <c r="S465" s="304" t="s">
        <v>98</v>
      </c>
      <c r="T465" s="308"/>
      <c r="U465" s="308"/>
      <c r="V465" s="1167"/>
      <c r="W465" s="158">
        <v>40</v>
      </c>
      <c r="X465" s="158">
        <f t="shared" si="108"/>
        <v>2</v>
      </c>
      <c r="Y465" s="309">
        <f t="shared" si="109"/>
        <v>6071.6666666666661</v>
      </c>
      <c r="Z465" s="309">
        <f t="shared" si="110"/>
        <v>12143.333333333332</v>
      </c>
      <c r="AA465" s="309">
        <f t="shared" si="111"/>
        <v>230723.33333333331</v>
      </c>
      <c r="AB465" s="158">
        <f t="shared" si="112"/>
        <v>3</v>
      </c>
      <c r="AC465" s="309">
        <f t="shared" si="113"/>
        <v>6071.6666666666661</v>
      </c>
      <c r="AD465" s="309">
        <f t="shared" si="114"/>
        <v>18215</v>
      </c>
      <c r="AE465" s="309">
        <f t="shared" si="115"/>
        <v>224651.66666666666</v>
      </c>
      <c r="AF465" s="292" t="b">
        <f t="shared" si="116"/>
        <v>1</v>
      </c>
    </row>
    <row r="466" spans="1:32" ht="39.950000000000003" customHeight="1">
      <c r="A466" s="292" t="s">
        <v>1119</v>
      </c>
      <c r="B466" s="933">
        <v>181</v>
      </c>
      <c r="C466" s="299" t="s">
        <v>1235</v>
      </c>
      <c r="D466" s="300" t="s">
        <v>477</v>
      </c>
      <c r="E466" s="429" t="s">
        <v>1236</v>
      </c>
      <c r="F466" s="311" t="s">
        <v>198</v>
      </c>
      <c r="G466" s="312" t="s">
        <v>1637</v>
      </c>
      <c r="H466" s="311" t="s">
        <v>198</v>
      </c>
      <c r="I466" s="312" t="s">
        <v>1637</v>
      </c>
      <c r="J466" s="429" t="s">
        <v>385</v>
      </c>
      <c r="K466" s="429" t="s">
        <v>1237</v>
      </c>
      <c r="L466" s="307" t="s">
        <v>1208</v>
      </c>
      <c r="M466" s="429" t="s">
        <v>484</v>
      </c>
      <c r="N466" s="429" t="s">
        <v>186</v>
      </c>
      <c r="O466" s="429">
        <v>2015</v>
      </c>
      <c r="P466" s="314">
        <v>1</v>
      </c>
      <c r="Q466" s="429" t="s">
        <v>183</v>
      </c>
      <c r="R466" s="1434">
        <v>242866.66666666666</v>
      </c>
      <c r="S466" s="304" t="s">
        <v>98</v>
      </c>
      <c r="T466" s="308"/>
      <c r="U466" s="308"/>
      <c r="V466" s="1167"/>
      <c r="W466" s="158">
        <v>40</v>
      </c>
      <c r="X466" s="158">
        <f t="shared" si="108"/>
        <v>2</v>
      </c>
      <c r="Y466" s="309">
        <f t="shared" si="109"/>
        <v>6071.6666666666661</v>
      </c>
      <c r="Z466" s="309">
        <f t="shared" si="110"/>
        <v>12143.333333333332</v>
      </c>
      <c r="AA466" s="309">
        <f t="shared" si="111"/>
        <v>230723.33333333331</v>
      </c>
      <c r="AB466" s="158">
        <f t="shared" si="112"/>
        <v>3</v>
      </c>
      <c r="AC466" s="309">
        <f t="shared" si="113"/>
        <v>6071.6666666666661</v>
      </c>
      <c r="AD466" s="309">
        <f t="shared" si="114"/>
        <v>18215</v>
      </c>
      <c r="AE466" s="309">
        <f t="shared" si="115"/>
        <v>224651.66666666666</v>
      </c>
      <c r="AF466" s="292" t="b">
        <f t="shared" si="116"/>
        <v>1</v>
      </c>
    </row>
    <row r="467" spans="1:32" ht="39.950000000000003" customHeight="1">
      <c r="A467" s="292" t="s">
        <v>1119</v>
      </c>
      <c r="B467" s="933">
        <v>182</v>
      </c>
      <c r="C467" s="299" t="s">
        <v>1235</v>
      </c>
      <c r="D467" s="300" t="s">
        <v>477</v>
      </c>
      <c r="E467" s="429" t="s">
        <v>1236</v>
      </c>
      <c r="F467" s="311" t="s">
        <v>198</v>
      </c>
      <c r="G467" s="312" t="s">
        <v>1637</v>
      </c>
      <c r="H467" s="311" t="s">
        <v>198</v>
      </c>
      <c r="I467" s="312" t="s">
        <v>1637</v>
      </c>
      <c r="J467" s="429" t="s">
        <v>385</v>
      </c>
      <c r="K467" s="429" t="s">
        <v>1237</v>
      </c>
      <c r="L467" s="307" t="s">
        <v>1208</v>
      </c>
      <c r="M467" s="429" t="s">
        <v>484</v>
      </c>
      <c r="N467" s="429" t="s">
        <v>186</v>
      </c>
      <c r="O467" s="429">
        <v>2015</v>
      </c>
      <c r="P467" s="314">
        <v>1</v>
      </c>
      <c r="Q467" s="429" t="s">
        <v>183</v>
      </c>
      <c r="R467" s="1434">
        <v>242866.66666666666</v>
      </c>
      <c r="S467" s="304" t="s">
        <v>98</v>
      </c>
      <c r="T467" s="308"/>
      <c r="U467" s="308"/>
      <c r="V467" s="1167"/>
      <c r="W467" s="158">
        <v>40</v>
      </c>
      <c r="X467" s="158">
        <f t="shared" si="108"/>
        <v>2</v>
      </c>
      <c r="Y467" s="309">
        <f t="shared" si="109"/>
        <v>6071.6666666666661</v>
      </c>
      <c r="Z467" s="309">
        <f t="shared" si="110"/>
        <v>12143.333333333332</v>
      </c>
      <c r="AA467" s="309">
        <f t="shared" si="111"/>
        <v>230723.33333333331</v>
      </c>
      <c r="AB467" s="158">
        <f t="shared" si="112"/>
        <v>3</v>
      </c>
      <c r="AC467" s="309">
        <f t="shared" si="113"/>
        <v>6071.6666666666661</v>
      </c>
      <c r="AD467" s="309">
        <f t="shared" si="114"/>
        <v>18215</v>
      </c>
      <c r="AE467" s="309">
        <f t="shared" si="115"/>
        <v>224651.66666666666</v>
      </c>
      <c r="AF467" s="292" t="b">
        <f t="shared" si="116"/>
        <v>1</v>
      </c>
    </row>
    <row r="468" spans="1:32" ht="39.950000000000003" customHeight="1">
      <c r="A468" s="292" t="s">
        <v>1119</v>
      </c>
      <c r="B468" s="933">
        <v>183</v>
      </c>
      <c r="C468" s="299" t="s">
        <v>1235</v>
      </c>
      <c r="D468" s="300" t="s">
        <v>477</v>
      </c>
      <c r="E468" s="429" t="s">
        <v>1236</v>
      </c>
      <c r="F468" s="311" t="s">
        <v>198</v>
      </c>
      <c r="G468" s="312" t="s">
        <v>1637</v>
      </c>
      <c r="H468" s="311" t="s">
        <v>198</v>
      </c>
      <c r="I468" s="312" t="s">
        <v>1637</v>
      </c>
      <c r="J468" s="429" t="s">
        <v>385</v>
      </c>
      <c r="K468" s="429" t="s">
        <v>1237</v>
      </c>
      <c r="L468" s="307" t="s">
        <v>1208</v>
      </c>
      <c r="M468" s="429" t="s">
        <v>484</v>
      </c>
      <c r="N468" s="429" t="s">
        <v>186</v>
      </c>
      <c r="O468" s="429">
        <v>2015</v>
      </c>
      <c r="P468" s="314">
        <v>1</v>
      </c>
      <c r="Q468" s="429" t="s">
        <v>183</v>
      </c>
      <c r="R468" s="1434">
        <v>242866.66666666666</v>
      </c>
      <c r="S468" s="304" t="s">
        <v>98</v>
      </c>
      <c r="T468" s="308"/>
      <c r="U468" s="308"/>
      <c r="V468" s="1167"/>
      <c r="W468" s="158">
        <v>40</v>
      </c>
      <c r="X468" s="158">
        <f t="shared" si="108"/>
        <v>2</v>
      </c>
      <c r="Y468" s="309">
        <f t="shared" si="109"/>
        <v>6071.6666666666661</v>
      </c>
      <c r="Z468" s="309">
        <f t="shared" si="110"/>
        <v>12143.333333333332</v>
      </c>
      <c r="AA468" s="309">
        <f t="shared" si="111"/>
        <v>230723.33333333331</v>
      </c>
      <c r="AB468" s="158">
        <f t="shared" si="112"/>
        <v>3</v>
      </c>
      <c r="AC468" s="309">
        <f t="shared" si="113"/>
        <v>6071.6666666666661</v>
      </c>
      <c r="AD468" s="309">
        <f t="shared" si="114"/>
        <v>18215</v>
      </c>
      <c r="AE468" s="309">
        <f t="shared" si="115"/>
        <v>224651.66666666666</v>
      </c>
      <c r="AF468" s="292" t="b">
        <f t="shared" si="116"/>
        <v>1</v>
      </c>
    </row>
    <row r="469" spans="1:32" ht="39.950000000000003" customHeight="1">
      <c r="A469" s="292" t="s">
        <v>1119</v>
      </c>
      <c r="B469" s="933">
        <v>184</v>
      </c>
      <c r="C469" s="299" t="s">
        <v>1235</v>
      </c>
      <c r="D469" s="300" t="s">
        <v>477</v>
      </c>
      <c r="E469" s="429" t="s">
        <v>1236</v>
      </c>
      <c r="F469" s="311" t="s">
        <v>198</v>
      </c>
      <c r="G469" s="312" t="s">
        <v>1637</v>
      </c>
      <c r="H469" s="311" t="s">
        <v>198</v>
      </c>
      <c r="I469" s="312" t="s">
        <v>1637</v>
      </c>
      <c r="J469" s="429" t="s">
        <v>385</v>
      </c>
      <c r="K469" s="429" t="s">
        <v>1237</v>
      </c>
      <c r="L469" s="307" t="s">
        <v>1208</v>
      </c>
      <c r="M469" s="429" t="s">
        <v>484</v>
      </c>
      <c r="N469" s="429" t="s">
        <v>186</v>
      </c>
      <c r="O469" s="429">
        <v>2015</v>
      </c>
      <c r="P469" s="314">
        <v>1</v>
      </c>
      <c r="Q469" s="429" t="s">
        <v>183</v>
      </c>
      <c r="R469" s="1434">
        <v>242866.66666666666</v>
      </c>
      <c r="S469" s="304" t="s">
        <v>98</v>
      </c>
      <c r="T469" s="308"/>
      <c r="U469" s="308"/>
      <c r="V469" s="1167"/>
      <c r="W469" s="158">
        <v>40</v>
      </c>
      <c r="X469" s="158">
        <f t="shared" si="108"/>
        <v>2</v>
      </c>
      <c r="Y469" s="309">
        <f t="shared" si="109"/>
        <v>6071.6666666666661</v>
      </c>
      <c r="Z469" s="309">
        <f t="shared" si="110"/>
        <v>12143.333333333332</v>
      </c>
      <c r="AA469" s="309">
        <f t="shared" si="111"/>
        <v>230723.33333333331</v>
      </c>
      <c r="AB469" s="158">
        <f t="shared" si="112"/>
        <v>3</v>
      </c>
      <c r="AC469" s="309">
        <f t="shared" si="113"/>
        <v>6071.6666666666661</v>
      </c>
      <c r="AD469" s="309">
        <f t="shared" si="114"/>
        <v>18215</v>
      </c>
      <c r="AE469" s="309">
        <f t="shared" si="115"/>
        <v>224651.66666666666</v>
      </c>
      <c r="AF469" s="292" t="b">
        <f t="shared" si="116"/>
        <v>1</v>
      </c>
    </row>
    <row r="470" spans="1:32" ht="39.950000000000003" customHeight="1">
      <c r="A470" s="292" t="s">
        <v>1119</v>
      </c>
      <c r="B470" s="933">
        <v>185</v>
      </c>
      <c r="C470" s="299" t="s">
        <v>1235</v>
      </c>
      <c r="D470" s="300" t="s">
        <v>477</v>
      </c>
      <c r="E470" s="429" t="s">
        <v>1236</v>
      </c>
      <c r="F470" s="311" t="s">
        <v>198</v>
      </c>
      <c r="G470" s="312" t="s">
        <v>1637</v>
      </c>
      <c r="H470" s="311" t="s">
        <v>198</v>
      </c>
      <c r="I470" s="312" t="s">
        <v>1637</v>
      </c>
      <c r="J470" s="429" t="s">
        <v>385</v>
      </c>
      <c r="K470" s="429" t="s">
        <v>1237</v>
      </c>
      <c r="L470" s="307" t="s">
        <v>1208</v>
      </c>
      <c r="M470" s="429" t="s">
        <v>484</v>
      </c>
      <c r="N470" s="429" t="s">
        <v>186</v>
      </c>
      <c r="O470" s="429">
        <v>2015</v>
      </c>
      <c r="P470" s="314">
        <v>1</v>
      </c>
      <c r="Q470" s="429" t="s">
        <v>183</v>
      </c>
      <c r="R470" s="1434">
        <v>242866.66666666666</v>
      </c>
      <c r="S470" s="304" t="s">
        <v>98</v>
      </c>
      <c r="T470" s="308"/>
      <c r="U470" s="308"/>
      <c r="V470" s="1167"/>
      <c r="W470" s="158">
        <v>40</v>
      </c>
      <c r="X470" s="158">
        <f t="shared" si="108"/>
        <v>2</v>
      </c>
      <c r="Y470" s="309">
        <f t="shared" si="109"/>
        <v>6071.6666666666661</v>
      </c>
      <c r="Z470" s="309">
        <f t="shared" si="110"/>
        <v>12143.333333333332</v>
      </c>
      <c r="AA470" s="309">
        <f t="shared" si="111"/>
        <v>230723.33333333331</v>
      </c>
      <c r="AB470" s="158">
        <f t="shared" si="112"/>
        <v>3</v>
      </c>
      <c r="AC470" s="309">
        <f t="shared" si="113"/>
        <v>6071.6666666666661</v>
      </c>
      <c r="AD470" s="309">
        <f t="shared" si="114"/>
        <v>18215</v>
      </c>
      <c r="AE470" s="309">
        <f t="shared" si="115"/>
        <v>224651.66666666666</v>
      </c>
      <c r="AF470" s="292" t="b">
        <f t="shared" si="116"/>
        <v>1</v>
      </c>
    </row>
    <row r="471" spans="1:32" ht="39.950000000000003" customHeight="1">
      <c r="A471" s="292" t="s">
        <v>1119</v>
      </c>
      <c r="B471" s="933">
        <v>186</v>
      </c>
      <c r="C471" s="299" t="s">
        <v>1235</v>
      </c>
      <c r="D471" s="300" t="s">
        <v>477</v>
      </c>
      <c r="E471" s="429" t="s">
        <v>1236</v>
      </c>
      <c r="F471" s="311" t="s">
        <v>198</v>
      </c>
      <c r="G471" s="312" t="s">
        <v>1637</v>
      </c>
      <c r="H471" s="311" t="s">
        <v>198</v>
      </c>
      <c r="I471" s="312" t="s">
        <v>1637</v>
      </c>
      <c r="J471" s="429" t="s">
        <v>385</v>
      </c>
      <c r="K471" s="429" t="s">
        <v>1237</v>
      </c>
      <c r="L471" s="307" t="s">
        <v>1208</v>
      </c>
      <c r="M471" s="429" t="s">
        <v>484</v>
      </c>
      <c r="N471" s="429" t="s">
        <v>186</v>
      </c>
      <c r="O471" s="429">
        <v>2015</v>
      </c>
      <c r="P471" s="314">
        <v>1</v>
      </c>
      <c r="Q471" s="429" t="s">
        <v>183</v>
      </c>
      <c r="R471" s="1434">
        <v>242866.66666666666</v>
      </c>
      <c r="S471" s="304" t="s">
        <v>98</v>
      </c>
      <c r="T471" s="308"/>
      <c r="U471" s="308"/>
      <c r="V471" s="1167"/>
      <c r="W471" s="158">
        <v>40</v>
      </c>
      <c r="X471" s="158">
        <f t="shared" si="108"/>
        <v>2</v>
      </c>
      <c r="Y471" s="309">
        <f t="shared" si="109"/>
        <v>6071.6666666666661</v>
      </c>
      <c r="Z471" s="309">
        <f t="shared" si="110"/>
        <v>12143.333333333332</v>
      </c>
      <c r="AA471" s="309">
        <f t="shared" si="111"/>
        <v>230723.33333333331</v>
      </c>
      <c r="AB471" s="158">
        <f t="shared" si="112"/>
        <v>3</v>
      </c>
      <c r="AC471" s="309">
        <f t="shared" si="113"/>
        <v>6071.6666666666661</v>
      </c>
      <c r="AD471" s="309">
        <f t="shared" si="114"/>
        <v>18215</v>
      </c>
      <c r="AE471" s="309">
        <f t="shared" si="115"/>
        <v>224651.66666666666</v>
      </c>
      <c r="AF471" s="292" t="b">
        <f t="shared" si="116"/>
        <v>1</v>
      </c>
    </row>
    <row r="472" spans="1:32" ht="39.950000000000003" customHeight="1">
      <c r="A472" s="292" t="s">
        <v>1119</v>
      </c>
      <c r="B472" s="933">
        <v>187</v>
      </c>
      <c r="C472" s="299" t="s">
        <v>1235</v>
      </c>
      <c r="D472" s="300" t="s">
        <v>477</v>
      </c>
      <c r="E472" s="429" t="s">
        <v>1236</v>
      </c>
      <c r="F472" s="311" t="s">
        <v>198</v>
      </c>
      <c r="G472" s="312" t="s">
        <v>1637</v>
      </c>
      <c r="H472" s="311" t="s">
        <v>198</v>
      </c>
      <c r="I472" s="312" t="s">
        <v>1637</v>
      </c>
      <c r="J472" s="429" t="s">
        <v>385</v>
      </c>
      <c r="K472" s="429" t="s">
        <v>1237</v>
      </c>
      <c r="L472" s="307" t="s">
        <v>1208</v>
      </c>
      <c r="M472" s="429" t="s">
        <v>484</v>
      </c>
      <c r="N472" s="429" t="s">
        <v>186</v>
      </c>
      <c r="O472" s="429">
        <v>2015</v>
      </c>
      <c r="P472" s="314">
        <v>1</v>
      </c>
      <c r="Q472" s="429" t="s">
        <v>183</v>
      </c>
      <c r="R472" s="1434">
        <v>242866.66666666666</v>
      </c>
      <c r="S472" s="304" t="s">
        <v>98</v>
      </c>
      <c r="T472" s="308"/>
      <c r="U472" s="308"/>
      <c r="V472" s="1167"/>
      <c r="W472" s="158">
        <v>40</v>
      </c>
      <c r="X472" s="158">
        <f t="shared" si="108"/>
        <v>2</v>
      </c>
      <c r="Y472" s="309">
        <f t="shared" si="109"/>
        <v>6071.6666666666661</v>
      </c>
      <c r="Z472" s="309">
        <f t="shared" si="110"/>
        <v>12143.333333333332</v>
      </c>
      <c r="AA472" s="309">
        <f t="shared" si="111"/>
        <v>230723.33333333331</v>
      </c>
      <c r="AB472" s="158">
        <f t="shared" si="112"/>
        <v>3</v>
      </c>
      <c r="AC472" s="309">
        <f t="shared" si="113"/>
        <v>6071.6666666666661</v>
      </c>
      <c r="AD472" s="309">
        <f t="shared" si="114"/>
        <v>18215</v>
      </c>
      <c r="AE472" s="309">
        <f t="shared" si="115"/>
        <v>224651.66666666666</v>
      </c>
      <c r="AF472" s="292" t="b">
        <f t="shared" si="116"/>
        <v>1</v>
      </c>
    </row>
    <row r="473" spans="1:32" ht="39.950000000000003" customHeight="1">
      <c r="A473" s="292" t="s">
        <v>1119</v>
      </c>
      <c r="B473" s="933">
        <v>188</v>
      </c>
      <c r="C473" s="299" t="s">
        <v>1235</v>
      </c>
      <c r="D473" s="300" t="s">
        <v>477</v>
      </c>
      <c r="E473" s="429" t="s">
        <v>1236</v>
      </c>
      <c r="F473" s="311" t="s">
        <v>198</v>
      </c>
      <c r="G473" s="312" t="s">
        <v>1637</v>
      </c>
      <c r="H473" s="311" t="s">
        <v>198</v>
      </c>
      <c r="I473" s="312" t="s">
        <v>1637</v>
      </c>
      <c r="J473" s="429" t="s">
        <v>385</v>
      </c>
      <c r="K473" s="429" t="s">
        <v>1237</v>
      </c>
      <c r="L473" s="307" t="s">
        <v>1208</v>
      </c>
      <c r="M473" s="429" t="s">
        <v>484</v>
      </c>
      <c r="N473" s="429" t="s">
        <v>186</v>
      </c>
      <c r="O473" s="429">
        <v>2015</v>
      </c>
      <c r="P473" s="314">
        <v>1</v>
      </c>
      <c r="Q473" s="429" t="s">
        <v>183</v>
      </c>
      <c r="R473" s="1434">
        <v>242866.66666666666</v>
      </c>
      <c r="S473" s="304" t="s">
        <v>98</v>
      </c>
      <c r="T473" s="308"/>
      <c r="U473" s="308"/>
      <c r="V473" s="1167"/>
      <c r="W473" s="158">
        <v>40</v>
      </c>
      <c r="X473" s="158">
        <f t="shared" si="108"/>
        <v>2</v>
      </c>
      <c r="Y473" s="309">
        <f t="shared" si="109"/>
        <v>6071.6666666666661</v>
      </c>
      <c r="Z473" s="309">
        <f t="shared" si="110"/>
        <v>12143.333333333332</v>
      </c>
      <c r="AA473" s="309">
        <f t="shared" si="111"/>
        <v>230723.33333333331</v>
      </c>
      <c r="AB473" s="158">
        <f t="shared" si="112"/>
        <v>3</v>
      </c>
      <c r="AC473" s="309">
        <f t="shared" si="113"/>
        <v>6071.6666666666661</v>
      </c>
      <c r="AD473" s="309">
        <f t="shared" si="114"/>
        <v>18215</v>
      </c>
      <c r="AE473" s="309">
        <f t="shared" si="115"/>
        <v>224651.66666666666</v>
      </c>
      <c r="AF473" s="292" t="b">
        <f t="shared" si="116"/>
        <v>1</v>
      </c>
    </row>
    <row r="474" spans="1:32" ht="39.950000000000003" customHeight="1">
      <c r="A474" s="292" t="s">
        <v>1119</v>
      </c>
      <c r="B474" s="933">
        <v>189</v>
      </c>
      <c r="C474" s="299" t="s">
        <v>1235</v>
      </c>
      <c r="D474" s="300" t="s">
        <v>477</v>
      </c>
      <c r="E474" s="429" t="s">
        <v>1236</v>
      </c>
      <c r="F474" s="311" t="s">
        <v>198</v>
      </c>
      <c r="G474" s="312" t="s">
        <v>1637</v>
      </c>
      <c r="H474" s="311" t="s">
        <v>198</v>
      </c>
      <c r="I474" s="312" t="s">
        <v>1637</v>
      </c>
      <c r="J474" s="429" t="s">
        <v>385</v>
      </c>
      <c r="K474" s="429" t="s">
        <v>1237</v>
      </c>
      <c r="L474" s="307" t="s">
        <v>1208</v>
      </c>
      <c r="M474" s="429" t="s">
        <v>484</v>
      </c>
      <c r="N474" s="429" t="s">
        <v>186</v>
      </c>
      <c r="O474" s="429">
        <v>2015</v>
      </c>
      <c r="P474" s="314">
        <v>1</v>
      </c>
      <c r="Q474" s="429" t="s">
        <v>183</v>
      </c>
      <c r="R474" s="1434">
        <v>242866.66666666666</v>
      </c>
      <c r="S474" s="304" t="s">
        <v>98</v>
      </c>
      <c r="T474" s="308"/>
      <c r="U474" s="308"/>
      <c r="V474" s="1167"/>
      <c r="W474" s="158">
        <v>40</v>
      </c>
      <c r="X474" s="158">
        <f t="shared" si="108"/>
        <v>2</v>
      </c>
      <c r="Y474" s="309">
        <f t="shared" si="109"/>
        <v>6071.6666666666661</v>
      </c>
      <c r="Z474" s="309">
        <f t="shared" si="110"/>
        <v>12143.333333333332</v>
      </c>
      <c r="AA474" s="309">
        <f t="shared" si="111"/>
        <v>230723.33333333331</v>
      </c>
      <c r="AB474" s="158">
        <f t="shared" si="112"/>
        <v>3</v>
      </c>
      <c r="AC474" s="309">
        <f t="shared" si="113"/>
        <v>6071.6666666666661</v>
      </c>
      <c r="AD474" s="309">
        <f t="shared" si="114"/>
        <v>18215</v>
      </c>
      <c r="AE474" s="309">
        <f t="shared" si="115"/>
        <v>224651.66666666666</v>
      </c>
      <c r="AF474" s="292" t="b">
        <f t="shared" si="116"/>
        <v>1</v>
      </c>
    </row>
    <row r="475" spans="1:32" ht="39.950000000000003" customHeight="1">
      <c r="A475" s="292" t="s">
        <v>1119</v>
      </c>
      <c r="B475" s="933">
        <v>190</v>
      </c>
      <c r="C475" s="299" t="s">
        <v>1235</v>
      </c>
      <c r="D475" s="300" t="s">
        <v>477</v>
      </c>
      <c r="E475" s="429" t="s">
        <v>1236</v>
      </c>
      <c r="F475" s="311" t="s">
        <v>198</v>
      </c>
      <c r="G475" s="312" t="s">
        <v>1637</v>
      </c>
      <c r="H475" s="311" t="s">
        <v>198</v>
      </c>
      <c r="I475" s="312" t="s">
        <v>1637</v>
      </c>
      <c r="J475" s="429" t="s">
        <v>385</v>
      </c>
      <c r="K475" s="429" t="s">
        <v>1237</v>
      </c>
      <c r="L475" s="307" t="s">
        <v>1208</v>
      </c>
      <c r="M475" s="429" t="s">
        <v>484</v>
      </c>
      <c r="N475" s="429" t="s">
        <v>186</v>
      </c>
      <c r="O475" s="429">
        <v>2015</v>
      </c>
      <c r="P475" s="314">
        <v>1</v>
      </c>
      <c r="Q475" s="429" t="s">
        <v>183</v>
      </c>
      <c r="R475" s="1434">
        <v>242866.66666666666</v>
      </c>
      <c r="S475" s="304" t="s">
        <v>98</v>
      </c>
      <c r="T475" s="308"/>
      <c r="U475" s="308"/>
      <c r="V475" s="1115"/>
      <c r="W475" s="158">
        <v>40</v>
      </c>
      <c r="X475" s="158">
        <f t="shared" si="108"/>
        <v>2</v>
      </c>
      <c r="Y475" s="309">
        <f t="shared" si="109"/>
        <v>6071.6666666666661</v>
      </c>
      <c r="Z475" s="309">
        <f t="shared" si="110"/>
        <v>12143.333333333332</v>
      </c>
      <c r="AA475" s="309">
        <f t="shared" si="111"/>
        <v>230723.33333333331</v>
      </c>
      <c r="AB475" s="158">
        <f t="shared" si="112"/>
        <v>3</v>
      </c>
      <c r="AC475" s="309">
        <f t="shared" si="113"/>
        <v>6071.6666666666661</v>
      </c>
      <c r="AD475" s="309">
        <f t="shared" si="114"/>
        <v>18215</v>
      </c>
      <c r="AE475" s="309">
        <f t="shared" si="115"/>
        <v>224651.66666666666</v>
      </c>
      <c r="AF475" s="292" t="b">
        <f t="shared" si="116"/>
        <v>1</v>
      </c>
    </row>
    <row r="476" spans="1:32" ht="39.950000000000003" customHeight="1">
      <c r="A476" s="292" t="s">
        <v>1119</v>
      </c>
      <c r="B476" s="933">
        <v>191</v>
      </c>
      <c r="C476" s="299" t="s">
        <v>1235</v>
      </c>
      <c r="D476" s="300" t="s">
        <v>477</v>
      </c>
      <c r="E476" s="429" t="s">
        <v>1236</v>
      </c>
      <c r="F476" s="311" t="s">
        <v>198</v>
      </c>
      <c r="G476" s="312" t="s">
        <v>1637</v>
      </c>
      <c r="H476" s="311" t="s">
        <v>198</v>
      </c>
      <c r="I476" s="312" t="s">
        <v>1637</v>
      </c>
      <c r="J476" s="429" t="s">
        <v>385</v>
      </c>
      <c r="K476" s="429" t="s">
        <v>1237</v>
      </c>
      <c r="L476" s="307" t="s">
        <v>1208</v>
      </c>
      <c r="M476" s="429" t="s">
        <v>484</v>
      </c>
      <c r="N476" s="429" t="s">
        <v>186</v>
      </c>
      <c r="O476" s="429">
        <v>2015</v>
      </c>
      <c r="P476" s="314">
        <v>1</v>
      </c>
      <c r="Q476" s="429" t="s">
        <v>183</v>
      </c>
      <c r="R476" s="1434">
        <v>242866.66666666666</v>
      </c>
      <c r="S476" s="304" t="s">
        <v>98</v>
      </c>
      <c r="T476" s="308"/>
      <c r="U476" s="308"/>
      <c r="V476" s="1114" t="s">
        <v>1238</v>
      </c>
      <c r="W476" s="158">
        <v>40</v>
      </c>
      <c r="X476" s="158">
        <f t="shared" si="108"/>
        <v>2</v>
      </c>
      <c r="Y476" s="309">
        <f t="shared" si="109"/>
        <v>6071.6666666666661</v>
      </c>
      <c r="Z476" s="309">
        <f t="shared" si="110"/>
        <v>12143.333333333332</v>
      </c>
      <c r="AA476" s="309">
        <f t="shared" si="111"/>
        <v>230723.33333333331</v>
      </c>
      <c r="AB476" s="158">
        <f t="shared" si="112"/>
        <v>3</v>
      </c>
      <c r="AC476" s="309">
        <f t="shared" si="113"/>
        <v>6071.6666666666661</v>
      </c>
      <c r="AD476" s="309">
        <f t="shared" si="114"/>
        <v>18215</v>
      </c>
      <c r="AE476" s="309">
        <f t="shared" si="115"/>
        <v>224651.66666666666</v>
      </c>
      <c r="AF476" s="292" t="b">
        <f t="shared" si="116"/>
        <v>1</v>
      </c>
    </row>
    <row r="477" spans="1:32" ht="39.950000000000003" customHeight="1">
      <c r="A477" s="292" t="s">
        <v>1119</v>
      </c>
      <c r="B477" s="933">
        <v>192</v>
      </c>
      <c r="C477" s="299" t="s">
        <v>1235</v>
      </c>
      <c r="D477" s="300" t="s">
        <v>477</v>
      </c>
      <c r="E477" s="429" t="s">
        <v>1236</v>
      </c>
      <c r="F477" s="311" t="s">
        <v>198</v>
      </c>
      <c r="G477" s="312" t="s">
        <v>1637</v>
      </c>
      <c r="H477" s="311" t="s">
        <v>198</v>
      </c>
      <c r="I477" s="312" t="s">
        <v>1637</v>
      </c>
      <c r="J477" s="429" t="s">
        <v>385</v>
      </c>
      <c r="K477" s="429" t="s">
        <v>1237</v>
      </c>
      <c r="L477" s="307" t="s">
        <v>1208</v>
      </c>
      <c r="M477" s="429" t="s">
        <v>484</v>
      </c>
      <c r="N477" s="429" t="s">
        <v>186</v>
      </c>
      <c r="O477" s="429">
        <v>2015</v>
      </c>
      <c r="P477" s="314">
        <v>1</v>
      </c>
      <c r="Q477" s="429" t="s">
        <v>183</v>
      </c>
      <c r="R477" s="1434">
        <v>242866.66666666666</v>
      </c>
      <c r="S477" s="304" t="s">
        <v>98</v>
      </c>
      <c r="T477" s="308"/>
      <c r="U477" s="308"/>
      <c r="V477" s="1167"/>
      <c r="W477" s="158">
        <v>40</v>
      </c>
      <c r="X477" s="158">
        <f t="shared" si="108"/>
        <v>2</v>
      </c>
      <c r="Y477" s="309">
        <f t="shared" si="109"/>
        <v>6071.6666666666661</v>
      </c>
      <c r="Z477" s="309">
        <f t="shared" si="110"/>
        <v>12143.333333333332</v>
      </c>
      <c r="AA477" s="309">
        <f t="shared" si="111"/>
        <v>230723.33333333331</v>
      </c>
      <c r="AB477" s="158">
        <f t="shared" si="112"/>
        <v>3</v>
      </c>
      <c r="AC477" s="309">
        <f t="shared" si="113"/>
        <v>6071.6666666666661</v>
      </c>
      <c r="AD477" s="309">
        <f t="shared" si="114"/>
        <v>18215</v>
      </c>
      <c r="AE477" s="309">
        <f t="shared" si="115"/>
        <v>224651.66666666666</v>
      </c>
      <c r="AF477" s="292" t="b">
        <f t="shared" si="116"/>
        <v>1</v>
      </c>
    </row>
    <row r="478" spans="1:32" ht="39.950000000000003" customHeight="1">
      <c r="A478" s="292" t="s">
        <v>1119</v>
      </c>
      <c r="B478" s="933">
        <v>193</v>
      </c>
      <c r="C478" s="299" t="s">
        <v>1235</v>
      </c>
      <c r="D478" s="300" t="s">
        <v>477</v>
      </c>
      <c r="E478" s="429" t="s">
        <v>1236</v>
      </c>
      <c r="F478" s="311" t="s">
        <v>198</v>
      </c>
      <c r="G478" s="312" t="s">
        <v>1637</v>
      </c>
      <c r="H478" s="311" t="s">
        <v>198</v>
      </c>
      <c r="I478" s="312" t="s">
        <v>1637</v>
      </c>
      <c r="J478" s="429" t="s">
        <v>385</v>
      </c>
      <c r="K478" s="429" t="s">
        <v>1237</v>
      </c>
      <c r="L478" s="307" t="s">
        <v>1208</v>
      </c>
      <c r="M478" s="429" t="s">
        <v>484</v>
      </c>
      <c r="N478" s="429" t="s">
        <v>186</v>
      </c>
      <c r="O478" s="429">
        <v>2015</v>
      </c>
      <c r="P478" s="314">
        <v>1</v>
      </c>
      <c r="Q478" s="429" t="s">
        <v>183</v>
      </c>
      <c r="R478" s="1434">
        <v>242866.66666666666</v>
      </c>
      <c r="S478" s="304" t="s">
        <v>98</v>
      </c>
      <c r="T478" s="308"/>
      <c r="U478" s="308"/>
      <c r="V478" s="1167"/>
      <c r="W478" s="158">
        <v>40</v>
      </c>
      <c r="X478" s="158">
        <f t="shared" si="108"/>
        <v>2</v>
      </c>
      <c r="Y478" s="309">
        <f t="shared" si="109"/>
        <v>6071.6666666666661</v>
      </c>
      <c r="Z478" s="309">
        <f t="shared" si="110"/>
        <v>12143.333333333332</v>
      </c>
      <c r="AA478" s="309">
        <f t="shared" si="111"/>
        <v>230723.33333333331</v>
      </c>
      <c r="AB478" s="158">
        <f t="shared" si="112"/>
        <v>3</v>
      </c>
      <c r="AC478" s="309">
        <f t="shared" si="113"/>
        <v>6071.6666666666661</v>
      </c>
      <c r="AD478" s="309">
        <f t="shared" si="114"/>
        <v>18215</v>
      </c>
      <c r="AE478" s="309">
        <f t="shared" si="115"/>
        <v>224651.66666666666</v>
      </c>
      <c r="AF478" s="292" t="b">
        <f t="shared" si="116"/>
        <v>1</v>
      </c>
    </row>
    <row r="479" spans="1:32" ht="39.950000000000003" customHeight="1">
      <c r="A479" s="292" t="s">
        <v>1119</v>
      </c>
      <c r="B479" s="933">
        <v>194</v>
      </c>
      <c r="C479" s="299" t="s">
        <v>1235</v>
      </c>
      <c r="D479" s="300" t="s">
        <v>477</v>
      </c>
      <c r="E479" s="429" t="s">
        <v>1236</v>
      </c>
      <c r="F479" s="311" t="s">
        <v>198</v>
      </c>
      <c r="G479" s="312" t="s">
        <v>1637</v>
      </c>
      <c r="H479" s="311" t="s">
        <v>198</v>
      </c>
      <c r="I479" s="312" t="s">
        <v>1637</v>
      </c>
      <c r="J479" s="429" t="s">
        <v>385</v>
      </c>
      <c r="K479" s="429" t="s">
        <v>1237</v>
      </c>
      <c r="L479" s="307" t="s">
        <v>1208</v>
      </c>
      <c r="M479" s="429" t="s">
        <v>484</v>
      </c>
      <c r="N479" s="429" t="s">
        <v>186</v>
      </c>
      <c r="O479" s="429">
        <v>2015</v>
      </c>
      <c r="P479" s="314">
        <v>1</v>
      </c>
      <c r="Q479" s="429" t="s">
        <v>183</v>
      </c>
      <c r="R479" s="1434">
        <v>242866.66666666666</v>
      </c>
      <c r="S479" s="304" t="s">
        <v>98</v>
      </c>
      <c r="T479" s="308"/>
      <c r="U479" s="308"/>
      <c r="V479" s="1167"/>
      <c r="W479" s="158">
        <v>40</v>
      </c>
      <c r="X479" s="158">
        <f t="shared" ref="X479:X542" si="117">2016-O479+1</f>
        <v>2</v>
      </c>
      <c r="Y479" s="309">
        <f t="shared" ref="Y479:Y542" si="118">R479/W479</f>
        <v>6071.6666666666661</v>
      </c>
      <c r="Z479" s="309">
        <f t="shared" ref="Z479:Z542" si="119">X479*Y479</f>
        <v>12143.333333333332</v>
      </c>
      <c r="AA479" s="309">
        <f t="shared" ref="AA479:AA542" si="120">R479-Z479</f>
        <v>230723.33333333331</v>
      </c>
      <c r="AB479" s="158">
        <f t="shared" ref="AB479:AB542" si="121">2017-O479+1</f>
        <v>3</v>
      </c>
      <c r="AC479" s="309">
        <f t="shared" ref="AC479:AC542" si="122">R479/W479</f>
        <v>6071.6666666666661</v>
      </c>
      <c r="AD479" s="309">
        <f t="shared" ref="AD479:AD542" si="123">AB479*AC479</f>
        <v>18215</v>
      </c>
      <c r="AE479" s="309">
        <f t="shared" ref="AE479:AE542" si="124">R479-AD479</f>
        <v>224651.66666666666</v>
      </c>
      <c r="AF479" s="292" t="b">
        <f t="shared" ref="AF479:AF542" si="125">AD479+AE479=R479</f>
        <v>1</v>
      </c>
    </row>
    <row r="480" spans="1:32" ht="39.950000000000003" customHeight="1">
      <c r="A480" s="292" t="s">
        <v>1119</v>
      </c>
      <c r="B480" s="933">
        <v>195</v>
      </c>
      <c r="C480" s="299" t="s">
        <v>1235</v>
      </c>
      <c r="D480" s="300" t="s">
        <v>477</v>
      </c>
      <c r="E480" s="429" t="s">
        <v>1236</v>
      </c>
      <c r="F480" s="311" t="s">
        <v>198</v>
      </c>
      <c r="G480" s="312" t="s">
        <v>1637</v>
      </c>
      <c r="H480" s="311" t="s">
        <v>198</v>
      </c>
      <c r="I480" s="312" t="s">
        <v>1637</v>
      </c>
      <c r="J480" s="429" t="s">
        <v>385</v>
      </c>
      <c r="K480" s="429" t="s">
        <v>1237</v>
      </c>
      <c r="L480" s="307" t="s">
        <v>1208</v>
      </c>
      <c r="M480" s="429" t="s">
        <v>484</v>
      </c>
      <c r="N480" s="429" t="s">
        <v>186</v>
      </c>
      <c r="O480" s="429">
        <v>2015</v>
      </c>
      <c r="P480" s="314">
        <v>1</v>
      </c>
      <c r="Q480" s="429" t="s">
        <v>183</v>
      </c>
      <c r="R480" s="1434">
        <v>242866.66666666666</v>
      </c>
      <c r="S480" s="304" t="s">
        <v>98</v>
      </c>
      <c r="T480" s="308"/>
      <c r="U480" s="308"/>
      <c r="V480" s="1167"/>
      <c r="W480" s="158">
        <v>40</v>
      </c>
      <c r="X480" s="158">
        <f t="shared" si="117"/>
        <v>2</v>
      </c>
      <c r="Y480" s="309">
        <f t="shared" si="118"/>
        <v>6071.6666666666661</v>
      </c>
      <c r="Z480" s="309">
        <f t="shared" si="119"/>
        <v>12143.333333333332</v>
      </c>
      <c r="AA480" s="309">
        <f t="shared" si="120"/>
        <v>230723.33333333331</v>
      </c>
      <c r="AB480" s="158">
        <f t="shared" si="121"/>
        <v>3</v>
      </c>
      <c r="AC480" s="309">
        <f t="shared" si="122"/>
        <v>6071.6666666666661</v>
      </c>
      <c r="AD480" s="309">
        <f t="shared" si="123"/>
        <v>18215</v>
      </c>
      <c r="AE480" s="309">
        <f t="shared" si="124"/>
        <v>224651.66666666666</v>
      </c>
      <c r="AF480" s="292" t="b">
        <f t="shared" si="125"/>
        <v>1</v>
      </c>
    </row>
    <row r="481" spans="1:32" ht="39.950000000000003" customHeight="1">
      <c r="A481" s="292" t="s">
        <v>1119</v>
      </c>
      <c r="B481" s="933">
        <v>196</v>
      </c>
      <c r="C481" s="299" t="s">
        <v>1235</v>
      </c>
      <c r="D481" s="300" t="s">
        <v>477</v>
      </c>
      <c r="E481" s="429" t="s">
        <v>1236</v>
      </c>
      <c r="F481" s="311" t="s">
        <v>198</v>
      </c>
      <c r="G481" s="312" t="s">
        <v>1637</v>
      </c>
      <c r="H481" s="311" t="s">
        <v>198</v>
      </c>
      <c r="I481" s="312" t="s">
        <v>1637</v>
      </c>
      <c r="J481" s="429" t="s">
        <v>385</v>
      </c>
      <c r="K481" s="429" t="s">
        <v>1237</v>
      </c>
      <c r="L481" s="307" t="s">
        <v>1208</v>
      </c>
      <c r="M481" s="429" t="s">
        <v>484</v>
      </c>
      <c r="N481" s="429" t="s">
        <v>186</v>
      </c>
      <c r="O481" s="429">
        <v>2015</v>
      </c>
      <c r="P481" s="314">
        <v>1</v>
      </c>
      <c r="Q481" s="429" t="s">
        <v>183</v>
      </c>
      <c r="R481" s="1434">
        <v>242866.66666666666</v>
      </c>
      <c r="S481" s="304" t="s">
        <v>98</v>
      </c>
      <c r="T481" s="308"/>
      <c r="U481" s="308"/>
      <c r="V481" s="1167"/>
      <c r="W481" s="158">
        <v>40</v>
      </c>
      <c r="X481" s="158">
        <f t="shared" si="117"/>
        <v>2</v>
      </c>
      <c r="Y481" s="309">
        <f t="shared" si="118"/>
        <v>6071.6666666666661</v>
      </c>
      <c r="Z481" s="309">
        <f t="shared" si="119"/>
        <v>12143.333333333332</v>
      </c>
      <c r="AA481" s="309">
        <f t="shared" si="120"/>
        <v>230723.33333333331</v>
      </c>
      <c r="AB481" s="158">
        <f t="shared" si="121"/>
        <v>3</v>
      </c>
      <c r="AC481" s="309">
        <f t="shared" si="122"/>
        <v>6071.6666666666661</v>
      </c>
      <c r="AD481" s="309">
        <f t="shared" si="123"/>
        <v>18215</v>
      </c>
      <c r="AE481" s="309">
        <f t="shared" si="124"/>
        <v>224651.66666666666</v>
      </c>
      <c r="AF481" s="292" t="b">
        <f t="shared" si="125"/>
        <v>1</v>
      </c>
    </row>
    <row r="482" spans="1:32" ht="39.950000000000003" customHeight="1">
      <c r="A482" s="292" t="s">
        <v>1119</v>
      </c>
      <c r="B482" s="933">
        <v>197</v>
      </c>
      <c r="C482" s="299" t="s">
        <v>1235</v>
      </c>
      <c r="D482" s="300" t="s">
        <v>477</v>
      </c>
      <c r="E482" s="429" t="s">
        <v>1236</v>
      </c>
      <c r="F482" s="311" t="s">
        <v>198</v>
      </c>
      <c r="G482" s="312" t="s">
        <v>1637</v>
      </c>
      <c r="H482" s="311" t="s">
        <v>198</v>
      </c>
      <c r="I482" s="312" t="s">
        <v>1637</v>
      </c>
      <c r="J482" s="429" t="s">
        <v>385</v>
      </c>
      <c r="K482" s="429" t="s">
        <v>1237</v>
      </c>
      <c r="L482" s="307" t="s">
        <v>1208</v>
      </c>
      <c r="M482" s="429" t="s">
        <v>484</v>
      </c>
      <c r="N482" s="429" t="s">
        <v>186</v>
      </c>
      <c r="O482" s="429">
        <v>2015</v>
      </c>
      <c r="P482" s="314">
        <v>1</v>
      </c>
      <c r="Q482" s="429" t="s">
        <v>183</v>
      </c>
      <c r="R482" s="1434">
        <v>242866.66666666666</v>
      </c>
      <c r="S482" s="304" t="s">
        <v>98</v>
      </c>
      <c r="T482" s="308"/>
      <c r="U482" s="308"/>
      <c r="V482" s="1167"/>
      <c r="W482" s="158">
        <v>40</v>
      </c>
      <c r="X482" s="158">
        <f t="shared" si="117"/>
        <v>2</v>
      </c>
      <c r="Y482" s="309">
        <f t="shared" si="118"/>
        <v>6071.6666666666661</v>
      </c>
      <c r="Z482" s="309">
        <f t="shared" si="119"/>
        <v>12143.333333333332</v>
      </c>
      <c r="AA482" s="309">
        <f t="shared" si="120"/>
        <v>230723.33333333331</v>
      </c>
      <c r="AB482" s="158">
        <f t="shared" si="121"/>
        <v>3</v>
      </c>
      <c r="AC482" s="309">
        <f t="shared" si="122"/>
        <v>6071.6666666666661</v>
      </c>
      <c r="AD482" s="309">
        <f t="shared" si="123"/>
        <v>18215</v>
      </c>
      <c r="AE482" s="309">
        <f t="shared" si="124"/>
        <v>224651.66666666666</v>
      </c>
      <c r="AF482" s="292" t="b">
        <f t="shared" si="125"/>
        <v>1</v>
      </c>
    </row>
    <row r="483" spans="1:32" ht="39.950000000000003" customHeight="1">
      <c r="A483" s="292" t="s">
        <v>1119</v>
      </c>
      <c r="B483" s="933">
        <v>198</v>
      </c>
      <c r="C483" s="299" t="s">
        <v>1235</v>
      </c>
      <c r="D483" s="300" t="s">
        <v>477</v>
      </c>
      <c r="E483" s="429" t="s">
        <v>1236</v>
      </c>
      <c r="F483" s="311" t="s">
        <v>198</v>
      </c>
      <c r="G483" s="312" t="s">
        <v>1637</v>
      </c>
      <c r="H483" s="311" t="s">
        <v>198</v>
      </c>
      <c r="I483" s="312" t="s">
        <v>1637</v>
      </c>
      <c r="J483" s="429" t="s">
        <v>385</v>
      </c>
      <c r="K483" s="429" t="s">
        <v>1237</v>
      </c>
      <c r="L483" s="307" t="s">
        <v>1208</v>
      </c>
      <c r="M483" s="429" t="s">
        <v>484</v>
      </c>
      <c r="N483" s="429" t="s">
        <v>186</v>
      </c>
      <c r="O483" s="429">
        <v>2015</v>
      </c>
      <c r="P483" s="314">
        <v>1</v>
      </c>
      <c r="Q483" s="429" t="s">
        <v>183</v>
      </c>
      <c r="R483" s="1434">
        <v>242866.66666666666</v>
      </c>
      <c r="S483" s="304" t="s">
        <v>98</v>
      </c>
      <c r="T483" s="308"/>
      <c r="U483" s="308"/>
      <c r="V483" s="1167"/>
      <c r="W483" s="158">
        <v>40</v>
      </c>
      <c r="X483" s="158">
        <f t="shared" si="117"/>
        <v>2</v>
      </c>
      <c r="Y483" s="309">
        <f t="shared" si="118"/>
        <v>6071.6666666666661</v>
      </c>
      <c r="Z483" s="309">
        <f t="shared" si="119"/>
        <v>12143.333333333332</v>
      </c>
      <c r="AA483" s="309">
        <f t="shared" si="120"/>
        <v>230723.33333333331</v>
      </c>
      <c r="AB483" s="158">
        <f t="shared" si="121"/>
        <v>3</v>
      </c>
      <c r="AC483" s="309">
        <f t="shared" si="122"/>
        <v>6071.6666666666661</v>
      </c>
      <c r="AD483" s="309">
        <f t="shared" si="123"/>
        <v>18215</v>
      </c>
      <c r="AE483" s="309">
        <f t="shared" si="124"/>
        <v>224651.66666666666</v>
      </c>
      <c r="AF483" s="292" t="b">
        <f t="shared" si="125"/>
        <v>1</v>
      </c>
    </row>
    <row r="484" spans="1:32" ht="39.950000000000003" customHeight="1">
      <c r="A484" s="292" t="s">
        <v>1119</v>
      </c>
      <c r="B484" s="933">
        <v>199</v>
      </c>
      <c r="C484" s="299" t="s">
        <v>1235</v>
      </c>
      <c r="D484" s="300" t="s">
        <v>477</v>
      </c>
      <c r="E484" s="429" t="s">
        <v>1236</v>
      </c>
      <c r="F484" s="311" t="s">
        <v>198</v>
      </c>
      <c r="G484" s="312" t="s">
        <v>1637</v>
      </c>
      <c r="H484" s="311" t="s">
        <v>198</v>
      </c>
      <c r="I484" s="312" t="s">
        <v>1637</v>
      </c>
      <c r="J484" s="429" t="s">
        <v>385</v>
      </c>
      <c r="K484" s="429" t="s">
        <v>1237</v>
      </c>
      <c r="L484" s="307" t="s">
        <v>1208</v>
      </c>
      <c r="M484" s="429" t="s">
        <v>484</v>
      </c>
      <c r="N484" s="429" t="s">
        <v>186</v>
      </c>
      <c r="O484" s="429">
        <v>2015</v>
      </c>
      <c r="P484" s="314">
        <v>1</v>
      </c>
      <c r="Q484" s="429" t="s">
        <v>183</v>
      </c>
      <c r="R484" s="1434">
        <v>242866.66666666666</v>
      </c>
      <c r="S484" s="304" t="s">
        <v>98</v>
      </c>
      <c r="T484" s="308"/>
      <c r="U484" s="308"/>
      <c r="V484" s="1167"/>
      <c r="W484" s="158">
        <v>40</v>
      </c>
      <c r="X484" s="158">
        <f t="shared" si="117"/>
        <v>2</v>
      </c>
      <c r="Y484" s="309">
        <f t="shared" si="118"/>
        <v>6071.6666666666661</v>
      </c>
      <c r="Z484" s="309">
        <f t="shared" si="119"/>
        <v>12143.333333333332</v>
      </c>
      <c r="AA484" s="309">
        <f t="shared" si="120"/>
        <v>230723.33333333331</v>
      </c>
      <c r="AB484" s="158">
        <f t="shared" si="121"/>
        <v>3</v>
      </c>
      <c r="AC484" s="309">
        <f t="shared" si="122"/>
        <v>6071.6666666666661</v>
      </c>
      <c r="AD484" s="309">
        <f t="shared" si="123"/>
        <v>18215</v>
      </c>
      <c r="AE484" s="309">
        <f t="shared" si="124"/>
        <v>224651.66666666666</v>
      </c>
      <c r="AF484" s="292" t="b">
        <f t="shared" si="125"/>
        <v>1</v>
      </c>
    </row>
    <row r="485" spans="1:32" ht="39.950000000000003" customHeight="1">
      <c r="A485" s="292" t="s">
        <v>1119</v>
      </c>
      <c r="B485" s="933">
        <v>200</v>
      </c>
      <c r="C485" s="299" t="s">
        <v>1235</v>
      </c>
      <c r="D485" s="300" t="s">
        <v>477</v>
      </c>
      <c r="E485" s="429" t="s">
        <v>1236</v>
      </c>
      <c r="F485" s="311" t="s">
        <v>198</v>
      </c>
      <c r="G485" s="312" t="s">
        <v>1637</v>
      </c>
      <c r="H485" s="311" t="s">
        <v>198</v>
      </c>
      <c r="I485" s="312" t="s">
        <v>1637</v>
      </c>
      <c r="J485" s="429" t="s">
        <v>385</v>
      </c>
      <c r="K485" s="429" t="s">
        <v>1237</v>
      </c>
      <c r="L485" s="307" t="s">
        <v>1208</v>
      </c>
      <c r="M485" s="429" t="s">
        <v>484</v>
      </c>
      <c r="N485" s="429" t="s">
        <v>186</v>
      </c>
      <c r="O485" s="429">
        <v>2015</v>
      </c>
      <c r="P485" s="314">
        <v>1</v>
      </c>
      <c r="Q485" s="429" t="s">
        <v>183</v>
      </c>
      <c r="R485" s="1434">
        <v>242866.66666666666</v>
      </c>
      <c r="S485" s="304" t="s">
        <v>98</v>
      </c>
      <c r="T485" s="308"/>
      <c r="U485" s="308"/>
      <c r="V485" s="1167"/>
      <c r="W485" s="158">
        <v>40</v>
      </c>
      <c r="X485" s="158">
        <f t="shared" si="117"/>
        <v>2</v>
      </c>
      <c r="Y485" s="309">
        <f t="shared" si="118"/>
        <v>6071.6666666666661</v>
      </c>
      <c r="Z485" s="309">
        <f t="shared" si="119"/>
        <v>12143.333333333332</v>
      </c>
      <c r="AA485" s="309">
        <f t="shared" si="120"/>
        <v>230723.33333333331</v>
      </c>
      <c r="AB485" s="158">
        <f t="shared" si="121"/>
        <v>3</v>
      </c>
      <c r="AC485" s="309">
        <f t="shared" si="122"/>
        <v>6071.6666666666661</v>
      </c>
      <c r="AD485" s="309">
        <f t="shared" si="123"/>
        <v>18215</v>
      </c>
      <c r="AE485" s="309">
        <f t="shared" si="124"/>
        <v>224651.66666666666</v>
      </c>
      <c r="AF485" s="292" t="b">
        <f t="shared" si="125"/>
        <v>1</v>
      </c>
    </row>
    <row r="486" spans="1:32" ht="39.950000000000003" customHeight="1">
      <c r="A486" s="292" t="s">
        <v>1119</v>
      </c>
      <c r="B486" s="933">
        <v>201</v>
      </c>
      <c r="C486" s="299" t="s">
        <v>1235</v>
      </c>
      <c r="D486" s="300" t="s">
        <v>477</v>
      </c>
      <c r="E486" s="429" t="s">
        <v>1236</v>
      </c>
      <c r="F486" s="311" t="s">
        <v>198</v>
      </c>
      <c r="G486" s="312" t="s">
        <v>1637</v>
      </c>
      <c r="H486" s="311" t="s">
        <v>198</v>
      </c>
      <c r="I486" s="312" t="s">
        <v>1637</v>
      </c>
      <c r="J486" s="429" t="s">
        <v>385</v>
      </c>
      <c r="K486" s="429" t="s">
        <v>1237</v>
      </c>
      <c r="L486" s="307" t="s">
        <v>1208</v>
      </c>
      <c r="M486" s="429" t="s">
        <v>484</v>
      </c>
      <c r="N486" s="429" t="s">
        <v>186</v>
      </c>
      <c r="O486" s="429">
        <v>2015</v>
      </c>
      <c r="P486" s="314">
        <v>1</v>
      </c>
      <c r="Q486" s="429" t="s">
        <v>183</v>
      </c>
      <c r="R486" s="1434">
        <v>242866.66666666666</v>
      </c>
      <c r="S486" s="304" t="s">
        <v>98</v>
      </c>
      <c r="T486" s="308"/>
      <c r="U486" s="308"/>
      <c r="V486" s="1167"/>
      <c r="W486" s="158">
        <v>40</v>
      </c>
      <c r="X486" s="158">
        <f t="shared" si="117"/>
        <v>2</v>
      </c>
      <c r="Y486" s="309">
        <f t="shared" si="118"/>
        <v>6071.6666666666661</v>
      </c>
      <c r="Z486" s="309">
        <f t="shared" si="119"/>
        <v>12143.333333333332</v>
      </c>
      <c r="AA486" s="309">
        <f t="shared" si="120"/>
        <v>230723.33333333331</v>
      </c>
      <c r="AB486" s="158">
        <f t="shared" si="121"/>
        <v>3</v>
      </c>
      <c r="AC486" s="309">
        <f t="shared" si="122"/>
        <v>6071.6666666666661</v>
      </c>
      <c r="AD486" s="309">
        <f t="shared" si="123"/>
        <v>18215</v>
      </c>
      <c r="AE486" s="309">
        <f t="shared" si="124"/>
        <v>224651.66666666666</v>
      </c>
      <c r="AF486" s="292" t="b">
        <f t="shared" si="125"/>
        <v>1</v>
      </c>
    </row>
    <row r="487" spans="1:32" ht="39.950000000000003" customHeight="1">
      <c r="A487" s="292" t="s">
        <v>1119</v>
      </c>
      <c r="B487" s="933">
        <v>202</v>
      </c>
      <c r="C487" s="299" t="s">
        <v>1235</v>
      </c>
      <c r="D487" s="300" t="s">
        <v>477</v>
      </c>
      <c r="E487" s="429" t="s">
        <v>1236</v>
      </c>
      <c r="F487" s="311" t="s">
        <v>198</v>
      </c>
      <c r="G487" s="312" t="s">
        <v>1637</v>
      </c>
      <c r="H487" s="311" t="s">
        <v>198</v>
      </c>
      <c r="I487" s="312" t="s">
        <v>1637</v>
      </c>
      <c r="J487" s="429" t="s">
        <v>385</v>
      </c>
      <c r="K487" s="429" t="s">
        <v>1237</v>
      </c>
      <c r="L487" s="307" t="s">
        <v>1208</v>
      </c>
      <c r="M487" s="429" t="s">
        <v>484</v>
      </c>
      <c r="N487" s="429" t="s">
        <v>186</v>
      </c>
      <c r="O487" s="429">
        <v>2015</v>
      </c>
      <c r="P487" s="314">
        <v>1</v>
      </c>
      <c r="Q487" s="429" t="s">
        <v>183</v>
      </c>
      <c r="R487" s="1434">
        <v>242866.66666666666</v>
      </c>
      <c r="S487" s="304" t="s">
        <v>98</v>
      </c>
      <c r="T487" s="308"/>
      <c r="U487" s="308"/>
      <c r="V487" s="1167"/>
      <c r="W487" s="158">
        <v>40</v>
      </c>
      <c r="X487" s="158">
        <f t="shared" si="117"/>
        <v>2</v>
      </c>
      <c r="Y487" s="309">
        <f t="shared" si="118"/>
        <v>6071.6666666666661</v>
      </c>
      <c r="Z487" s="309">
        <f t="shared" si="119"/>
        <v>12143.333333333332</v>
      </c>
      <c r="AA487" s="309">
        <f t="shared" si="120"/>
        <v>230723.33333333331</v>
      </c>
      <c r="AB487" s="158">
        <f t="shared" si="121"/>
        <v>3</v>
      </c>
      <c r="AC487" s="309">
        <f t="shared" si="122"/>
        <v>6071.6666666666661</v>
      </c>
      <c r="AD487" s="309">
        <f t="shared" si="123"/>
        <v>18215</v>
      </c>
      <c r="AE487" s="309">
        <f t="shared" si="124"/>
        <v>224651.66666666666</v>
      </c>
      <c r="AF487" s="292" t="b">
        <f t="shared" si="125"/>
        <v>1</v>
      </c>
    </row>
    <row r="488" spans="1:32" ht="39.950000000000003" customHeight="1">
      <c r="A488" s="292" t="s">
        <v>1119</v>
      </c>
      <c r="B488" s="933">
        <v>203</v>
      </c>
      <c r="C488" s="299" t="s">
        <v>1235</v>
      </c>
      <c r="D488" s="300" t="s">
        <v>477</v>
      </c>
      <c r="E488" s="429" t="s">
        <v>1236</v>
      </c>
      <c r="F488" s="311" t="s">
        <v>198</v>
      </c>
      <c r="G488" s="312" t="s">
        <v>1637</v>
      </c>
      <c r="H488" s="311" t="s">
        <v>198</v>
      </c>
      <c r="I488" s="312" t="s">
        <v>1637</v>
      </c>
      <c r="J488" s="429" t="s">
        <v>385</v>
      </c>
      <c r="K488" s="429" t="s">
        <v>1237</v>
      </c>
      <c r="L488" s="307" t="s">
        <v>1208</v>
      </c>
      <c r="M488" s="429" t="s">
        <v>484</v>
      </c>
      <c r="N488" s="429" t="s">
        <v>186</v>
      </c>
      <c r="O488" s="429">
        <v>2015</v>
      </c>
      <c r="P488" s="314">
        <v>1</v>
      </c>
      <c r="Q488" s="429" t="s">
        <v>183</v>
      </c>
      <c r="R488" s="1434">
        <v>242866.66666666666</v>
      </c>
      <c r="S488" s="304" t="s">
        <v>98</v>
      </c>
      <c r="T488" s="308"/>
      <c r="U488" s="308"/>
      <c r="V488" s="1167"/>
      <c r="W488" s="158">
        <v>40</v>
      </c>
      <c r="X488" s="158">
        <f t="shared" si="117"/>
        <v>2</v>
      </c>
      <c r="Y488" s="309">
        <f t="shared" si="118"/>
        <v>6071.6666666666661</v>
      </c>
      <c r="Z488" s="309">
        <f t="shared" si="119"/>
        <v>12143.333333333332</v>
      </c>
      <c r="AA488" s="309">
        <f t="shared" si="120"/>
        <v>230723.33333333331</v>
      </c>
      <c r="AB488" s="158">
        <f t="shared" si="121"/>
        <v>3</v>
      </c>
      <c r="AC488" s="309">
        <f t="shared" si="122"/>
        <v>6071.6666666666661</v>
      </c>
      <c r="AD488" s="309">
        <f t="shared" si="123"/>
        <v>18215</v>
      </c>
      <c r="AE488" s="309">
        <f t="shared" si="124"/>
        <v>224651.66666666666</v>
      </c>
      <c r="AF488" s="292" t="b">
        <f t="shared" si="125"/>
        <v>1</v>
      </c>
    </row>
    <row r="489" spans="1:32" ht="39.950000000000003" customHeight="1">
      <c r="A489" s="292" t="s">
        <v>1119</v>
      </c>
      <c r="B489" s="933">
        <v>204</v>
      </c>
      <c r="C489" s="299" t="s">
        <v>1235</v>
      </c>
      <c r="D489" s="300" t="s">
        <v>477</v>
      </c>
      <c r="E489" s="429" t="s">
        <v>1236</v>
      </c>
      <c r="F489" s="311" t="s">
        <v>198</v>
      </c>
      <c r="G489" s="312" t="s">
        <v>1637</v>
      </c>
      <c r="H489" s="311" t="s">
        <v>198</v>
      </c>
      <c r="I489" s="312" t="s">
        <v>1637</v>
      </c>
      <c r="J489" s="429" t="s">
        <v>385</v>
      </c>
      <c r="K489" s="429" t="s">
        <v>1237</v>
      </c>
      <c r="L489" s="307" t="s">
        <v>1208</v>
      </c>
      <c r="M489" s="429" t="s">
        <v>484</v>
      </c>
      <c r="N489" s="429" t="s">
        <v>186</v>
      </c>
      <c r="O489" s="429">
        <v>2015</v>
      </c>
      <c r="P489" s="314">
        <v>1</v>
      </c>
      <c r="Q489" s="429" t="s">
        <v>183</v>
      </c>
      <c r="R489" s="1434">
        <v>242866.66666666666</v>
      </c>
      <c r="S489" s="304" t="s">
        <v>98</v>
      </c>
      <c r="T489" s="308"/>
      <c r="U489" s="308"/>
      <c r="V489" s="1167"/>
      <c r="W489" s="158">
        <v>40</v>
      </c>
      <c r="X489" s="158">
        <f t="shared" si="117"/>
        <v>2</v>
      </c>
      <c r="Y489" s="309">
        <f t="shared" si="118"/>
        <v>6071.6666666666661</v>
      </c>
      <c r="Z489" s="309">
        <f t="shared" si="119"/>
        <v>12143.333333333332</v>
      </c>
      <c r="AA489" s="309">
        <f t="shared" si="120"/>
        <v>230723.33333333331</v>
      </c>
      <c r="AB489" s="158">
        <f t="shared" si="121"/>
        <v>3</v>
      </c>
      <c r="AC489" s="309">
        <f t="shared" si="122"/>
        <v>6071.6666666666661</v>
      </c>
      <c r="AD489" s="309">
        <f t="shared" si="123"/>
        <v>18215</v>
      </c>
      <c r="AE489" s="309">
        <f t="shared" si="124"/>
        <v>224651.66666666666</v>
      </c>
      <c r="AF489" s="292" t="b">
        <f t="shared" si="125"/>
        <v>1</v>
      </c>
    </row>
    <row r="490" spans="1:32" ht="39.950000000000003" customHeight="1">
      <c r="A490" s="292" t="s">
        <v>1119</v>
      </c>
      <c r="B490" s="933">
        <v>205</v>
      </c>
      <c r="C490" s="299" t="s">
        <v>1235</v>
      </c>
      <c r="D490" s="300" t="s">
        <v>477</v>
      </c>
      <c r="E490" s="429" t="s">
        <v>1236</v>
      </c>
      <c r="F490" s="311" t="s">
        <v>198</v>
      </c>
      <c r="G490" s="312" t="s">
        <v>1637</v>
      </c>
      <c r="H490" s="311" t="s">
        <v>198</v>
      </c>
      <c r="I490" s="312" t="s">
        <v>1637</v>
      </c>
      <c r="J490" s="429" t="s">
        <v>385</v>
      </c>
      <c r="K490" s="429" t="s">
        <v>1237</v>
      </c>
      <c r="L490" s="307" t="s">
        <v>1208</v>
      </c>
      <c r="M490" s="429" t="s">
        <v>484</v>
      </c>
      <c r="N490" s="429" t="s">
        <v>186</v>
      </c>
      <c r="O490" s="429">
        <v>2015</v>
      </c>
      <c r="P490" s="314">
        <v>1</v>
      </c>
      <c r="Q490" s="429" t="s">
        <v>183</v>
      </c>
      <c r="R490" s="1434">
        <v>242866.66666666666</v>
      </c>
      <c r="S490" s="304" t="s">
        <v>98</v>
      </c>
      <c r="T490" s="308"/>
      <c r="U490" s="308"/>
      <c r="V490" s="1115"/>
      <c r="W490" s="158">
        <v>40</v>
      </c>
      <c r="X490" s="158">
        <f t="shared" si="117"/>
        <v>2</v>
      </c>
      <c r="Y490" s="309">
        <f t="shared" si="118"/>
        <v>6071.6666666666661</v>
      </c>
      <c r="Z490" s="309">
        <f t="shared" si="119"/>
        <v>12143.333333333332</v>
      </c>
      <c r="AA490" s="309">
        <f t="shared" si="120"/>
        <v>230723.33333333331</v>
      </c>
      <c r="AB490" s="158">
        <f t="shared" si="121"/>
        <v>3</v>
      </c>
      <c r="AC490" s="309">
        <f t="shared" si="122"/>
        <v>6071.6666666666661</v>
      </c>
      <c r="AD490" s="309">
        <f t="shared" si="123"/>
        <v>18215</v>
      </c>
      <c r="AE490" s="309">
        <f t="shared" si="124"/>
        <v>224651.66666666666</v>
      </c>
      <c r="AF490" s="292" t="b">
        <f t="shared" si="125"/>
        <v>1</v>
      </c>
    </row>
    <row r="491" spans="1:32" ht="39.950000000000003" customHeight="1">
      <c r="A491" s="292" t="s">
        <v>1119</v>
      </c>
      <c r="B491" s="933">
        <v>206</v>
      </c>
      <c r="C491" s="299" t="s">
        <v>1235</v>
      </c>
      <c r="D491" s="300" t="s">
        <v>477</v>
      </c>
      <c r="E491" s="429" t="s">
        <v>1236</v>
      </c>
      <c r="F491" s="311" t="s">
        <v>198</v>
      </c>
      <c r="G491" s="312" t="s">
        <v>1637</v>
      </c>
      <c r="H491" s="311" t="s">
        <v>198</v>
      </c>
      <c r="I491" s="312" t="s">
        <v>1637</v>
      </c>
      <c r="J491" s="429" t="s">
        <v>385</v>
      </c>
      <c r="K491" s="429" t="s">
        <v>1237</v>
      </c>
      <c r="L491" s="307" t="s">
        <v>1208</v>
      </c>
      <c r="M491" s="429" t="s">
        <v>484</v>
      </c>
      <c r="N491" s="429" t="s">
        <v>186</v>
      </c>
      <c r="O491" s="429">
        <v>2015</v>
      </c>
      <c r="P491" s="314">
        <v>1</v>
      </c>
      <c r="Q491" s="429" t="s">
        <v>183</v>
      </c>
      <c r="R491" s="1434">
        <v>242866.66666666666</v>
      </c>
      <c r="S491" s="304" t="s">
        <v>98</v>
      </c>
      <c r="T491" s="308"/>
      <c r="U491" s="308"/>
      <c r="V491" s="1114" t="s">
        <v>1238</v>
      </c>
      <c r="W491" s="158">
        <v>40</v>
      </c>
      <c r="X491" s="158">
        <f t="shared" si="117"/>
        <v>2</v>
      </c>
      <c r="Y491" s="309">
        <f t="shared" si="118"/>
        <v>6071.6666666666661</v>
      </c>
      <c r="Z491" s="309">
        <f t="shared" si="119"/>
        <v>12143.333333333332</v>
      </c>
      <c r="AA491" s="309">
        <f t="shared" si="120"/>
        <v>230723.33333333331</v>
      </c>
      <c r="AB491" s="158">
        <f t="shared" si="121"/>
        <v>3</v>
      </c>
      <c r="AC491" s="309">
        <f t="shared" si="122"/>
        <v>6071.6666666666661</v>
      </c>
      <c r="AD491" s="309">
        <f t="shared" si="123"/>
        <v>18215</v>
      </c>
      <c r="AE491" s="309">
        <f t="shared" si="124"/>
        <v>224651.66666666666</v>
      </c>
      <c r="AF491" s="292" t="b">
        <f t="shared" si="125"/>
        <v>1</v>
      </c>
    </row>
    <row r="492" spans="1:32" ht="39.950000000000003" customHeight="1">
      <c r="A492" s="292" t="s">
        <v>1119</v>
      </c>
      <c r="B492" s="933">
        <v>207</v>
      </c>
      <c r="C492" s="299" t="s">
        <v>1235</v>
      </c>
      <c r="D492" s="300" t="s">
        <v>477</v>
      </c>
      <c r="E492" s="429" t="s">
        <v>1236</v>
      </c>
      <c r="F492" s="311" t="s">
        <v>198</v>
      </c>
      <c r="G492" s="312" t="s">
        <v>1637</v>
      </c>
      <c r="H492" s="311" t="s">
        <v>198</v>
      </c>
      <c r="I492" s="312" t="s">
        <v>1637</v>
      </c>
      <c r="J492" s="429" t="s">
        <v>385</v>
      </c>
      <c r="K492" s="429" t="s">
        <v>1237</v>
      </c>
      <c r="L492" s="307" t="s">
        <v>1208</v>
      </c>
      <c r="M492" s="429" t="s">
        <v>484</v>
      </c>
      <c r="N492" s="429" t="s">
        <v>186</v>
      </c>
      <c r="O492" s="429">
        <v>2015</v>
      </c>
      <c r="P492" s="314">
        <v>1</v>
      </c>
      <c r="Q492" s="429" t="s">
        <v>183</v>
      </c>
      <c r="R492" s="1434">
        <v>242866.66666666666</v>
      </c>
      <c r="S492" s="304" t="s">
        <v>98</v>
      </c>
      <c r="T492" s="308"/>
      <c r="U492" s="308"/>
      <c r="V492" s="1167"/>
      <c r="W492" s="158">
        <v>40</v>
      </c>
      <c r="X492" s="158">
        <f t="shared" si="117"/>
        <v>2</v>
      </c>
      <c r="Y492" s="309">
        <f t="shared" si="118"/>
        <v>6071.6666666666661</v>
      </c>
      <c r="Z492" s="309">
        <f t="shared" si="119"/>
        <v>12143.333333333332</v>
      </c>
      <c r="AA492" s="309">
        <f t="shared" si="120"/>
        <v>230723.33333333331</v>
      </c>
      <c r="AB492" s="158">
        <f t="shared" si="121"/>
        <v>3</v>
      </c>
      <c r="AC492" s="309">
        <f t="shared" si="122"/>
        <v>6071.6666666666661</v>
      </c>
      <c r="AD492" s="309">
        <f t="shared" si="123"/>
        <v>18215</v>
      </c>
      <c r="AE492" s="309">
        <f t="shared" si="124"/>
        <v>224651.66666666666</v>
      </c>
      <c r="AF492" s="292" t="b">
        <f t="shared" si="125"/>
        <v>1</v>
      </c>
    </row>
    <row r="493" spans="1:32" ht="39.950000000000003" customHeight="1">
      <c r="A493" s="292" t="s">
        <v>1119</v>
      </c>
      <c r="B493" s="933">
        <v>208</v>
      </c>
      <c r="C493" s="299" t="s">
        <v>1235</v>
      </c>
      <c r="D493" s="300" t="s">
        <v>477</v>
      </c>
      <c r="E493" s="429" t="s">
        <v>1236</v>
      </c>
      <c r="F493" s="311" t="s">
        <v>198</v>
      </c>
      <c r="G493" s="312" t="s">
        <v>1637</v>
      </c>
      <c r="H493" s="311" t="s">
        <v>198</v>
      </c>
      <c r="I493" s="312" t="s">
        <v>1637</v>
      </c>
      <c r="J493" s="429" t="s">
        <v>385</v>
      </c>
      <c r="K493" s="429" t="s">
        <v>1237</v>
      </c>
      <c r="L493" s="307" t="s">
        <v>1208</v>
      </c>
      <c r="M493" s="429" t="s">
        <v>484</v>
      </c>
      <c r="N493" s="429" t="s">
        <v>186</v>
      </c>
      <c r="O493" s="429">
        <v>2015</v>
      </c>
      <c r="P493" s="314">
        <v>1</v>
      </c>
      <c r="Q493" s="429" t="s">
        <v>183</v>
      </c>
      <c r="R493" s="1434">
        <v>242866.66666666666</v>
      </c>
      <c r="S493" s="304" t="s">
        <v>98</v>
      </c>
      <c r="T493" s="308"/>
      <c r="U493" s="308"/>
      <c r="V493" s="1167"/>
      <c r="W493" s="158">
        <v>40</v>
      </c>
      <c r="X493" s="158">
        <f t="shared" si="117"/>
        <v>2</v>
      </c>
      <c r="Y493" s="309">
        <f t="shared" si="118"/>
        <v>6071.6666666666661</v>
      </c>
      <c r="Z493" s="309">
        <f t="shared" si="119"/>
        <v>12143.333333333332</v>
      </c>
      <c r="AA493" s="309">
        <f t="shared" si="120"/>
        <v>230723.33333333331</v>
      </c>
      <c r="AB493" s="158">
        <f t="shared" si="121"/>
        <v>3</v>
      </c>
      <c r="AC493" s="309">
        <f t="shared" si="122"/>
        <v>6071.6666666666661</v>
      </c>
      <c r="AD493" s="309">
        <f t="shared" si="123"/>
        <v>18215</v>
      </c>
      <c r="AE493" s="309">
        <f t="shared" si="124"/>
        <v>224651.66666666666</v>
      </c>
      <c r="AF493" s="292" t="b">
        <f t="shared" si="125"/>
        <v>1</v>
      </c>
    </row>
    <row r="494" spans="1:32" ht="39.950000000000003" customHeight="1">
      <c r="A494" s="292" t="s">
        <v>1119</v>
      </c>
      <c r="B494" s="933">
        <v>209</v>
      </c>
      <c r="C494" s="299" t="s">
        <v>1235</v>
      </c>
      <c r="D494" s="300" t="s">
        <v>477</v>
      </c>
      <c r="E494" s="429" t="s">
        <v>1236</v>
      </c>
      <c r="F494" s="311" t="s">
        <v>198</v>
      </c>
      <c r="G494" s="312" t="s">
        <v>1637</v>
      </c>
      <c r="H494" s="311" t="s">
        <v>198</v>
      </c>
      <c r="I494" s="312" t="s">
        <v>1637</v>
      </c>
      <c r="J494" s="429" t="s">
        <v>385</v>
      </c>
      <c r="K494" s="429" t="s">
        <v>1237</v>
      </c>
      <c r="L494" s="307" t="s">
        <v>1208</v>
      </c>
      <c r="M494" s="429" t="s">
        <v>484</v>
      </c>
      <c r="N494" s="429" t="s">
        <v>186</v>
      </c>
      <c r="O494" s="429">
        <v>2015</v>
      </c>
      <c r="P494" s="314">
        <v>1</v>
      </c>
      <c r="Q494" s="429" t="s">
        <v>183</v>
      </c>
      <c r="R494" s="1434">
        <v>242866.66666666666</v>
      </c>
      <c r="S494" s="304" t="s">
        <v>98</v>
      </c>
      <c r="T494" s="308"/>
      <c r="U494" s="308"/>
      <c r="V494" s="1167"/>
      <c r="W494" s="158">
        <v>40</v>
      </c>
      <c r="X494" s="158">
        <f t="shared" si="117"/>
        <v>2</v>
      </c>
      <c r="Y494" s="309">
        <f t="shared" si="118"/>
        <v>6071.6666666666661</v>
      </c>
      <c r="Z494" s="309">
        <f t="shared" si="119"/>
        <v>12143.333333333332</v>
      </c>
      <c r="AA494" s="309">
        <f t="shared" si="120"/>
        <v>230723.33333333331</v>
      </c>
      <c r="AB494" s="158">
        <f t="shared" si="121"/>
        <v>3</v>
      </c>
      <c r="AC494" s="309">
        <f t="shared" si="122"/>
        <v>6071.6666666666661</v>
      </c>
      <c r="AD494" s="309">
        <f t="shared" si="123"/>
        <v>18215</v>
      </c>
      <c r="AE494" s="309">
        <f t="shared" si="124"/>
        <v>224651.66666666666</v>
      </c>
      <c r="AF494" s="292" t="b">
        <f t="shared" si="125"/>
        <v>1</v>
      </c>
    </row>
    <row r="495" spans="1:32" ht="39.950000000000003" customHeight="1">
      <c r="A495" s="292" t="s">
        <v>1119</v>
      </c>
      <c r="B495" s="933">
        <v>210</v>
      </c>
      <c r="C495" s="299" t="s">
        <v>1235</v>
      </c>
      <c r="D495" s="300" t="s">
        <v>477</v>
      </c>
      <c r="E495" s="429" t="s">
        <v>1236</v>
      </c>
      <c r="F495" s="311" t="s">
        <v>198</v>
      </c>
      <c r="G495" s="312" t="s">
        <v>1637</v>
      </c>
      <c r="H495" s="311" t="s">
        <v>198</v>
      </c>
      <c r="I495" s="312" t="s">
        <v>1637</v>
      </c>
      <c r="J495" s="429" t="s">
        <v>385</v>
      </c>
      <c r="K495" s="429" t="s">
        <v>1237</v>
      </c>
      <c r="L495" s="307" t="s">
        <v>1208</v>
      </c>
      <c r="M495" s="429" t="s">
        <v>484</v>
      </c>
      <c r="N495" s="429" t="s">
        <v>186</v>
      </c>
      <c r="O495" s="429">
        <v>2015</v>
      </c>
      <c r="P495" s="314">
        <v>1</v>
      </c>
      <c r="Q495" s="429" t="s">
        <v>183</v>
      </c>
      <c r="R495" s="1434">
        <v>242866.66666666666</v>
      </c>
      <c r="S495" s="304" t="s">
        <v>98</v>
      </c>
      <c r="T495" s="308"/>
      <c r="U495" s="308"/>
      <c r="V495" s="1167"/>
      <c r="W495" s="158">
        <v>40</v>
      </c>
      <c r="X495" s="158">
        <f t="shared" si="117"/>
        <v>2</v>
      </c>
      <c r="Y495" s="309">
        <f t="shared" si="118"/>
        <v>6071.6666666666661</v>
      </c>
      <c r="Z495" s="309">
        <f t="shared" si="119"/>
        <v>12143.333333333332</v>
      </c>
      <c r="AA495" s="309">
        <f t="shared" si="120"/>
        <v>230723.33333333331</v>
      </c>
      <c r="AB495" s="158">
        <f t="shared" si="121"/>
        <v>3</v>
      </c>
      <c r="AC495" s="309">
        <f t="shared" si="122"/>
        <v>6071.6666666666661</v>
      </c>
      <c r="AD495" s="309">
        <f t="shared" si="123"/>
        <v>18215</v>
      </c>
      <c r="AE495" s="309">
        <f t="shared" si="124"/>
        <v>224651.66666666666</v>
      </c>
      <c r="AF495" s="292" t="b">
        <f t="shared" si="125"/>
        <v>1</v>
      </c>
    </row>
    <row r="496" spans="1:32" ht="39.950000000000003" customHeight="1">
      <c r="A496" s="292" t="s">
        <v>1119</v>
      </c>
      <c r="B496" s="933">
        <v>211</v>
      </c>
      <c r="C496" s="299" t="s">
        <v>1235</v>
      </c>
      <c r="D496" s="300" t="s">
        <v>477</v>
      </c>
      <c r="E496" s="429" t="s">
        <v>1236</v>
      </c>
      <c r="F496" s="311" t="s">
        <v>198</v>
      </c>
      <c r="G496" s="312" t="s">
        <v>1637</v>
      </c>
      <c r="H496" s="311" t="s">
        <v>198</v>
      </c>
      <c r="I496" s="312" t="s">
        <v>1637</v>
      </c>
      <c r="J496" s="429" t="s">
        <v>385</v>
      </c>
      <c r="K496" s="429" t="s">
        <v>1237</v>
      </c>
      <c r="L496" s="307" t="s">
        <v>1208</v>
      </c>
      <c r="M496" s="429" t="s">
        <v>484</v>
      </c>
      <c r="N496" s="429" t="s">
        <v>186</v>
      </c>
      <c r="O496" s="429">
        <v>2015</v>
      </c>
      <c r="P496" s="314">
        <v>1</v>
      </c>
      <c r="Q496" s="429" t="s">
        <v>183</v>
      </c>
      <c r="R496" s="1434">
        <v>242866.66666666666</v>
      </c>
      <c r="S496" s="304" t="s">
        <v>98</v>
      </c>
      <c r="T496" s="308"/>
      <c r="U496" s="308"/>
      <c r="V496" s="1167"/>
      <c r="W496" s="158">
        <v>40</v>
      </c>
      <c r="X496" s="158">
        <f t="shared" si="117"/>
        <v>2</v>
      </c>
      <c r="Y496" s="309">
        <f t="shared" si="118"/>
        <v>6071.6666666666661</v>
      </c>
      <c r="Z496" s="309">
        <f t="shared" si="119"/>
        <v>12143.333333333332</v>
      </c>
      <c r="AA496" s="309">
        <f t="shared" si="120"/>
        <v>230723.33333333331</v>
      </c>
      <c r="AB496" s="158">
        <f t="shared" si="121"/>
        <v>3</v>
      </c>
      <c r="AC496" s="309">
        <f t="shared" si="122"/>
        <v>6071.6666666666661</v>
      </c>
      <c r="AD496" s="309">
        <f t="shared" si="123"/>
        <v>18215</v>
      </c>
      <c r="AE496" s="309">
        <f t="shared" si="124"/>
        <v>224651.66666666666</v>
      </c>
      <c r="AF496" s="292" t="b">
        <f t="shared" si="125"/>
        <v>1</v>
      </c>
    </row>
    <row r="497" spans="1:32" ht="39.950000000000003" customHeight="1">
      <c r="A497" s="292" t="s">
        <v>1119</v>
      </c>
      <c r="B497" s="933">
        <v>212</v>
      </c>
      <c r="C497" s="299" t="s">
        <v>1235</v>
      </c>
      <c r="D497" s="300" t="s">
        <v>477</v>
      </c>
      <c r="E497" s="429" t="s">
        <v>1236</v>
      </c>
      <c r="F497" s="311" t="s">
        <v>198</v>
      </c>
      <c r="G497" s="312" t="s">
        <v>1637</v>
      </c>
      <c r="H497" s="311" t="s">
        <v>198</v>
      </c>
      <c r="I497" s="312" t="s">
        <v>1637</v>
      </c>
      <c r="J497" s="429" t="s">
        <v>385</v>
      </c>
      <c r="K497" s="429" t="s">
        <v>1237</v>
      </c>
      <c r="L497" s="307" t="s">
        <v>1208</v>
      </c>
      <c r="M497" s="429" t="s">
        <v>484</v>
      </c>
      <c r="N497" s="429" t="s">
        <v>186</v>
      </c>
      <c r="O497" s="429">
        <v>2015</v>
      </c>
      <c r="P497" s="314">
        <v>1</v>
      </c>
      <c r="Q497" s="429" t="s">
        <v>183</v>
      </c>
      <c r="R497" s="1434">
        <v>242866.66666666666</v>
      </c>
      <c r="S497" s="304" t="s">
        <v>98</v>
      </c>
      <c r="T497" s="308"/>
      <c r="U497" s="308"/>
      <c r="V497" s="1167"/>
      <c r="W497" s="158">
        <v>40</v>
      </c>
      <c r="X497" s="158">
        <f t="shared" si="117"/>
        <v>2</v>
      </c>
      <c r="Y497" s="309">
        <f t="shared" si="118"/>
        <v>6071.6666666666661</v>
      </c>
      <c r="Z497" s="309">
        <f t="shared" si="119"/>
        <v>12143.333333333332</v>
      </c>
      <c r="AA497" s="309">
        <f t="shared" si="120"/>
        <v>230723.33333333331</v>
      </c>
      <c r="AB497" s="158">
        <f t="shared" si="121"/>
        <v>3</v>
      </c>
      <c r="AC497" s="309">
        <f t="shared" si="122"/>
        <v>6071.6666666666661</v>
      </c>
      <c r="AD497" s="309">
        <f t="shared" si="123"/>
        <v>18215</v>
      </c>
      <c r="AE497" s="309">
        <f t="shared" si="124"/>
        <v>224651.66666666666</v>
      </c>
      <c r="AF497" s="292" t="b">
        <f t="shared" si="125"/>
        <v>1</v>
      </c>
    </row>
    <row r="498" spans="1:32" ht="39.950000000000003" customHeight="1">
      <c r="A498" s="292" t="s">
        <v>1119</v>
      </c>
      <c r="B498" s="933">
        <v>213</v>
      </c>
      <c r="C498" s="299" t="s">
        <v>1235</v>
      </c>
      <c r="D498" s="300" t="s">
        <v>477</v>
      </c>
      <c r="E498" s="429" t="s">
        <v>1236</v>
      </c>
      <c r="F498" s="311" t="s">
        <v>198</v>
      </c>
      <c r="G498" s="312" t="s">
        <v>1637</v>
      </c>
      <c r="H498" s="311" t="s">
        <v>198</v>
      </c>
      <c r="I498" s="312" t="s">
        <v>1637</v>
      </c>
      <c r="J498" s="429" t="s">
        <v>385</v>
      </c>
      <c r="K498" s="429" t="s">
        <v>1237</v>
      </c>
      <c r="L498" s="307" t="s">
        <v>1208</v>
      </c>
      <c r="M498" s="429" t="s">
        <v>484</v>
      </c>
      <c r="N498" s="429" t="s">
        <v>186</v>
      </c>
      <c r="O498" s="429">
        <v>2015</v>
      </c>
      <c r="P498" s="314">
        <v>1</v>
      </c>
      <c r="Q498" s="429" t="s">
        <v>183</v>
      </c>
      <c r="R498" s="1434">
        <v>242866.66666666666</v>
      </c>
      <c r="S498" s="304" t="s">
        <v>98</v>
      </c>
      <c r="T498" s="308"/>
      <c r="U498" s="308"/>
      <c r="V498" s="1167"/>
      <c r="W498" s="158">
        <v>40</v>
      </c>
      <c r="X498" s="158">
        <f t="shared" si="117"/>
        <v>2</v>
      </c>
      <c r="Y498" s="309">
        <f t="shared" si="118"/>
        <v>6071.6666666666661</v>
      </c>
      <c r="Z498" s="309">
        <f t="shared" si="119"/>
        <v>12143.333333333332</v>
      </c>
      <c r="AA498" s="309">
        <f t="shared" si="120"/>
        <v>230723.33333333331</v>
      </c>
      <c r="AB498" s="158">
        <f t="shared" si="121"/>
        <v>3</v>
      </c>
      <c r="AC498" s="309">
        <f t="shared" si="122"/>
        <v>6071.6666666666661</v>
      </c>
      <c r="AD498" s="309">
        <f t="shared" si="123"/>
        <v>18215</v>
      </c>
      <c r="AE498" s="309">
        <f t="shared" si="124"/>
        <v>224651.66666666666</v>
      </c>
      <c r="AF498" s="292" t="b">
        <f t="shared" si="125"/>
        <v>1</v>
      </c>
    </row>
    <row r="499" spans="1:32" ht="39.950000000000003" customHeight="1">
      <c r="A499" s="292" t="s">
        <v>1119</v>
      </c>
      <c r="B499" s="933">
        <v>214</v>
      </c>
      <c r="C499" s="299" t="s">
        <v>1235</v>
      </c>
      <c r="D499" s="300" t="s">
        <v>477</v>
      </c>
      <c r="E499" s="429" t="s">
        <v>1236</v>
      </c>
      <c r="F499" s="311" t="s">
        <v>198</v>
      </c>
      <c r="G499" s="312" t="s">
        <v>1637</v>
      </c>
      <c r="H499" s="311" t="s">
        <v>198</v>
      </c>
      <c r="I499" s="312" t="s">
        <v>1637</v>
      </c>
      <c r="J499" s="429" t="s">
        <v>385</v>
      </c>
      <c r="K499" s="429" t="s">
        <v>1237</v>
      </c>
      <c r="L499" s="307" t="s">
        <v>1208</v>
      </c>
      <c r="M499" s="429" t="s">
        <v>484</v>
      </c>
      <c r="N499" s="429" t="s">
        <v>186</v>
      </c>
      <c r="O499" s="429">
        <v>2015</v>
      </c>
      <c r="P499" s="314">
        <v>1</v>
      </c>
      <c r="Q499" s="429" t="s">
        <v>183</v>
      </c>
      <c r="R499" s="1434">
        <v>242866.66666666666</v>
      </c>
      <c r="S499" s="304" t="s">
        <v>98</v>
      </c>
      <c r="T499" s="308"/>
      <c r="U499" s="308"/>
      <c r="V499" s="1167"/>
      <c r="W499" s="158">
        <v>40</v>
      </c>
      <c r="X499" s="158">
        <f t="shared" si="117"/>
        <v>2</v>
      </c>
      <c r="Y499" s="309">
        <f t="shared" si="118"/>
        <v>6071.6666666666661</v>
      </c>
      <c r="Z499" s="309">
        <f t="shared" si="119"/>
        <v>12143.333333333332</v>
      </c>
      <c r="AA499" s="309">
        <f t="shared" si="120"/>
        <v>230723.33333333331</v>
      </c>
      <c r="AB499" s="158">
        <f t="shared" si="121"/>
        <v>3</v>
      </c>
      <c r="AC499" s="309">
        <f t="shared" si="122"/>
        <v>6071.6666666666661</v>
      </c>
      <c r="AD499" s="309">
        <f t="shared" si="123"/>
        <v>18215</v>
      </c>
      <c r="AE499" s="309">
        <f t="shared" si="124"/>
        <v>224651.66666666666</v>
      </c>
      <c r="AF499" s="292" t="b">
        <f t="shared" si="125"/>
        <v>1</v>
      </c>
    </row>
    <row r="500" spans="1:32" ht="39.950000000000003" customHeight="1">
      <c r="A500" s="292" t="s">
        <v>1119</v>
      </c>
      <c r="B500" s="933">
        <v>215</v>
      </c>
      <c r="C500" s="299" t="s">
        <v>1235</v>
      </c>
      <c r="D500" s="300" t="s">
        <v>477</v>
      </c>
      <c r="E500" s="429" t="s">
        <v>1236</v>
      </c>
      <c r="F500" s="311" t="s">
        <v>198</v>
      </c>
      <c r="G500" s="312" t="s">
        <v>1637</v>
      </c>
      <c r="H500" s="311" t="s">
        <v>198</v>
      </c>
      <c r="I500" s="312" t="s">
        <v>1637</v>
      </c>
      <c r="J500" s="429" t="s">
        <v>385</v>
      </c>
      <c r="K500" s="429" t="s">
        <v>1237</v>
      </c>
      <c r="L500" s="307" t="s">
        <v>1208</v>
      </c>
      <c r="M500" s="429" t="s">
        <v>484</v>
      </c>
      <c r="N500" s="429" t="s">
        <v>186</v>
      </c>
      <c r="O500" s="429">
        <v>2015</v>
      </c>
      <c r="P500" s="314">
        <v>1</v>
      </c>
      <c r="Q500" s="429" t="s">
        <v>183</v>
      </c>
      <c r="R500" s="1434">
        <v>242866.66666666666</v>
      </c>
      <c r="S500" s="304" t="s">
        <v>98</v>
      </c>
      <c r="T500" s="308"/>
      <c r="U500" s="308"/>
      <c r="V500" s="1167"/>
      <c r="W500" s="158">
        <v>40</v>
      </c>
      <c r="X500" s="158">
        <f t="shared" si="117"/>
        <v>2</v>
      </c>
      <c r="Y500" s="309">
        <f t="shared" si="118"/>
        <v>6071.6666666666661</v>
      </c>
      <c r="Z500" s="309">
        <f t="shared" si="119"/>
        <v>12143.333333333332</v>
      </c>
      <c r="AA500" s="309">
        <f t="shared" si="120"/>
        <v>230723.33333333331</v>
      </c>
      <c r="AB500" s="158">
        <f t="shared" si="121"/>
        <v>3</v>
      </c>
      <c r="AC500" s="309">
        <f t="shared" si="122"/>
        <v>6071.6666666666661</v>
      </c>
      <c r="AD500" s="309">
        <f t="shared" si="123"/>
        <v>18215</v>
      </c>
      <c r="AE500" s="309">
        <f t="shared" si="124"/>
        <v>224651.66666666666</v>
      </c>
      <c r="AF500" s="292" t="b">
        <f t="shared" si="125"/>
        <v>1</v>
      </c>
    </row>
    <row r="501" spans="1:32" ht="39.950000000000003" customHeight="1">
      <c r="A501" s="292" t="s">
        <v>1119</v>
      </c>
      <c r="B501" s="933">
        <v>216</v>
      </c>
      <c r="C501" s="299" t="s">
        <v>1235</v>
      </c>
      <c r="D501" s="300" t="s">
        <v>477</v>
      </c>
      <c r="E501" s="429" t="s">
        <v>1236</v>
      </c>
      <c r="F501" s="311" t="s">
        <v>198</v>
      </c>
      <c r="G501" s="312" t="s">
        <v>1637</v>
      </c>
      <c r="H501" s="311" t="s">
        <v>198</v>
      </c>
      <c r="I501" s="312" t="s">
        <v>1637</v>
      </c>
      <c r="J501" s="429" t="s">
        <v>385</v>
      </c>
      <c r="K501" s="429" t="s">
        <v>1237</v>
      </c>
      <c r="L501" s="307" t="s">
        <v>1208</v>
      </c>
      <c r="M501" s="429" t="s">
        <v>484</v>
      </c>
      <c r="N501" s="429" t="s">
        <v>186</v>
      </c>
      <c r="O501" s="429">
        <v>2015</v>
      </c>
      <c r="P501" s="314">
        <v>1</v>
      </c>
      <c r="Q501" s="429" t="s">
        <v>183</v>
      </c>
      <c r="R501" s="1434">
        <v>242866.66666666666</v>
      </c>
      <c r="S501" s="304" t="s">
        <v>98</v>
      </c>
      <c r="T501" s="308"/>
      <c r="U501" s="308"/>
      <c r="V501" s="1167"/>
      <c r="W501" s="158">
        <v>40</v>
      </c>
      <c r="X501" s="158">
        <f t="shared" si="117"/>
        <v>2</v>
      </c>
      <c r="Y501" s="309">
        <f t="shared" si="118"/>
        <v>6071.6666666666661</v>
      </c>
      <c r="Z501" s="309">
        <f t="shared" si="119"/>
        <v>12143.333333333332</v>
      </c>
      <c r="AA501" s="309">
        <f t="shared" si="120"/>
        <v>230723.33333333331</v>
      </c>
      <c r="AB501" s="158">
        <f t="shared" si="121"/>
        <v>3</v>
      </c>
      <c r="AC501" s="309">
        <f t="shared" si="122"/>
        <v>6071.6666666666661</v>
      </c>
      <c r="AD501" s="309">
        <f t="shared" si="123"/>
        <v>18215</v>
      </c>
      <c r="AE501" s="309">
        <f t="shared" si="124"/>
        <v>224651.66666666666</v>
      </c>
      <c r="AF501" s="292" t="b">
        <f t="shared" si="125"/>
        <v>1</v>
      </c>
    </row>
    <row r="502" spans="1:32" ht="39.950000000000003" customHeight="1">
      <c r="A502" s="292" t="s">
        <v>1119</v>
      </c>
      <c r="B502" s="933">
        <v>217</v>
      </c>
      <c r="C502" s="299" t="s">
        <v>1235</v>
      </c>
      <c r="D502" s="300" t="s">
        <v>477</v>
      </c>
      <c r="E502" s="429" t="s">
        <v>1236</v>
      </c>
      <c r="F502" s="311" t="s">
        <v>198</v>
      </c>
      <c r="G502" s="312" t="s">
        <v>1637</v>
      </c>
      <c r="H502" s="311" t="s">
        <v>198</v>
      </c>
      <c r="I502" s="312" t="s">
        <v>1637</v>
      </c>
      <c r="J502" s="429" t="s">
        <v>385</v>
      </c>
      <c r="K502" s="429" t="s">
        <v>1237</v>
      </c>
      <c r="L502" s="307" t="s">
        <v>1208</v>
      </c>
      <c r="M502" s="429" t="s">
        <v>484</v>
      </c>
      <c r="N502" s="429" t="s">
        <v>186</v>
      </c>
      <c r="O502" s="429">
        <v>2015</v>
      </c>
      <c r="P502" s="314">
        <v>1</v>
      </c>
      <c r="Q502" s="429" t="s">
        <v>183</v>
      </c>
      <c r="R502" s="1434">
        <v>242866.66666666666</v>
      </c>
      <c r="S502" s="304" t="s">
        <v>98</v>
      </c>
      <c r="T502" s="308"/>
      <c r="U502" s="308"/>
      <c r="V502" s="1167"/>
      <c r="W502" s="158">
        <v>40</v>
      </c>
      <c r="X502" s="158">
        <f t="shared" si="117"/>
        <v>2</v>
      </c>
      <c r="Y502" s="309">
        <f t="shared" si="118"/>
        <v>6071.6666666666661</v>
      </c>
      <c r="Z502" s="309">
        <f t="shared" si="119"/>
        <v>12143.333333333332</v>
      </c>
      <c r="AA502" s="309">
        <f t="shared" si="120"/>
        <v>230723.33333333331</v>
      </c>
      <c r="AB502" s="158">
        <f t="shared" si="121"/>
        <v>3</v>
      </c>
      <c r="AC502" s="309">
        <f t="shared" si="122"/>
        <v>6071.6666666666661</v>
      </c>
      <c r="AD502" s="309">
        <f t="shared" si="123"/>
        <v>18215</v>
      </c>
      <c r="AE502" s="309">
        <f t="shared" si="124"/>
        <v>224651.66666666666</v>
      </c>
      <c r="AF502" s="292" t="b">
        <f t="shared" si="125"/>
        <v>1</v>
      </c>
    </row>
    <row r="503" spans="1:32" ht="39.950000000000003" customHeight="1">
      <c r="A503" s="292" t="s">
        <v>1119</v>
      </c>
      <c r="B503" s="933">
        <v>218</v>
      </c>
      <c r="C503" s="299" t="s">
        <v>1235</v>
      </c>
      <c r="D503" s="300" t="s">
        <v>477</v>
      </c>
      <c r="E503" s="429" t="s">
        <v>1236</v>
      </c>
      <c r="F503" s="311" t="s">
        <v>198</v>
      </c>
      <c r="G503" s="312" t="s">
        <v>1637</v>
      </c>
      <c r="H503" s="311" t="s">
        <v>198</v>
      </c>
      <c r="I503" s="312" t="s">
        <v>1637</v>
      </c>
      <c r="J503" s="429" t="s">
        <v>385</v>
      </c>
      <c r="K503" s="429" t="s">
        <v>1237</v>
      </c>
      <c r="L503" s="307" t="s">
        <v>1208</v>
      </c>
      <c r="M503" s="429" t="s">
        <v>484</v>
      </c>
      <c r="N503" s="429" t="s">
        <v>186</v>
      </c>
      <c r="O503" s="429">
        <v>2015</v>
      </c>
      <c r="P503" s="314">
        <v>1</v>
      </c>
      <c r="Q503" s="429" t="s">
        <v>183</v>
      </c>
      <c r="R503" s="1434">
        <v>242866.66666666666</v>
      </c>
      <c r="S503" s="304" t="s">
        <v>98</v>
      </c>
      <c r="T503" s="308"/>
      <c r="U503" s="308"/>
      <c r="V503" s="1167"/>
      <c r="W503" s="158">
        <v>40</v>
      </c>
      <c r="X503" s="158">
        <f t="shared" si="117"/>
        <v>2</v>
      </c>
      <c r="Y503" s="309">
        <f t="shared" si="118"/>
        <v>6071.6666666666661</v>
      </c>
      <c r="Z503" s="309">
        <f t="shared" si="119"/>
        <v>12143.333333333332</v>
      </c>
      <c r="AA503" s="309">
        <f t="shared" si="120"/>
        <v>230723.33333333331</v>
      </c>
      <c r="AB503" s="158">
        <f t="shared" si="121"/>
        <v>3</v>
      </c>
      <c r="AC503" s="309">
        <f t="shared" si="122"/>
        <v>6071.6666666666661</v>
      </c>
      <c r="AD503" s="309">
        <f t="shared" si="123"/>
        <v>18215</v>
      </c>
      <c r="AE503" s="309">
        <f t="shared" si="124"/>
        <v>224651.66666666666</v>
      </c>
      <c r="AF503" s="292" t="b">
        <f t="shared" si="125"/>
        <v>1</v>
      </c>
    </row>
    <row r="504" spans="1:32" ht="39.950000000000003" customHeight="1">
      <c r="A504" s="292" t="s">
        <v>1119</v>
      </c>
      <c r="B504" s="933">
        <v>219</v>
      </c>
      <c r="C504" s="299" t="s">
        <v>1235</v>
      </c>
      <c r="D504" s="300" t="s">
        <v>477</v>
      </c>
      <c r="E504" s="429" t="s">
        <v>1236</v>
      </c>
      <c r="F504" s="311" t="s">
        <v>198</v>
      </c>
      <c r="G504" s="312" t="s">
        <v>1637</v>
      </c>
      <c r="H504" s="311" t="s">
        <v>198</v>
      </c>
      <c r="I504" s="312" t="s">
        <v>1637</v>
      </c>
      <c r="J504" s="429" t="s">
        <v>385</v>
      </c>
      <c r="K504" s="429" t="s">
        <v>1237</v>
      </c>
      <c r="L504" s="307" t="s">
        <v>1208</v>
      </c>
      <c r="M504" s="429" t="s">
        <v>484</v>
      </c>
      <c r="N504" s="429" t="s">
        <v>186</v>
      </c>
      <c r="O504" s="429">
        <v>2015</v>
      </c>
      <c r="P504" s="314">
        <v>1</v>
      </c>
      <c r="Q504" s="429" t="s">
        <v>183</v>
      </c>
      <c r="R504" s="1434">
        <v>242866.66666666666</v>
      </c>
      <c r="S504" s="304" t="s">
        <v>98</v>
      </c>
      <c r="T504" s="308"/>
      <c r="U504" s="308"/>
      <c r="V504" s="1167"/>
      <c r="W504" s="158">
        <v>40</v>
      </c>
      <c r="X504" s="158">
        <f t="shared" si="117"/>
        <v>2</v>
      </c>
      <c r="Y504" s="309">
        <f t="shared" si="118"/>
        <v>6071.6666666666661</v>
      </c>
      <c r="Z504" s="309">
        <f t="shared" si="119"/>
        <v>12143.333333333332</v>
      </c>
      <c r="AA504" s="309">
        <f t="shared" si="120"/>
        <v>230723.33333333331</v>
      </c>
      <c r="AB504" s="158">
        <f t="shared" si="121"/>
        <v>3</v>
      </c>
      <c r="AC504" s="309">
        <f t="shared" si="122"/>
        <v>6071.6666666666661</v>
      </c>
      <c r="AD504" s="309">
        <f t="shared" si="123"/>
        <v>18215</v>
      </c>
      <c r="AE504" s="309">
        <f t="shared" si="124"/>
        <v>224651.66666666666</v>
      </c>
      <c r="AF504" s="292" t="b">
        <f t="shared" si="125"/>
        <v>1</v>
      </c>
    </row>
    <row r="505" spans="1:32" ht="39.950000000000003" customHeight="1">
      <c r="A505" s="292" t="s">
        <v>1119</v>
      </c>
      <c r="B505" s="933">
        <v>220</v>
      </c>
      <c r="C505" s="299" t="s">
        <v>1235</v>
      </c>
      <c r="D505" s="300" t="s">
        <v>477</v>
      </c>
      <c r="E505" s="429" t="s">
        <v>1236</v>
      </c>
      <c r="F505" s="311" t="s">
        <v>198</v>
      </c>
      <c r="G505" s="312" t="s">
        <v>1637</v>
      </c>
      <c r="H505" s="311" t="s">
        <v>198</v>
      </c>
      <c r="I505" s="312" t="s">
        <v>1637</v>
      </c>
      <c r="J505" s="429" t="s">
        <v>385</v>
      </c>
      <c r="K505" s="429" t="s">
        <v>1237</v>
      </c>
      <c r="L505" s="307" t="s">
        <v>1208</v>
      </c>
      <c r="M505" s="429" t="s">
        <v>484</v>
      </c>
      <c r="N505" s="429" t="s">
        <v>186</v>
      </c>
      <c r="O505" s="429">
        <v>2015</v>
      </c>
      <c r="P505" s="314">
        <v>1</v>
      </c>
      <c r="Q505" s="429" t="s">
        <v>183</v>
      </c>
      <c r="R505" s="1434">
        <v>242866.66666666666</v>
      </c>
      <c r="S505" s="304" t="s">
        <v>98</v>
      </c>
      <c r="T505" s="308"/>
      <c r="U505" s="308"/>
      <c r="V505" s="1115"/>
      <c r="W505" s="158">
        <v>40</v>
      </c>
      <c r="X505" s="158">
        <f t="shared" si="117"/>
        <v>2</v>
      </c>
      <c r="Y505" s="309">
        <f t="shared" si="118"/>
        <v>6071.6666666666661</v>
      </c>
      <c r="Z505" s="309">
        <f t="shared" si="119"/>
        <v>12143.333333333332</v>
      </c>
      <c r="AA505" s="309">
        <f t="shared" si="120"/>
        <v>230723.33333333331</v>
      </c>
      <c r="AB505" s="158">
        <f t="shared" si="121"/>
        <v>3</v>
      </c>
      <c r="AC505" s="309">
        <f t="shared" si="122"/>
        <v>6071.6666666666661</v>
      </c>
      <c r="AD505" s="309">
        <f t="shared" si="123"/>
        <v>18215</v>
      </c>
      <c r="AE505" s="309">
        <f t="shared" si="124"/>
        <v>224651.66666666666</v>
      </c>
      <c r="AF505" s="292" t="b">
        <f t="shared" si="125"/>
        <v>1</v>
      </c>
    </row>
    <row r="506" spans="1:32" ht="39.950000000000003" customHeight="1">
      <c r="A506" s="292" t="s">
        <v>1119</v>
      </c>
      <c r="B506" s="933">
        <v>221</v>
      </c>
      <c r="C506" s="299" t="s">
        <v>1235</v>
      </c>
      <c r="D506" s="300" t="s">
        <v>477</v>
      </c>
      <c r="E506" s="429" t="s">
        <v>1236</v>
      </c>
      <c r="F506" s="311" t="s">
        <v>198</v>
      </c>
      <c r="G506" s="312" t="s">
        <v>1637</v>
      </c>
      <c r="H506" s="311" t="s">
        <v>198</v>
      </c>
      <c r="I506" s="312" t="s">
        <v>1637</v>
      </c>
      <c r="J506" s="429" t="s">
        <v>385</v>
      </c>
      <c r="K506" s="429" t="s">
        <v>1237</v>
      </c>
      <c r="L506" s="307" t="s">
        <v>1208</v>
      </c>
      <c r="M506" s="429" t="s">
        <v>484</v>
      </c>
      <c r="N506" s="429" t="s">
        <v>186</v>
      </c>
      <c r="O506" s="429">
        <v>2015</v>
      </c>
      <c r="P506" s="314">
        <v>1</v>
      </c>
      <c r="Q506" s="429" t="s">
        <v>183</v>
      </c>
      <c r="R506" s="1434">
        <v>242866.66666666666</v>
      </c>
      <c r="S506" s="304" t="s">
        <v>98</v>
      </c>
      <c r="T506" s="308"/>
      <c r="U506" s="308"/>
      <c r="V506" s="1114" t="s">
        <v>1238</v>
      </c>
      <c r="W506" s="158">
        <v>40</v>
      </c>
      <c r="X506" s="158">
        <f t="shared" si="117"/>
        <v>2</v>
      </c>
      <c r="Y506" s="309">
        <f t="shared" si="118"/>
        <v>6071.6666666666661</v>
      </c>
      <c r="Z506" s="309">
        <f t="shared" si="119"/>
        <v>12143.333333333332</v>
      </c>
      <c r="AA506" s="309">
        <f t="shared" si="120"/>
        <v>230723.33333333331</v>
      </c>
      <c r="AB506" s="158">
        <f t="shared" si="121"/>
        <v>3</v>
      </c>
      <c r="AC506" s="309">
        <f t="shared" si="122"/>
        <v>6071.6666666666661</v>
      </c>
      <c r="AD506" s="309">
        <f t="shared" si="123"/>
        <v>18215</v>
      </c>
      <c r="AE506" s="309">
        <f t="shared" si="124"/>
        <v>224651.66666666666</v>
      </c>
      <c r="AF506" s="292" t="b">
        <f t="shared" si="125"/>
        <v>1</v>
      </c>
    </row>
    <row r="507" spans="1:32" ht="39.950000000000003" customHeight="1">
      <c r="A507" s="292" t="s">
        <v>1119</v>
      </c>
      <c r="B507" s="933">
        <v>222</v>
      </c>
      <c r="C507" s="299" t="s">
        <v>1235</v>
      </c>
      <c r="D507" s="300" t="s">
        <v>477</v>
      </c>
      <c r="E507" s="429" t="s">
        <v>1236</v>
      </c>
      <c r="F507" s="311" t="s">
        <v>198</v>
      </c>
      <c r="G507" s="312" t="s">
        <v>1637</v>
      </c>
      <c r="H507" s="311" t="s">
        <v>198</v>
      </c>
      <c r="I507" s="312" t="s">
        <v>1637</v>
      </c>
      <c r="J507" s="429" t="s">
        <v>385</v>
      </c>
      <c r="K507" s="429" t="s">
        <v>1237</v>
      </c>
      <c r="L507" s="307" t="s">
        <v>1208</v>
      </c>
      <c r="M507" s="429" t="s">
        <v>484</v>
      </c>
      <c r="N507" s="429" t="s">
        <v>186</v>
      </c>
      <c r="O507" s="429">
        <v>2015</v>
      </c>
      <c r="P507" s="314">
        <v>1</v>
      </c>
      <c r="Q507" s="429" t="s">
        <v>183</v>
      </c>
      <c r="R507" s="1434">
        <v>242866.66666666666</v>
      </c>
      <c r="S507" s="304" t="s">
        <v>98</v>
      </c>
      <c r="T507" s="308"/>
      <c r="U507" s="308"/>
      <c r="V507" s="1167"/>
      <c r="W507" s="158">
        <v>40</v>
      </c>
      <c r="X507" s="158">
        <f t="shared" si="117"/>
        <v>2</v>
      </c>
      <c r="Y507" s="309">
        <f t="shared" si="118"/>
        <v>6071.6666666666661</v>
      </c>
      <c r="Z507" s="309">
        <f t="shared" si="119"/>
        <v>12143.333333333332</v>
      </c>
      <c r="AA507" s="309">
        <f t="shared" si="120"/>
        <v>230723.33333333331</v>
      </c>
      <c r="AB507" s="158">
        <f t="shared" si="121"/>
        <v>3</v>
      </c>
      <c r="AC507" s="309">
        <f t="shared" si="122"/>
        <v>6071.6666666666661</v>
      </c>
      <c r="AD507" s="309">
        <f t="shared" si="123"/>
        <v>18215</v>
      </c>
      <c r="AE507" s="309">
        <f t="shared" si="124"/>
        <v>224651.66666666666</v>
      </c>
      <c r="AF507" s="292" t="b">
        <f t="shared" si="125"/>
        <v>1</v>
      </c>
    </row>
    <row r="508" spans="1:32" ht="39.950000000000003" customHeight="1">
      <c r="A508" s="292" t="s">
        <v>1119</v>
      </c>
      <c r="B508" s="933">
        <v>223</v>
      </c>
      <c r="C508" s="299" t="s">
        <v>1235</v>
      </c>
      <c r="D508" s="300" t="s">
        <v>477</v>
      </c>
      <c r="E508" s="429" t="s">
        <v>1236</v>
      </c>
      <c r="F508" s="311" t="s">
        <v>198</v>
      </c>
      <c r="G508" s="312" t="s">
        <v>1637</v>
      </c>
      <c r="H508" s="311" t="s">
        <v>198</v>
      </c>
      <c r="I508" s="312" t="s">
        <v>1637</v>
      </c>
      <c r="J508" s="429" t="s">
        <v>385</v>
      </c>
      <c r="K508" s="429" t="s">
        <v>1237</v>
      </c>
      <c r="L508" s="307" t="s">
        <v>1208</v>
      </c>
      <c r="M508" s="429" t="s">
        <v>484</v>
      </c>
      <c r="N508" s="429" t="s">
        <v>186</v>
      </c>
      <c r="O508" s="429">
        <v>2015</v>
      </c>
      <c r="P508" s="314">
        <v>1</v>
      </c>
      <c r="Q508" s="429" t="s">
        <v>183</v>
      </c>
      <c r="R508" s="1434">
        <v>242866.66666666666</v>
      </c>
      <c r="S508" s="304" t="s">
        <v>98</v>
      </c>
      <c r="T508" s="308"/>
      <c r="U508" s="308"/>
      <c r="V508" s="1167"/>
      <c r="W508" s="158">
        <v>40</v>
      </c>
      <c r="X508" s="158">
        <f t="shared" si="117"/>
        <v>2</v>
      </c>
      <c r="Y508" s="309">
        <f t="shared" si="118"/>
        <v>6071.6666666666661</v>
      </c>
      <c r="Z508" s="309">
        <f t="shared" si="119"/>
        <v>12143.333333333332</v>
      </c>
      <c r="AA508" s="309">
        <f t="shared" si="120"/>
        <v>230723.33333333331</v>
      </c>
      <c r="AB508" s="158">
        <f t="shared" si="121"/>
        <v>3</v>
      </c>
      <c r="AC508" s="309">
        <f t="shared" si="122"/>
        <v>6071.6666666666661</v>
      </c>
      <c r="AD508" s="309">
        <f t="shared" si="123"/>
        <v>18215</v>
      </c>
      <c r="AE508" s="309">
        <f t="shared" si="124"/>
        <v>224651.66666666666</v>
      </c>
      <c r="AF508" s="292" t="b">
        <f t="shared" si="125"/>
        <v>1</v>
      </c>
    </row>
    <row r="509" spans="1:32" ht="39.950000000000003" customHeight="1">
      <c r="A509" s="292" t="s">
        <v>1119</v>
      </c>
      <c r="B509" s="933">
        <v>224</v>
      </c>
      <c r="C509" s="299" t="s">
        <v>1235</v>
      </c>
      <c r="D509" s="300" t="s">
        <v>477</v>
      </c>
      <c r="E509" s="429" t="s">
        <v>1236</v>
      </c>
      <c r="F509" s="311" t="s">
        <v>198</v>
      </c>
      <c r="G509" s="312" t="s">
        <v>1637</v>
      </c>
      <c r="H509" s="311" t="s">
        <v>198</v>
      </c>
      <c r="I509" s="312" t="s">
        <v>1637</v>
      </c>
      <c r="J509" s="429" t="s">
        <v>385</v>
      </c>
      <c r="K509" s="429" t="s">
        <v>1237</v>
      </c>
      <c r="L509" s="307" t="s">
        <v>1208</v>
      </c>
      <c r="M509" s="429" t="s">
        <v>484</v>
      </c>
      <c r="N509" s="429" t="s">
        <v>186</v>
      </c>
      <c r="O509" s="429">
        <v>2015</v>
      </c>
      <c r="P509" s="314">
        <v>1</v>
      </c>
      <c r="Q509" s="429" t="s">
        <v>183</v>
      </c>
      <c r="R509" s="1434">
        <v>242866.66666666666</v>
      </c>
      <c r="S509" s="304" t="s">
        <v>98</v>
      </c>
      <c r="T509" s="308"/>
      <c r="U509" s="308"/>
      <c r="V509" s="1167"/>
      <c r="W509" s="158">
        <v>40</v>
      </c>
      <c r="X509" s="158">
        <f t="shared" si="117"/>
        <v>2</v>
      </c>
      <c r="Y509" s="309">
        <f t="shared" si="118"/>
        <v>6071.6666666666661</v>
      </c>
      <c r="Z509" s="309">
        <f t="shared" si="119"/>
        <v>12143.333333333332</v>
      </c>
      <c r="AA509" s="309">
        <f t="shared" si="120"/>
        <v>230723.33333333331</v>
      </c>
      <c r="AB509" s="158">
        <f t="shared" si="121"/>
        <v>3</v>
      </c>
      <c r="AC509" s="309">
        <f t="shared" si="122"/>
        <v>6071.6666666666661</v>
      </c>
      <c r="AD509" s="309">
        <f t="shared" si="123"/>
        <v>18215</v>
      </c>
      <c r="AE509" s="309">
        <f t="shared" si="124"/>
        <v>224651.66666666666</v>
      </c>
      <c r="AF509" s="292" t="b">
        <f t="shared" si="125"/>
        <v>1</v>
      </c>
    </row>
    <row r="510" spans="1:32" ht="39.950000000000003" customHeight="1">
      <c r="A510" s="292" t="s">
        <v>1119</v>
      </c>
      <c r="B510" s="933">
        <v>225</v>
      </c>
      <c r="C510" s="299" t="s">
        <v>1235</v>
      </c>
      <c r="D510" s="300" t="s">
        <v>477</v>
      </c>
      <c r="E510" s="429" t="s">
        <v>1236</v>
      </c>
      <c r="F510" s="311" t="s">
        <v>198</v>
      </c>
      <c r="G510" s="312" t="s">
        <v>1637</v>
      </c>
      <c r="H510" s="311" t="s">
        <v>198</v>
      </c>
      <c r="I510" s="312" t="s">
        <v>1637</v>
      </c>
      <c r="J510" s="429" t="s">
        <v>385</v>
      </c>
      <c r="K510" s="429" t="s">
        <v>1237</v>
      </c>
      <c r="L510" s="307" t="s">
        <v>1208</v>
      </c>
      <c r="M510" s="429" t="s">
        <v>484</v>
      </c>
      <c r="N510" s="429" t="s">
        <v>186</v>
      </c>
      <c r="O510" s="429">
        <v>2015</v>
      </c>
      <c r="P510" s="314">
        <v>1</v>
      </c>
      <c r="Q510" s="429" t="s">
        <v>183</v>
      </c>
      <c r="R510" s="1434">
        <v>242866.66666666666</v>
      </c>
      <c r="S510" s="304" t="s">
        <v>98</v>
      </c>
      <c r="T510" s="308"/>
      <c r="U510" s="308"/>
      <c r="V510" s="1167"/>
      <c r="W510" s="158">
        <v>40</v>
      </c>
      <c r="X510" s="158">
        <f t="shared" si="117"/>
        <v>2</v>
      </c>
      <c r="Y510" s="309">
        <f t="shared" si="118"/>
        <v>6071.6666666666661</v>
      </c>
      <c r="Z510" s="309">
        <f t="shared" si="119"/>
        <v>12143.333333333332</v>
      </c>
      <c r="AA510" s="309">
        <f t="shared" si="120"/>
        <v>230723.33333333331</v>
      </c>
      <c r="AB510" s="158">
        <f t="shared" si="121"/>
        <v>3</v>
      </c>
      <c r="AC510" s="309">
        <f t="shared" si="122"/>
        <v>6071.6666666666661</v>
      </c>
      <c r="AD510" s="309">
        <f t="shared" si="123"/>
        <v>18215</v>
      </c>
      <c r="AE510" s="309">
        <f t="shared" si="124"/>
        <v>224651.66666666666</v>
      </c>
      <c r="AF510" s="292" t="b">
        <f t="shared" si="125"/>
        <v>1</v>
      </c>
    </row>
    <row r="511" spans="1:32" ht="39.950000000000003" customHeight="1">
      <c r="A511" s="292" t="s">
        <v>1119</v>
      </c>
      <c r="B511" s="933">
        <v>226</v>
      </c>
      <c r="C511" s="299" t="s">
        <v>1235</v>
      </c>
      <c r="D511" s="300" t="s">
        <v>477</v>
      </c>
      <c r="E511" s="429" t="s">
        <v>1236</v>
      </c>
      <c r="F511" s="311" t="s">
        <v>198</v>
      </c>
      <c r="G511" s="312" t="s">
        <v>1637</v>
      </c>
      <c r="H511" s="311" t="s">
        <v>198</v>
      </c>
      <c r="I511" s="312" t="s">
        <v>1637</v>
      </c>
      <c r="J511" s="429" t="s">
        <v>385</v>
      </c>
      <c r="K511" s="429" t="s">
        <v>1237</v>
      </c>
      <c r="L511" s="307" t="s">
        <v>1208</v>
      </c>
      <c r="M511" s="429" t="s">
        <v>484</v>
      </c>
      <c r="N511" s="429" t="s">
        <v>186</v>
      </c>
      <c r="O511" s="429">
        <v>2015</v>
      </c>
      <c r="P511" s="314">
        <v>1</v>
      </c>
      <c r="Q511" s="429" t="s">
        <v>183</v>
      </c>
      <c r="R511" s="1434">
        <v>242866.66666666666</v>
      </c>
      <c r="S511" s="304" t="s">
        <v>98</v>
      </c>
      <c r="T511" s="308"/>
      <c r="U511" s="308"/>
      <c r="V511" s="1167"/>
      <c r="W511" s="158">
        <v>40</v>
      </c>
      <c r="X511" s="158">
        <f t="shared" si="117"/>
        <v>2</v>
      </c>
      <c r="Y511" s="309">
        <f t="shared" si="118"/>
        <v>6071.6666666666661</v>
      </c>
      <c r="Z511" s="309">
        <f t="shared" si="119"/>
        <v>12143.333333333332</v>
      </c>
      <c r="AA511" s="309">
        <f t="shared" si="120"/>
        <v>230723.33333333331</v>
      </c>
      <c r="AB511" s="158">
        <f t="shared" si="121"/>
        <v>3</v>
      </c>
      <c r="AC511" s="309">
        <f t="shared" si="122"/>
        <v>6071.6666666666661</v>
      </c>
      <c r="AD511" s="309">
        <f t="shared" si="123"/>
        <v>18215</v>
      </c>
      <c r="AE511" s="309">
        <f t="shared" si="124"/>
        <v>224651.66666666666</v>
      </c>
      <c r="AF511" s="292" t="b">
        <f t="shared" si="125"/>
        <v>1</v>
      </c>
    </row>
    <row r="512" spans="1:32" ht="39.950000000000003" customHeight="1">
      <c r="A512" s="292" t="s">
        <v>1119</v>
      </c>
      <c r="B512" s="933">
        <v>227</v>
      </c>
      <c r="C512" s="299" t="s">
        <v>1235</v>
      </c>
      <c r="D512" s="300" t="s">
        <v>477</v>
      </c>
      <c r="E512" s="429" t="s">
        <v>1236</v>
      </c>
      <c r="F512" s="311" t="s">
        <v>198</v>
      </c>
      <c r="G512" s="312" t="s">
        <v>1637</v>
      </c>
      <c r="H512" s="311" t="s">
        <v>198</v>
      </c>
      <c r="I512" s="312" t="s">
        <v>1637</v>
      </c>
      <c r="J512" s="429" t="s">
        <v>385</v>
      </c>
      <c r="K512" s="429" t="s">
        <v>1237</v>
      </c>
      <c r="L512" s="307" t="s">
        <v>1208</v>
      </c>
      <c r="M512" s="429" t="s">
        <v>484</v>
      </c>
      <c r="N512" s="429" t="s">
        <v>186</v>
      </c>
      <c r="O512" s="429">
        <v>2015</v>
      </c>
      <c r="P512" s="314">
        <v>1</v>
      </c>
      <c r="Q512" s="429" t="s">
        <v>183</v>
      </c>
      <c r="R512" s="1434">
        <v>242866.66666666666</v>
      </c>
      <c r="S512" s="304" t="s">
        <v>98</v>
      </c>
      <c r="T512" s="308"/>
      <c r="U512" s="308"/>
      <c r="V512" s="1167"/>
      <c r="W512" s="158">
        <v>40</v>
      </c>
      <c r="X512" s="158">
        <f t="shared" si="117"/>
        <v>2</v>
      </c>
      <c r="Y512" s="309">
        <f t="shared" si="118"/>
        <v>6071.6666666666661</v>
      </c>
      <c r="Z512" s="309">
        <f t="shared" si="119"/>
        <v>12143.333333333332</v>
      </c>
      <c r="AA512" s="309">
        <f t="shared" si="120"/>
        <v>230723.33333333331</v>
      </c>
      <c r="AB512" s="158">
        <f t="shared" si="121"/>
        <v>3</v>
      </c>
      <c r="AC512" s="309">
        <f t="shared" si="122"/>
        <v>6071.6666666666661</v>
      </c>
      <c r="AD512" s="309">
        <f t="shared" si="123"/>
        <v>18215</v>
      </c>
      <c r="AE512" s="309">
        <f t="shared" si="124"/>
        <v>224651.66666666666</v>
      </c>
      <c r="AF512" s="292" t="b">
        <f t="shared" si="125"/>
        <v>1</v>
      </c>
    </row>
    <row r="513" spans="1:32" ht="39.950000000000003" customHeight="1">
      <c r="A513" s="292" t="s">
        <v>1119</v>
      </c>
      <c r="B513" s="933">
        <v>228</v>
      </c>
      <c r="C513" s="299" t="s">
        <v>1235</v>
      </c>
      <c r="D513" s="300" t="s">
        <v>477</v>
      </c>
      <c r="E513" s="429" t="s">
        <v>1236</v>
      </c>
      <c r="F513" s="311" t="s">
        <v>198</v>
      </c>
      <c r="G513" s="312" t="s">
        <v>1637</v>
      </c>
      <c r="H513" s="311" t="s">
        <v>198</v>
      </c>
      <c r="I513" s="312" t="s">
        <v>1637</v>
      </c>
      <c r="J513" s="429" t="s">
        <v>385</v>
      </c>
      <c r="K513" s="429" t="s">
        <v>1237</v>
      </c>
      <c r="L513" s="307" t="s">
        <v>1208</v>
      </c>
      <c r="M513" s="429" t="s">
        <v>484</v>
      </c>
      <c r="N513" s="429" t="s">
        <v>186</v>
      </c>
      <c r="O513" s="429">
        <v>2015</v>
      </c>
      <c r="P513" s="314">
        <v>1</v>
      </c>
      <c r="Q513" s="429" t="s">
        <v>183</v>
      </c>
      <c r="R513" s="1434">
        <v>242866.66666666666</v>
      </c>
      <c r="S513" s="304" t="s">
        <v>98</v>
      </c>
      <c r="T513" s="308"/>
      <c r="U513" s="308"/>
      <c r="V513" s="1167"/>
      <c r="W513" s="158">
        <v>40</v>
      </c>
      <c r="X513" s="158">
        <f t="shared" si="117"/>
        <v>2</v>
      </c>
      <c r="Y513" s="309">
        <f t="shared" si="118"/>
        <v>6071.6666666666661</v>
      </c>
      <c r="Z513" s="309">
        <f t="shared" si="119"/>
        <v>12143.333333333332</v>
      </c>
      <c r="AA513" s="309">
        <f t="shared" si="120"/>
        <v>230723.33333333331</v>
      </c>
      <c r="AB513" s="158">
        <f t="shared" si="121"/>
        <v>3</v>
      </c>
      <c r="AC513" s="309">
        <f t="shared" si="122"/>
        <v>6071.6666666666661</v>
      </c>
      <c r="AD513" s="309">
        <f t="shared" si="123"/>
        <v>18215</v>
      </c>
      <c r="AE513" s="309">
        <f t="shared" si="124"/>
        <v>224651.66666666666</v>
      </c>
      <c r="AF513" s="292" t="b">
        <f t="shared" si="125"/>
        <v>1</v>
      </c>
    </row>
    <row r="514" spans="1:32" ht="39.950000000000003" customHeight="1">
      <c r="A514" s="292" t="s">
        <v>1119</v>
      </c>
      <c r="B514" s="933">
        <v>229</v>
      </c>
      <c r="C514" s="299" t="s">
        <v>1235</v>
      </c>
      <c r="D514" s="300" t="s">
        <v>477</v>
      </c>
      <c r="E514" s="429" t="s">
        <v>1236</v>
      </c>
      <c r="F514" s="311" t="s">
        <v>198</v>
      </c>
      <c r="G514" s="312" t="s">
        <v>1637</v>
      </c>
      <c r="H514" s="311" t="s">
        <v>198</v>
      </c>
      <c r="I514" s="312" t="s">
        <v>1637</v>
      </c>
      <c r="J514" s="429" t="s">
        <v>385</v>
      </c>
      <c r="K514" s="429" t="s">
        <v>1237</v>
      </c>
      <c r="L514" s="307" t="s">
        <v>1208</v>
      </c>
      <c r="M514" s="429" t="s">
        <v>484</v>
      </c>
      <c r="N514" s="429" t="s">
        <v>186</v>
      </c>
      <c r="O514" s="429">
        <v>2015</v>
      </c>
      <c r="P514" s="314">
        <v>1</v>
      </c>
      <c r="Q514" s="429" t="s">
        <v>183</v>
      </c>
      <c r="R514" s="1434">
        <v>242866.66666666666</v>
      </c>
      <c r="S514" s="304" t="s">
        <v>98</v>
      </c>
      <c r="T514" s="308"/>
      <c r="U514" s="308"/>
      <c r="V514" s="1167"/>
      <c r="W514" s="158">
        <v>40</v>
      </c>
      <c r="X514" s="158">
        <f t="shared" si="117"/>
        <v>2</v>
      </c>
      <c r="Y514" s="309">
        <f t="shared" si="118"/>
        <v>6071.6666666666661</v>
      </c>
      <c r="Z514" s="309">
        <f t="shared" si="119"/>
        <v>12143.333333333332</v>
      </c>
      <c r="AA514" s="309">
        <f t="shared" si="120"/>
        <v>230723.33333333331</v>
      </c>
      <c r="AB514" s="158">
        <f t="shared" si="121"/>
        <v>3</v>
      </c>
      <c r="AC514" s="309">
        <f t="shared" si="122"/>
        <v>6071.6666666666661</v>
      </c>
      <c r="AD514" s="309">
        <f t="shared" si="123"/>
        <v>18215</v>
      </c>
      <c r="AE514" s="309">
        <f t="shared" si="124"/>
        <v>224651.66666666666</v>
      </c>
      <c r="AF514" s="292" t="b">
        <f t="shared" si="125"/>
        <v>1</v>
      </c>
    </row>
    <row r="515" spans="1:32" ht="39.950000000000003" customHeight="1">
      <c r="A515" s="292" t="s">
        <v>1119</v>
      </c>
      <c r="B515" s="933">
        <v>230</v>
      </c>
      <c r="C515" s="299" t="s">
        <v>1235</v>
      </c>
      <c r="D515" s="300" t="s">
        <v>477</v>
      </c>
      <c r="E515" s="429" t="s">
        <v>1236</v>
      </c>
      <c r="F515" s="311" t="s">
        <v>198</v>
      </c>
      <c r="G515" s="312" t="s">
        <v>1637</v>
      </c>
      <c r="H515" s="311" t="s">
        <v>198</v>
      </c>
      <c r="I515" s="312" t="s">
        <v>1637</v>
      </c>
      <c r="J515" s="429" t="s">
        <v>385</v>
      </c>
      <c r="K515" s="429" t="s">
        <v>1237</v>
      </c>
      <c r="L515" s="307" t="s">
        <v>1208</v>
      </c>
      <c r="M515" s="429" t="s">
        <v>484</v>
      </c>
      <c r="N515" s="429" t="s">
        <v>186</v>
      </c>
      <c r="O515" s="429">
        <v>2015</v>
      </c>
      <c r="P515" s="314">
        <v>1</v>
      </c>
      <c r="Q515" s="429" t="s">
        <v>183</v>
      </c>
      <c r="R515" s="1434">
        <v>242866.66666666666</v>
      </c>
      <c r="S515" s="304" t="s">
        <v>98</v>
      </c>
      <c r="T515" s="308"/>
      <c r="U515" s="308"/>
      <c r="V515" s="1167"/>
      <c r="W515" s="158">
        <v>40</v>
      </c>
      <c r="X515" s="158">
        <f t="shared" si="117"/>
        <v>2</v>
      </c>
      <c r="Y515" s="309">
        <f t="shared" si="118"/>
        <v>6071.6666666666661</v>
      </c>
      <c r="Z515" s="309">
        <f t="shared" si="119"/>
        <v>12143.333333333332</v>
      </c>
      <c r="AA515" s="309">
        <f t="shared" si="120"/>
        <v>230723.33333333331</v>
      </c>
      <c r="AB515" s="158">
        <f t="shared" si="121"/>
        <v>3</v>
      </c>
      <c r="AC515" s="309">
        <f t="shared" si="122"/>
        <v>6071.6666666666661</v>
      </c>
      <c r="AD515" s="309">
        <f t="shared" si="123"/>
        <v>18215</v>
      </c>
      <c r="AE515" s="309">
        <f t="shared" si="124"/>
        <v>224651.66666666666</v>
      </c>
      <c r="AF515" s="292" t="b">
        <f t="shared" si="125"/>
        <v>1</v>
      </c>
    </row>
    <row r="516" spans="1:32" ht="39.950000000000003" customHeight="1">
      <c r="A516" s="292" t="s">
        <v>1119</v>
      </c>
      <c r="B516" s="933">
        <v>231</v>
      </c>
      <c r="C516" s="299" t="s">
        <v>1235</v>
      </c>
      <c r="D516" s="300" t="s">
        <v>477</v>
      </c>
      <c r="E516" s="429" t="s">
        <v>1236</v>
      </c>
      <c r="F516" s="311" t="s">
        <v>198</v>
      </c>
      <c r="G516" s="312" t="s">
        <v>1637</v>
      </c>
      <c r="H516" s="311" t="s">
        <v>198</v>
      </c>
      <c r="I516" s="312" t="s">
        <v>1637</v>
      </c>
      <c r="J516" s="429" t="s">
        <v>385</v>
      </c>
      <c r="K516" s="429" t="s">
        <v>1237</v>
      </c>
      <c r="L516" s="307" t="s">
        <v>1208</v>
      </c>
      <c r="M516" s="429" t="s">
        <v>484</v>
      </c>
      <c r="N516" s="429" t="s">
        <v>186</v>
      </c>
      <c r="O516" s="429">
        <v>2015</v>
      </c>
      <c r="P516" s="314">
        <v>1</v>
      </c>
      <c r="Q516" s="429" t="s">
        <v>183</v>
      </c>
      <c r="R516" s="1434">
        <v>242866.66666666666</v>
      </c>
      <c r="S516" s="304" t="s">
        <v>98</v>
      </c>
      <c r="T516" s="308"/>
      <c r="U516" s="308"/>
      <c r="V516" s="1167"/>
      <c r="W516" s="158">
        <v>40</v>
      </c>
      <c r="X516" s="158">
        <f t="shared" si="117"/>
        <v>2</v>
      </c>
      <c r="Y516" s="309">
        <f t="shared" si="118"/>
        <v>6071.6666666666661</v>
      </c>
      <c r="Z516" s="309">
        <f t="shared" si="119"/>
        <v>12143.333333333332</v>
      </c>
      <c r="AA516" s="309">
        <f t="shared" si="120"/>
        <v>230723.33333333331</v>
      </c>
      <c r="AB516" s="158">
        <f t="shared" si="121"/>
        <v>3</v>
      </c>
      <c r="AC516" s="309">
        <f t="shared" si="122"/>
        <v>6071.6666666666661</v>
      </c>
      <c r="AD516" s="309">
        <f t="shared" si="123"/>
        <v>18215</v>
      </c>
      <c r="AE516" s="309">
        <f t="shared" si="124"/>
        <v>224651.66666666666</v>
      </c>
      <c r="AF516" s="292" t="b">
        <f t="shared" si="125"/>
        <v>1</v>
      </c>
    </row>
    <row r="517" spans="1:32" ht="39.950000000000003" customHeight="1">
      <c r="A517" s="292" t="s">
        <v>1119</v>
      </c>
      <c r="B517" s="933">
        <v>232</v>
      </c>
      <c r="C517" s="299" t="s">
        <v>1235</v>
      </c>
      <c r="D517" s="300" t="s">
        <v>477</v>
      </c>
      <c r="E517" s="429" t="s">
        <v>1236</v>
      </c>
      <c r="F517" s="311" t="s">
        <v>198</v>
      </c>
      <c r="G517" s="312" t="s">
        <v>1637</v>
      </c>
      <c r="H517" s="311" t="s">
        <v>198</v>
      </c>
      <c r="I517" s="312" t="s">
        <v>1637</v>
      </c>
      <c r="J517" s="429" t="s">
        <v>385</v>
      </c>
      <c r="K517" s="429" t="s">
        <v>1237</v>
      </c>
      <c r="L517" s="307" t="s">
        <v>1208</v>
      </c>
      <c r="M517" s="429" t="s">
        <v>484</v>
      </c>
      <c r="N517" s="429" t="s">
        <v>186</v>
      </c>
      <c r="O517" s="429">
        <v>2015</v>
      </c>
      <c r="P517" s="314">
        <v>1</v>
      </c>
      <c r="Q517" s="429" t="s">
        <v>183</v>
      </c>
      <c r="R517" s="1434">
        <v>242866.66666666666</v>
      </c>
      <c r="S517" s="304" t="s">
        <v>98</v>
      </c>
      <c r="T517" s="308"/>
      <c r="U517" s="308"/>
      <c r="V517" s="1167"/>
      <c r="W517" s="158">
        <v>40</v>
      </c>
      <c r="X517" s="158">
        <f t="shared" si="117"/>
        <v>2</v>
      </c>
      <c r="Y517" s="309">
        <f t="shared" si="118"/>
        <v>6071.6666666666661</v>
      </c>
      <c r="Z517" s="309">
        <f t="shared" si="119"/>
        <v>12143.333333333332</v>
      </c>
      <c r="AA517" s="309">
        <f t="shared" si="120"/>
        <v>230723.33333333331</v>
      </c>
      <c r="AB517" s="158">
        <f t="shared" si="121"/>
        <v>3</v>
      </c>
      <c r="AC517" s="309">
        <f t="shared" si="122"/>
        <v>6071.6666666666661</v>
      </c>
      <c r="AD517" s="309">
        <f t="shared" si="123"/>
        <v>18215</v>
      </c>
      <c r="AE517" s="309">
        <f t="shared" si="124"/>
        <v>224651.66666666666</v>
      </c>
      <c r="AF517" s="292" t="b">
        <f t="shared" si="125"/>
        <v>1</v>
      </c>
    </row>
    <row r="518" spans="1:32" ht="39.950000000000003" customHeight="1">
      <c r="A518" s="292" t="s">
        <v>1119</v>
      </c>
      <c r="B518" s="933">
        <v>233</v>
      </c>
      <c r="C518" s="299" t="s">
        <v>1235</v>
      </c>
      <c r="D518" s="300" t="s">
        <v>477</v>
      </c>
      <c r="E518" s="429" t="s">
        <v>1236</v>
      </c>
      <c r="F518" s="311" t="s">
        <v>198</v>
      </c>
      <c r="G518" s="312" t="s">
        <v>1637</v>
      </c>
      <c r="H518" s="311" t="s">
        <v>198</v>
      </c>
      <c r="I518" s="312" t="s">
        <v>1637</v>
      </c>
      <c r="J518" s="429" t="s">
        <v>385</v>
      </c>
      <c r="K518" s="429" t="s">
        <v>1237</v>
      </c>
      <c r="L518" s="307" t="s">
        <v>1208</v>
      </c>
      <c r="M518" s="429" t="s">
        <v>484</v>
      </c>
      <c r="N518" s="429" t="s">
        <v>186</v>
      </c>
      <c r="O518" s="429">
        <v>2015</v>
      </c>
      <c r="P518" s="314">
        <v>1</v>
      </c>
      <c r="Q518" s="429" t="s">
        <v>183</v>
      </c>
      <c r="R518" s="1434">
        <v>242866.66666666666</v>
      </c>
      <c r="S518" s="304" t="s">
        <v>98</v>
      </c>
      <c r="T518" s="308"/>
      <c r="U518" s="308"/>
      <c r="V518" s="1167"/>
      <c r="W518" s="158">
        <v>40</v>
      </c>
      <c r="X518" s="158">
        <f t="shared" si="117"/>
        <v>2</v>
      </c>
      <c r="Y518" s="309">
        <f t="shared" si="118"/>
        <v>6071.6666666666661</v>
      </c>
      <c r="Z518" s="309">
        <f t="shared" si="119"/>
        <v>12143.333333333332</v>
      </c>
      <c r="AA518" s="309">
        <f t="shared" si="120"/>
        <v>230723.33333333331</v>
      </c>
      <c r="AB518" s="158">
        <f t="shared" si="121"/>
        <v>3</v>
      </c>
      <c r="AC518" s="309">
        <f t="shared" si="122"/>
        <v>6071.6666666666661</v>
      </c>
      <c r="AD518" s="309">
        <f t="shared" si="123"/>
        <v>18215</v>
      </c>
      <c r="AE518" s="309">
        <f t="shared" si="124"/>
        <v>224651.66666666666</v>
      </c>
      <c r="AF518" s="292" t="b">
        <f t="shared" si="125"/>
        <v>1</v>
      </c>
    </row>
    <row r="519" spans="1:32" ht="39.950000000000003" customHeight="1">
      <c r="A519" s="292" t="s">
        <v>1119</v>
      </c>
      <c r="B519" s="933">
        <v>234</v>
      </c>
      <c r="C519" s="299" t="s">
        <v>1235</v>
      </c>
      <c r="D519" s="300" t="s">
        <v>477</v>
      </c>
      <c r="E519" s="429" t="s">
        <v>1236</v>
      </c>
      <c r="F519" s="311" t="s">
        <v>198</v>
      </c>
      <c r="G519" s="312" t="s">
        <v>1637</v>
      </c>
      <c r="H519" s="311" t="s">
        <v>198</v>
      </c>
      <c r="I519" s="312" t="s">
        <v>1637</v>
      </c>
      <c r="J519" s="429" t="s">
        <v>385</v>
      </c>
      <c r="K519" s="429" t="s">
        <v>1237</v>
      </c>
      <c r="L519" s="307" t="s">
        <v>1208</v>
      </c>
      <c r="M519" s="429" t="s">
        <v>484</v>
      </c>
      <c r="N519" s="429" t="s">
        <v>186</v>
      </c>
      <c r="O519" s="429">
        <v>2015</v>
      </c>
      <c r="P519" s="314">
        <v>1</v>
      </c>
      <c r="Q519" s="429" t="s">
        <v>183</v>
      </c>
      <c r="R519" s="1434">
        <v>242866.66666666666</v>
      </c>
      <c r="S519" s="304" t="s">
        <v>98</v>
      </c>
      <c r="T519" s="308"/>
      <c r="U519" s="308"/>
      <c r="V519" s="1167"/>
      <c r="W519" s="158">
        <v>40</v>
      </c>
      <c r="X519" s="158">
        <f t="shared" si="117"/>
        <v>2</v>
      </c>
      <c r="Y519" s="309">
        <f t="shared" si="118"/>
        <v>6071.6666666666661</v>
      </c>
      <c r="Z519" s="309">
        <f t="shared" si="119"/>
        <v>12143.333333333332</v>
      </c>
      <c r="AA519" s="309">
        <f t="shared" si="120"/>
        <v>230723.33333333331</v>
      </c>
      <c r="AB519" s="158">
        <f t="shared" si="121"/>
        <v>3</v>
      </c>
      <c r="AC519" s="309">
        <f t="shared" si="122"/>
        <v>6071.6666666666661</v>
      </c>
      <c r="AD519" s="309">
        <f t="shared" si="123"/>
        <v>18215</v>
      </c>
      <c r="AE519" s="309">
        <f t="shared" si="124"/>
        <v>224651.66666666666</v>
      </c>
      <c r="AF519" s="292" t="b">
        <f t="shared" si="125"/>
        <v>1</v>
      </c>
    </row>
    <row r="520" spans="1:32" ht="39.950000000000003" customHeight="1">
      <c r="A520" s="292" t="s">
        <v>1119</v>
      </c>
      <c r="B520" s="933">
        <v>235</v>
      </c>
      <c r="C520" s="299" t="s">
        <v>1235</v>
      </c>
      <c r="D520" s="300" t="s">
        <v>477</v>
      </c>
      <c r="E520" s="429" t="s">
        <v>1236</v>
      </c>
      <c r="F520" s="311" t="s">
        <v>198</v>
      </c>
      <c r="G520" s="312" t="s">
        <v>1637</v>
      </c>
      <c r="H520" s="311" t="s">
        <v>198</v>
      </c>
      <c r="I520" s="312" t="s">
        <v>1637</v>
      </c>
      <c r="J520" s="429" t="s">
        <v>385</v>
      </c>
      <c r="K520" s="429" t="s">
        <v>1237</v>
      </c>
      <c r="L520" s="307" t="s">
        <v>1208</v>
      </c>
      <c r="M520" s="429" t="s">
        <v>484</v>
      </c>
      <c r="N520" s="429" t="s">
        <v>186</v>
      </c>
      <c r="O520" s="429">
        <v>2015</v>
      </c>
      <c r="P520" s="314">
        <v>1</v>
      </c>
      <c r="Q520" s="429" t="s">
        <v>183</v>
      </c>
      <c r="R520" s="1434">
        <v>242866.66666666666</v>
      </c>
      <c r="S520" s="304" t="s">
        <v>98</v>
      </c>
      <c r="T520" s="308"/>
      <c r="U520" s="308"/>
      <c r="V520" s="1115"/>
      <c r="W520" s="158">
        <v>40</v>
      </c>
      <c r="X520" s="158">
        <f t="shared" si="117"/>
        <v>2</v>
      </c>
      <c r="Y520" s="309">
        <f t="shared" si="118"/>
        <v>6071.6666666666661</v>
      </c>
      <c r="Z520" s="309">
        <f t="shared" si="119"/>
        <v>12143.333333333332</v>
      </c>
      <c r="AA520" s="309">
        <f t="shared" si="120"/>
        <v>230723.33333333331</v>
      </c>
      <c r="AB520" s="158">
        <f t="shared" si="121"/>
        <v>3</v>
      </c>
      <c r="AC520" s="309">
        <f t="shared" si="122"/>
        <v>6071.6666666666661</v>
      </c>
      <c r="AD520" s="309">
        <f t="shared" si="123"/>
        <v>18215</v>
      </c>
      <c r="AE520" s="309">
        <f t="shared" si="124"/>
        <v>224651.66666666666</v>
      </c>
      <c r="AF520" s="292" t="b">
        <f t="shared" si="125"/>
        <v>1</v>
      </c>
    </row>
    <row r="521" spans="1:32" ht="39.950000000000003" customHeight="1">
      <c r="A521" s="292" t="s">
        <v>1119</v>
      </c>
      <c r="B521" s="933">
        <v>236</v>
      </c>
      <c r="C521" s="299" t="s">
        <v>1235</v>
      </c>
      <c r="D521" s="300" t="s">
        <v>477</v>
      </c>
      <c r="E521" s="429" t="s">
        <v>1236</v>
      </c>
      <c r="F521" s="311" t="s">
        <v>198</v>
      </c>
      <c r="G521" s="312" t="s">
        <v>1637</v>
      </c>
      <c r="H521" s="311" t="s">
        <v>198</v>
      </c>
      <c r="I521" s="312" t="s">
        <v>1637</v>
      </c>
      <c r="J521" s="429" t="s">
        <v>385</v>
      </c>
      <c r="K521" s="429" t="s">
        <v>1237</v>
      </c>
      <c r="L521" s="307" t="s">
        <v>1208</v>
      </c>
      <c r="M521" s="429" t="s">
        <v>484</v>
      </c>
      <c r="N521" s="429" t="s">
        <v>186</v>
      </c>
      <c r="O521" s="429">
        <v>2015</v>
      </c>
      <c r="P521" s="314">
        <v>1</v>
      </c>
      <c r="Q521" s="429" t="s">
        <v>183</v>
      </c>
      <c r="R521" s="1434">
        <v>242866.66666666666</v>
      </c>
      <c r="S521" s="304" t="s">
        <v>98</v>
      </c>
      <c r="T521" s="308"/>
      <c r="U521" s="308"/>
      <c r="V521" s="1114" t="s">
        <v>1238</v>
      </c>
      <c r="W521" s="158">
        <v>40</v>
      </c>
      <c r="X521" s="158">
        <f t="shared" si="117"/>
        <v>2</v>
      </c>
      <c r="Y521" s="309">
        <f t="shared" si="118"/>
        <v>6071.6666666666661</v>
      </c>
      <c r="Z521" s="309">
        <f t="shared" si="119"/>
        <v>12143.333333333332</v>
      </c>
      <c r="AA521" s="309">
        <f t="shared" si="120"/>
        <v>230723.33333333331</v>
      </c>
      <c r="AB521" s="158">
        <f t="shared" si="121"/>
        <v>3</v>
      </c>
      <c r="AC521" s="309">
        <f t="shared" si="122"/>
        <v>6071.6666666666661</v>
      </c>
      <c r="AD521" s="309">
        <f t="shared" si="123"/>
        <v>18215</v>
      </c>
      <c r="AE521" s="309">
        <f t="shared" si="124"/>
        <v>224651.66666666666</v>
      </c>
      <c r="AF521" s="292" t="b">
        <f t="shared" si="125"/>
        <v>1</v>
      </c>
    </row>
    <row r="522" spans="1:32" ht="39.950000000000003" customHeight="1">
      <c r="A522" s="292" t="s">
        <v>1119</v>
      </c>
      <c r="B522" s="933">
        <v>237</v>
      </c>
      <c r="C522" s="299" t="s">
        <v>1235</v>
      </c>
      <c r="D522" s="300" t="s">
        <v>477</v>
      </c>
      <c r="E522" s="429" t="s">
        <v>1236</v>
      </c>
      <c r="F522" s="311" t="s">
        <v>198</v>
      </c>
      <c r="G522" s="312" t="s">
        <v>1637</v>
      </c>
      <c r="H522" s="311" t="s">
        <v>198</v>
      </c>
      <c r="I522" s="312" t="s">
        <v>1637</v>
      </c>
      <c r="J522" s="429" t="s">
        <v>385</v>
      </c>
      <c r="K522" s="429" t="s">
        <v>1237</v>
      </c>
      <c r="L522" s="307" t="s">
        <v>1208</v>
      </c>
      <c r="M522" s="429" t="s">
        <v>484</v>
      </c>
      <c r="N522" s="429" t="s">
        <v>186</v>
      </c>
      <c r="O522" s="429">
        <v>2015</v>
      </c>
      <c r="P522" s="314">
        <v>1</v>
      </c>
      <c r="Q522" s="429" t="s">
        <v>183</v>
      </c>
      <c r="R522" s="1434">
        <v>242866.66666666666</v>
      </c>
      <c r="S522" s="304" t="s">
        <v>98</v>
      </c>
      <c r="T522" s="308"/>
      <c r="U522" s="308"/>
      <c r="V522" s="1167"/>
      <c r="W522" s="158">
        <v>40</v>
      </c>
      <c r="X522" s="158">
        <f t="shared" si="117"/>
        <v>2</v>
      </c>
      <c r="Y522" s="309">
        <f t="shared" si="118"/>
        <v>6071.6666666666661</v>
      </c>
      <c r="Z522" s="309">
        <f t="shared" si="119"/>
        <v>12143.333333333332</v>
      </c>
      <c r="AA522" s="309">
        <f t="shared" si="120"/>
        <v>230723.33333333331</v>
      </c>
      <c r="AB522" s="158">
        <f t="shared" si="121"/>
        <v>3</v>
      </c>
      <c r="AC522" s="309">
        <f t="shared" si="122"/>
        <v>6071.6666666666661</v>
      </c>
      <c r="AD522" s="309">
        <f t="shared" si="123"/>
        <v>18215</v>
      </c>
      <c r="AE522" s="309">
        <f t="shared" si="124"/>
        <v>224651.66666666666</v>
      </c>
      <c r="AF522" s="292" t="b">
        <f t="shared" si="125"/>
        <v>1</v>
      </c>
    </row>
    <row r="523" spans="1:32" ht="39.950000000000003" customHeight="1">
      <c r="A523" s="292" t="s">
        <v>1119</v>
      </c>
      <c r="B523" s="933">
        <v>238</v>
      </c>
      <c r="C523" s="299" t="s">
        <v>1235</v>
      </c>
      <c r="D523" s="300" t="s">
        <v>477</v>
      </c>
      <c r="E523" s="429" t="s">
        <v>1236</v>
      </c>
      <c r="F523" s="311" t="s">
        <v>198</v>
      </c>
      <c r="G523" s="312" t="s">
        <v>1637</v>
      </c>
      <c r="H523" s="311" t="s">
        <v>198</v>
      </c>
      <c r="I523" s="312" t="s">
        <v>1637</v>
      </c>
      <c r="J523" s="429" t="s">
        <v>385</v>
      </c>
      <c r="K523" s="429" t="s">
        <v>1237</v>
      </c>
      <c r="L523" s="307" t="s">
        <v>1208</v>
      </c>
      <c r="M523" s="429" t="s">
        <v>484</v>
      </c>
      <c r="N523" s="429" t="s">
        <v>186</v>
      </c>
      <c r="O523" s="429">
        <v>2015</v>
      </c>
      <c r="P523" s="314">
        <v>1</v>
      </c>
      <c r="Q523" s="429" t="s">
        <v>183</v>
      </c>
      <c r="R523" s="1434">
        <v>242866.66666666666</v>
      </c>
      <c r="S523" s="304" t="s">
        <v>98</v>
      </c>
      <c r="T523" s="308"/>
      <c r="U523" s="308"/>
      <c r="V523" s="1167"/>
      <c r="W523" s="158">
        <v>40</v>
      </c>
      <c r="X523" s="158">
        <f t="shared" si="117"/>
        <v>2</v>
      </c>
      <c r="Y523" s="309">
        <f t="shared" si="118"/>
        <v>6071.6666666666661</v>
      </c>
      <c r="Z523" s="309">
        <f t="shared" si="119"/>
        <v>12143.333333333332</v>
      </c>
      <c r="AA523" s="309">
        <f t="shared" si="120"/>
        <v>230723.33333333331</v>
      </c>
      <c r="AB523" s="158">
        <f t="shared" si="121"/>
        <v>3</v>
      </c>
      <c r="AC523" s="309">
        <f t="shared" si="122"/>
        <v>6071.6666666666661</v>
      </c>
      <c r="AD523" s="309">
        <f t="shared" si="123"/>
        <v>18215</v>
      </c>
      <c r="AE523" s="309">
        <f t="shared" si="124"/>
        <v>224651.66666666666</v>
      </c>
      <c r="AF523" s="292" t="b">
        <f t="shared" si="125"/>
        <v>1</v>
      </c>
    </row>
    <row r="524" spans="1:32" ht="39.950000000000003" customHeight="1">
      <c r="A524" s="292" t="s">
        <v>1119</v>
      </c>
      <c r="B524" s="933">
        <v>239</v>
      </c>
      <c r="C524" s="299" t="s">
        <v>1235</v>
      </c>
      <c r="D524" s="300" t="s">
        <v>477</v>
      </c>
      <c r="E524" s="429" t="s">
        <v>1236</v>
      </c>
      <c r="F524" s="311" t="s">
        <v>198</v>
      </c>
      <c r="G524" s="312" t="s">
        <v>1637</v>
      </c>
      <c r="H524" s="311" t="s">
        <v>198</v>
      </c>
      <c r="I524" s="312" t="s">
        <v>1637</v>
      </c>
      <c r="J524" s="429" t="s">
        <v>385</v>
      </c>
      <c r="K524" s="429" t="s">
        <v>1237</v>
      </c>
      <c r="L524" s="307" t="s">
        <v>1208</v>
      </c>
      <c r="M524" s="429" t="s">
        <v>484</v>
      </c>
      <c r="N524" s="429" t="s">
        <v>186</v>
      </c>
      <c r="O524" s="429">
        <v>2015</v>
      </c>
      <c r="P524" s="314">
        <v>1</v>
      </c>
      <c r="Q524" s="429" t="s">
        <v>183</v>
      </c>
      <c r="R524" s="1434">
        <v>242866.66666666666</v>
      </c>
      <c r="S524" s="304" t="s">
        <v>98</v>
      </c>
      <c r="T524" s="308"/>
      <c r="U524" s="308"/>
      <c r="V524" s="1167"/>
      <c r="W524" s="158">
        <v>40</v>
      </c>
      <c r="X524" s="158">
        <f t="shared" si="117"/>
        <v>2</v>
      </c>
      <c r="Y524" s="309">
        <f t="shared" si="118"/>
        <v>6071.6666666666661</v>
      </c>
      <c r="Z524" s="309">
        <f t="shared" si="119"/>
        <v>12143.333333333332</v>
      </c>
      <c r="AA524" s="309">
        <f t="shared" si="120"/>
        <v>230723.33333333331</v>
      </c>
      <c r="AB524" s="158">
        <f t="shared" si="121"/>
        <v>3</v>
      </c>
      <c r="AC524" s="309">
        <f t="shared" si="122"/>
        <v>6071.6666666666661</v>
      </c>
      <c r="AD524" s="309">
        <f t="shared" si="123"/>
        <v>18215</v>
      </c>
      <c r="AE524" s="309">
        <f t="shared" si="124"/>
        <v>224651.66666666666</v>
      </c>
      <c r="AF524" s="292" t="b">
        <f t="shared" si="125"/>
        <v>1</v>
      </c>
    </row>
    <row r="525" spans="1:32" ht="39.950000000000003" customHeight="1">
      <c r="A525" s="292" t="s">
        <v>1119</v>
      </c>
      <c r="B525" s="933">
        <v>240</v>
      </c>
      <c r="C525" s="299" t="s">
        <v>1235</v>
      </c>
      <c r="D525" s="300" t="s">
        <v>477</v>
      </c>
      <c r="E525" s="429" t="s">
        <v>1236</v>
      </c>
      <c r="F525" s="311" t="s">
        <v>198</v>
      </c>
      <c r="G525" s="312" t="s">
        <v>1637</v>
      </c>
      <c r="H525" s="311" t="s">
        <v>198</v>
      </c>
      <c r="I525" s="312" t="s">
        <v>1637</v>
      </c>
      <c r="J525" s="429" t="s">
        <v>385</v>
      </c>
      <c r="K525" s="429" t="s">
        <v>1237</v>
      </c>
      <c r="L525" s="307" t="s">
        <v>1208</v>
      </c>
      <c r="M525" s="429" t="s">
        <v>484</v>
      </c>
      <c r="N525" s="429" t="s">
        <v>186</v>
      </c>
      <c r="O525" s="429">
        <v>2015</v>
      </c>
      <c r="P525" s="314">
        <v>1</v>
      </c>
      <c r="Q525" s="429" t="s">
        <v>183</v>
      </c>
      <c r="R525" s="1434">
        <v>242866.66666666666</v>
      </c>
      <c r="S525" s="304" t="s">
        <v>98</v>
      </c>
      <c r="T525" s="308"/>
      <c r="U525" s="308"/>
      <c r="V525" s="1167"/>
      <c r="W525" s="158">
        <v>40</v>
      </c>
      <c r="X525" s="158">
        <f t="shared" si="117"/>
        <v>2</v>
      </c>
      <c r="Y525" s="309">
        <f t="shared" si="118"/>
        <v>6071.6666666666661</v>
      </c>
      <c r="Z525" s="309">
        <f t="shared" si="119"/>
        <v>12143.333333333332</v>
      </c>
      <c r="AA525" s="309">
        <f t="shared" si="120"/>
        <v>230723.33333333331</v>
      </c>
      <c r="AB525" s="158">
        <f t="shared" si="121"/>
        <v>3</v>
      </c>
      <c r="AC525" s="309">
        <f t="shared" si="122"/>
        <v>6071.6666666666661</v>
      </c>
      <c r="AD525" s="309">
        <f t="shared" si="123"/>
        <v>18215</v>
      </c>
      <c r="AE525" s="309">
        <f t="shared" si="124"/>
        <v>224651.66666666666</v>
      </c>
      <c r="AF525" s="292" t="b">
        <f t="shared" si="125"/>
        <v>1</v>
      </c>
    </row>
    <row r="526" spans="1:32" ht="39.950000000000003" customHeight="1">
      <c r="A526" s="292" t="s">
        <v>1119</v>
      </c>
      <c r="B526" s="933">
        <v>241</v>
      </c>
      <c r="C526" s="299" t="s">
        <v>1235</v>
      </c>
      <c r="D526" s="300" t="s">
        <v>477</v>
      </c>
      <c r="E526" s="429" t="s">
        <v>1236</v>
      </c>
      <c r="F526" s="311" t="s">
        <v>198</v>
      </c>
      <c r="G526" s="312" t="s">
        <v>1637</v>
      </c>
      <c r="H526" s="311" t="s">
        <v>198</v>
      </c>
      <c r="I526" s="312" t="s">
        <v>1637</v>
      </c>
      <c r="J526" s="429" t="s">
        <v>385</v>
      </c>
      <c r="K526" s="429" t="s">
        <v>1237</v>
      </c>
      <c r="L526" s="307" t="s">
        <v>1208</v>
      </c>
      <c r="M526" s="429" t="s">
        <v>484</v>
      </c>
      <c r="N526" s="429" t="s">
        <v>186</v>
      </c>
      <c r="O526" s="429">
        <v>2015</v>
      </c>
      <c r="P526" s="314">
        <v>1</v>
      </c>
      <c r="Q526" s="429" t="s">
        <v>183</v>
      </c>
      <c r="R526" s="1434">
        <v>242866.66666666666</v>
      </c>
      <c r="S526" s="304" t="s">
        <v>98</v>
      </c>
      <c r="T526" s="308"/>
      <c r="U526" s="308"/>
      <c r="V526" s="1167"/>
      <c r="W526" s="158">
        <v>40</v>
      </c>
      <c r="X526" s="158">
        <f t="shared" si="117"/>
        <v>2</v>
      </c>
      <c r="Y526" s="309">
        <f t="shared" si="118"/>
        <v>6071.6666666666661</v>
      </c>
      <c r="Z526" s="309">
        <f t="shared" si="119"/>
        <v>12143.333333333332</v>
      </c>
      <c r="AA526" s="309">
        <f t="shared" si="120"/>
        <v>230723.33333333331</v>
      </c>
      <c r="AB526" s="158">
        <f t="shared" si="121"/>
        <v>3</v>
      </c>
      <c r="AC526" s="309">
        <f t="shared" si="122"/>
        <v>6071.6666666666661</v>
      </c>
      <c r="AD526" s="309">
        <f t="shared" si="123"/>
        <v>18215</v>
      </c>
      <c r="AE526" s="309">
        <f t="shared" si="124"/>
        <v>224651.66666666666</v>
      </c>
      <c r="AF526" s="292" t="b">
        <f t="shared" si="125"/>
        <v>1</v>
      </c>
    </row>
    <row r="527" spans="1:32" ht="39.950000000000003" customHeight="1">
      <c r="A527" s="292" t="s">
        <v>1119</v>
      </c>
      <c r="B527" s="933">
        <v>242</v>
      </c>
      <c r="C527" s="299" t="s">
        <v>1235</v>
      </c>
      <c r="D527" s="300" t="s">
        <v>477</v>
      </c>
      <c r="E527" s="429" t="s">
        <v>1236</v>
      </c>
      <c r="F527" s="311" t="s">
        <v>198</v>
      </c>
      <c r="G527" s="312" t="s">
        <v>1637</v>
      </c>
      <c r="H527" s="311" t="s">
        <v>198</v>
      </c>
      <c r="I527" s="312" t="s">
        <v>1637</v>
      </c>
      <c r="J527" s="429" t="s">
        <v>385</v>
      </c>
      <c r="K527" s="429" t="s">
        <v>1237</v>
      </c>
      <c r="L527" s="307" t="s">
        <v>1208</v>
      </c>
      <c r="M527" s="429" t="s">
        <v>484</v>
      </c>
      <c r="N527" s="429" t="s">
        <v>186</v>
      </c>
      <c r="O527" s="429">
        <v>2015</v>
      </c>
      <c r="P527" s="314">
        <v>1</v>
      </c>
      <c r="Q527" s="429" t="s">
        <v>183</v>
      </c>
      <c r="R527" s="1434">
        <v>242866.66666666666</v>
      </c>
      <c r="S527" s="304" t="s">
        <v>98</v>
      </c>
      <c r="T527" s="308"/>
      <c r="U527" s="308"/>
      <c r="V527" s="1167"/>
      <c r="W527" s="158">
        <v>40</v>
      </c>
      <c r="X527" s="158">
        <f t="shared" si="117"/>
        <v>2</v>
      </c>
      <c r="Y527" s="309">
        <f t="shared" si="118"/>
        <v>6071.6666666666661</v>
      </c>
      <c r="Z527" s="309">
        <f t="shared" si="119"/>
        <v>12143.333333333332</v>
      </c>
      <c r="AA527" s="309">
        <f t="shared" si="120"/>
        <v>230723.33333333331</v>
      </c>
      <c r="AB527" s="158">
        <f t="shared" si="121"/>
        <v>3</v>
      </c>
      <c r="AC527" s="309">
        <f t="shared" si="122"/>
        <v>6071.6666666666661</v>
      </c>
      <c r="AD527" s="309">
        <f t="shared" si="123"/>
        <v>18215</v>
      </c>
      <c r="AE527" s="309">
        <f t="shared" si="124"/>
        <v>224651.66666666666</v>
      </c>
      <c r="AF527" s="292" t="b">
        <f t="shared" si="125"/>
        <v>1</v>
      </c>
    </row>
    <row r="528" spans="1:32" ht="39.950000000000003" customHeight="1">
      <c r="A528" s="292" t="s">
        <v>1119</v>
      </c>
      <c r="B528" s="933">
        <v>243</v>
      </c>
      <c r="C528" s="299" t="s">
        <v>1235</v>
      </c>
      <c r="D528" s="300" t="s">
        <v>477</v>
      </c>
      <c r="E528" s="429" t="s">
        <v>1236</v>
      </c>
      <c r="F528" s="311" t="s">
        <v>198</v>
      </c>
      <c r="G528" s="312" t="s">
        <v>1637</v>
      </c>
      <c r="H528" s="311" t="s">
        <v>198</v>
      </c>
      <c r="I528" s="312" t="s">
        <v>1637</v>
      </c>
      <c r="J528" s="429" t="s">
        <v>385</v>
      </c>
      <c r="K528" s="429" t="s">
        <v>1237</v>
      </c>
      <c r="L528" s="307" t="s">
        <v>1208</v>
      </c>
      <c r="M528" s="429" t="s">
        <v>484</v>
      </c>
      <c r="N528" s="429" t="s">
        <v>186</v>
      </c>
      <c r="O528" s="429">
        <v>2015</v>
      </c>
      <c r="P528" s="314">
        <v>1</v>
      </c>
      <c r="Q528" s="429" t="s">
        <v>183</v>
      </c>
      <c r="R528" s="1434">
        <v>242866.66666666666</v>
      </c>
      <c r="S528" s="304" t="s">
        <v>98</v>
      </c>
      <c r="T528" s="308"/>
      <c r="U528" s="308"/>
      <c r="V528" s="1167"/>
      <c r="W528" s="158">
        <v>40</v>
      </c>
      <c r="X528" s="158">
        <f t="shared" si="117"/>
        <v>2</v>
      </c>
      <c r="Y528" s="309">
        <f t="shared" si="118"/>
        <v>6071.6666666666661</v>
      </c>
      <c r="Z528" s="309">
        <f t="shared" si="119"/>
        <v>12143.333333333332</v>
      </c>
      <c r="AA528" s="309">
        <f t="shared" si="120"/>
        <v>230723.33333333331</v>
      </c>
      <c r="AB528" s="158">
        <f t="shared" si="121"/>
        <v>3</v>
      </c>
      <c r="AC528" s="309">
        <f t="shared" si="122"/>
        <v>6071.6666666666661</v>
      </c>
      <c r="AD528" s="309">
        <f t="shared" si="123"/>
        <v>18215</v>
      </c>
      <c r="AE528" s="309">
        <f t="shared" si="124"/>
        <v>224651.66666666666</v>
      </c>
      <c r="AF528" s="292" t="b">
        <f t="shared" si="125"/>
        <v>1</v>
      </c>
    </row>
    <row r="529" spans="1:32" ht="39.950000000000003" customHeight="1">
      <c r="A529" s="292" t="s">
        <v>1119</v>
      </c>
      <c r="B529" s="933">
        <v>244</v>
      </c>
      <c r="C529" s="299" t="s">
        <v>1235</v>
      </c>
      <c r="D529" s="300" t="s">
        <v>477</v>
      </c>
      <c r="E529" s="429" t="s">
        <v>1236</v>
      </c>
      <c r="F529" s="311" t="s">
        <v>198</v>
      </c>
      <c r="G529" s="312" t="s">
        <v>1637</v>
      </c>
      <c r="H529" s="311" t="s">
        <v>198</v>
      </c>
      <c r="I529" s="312" t="s">
        <v>1637</v>
      </c>
      <c r="J529" s="429" t="s">
        <v>385</v>
      </c>
      <c r="K529" s="429" t="s">
        <v>1237</v>
      </c>
      <c r="L529" s="307" t="s">
        <v>1208</v>
      </c>
      <c r="M529" s="429" t="s">
        <v>484</v>
      </c>
      <c r="N529" s="429" t="s">
        <v>186</v>
      </c>
      <c r="O529" s="429">
        <v>2015</v>
      </c>
      <c r="P529" s="314">
        <v>1</v>
      </c>
      <c r="Q529" s="429" t="s">
        <v>183</v>
      </c>
      <c r="R529" s="1434">
        <v>242866.66666666666</v>
      </c>
      <c r="S529" s="304" t="s">
        <v>98</v>
      </c>
      <c r="T529" s="308"/>
      <c r="U529" s="308"/>
      <c r="V529" s="1167"/>
      <c r="W529" s="158">
        <v>40</v>
      </c>
      <c r="X529" s="158">
        <f t="shared" si="117"/>
        <v>2</v>
      </c>
      <c r="Y529" s="309">
        <f t="shared" si="118"/>
        <v>6071.6666666666661</v>
      </c>
      <c r="Z529" s="309">
        <f t="shared" si="119"/>
        <v>12143.333333333332</v>
      </c>
      <c r="AA529" s="309">
        <f t="shared" si="120"/>
        <v>230723.33333333331</v>
      </c>
      <c r="AB529" s="158">
        <f t="shared" si="121"/>
        <v>3</v>
      </c>
      <c r="AC529" s="309">
        <f t="shared" si="122"/>
        <v>6071.6666666666661</v>
      </c>
      <c r="AD529" s="309">
        <f t="shared" si="123"/>
        <v>18215</v>
      </c>
      <c r="AE529" s="309">
        <f t="shared" si="124"/>
        <v>224651.66666666666</v>
      </c>
      <c r="AF529" s="292" t="b">
        <f t="shared" si="125"/>
        <v>1</v>
      </c>
    </row>
    <row r="530" spans="1:32" ht="39.950000000000003" customHeight="1">
      <c r="A530" s="292" t="s">
        <v>1119</v>
      </c>
      <c r="B530" s="933">
        <v>245</v>
      </c>
      <c r="C530" s="299" t="s">
        <v>1235</v>
      </c>
      <c r="D530" s="300" t="s">
        <v>477</v>
      </c>
      <c r="E530" s="429" t="s">
        <v>1236</v>
      </c>
      <c r="F530" s="311" t="s">
        <v>198</v>
      </c>
      <c r="G530" s="312" t="s">
        <v>1637</v>
      </c>
      <c r="H530" s="311" t="s">
        <v>198</v>
      </c>
      <c r="I530" s="312" t="s">
        <v>1637</v>
      </c>
      <c r="J530" s="429" t="s">
        <v>385</v>
      </c>
      <c r="K530" s="429" t="s">
        <v>1237</v>
      </c>
      <c r="L530" s="307" t="s">
        <v>1208</v>
      </c>
      <c r="M530" s="429" t="s">
        <v>484</v>
      </c>
      <c r="N530" s="429" t="s">
        <v>186</v>
      </c>
      <c r="O530" s="429">
        <v>2015</v>
      </c>
      <c r="P530" s="314">
        <v>1</v>
      </c>
      <c r="Q530" s="429" t="s">
        <v>183</v>
      </c>
      <c r="R530" s="1434">
        <v>242866.66666666666</v>
      </c>
      <c r="S530" s="304" t="s">
        <v>98</v>
      </c>
      <c r="T530" s="308"/>
      <c r="U530" s="308"/>
      <c r="V530" s="1167"/>
      <c r="W530" s="158">
        <v>40</v>
      </c>
      <c r="X530" s="158">
        <f t="shared" si="117"/>
        <v>2</v>
      </c>
      <c r="Y530" s="309">
        <f t="shared" si="118"/>
        <v>6071.6666666666661</v>
      </c>
      <c r="Z530" s="309">
        <f t="shared" si="119"/>
        <v>12143.333333333332</v>
      </c>
      <c r="AA530" s="309">
        <f t="shared" si="120"/>
        <v>230723.33333333331</v>
      </c>
      <c r="AB530" s="158">
        <f t="shared" si="121"/>
        <v>3</v>
      </c>
      <c r="AC530" s="309">
        <f t="shared" si="122"/>
        <v>6071.6666666666661</v>
      </c>
      <c r="AD530" s="309">
        <f t="shared" si="123"/>
        <v>18215</v>
      </c>
      <c r="AE530" s="309">
        <f t="shared" si="124"/>
        <v>224651.66666666666</v>
      </c>
      <c r="AF530" s="292" t="b">
        <f t="shared" si="125"/>
        <v>1</v>
      </c>
    </row>
    <row r="531" spans="1:32" ht="39.950000000000003" customHeight="1">
      <c r="A531" s="292" t="s">
        <v>1119</v>
      </c>
      <c r="B531" s="933">
        <v>246</v>
      </c>
      <c r="C531" s="299" t="s">
        <v>1235</v>
      </c>
      <c r="D531" s="300" t="s">
        <v>477</v>
      </c>
      <c r="E531" s="429" t="s">
        <v>1236</v>
      </c>
      <c r="F531" s="311" t="s">
        <v>198</v>
      </c>
      <c r="G531" s="312" t="s">
        <v>1637</v>
      </c>
      <c r="H531" s="311" t="s">
        <v>198</v>
      </c>
      <c r="I531" s="312" t="s">
        <v>1637</v>
      </c>
      <c r="J531" s="429" t="s">
        <v>385</v>
      </c>
      <c r="K531" s="429" t="s">
        <v>1237</v>
      </c>
      <c r="L531" s="307" t="s">
        <v>1208</v>
      </c>
      <c r="M531" s="429" t="s">
        <v>484</v>
      </c>
      <c r="N531" s="429" t="s">
        <v>186</v>
      </c>
      <c r="O531" s="429">
        <v>2015</v>
      </c>
      <c r="P531" s="314">
        <v>1</v>
      </c>
      <c r="Q531" s="429" t="s">
        <v>183</v>
      </c>
      <c r="R531" s="1434">
        <v>242866.66666666666</v>
      </c>
      <c r="S531" s="304" t="s">
        <v>98</v>
      </c>
      <c r="T531" s="308"/>
      <c r="U531" s="308"/>
      <c r="V531" s="1167"/>
      <c r="W531" s="158">
        <v>40</v>
      </c>
      <c r="X531" s="158">
        <f t="shared" si="117"/>
        <v>2</v>
      </c>
      <c r="Y531" s="309">
        <f t="shared" si="118"/>
        <v>6071.6666666666661</v>
      </c>
      <c r="Z531" s="309">
        <f t="shared" si="119"/>
        <v>12143.333333333332</v>
      </c>
      <c r="AA531" s="309">
        <f t="shared" si="120"/>
        <v>230723.33333333331</v>
      </c>
      <c r="AB531" s="158">
        <f t="shared" si="121"/>
        <v>3</v>
      </c>
      <c r="AC531" s="309">
        <f t="shared" si="122"/>
        <v>6071.6666666666661</v>
      </c>
      <c r="AD531" s="309">
        <f t="shared" si="123"/>
        <v>18215</v>
      </c>
      <c r="AE531" s="309">
        <f t="shared" si="124"/>
        <v>224651.66666666666</v>
      </c>
      <c r="AF531" s="292" t="b">
        <f t="shared" si="125"/>
        <v>1</v>
      </c>
    </row>
    <row r="532" spans="1:32" ht="39.950000000000003" customHeight="1">
      <c r="A532" s="292" t="s">
        <v>1119</v>
      </c>
      <c r="B532" s="933">
        <v>247</v>
      </c>
      <c r="C532" s="299" t="s">
        <v>1235</v>
      </c>
      <c r="D532" s="300" t="s">
        <v>477</v>
      </c>
      <c r="E532" s="429" t="s">
        <v>1236</v>
      </c>
      <c r="F532" s="311" t="s">
        <v>198</v>
      </c>
      <c r="G532" s="312" t="s">
        <v>1637</v>
      </c>
      <c r="H532" s="311" t="s">
        <v>198</v>
      </c>
      <c r="I532" s="312" t="s">
        <v>1637</v>
      </c>
      <c r="J532" s="429" t="s">
        <v>385</v>
      </c>
      <c r="K532" s="429" t="s">
        <v>1237</v>
      </c>
      <c r="L532" s="307" t="s">
        <v>1208</v>
      </c>
      <c r="M532" s="429" t="s">
        <v>484</v>
      </c>
      <c r="N532" s="429" t="s">
        <v>186</v>
      </c>
      <c r="O532" s="429">
        <v>2015</v>
      </c>
      <c r="P532" s="314">
        <v>1</v>
      </c>
      <c r="Q532" s="429" t="s">
        <v>183</v>
      </c>
      <c r="R532" s="1434">
        <v>242866.66666666666</v>
      </c>
      <c r="S532" s="304" t="s">
        <v>98</v>
      </c>
      <c r="T532" s="308"/>
      <c r="U532" s="308"/>
      <c r="V532" s="1167"/>
      <c r="W532" s="158">
        <v>40</v>
      </c>
      <c r="X532" s="158">
        <f t="shared" si="117"/>
        <v>2</v>
      </c>
      <c r="Y532" s="309">
        <f t="shared" si="118"/>
        <v>6071.6666666666661</v>
      </c>
      <c r="Z532" s="309">
        <f t="shared" si="119"/>
        <v>12143.333333333332</v>
      </c>
      <c r="AA532" s="309">
        <f t="shared" si="120"/>
        <v>230723.33333333331</v>
      </c>
      <c r="AB532" s="158">
        <f t="shared" si="121"/>
        <v>3</v>
      </c>
      <c r="AC532" s="309">
        <f t="shared" si="122"/>
        <v>6071.6666666666661</v>
      </c>
      <c r="AD532" s="309">
        <f t="shared" si="123"/>
        <v>18215</v>
      </c>
      <c r="AE532" s="309">
        <f t="shared" si="124"/>
        <v>224651.66666666666</v>
      </c>
      <c r="AF532" s="292" t="b">
        <f t="shared" si="125"/>
        <v>1</v>
      </c>
    </row>
    <row r="533" spans="1:32" ht="39.950000000000003" customHeight="1">
      <c r="A533" s="292" t="s">
        <v>1119</v>
      </c>
      <c r="B533" s="933">
        <v>248</v>
      </c>
      <c r="C533" s="299" t="s">
        <v>1235</v>
      </c>
      <c r="D533" s="300" t="s">
        <v>477</v>
      </c>
      <c r="E533" s="429" t="s">
        <v>1236</v>
      </c>
      <c r="F533" s="311" t="s">
        <v>198</v>
      </c>
      <c r="G533" s="312" t="s">
        <v>1637</v>
      </c>
      <c r="H533" s="311" t="s">
        <v>198</v>
      </c>
      <c r="I533" s="312" t="s">
        <v>1637</v>
      </c>
      <c r="J533" s="429" t="s">
        <v>385</v>
      </c>
      <c r="K533" s="429" t="s">
        <v>1237</v>
      </c>
      <c r="L533" s="307" t="s">
        <v>1208</v>
      </c>
      <c r="M533" s="429" t="s">
        <v>484</v>
      </c>
      <c r="N533" s="429" t="s">
        <v>186</v>
      </c>
      <c r="O533" s="429">
        <v>2015</v>
      </c>
      <c r="P533" s="314">
        <v>1</v>
      </c>
      <c r="Q533" s="429" t="s">
        <v>183</v>
      </c>
      <c r="R533" s="1434">
        <v>242866.66666666666</v>
      </c>
      <c r="S533" s="304" t="s">
        <v>98</v>
      </c>
      <c r="T533" s="308"/>
      <c r="U533" s="308"/>
      <c r="V533" s="1167"/>
      <c r="W533" s="158">
        <v>40</v>
      </c>
      <c r="X533" s="158">
        <f t="shared" si="117"/>
        <v>2</v>
      </c>
      <c r="Y533" s="309">
        <f t="shared" si="118"/>
        <v>6071.6666666666661</v>
      </c>
      <c r="Z533" s="309">
        <f t="shared" si="119"/>
        <v>12143.333333333332</v>
      </c>
      <c r="AA533" s="309">
        <f t="shared" si="120"/>
        <v>230723.33333333331</v>
      </c>
      <c r="AB533" s="158">
        <f t="shared" si="121"/>
        <v>3</v>
      </c>
      <c r="AC533" s="309">
        <f t="shared" si="122"/>
        <v>6071.6666666666661</v>
      </c>
      <c r="AD533" s="309">
        <f t="shared" si="123"/>
        <v>18215</v>
      </c>
      <c r="AE533" s="309">
        <f t="shared" si="124"/>
        <v>224651.66666666666</v>
      </c>
      <c r="AF533" s="292" t="b">
        <f t="shared" si="125"/>
        <v>1</v>
      </c>
    </row>
    <row r="534" spans="1:32" ht="39.950000000000003" customHeight="1">
      <c r="A534" s="292" t="s">
        <v>1119</v>
      </c>
      <c r="B534" s="933">
        <v>249</v>
      </c>
      <c r="C534" s="299" t="s">
        <v>1235</v>
      </c>
      <c r="D534" s="300" t="s">
        <v>477</v>
      </c>
      <c r="E534" s="429" t="s">
        <v>1236</v>
      </c>
      <c r="F534" s="311" t="s">
        <v>198</v>
      </c>
      <c r="G534" s="312" t="s">
        <v>1637</v>
      </c>
      <c r="H534" s="311" t="s">
        <v>198</v>
      </c>
      <c r="I534" s="312" t="s">
        <v>1637</v>
      </c>
      <c r="J534" s="429" t="s">
        <v>385</v>
      </c>
      <c r="K534" s="429" t="s">
        <v>1237</v>
      </c>
      <c r="L534" s="307" t="s">
        <v>1208</v>
      </c>
      <c r="M534" s="429" t="s">
        <v>484</v>
      </c>
      <c r="N534" s="429" t="s">
        <v>186</v>
      </c>
      <c r="O534" s="429">
        <v>2015</v>
      </c>
      <c r="P534" s="314">
        <v>1</v>
      </c>
      <c r="Q534" s="429" t="s">
        <v>183</v>
      </c>
      <c r="R534" s="1434">
        <v>242866.66666666666</v>
      </c>
      <c r="S534" s="304" t="s">
        <v>98</v>
      </c>
      <c r="T534" s="308"/>
      <c r="U534" s="308"/>
      <c r="V534" s="1167"/>
      <c r="W534" s="158">
        <v>40</v>
      </c>
      <c r="X534" s="158">
        <f t="shared" si="117"/>
        <v>2</v>
      </c>
      <c r="Y534" s="309">
        <f t="shared" si="118"/>
        <v>6071.6666666666661</v>
      </c>
      <c r="Z534" s="309">
        <f t="shared" si="119"/>
        <v>12143.333333333332</v>
      </c>
      <c r="AA534" s="309">
        <f t="shared" si="120"/>
        <v>230723.33333333331</v>
      </c>
      <c r="AB534" s="158">
        <f t="shared" si="121"/>
        <v>3</v>
      </c>
      <c r="AC534" s="309">
        <f t="shared" si="122"/>
        <v>6071.6666666666661</v>
      </c>
      <c r="AD534" s="309">
        <f t="shared" si="123"/>
        <v>18215</v>
      </c>
      <c r="AE534" s="309">
        <f t="shared" si="124"/>
        <v>224651.66666666666</v>
      </c>
      <c r="AF534" s="292" t="b">
        <f t="shared" si="125"/>
        <v>1</v>
      </c>
    </row>
    <row r="535" spans="1:32" ht="39.950000000000003" customHeight="1">
      <c r="A535" s="292" t="s">
        <v>1119</v>
      </c>
      <c r="B535" s="933">
        <v>250</v>
      </c>
      <c r="C535" s="299" t="s">
        <v>1235</v>
      </c>
      <c r="D535" s="300" t="s">
        <v>477</v>
      </c>
      <c r="E535" s="429" t="s">
        <v>1236</v>
      </c>
      <c r="F535" s="311" t="s">
        <v>198</v>
      </c>
      <c r="G535" s="312" t="s">
        <v>1637</v>
      </c>
      <c r="H535" s="311" t="s">
        <v>198</v>
      </c>
      <c r="I535" s="312" t="s">
        <v>1637</v>
      </c>
      <c r="J535" s="429" t="s">
        <v>385</v>
      </c>
      <c r="K535" s="429" t="s">
        <v>1237</v>
      </c>
      <c r="L535" s="307" t="s">
        <v>1208</v>
      </c>
      <c r="M535" s="429" t="s">
        <v>484</v>
      </c>
      <c r="N535" s="429" t="s">
        <v>186</v>
      </c>
      <c r="O535" s="429">
        <v>2015</v>
      </c>
      <c r="P535" s="314">
        <v>1</v>
      </c>
      <c r="Q535" s="429" t="s">
        <v>183</v>
      </c>
      <c r="R535" s="1434">
        <v>242866.66666666666</v>
      </c>
      <c r="S535" s="304" t="s">
        <v>98</v>
      </c>
      <c r="T535" s="308"/>
      <c r="U535" s="308"/>
      <c r="V535" s="1115"/>
      <c r="W535" s="158">
        <v>40</v>
      </c>
      <c r="X535" s="158">
        <f t="shared" si="117"/>
        <v>2</v>
      </c>
      <c r="Y535" s="309">
        <f t="shared" si="118"/>
        <v>6071.6666666666661</v>
      </c>
      <c r="Z535" s="309">
        <f t="shared" si="119"/>
        <v>12143.333333333332</v>
      </c>
      <c r="AA535" s="309">
        <f t="shared" si="120"/>
        <v>230723.33333333331</v>
      </c>
      <c r="AB535" s="158">
        <f t="shared" si="121"/>
        <v>3</v>
      </c>
      <c r="AC535" s="309">
        <f t="shared" si="122"/>
        <v>6071.6666666666661</v>
      </c>
      <c r="AD535" s="309">
        <f t="shared" si="123"/>
        <v>18215</v>
      </c>
      <c r="AE535" s="309">
        <f t="shared" si="124"/>
        <v>224651.66666666666</v>
      </c>
      <c r="AF535" s="292" t="b">
        <f t="shared" si="125"/>
        <v>1</v>
      </c>
    </row>
    <row r="536" spans="1:32" ht="39.950000000000003" customHeight="1">
      <c r="A536" s="292" t="s">
        <v>1119</v>
      </c>
      <c r="B536" s="933">
        <v>251</v>
      </c>
      <c r="C536" s="299" t="s">
        <v>1235</v>
      </c>
      <c r="D536" s="300" t="s">
        <v>477</v>
      </c>
      <c r="E536" s="429" t="s">
        <v>1236</v>
      </c>
      <c r="F536" s="311" t="s">
        <v>198</v>
      </c>
      <c r="G536" s="312" t="s">
        <v>1637</v>
      </c>
      <c r="H536" s="311" t="s">
        <v>198</v>
      </c>
      <c r="I536" s="312" t="s">
        <v>1637</v>
      </c>
      <c r="J536" s="429" t="s">
        <v>385</v>
      </c>
      <c r="K536" s="429" t="s">
        <v>1237</v>
      </c>
      <c r="L536" s="307" t="s">
        <v>1208</v>
      </c>
      <c r="M536" s="429" t="s">
        <v>484</v>
      </c>
      <c r="N536" s="429" t="s">
        <v>186</v>
      </c>
      <c r="O536" s="429">
        <v>2015</v>
      </c>
      <c r="P536" s="314">
        <v>1</v>
      </c>
      <c r="Q536" s="429" t="s">
        <v>183</v>
      </c>
      <c r="R536" s="1434">
        <v>242866.66666666666</v>
      </c>
      <c r="S536" s="304" t="s">
        <v>98</v>
      </c>
      <c r="T536" s="308"/>
      <c r="U536" s="308"/>
      <c r="V536" s="1114" t="s">
        <v>1238</v>
      </c>
      <c r="W536" s="158">
        <v>40</v>
      </c>
      <c r="X536" s="158">
        <f t="shared" si="117"/>
        <v>2</v>
      </c>
      <c r="Y536" s="309">
        <f t="shared" si="118"/>
        <v>6071.6666666666661</v>
      </c>
      <c r="Z536" s="309">
        <f t="shared" si="119"/>
        <v>12143.333333333332</v>
      </c>
      <c r="AA536" s="309">
        <f t="shared" si="120"/>
        <v>230723.33333333331</v>
      </c>
      <c r="AB536" s="158">
        <f t="shared" si="121"/>
        <v>3</v>
      </c>
      <c r="AC536" s="309">
        <f t="shared" si="122"/>
        <v>6071.6666666666661</v>
      </c>
      <c r="AD536" s="309">
        <f t="shared" si="123"/>
        <v>18215</v>
      </c>
      <c r="AE536" s="309">
        <f t="shared" si="124"/>
        <v>224651.66666666666</v>
      </c>
      <c r="AF536" s="292" t="b">
        <f t="shared" si="125"/>
        <v>1</v>
      </c>
    </row>
    <row r="537" spans="1:32" ht="39.950000000000003" customHeight="1">
      <c r="A537" s="292" t="s">
        <v>1119</v>
      </c>
      <c r="B537" s="933">
        <v>252</v>
      </c>
      <c r="C537" s="299" t="s">
        <v>1235</v>
      </c>
      <c r="D537" s="300" t="s">
        <v>477</v>
      </c>
      <c r="E537" s="429" t="s">
        <v>1236</v>
      </c>
      <c r="F537" s="311" t="s">
        <v>198</v>
      </c>
      <c r="G537" s="312" t="s">
        <v>1637</v>
      </c>
      <c r="H537" s="311" t="s">
        <v>198</v>
      </c>
      <c r="I537" s="312" t="s">
        <v>1637</v>
      </c>
      <c r="J537" s="429" t="s">
        <v>385</v>
      </c>
      <c r="K537" s="429" t="s">
        <v>1237</v>
      </c>
      <c r="L537" s="307" t="s">
        <v>1208</v>
      </c>
      <c r="M537" s="429" t="s">
        <v>484</v>
      </c>
      <c r="N537" s="429" t="s">
        <v>186</v>
      </c>
      <c r="O537" s="429">
        <v>2015</v>
      </c>
      <c r="P537" s="314">
        <v>1</v>
      </c>
      <c r="Q537" s="429" t="s">
        <v>183</v>
      </c>
      <c r="R537" s="1434">
        <v>242866.66666666666</v>
      </c>
      <c r="S537" s="304" t="s">
        <v>98</v>
      </c>
      <c r="T537" s="308"/>
      <c r="U537" s="308"/>
      <c r="V537" s="1167"/>
      <c r="W537" s="158">
        <v>40</v>
      </c>
      <c r="X537" s="158">
        <f t="shared" si="117"/>
        <v>2</v>
      </c>
      <c r="Y537" s="309">
        <f t="shared" si="118"/>
        <v>6071.6666666666661</v>
      </c>
      <c r="Z537" s="309">
        <f t="shared" si="119"/>
        <v>12143.333333333332</v>
      </c>
      <c r="AA537" s="309">
        <f t="shared" si="120"/>
        <v>230723.33333333331</v>
      </c>
      <c r="AB537" s="158">
        <f t="shared" si="121"/>
        <v>3</v>
      </c>
      <c r="AC537" s="309">
        <f t="shared" si="122"/>
        <v>6071.6666666666661</v>
      </c>
      <c r="AD537" s="309">
        <f t="shared" si="123"/>
        <v>18215</v>
      </c>
      <c r="AE537" s="309">
        <f t="shared" si="124"/>
        <v>224651.66666666666</v>
      </c>
      <c r="AF537" s="292" t="b">
        <f t="shared" si="125"/>
        <v>1</v>
      </c>
    </row>
    <row r="538" spans="1:32" ht="39.950000000000003" customHeight="1">
      <c r="A538" s="292" t="s">
        <v>1119</v>
      </c>
      <c r="B538" s="933">
        <v>253</v>
      </c>
      <c r="C538" s="299" t="s">
        <v>1235</v>
      </c>
      <c r="D538" s="300" t="s">
        <v>477</v>
      </c>
      <c r="E538" s="429" t="s">
        <v>1236</v>
      </c>
      <c r="F538" s="311" t="s">
        <v>198</v>
      </c>
      <c r="G538" s="312" t="s">
        <v>1637</v>
      </c>
      <c r="H538" s="311" t="s">
        <v>198</v>
      </c>
      <c r="I538" s="312" t="s">
        <v>1637</v>
      </c>
      <c r="J538" s="429" t="s">
        <v>385</v>
      </c>
      <c r="K538" s="429" t="s">
        <v>1237</v>
      </c>
      <c r="L538" s="307" t="s">
        <v>1208</v>
      </c>
      <c r="M538" s="429" t="s">
        <v>484</v>
      </c>
      <c r="N538" s="429" t="s">
        <v>186</v>
      </c>
      <c r="O538" s="429">
        <v>2015</v>
      </c>
      <c r="P538" s="314">
        <v>1</v>
      </c>
      <c r="Q538" s="429" t="s">
        <v>183</v>
      </c>
      <c r="R538" s="1434">
        <v>242866.66666666666</v>
      </c>
      <c r="S538" s="304" t="s">
        <v>98</v>
      </c>
      <c r="T538" s="308"/>
      <c r="U538" s="308"/>
      <c r="V538" s="1167"/>
      <c r="W538" s="158">
        <v>40</v>
      </c>
      <c r="X538" s="158">
        <f t="shared" si="117"/>
        <v>2</v>
      </c>
      <c r="Y538" s="309">
        <f t="shared" si="118"/>
        <v>6071.6666666666661</v>
      </c>
      <c r="Z538" s="309">
        <f t="shared" si="119"/>
        <v>12143.333333333332</v>
      </c>
      <c r="AA538" s="309">
        <f t="shared" si="120"/>
        <v>230723.33333333331</v>
      </c>
      <c r="AB538" s="158">
        <f t="shared" si="121"/>
        <v>3</v>
      </c>
      <c r="AC538" s="309">
        <f t="shared" si="122"/>
        <v>6071.6666666666661</v>
      </c>
      <c r="AD538" s="309">
        <f t="shared" si="123"/>
        <v>18215</v>
      </c>
      <c r="AE538" s="309">
        <f t="shared" si="124"/>
        <v>224651.66666666666</v>
      </c>
      <c r="AF538" s="292" t="b">
        <f t="shared" si="125"/>
        <v>1</v>
      </c>
    </row>
    <row r="539" spans="1:32" ht="39.950000000000003" customHeight="1">
      <c r="A539" s="292" t="s">
        <v>1119</v>
      </c>
      <c r="B539" s="933">
        <v>254</v>
      </c>
      <c r="C539" s="299" t="s">
        <v>1235</v>
      </c>
      <c r="D539" s="300" t="s">
        <v>477</v>
      </c>
      <c r="E539" s="429" t="s">
        <v>1236</v>
      </c>
      <c r="F539" s="311" t="s">
        <v>198</v>
      </c>
      <c r="G539" s="312" t="s">
        <v>1637</v>
      </c>
      <c r="H539" s="311" t="s">
        <v>198</v>
      </c>
      <c r="I539" s="312" t="s">
        <v>1637</v>
      </c>
      <c r="J539" s="429" t="s">
        <v>385</v>
      </c>
      <c r="K539" s="429" t="s">
        <v>1237</v>
      </c>
      <c r="L539" s="307" t="s">
        <v>1208</v>
      </c>
      <c r="M539" s="429" t="s">
        <v>484</v>
      </c>
      <c r="N539" s="429" t="s">
        <v>186</v>
      </c>
      <c r="O539" s="429">
        <v>2015</v>
      </c>
      <c r="P539" s="314">
        <v>1</v>
      </c>
      <c r="Q539" s="429" t="s">
        <v>183</v>
      </c>
      <c r="R539" s="1434">
        <v>242866.66666666666</v>
      </c>
      <c r="S539" s="304" t="s">
        <v>98</v>
      </c>
      <c r="T539" s="308"/>
      <c r="U539" s="308"/>
      <c r="V539" s="1167"/>
      <c r="W539" s="158">
        <v>40</v>
      </c>
      <c r="X539" s="158">
        <f t="shared" si="117"/>
        <v>2</v>
      </c>
      <c r="Y539" s="309">
        <f t="shared" si="118"/>
        <v>6071.6666666666661</v>
      </c>
      <c r="Z539" s="309">
        <f t="shared" si="119"/>
        <v>12143.333333333332</v>
      </c>
      <c r="AA539" s="309">
        <f t="shared" si="120"/>
        <v>230723.33333333331</v>
      </c>
      <c r="AB539" s="158">
        <f t="shared" si="121"/>
        <v>3</v>
      </c>
      <c r="AC539" s="309">
        <f t="shared" si="122"/>
        <v>6071.6666666666661</v>
      </c>
      <c r="AD539" s="309">
        <f t="shared" si="123"/>
        <v>18215</v>
      </c>
      <c r="AE539" s="309">
        <f t="shared" si="124"/>
        <v>224651.66666666666</v>
      </c>
      <c r="AF539" s="292" t="b">
        <f t="shared" si="125"/>
        <v>1</v>
      </c>
    </row>
    <row r="540" spans="1:32" ht="39.950000000000003" customHeight="1">
      <c r="A540" s="292" t="s">
        <v>1119</v>
      </c>
      <c r="B540" s="933">
        <v>255</v>
      </c>
      <c r="C540" s="299" t="s">
        <v>1235</v>
      </c>
      <c r="D540" s="300" t="s">
        <v>477</v>
      </c>
      <c r="E540" s="429" t="s">
        <v>1236</v>
      </c>
      <c r="F540" s="311" t="s">
        <v>198</v>
      </c>
      <c r="G540" s="312" t="s">
        <v>1637</v>
      </c>
      <c r="H540" s="311" t="s">
        <v>198</v>
      </c>
      <c r="I540" s="312" t="s">
        <v>1637</v>
      </c>
      <c r="J540" s="429" t="s">
        <v>385</v>
      </c>
      <c r="K540" s="429" t="s">
        <v>1237</v>
      </c>
      <c r="L540" s="307" t="s">
        <v>1208</v>
      </c>
      <c r="M540" s="429" t="s">
        <v>484</v>
      </c>
      <c r="N540" s="429" t="s">
        <v>186</v>
      </c>
      <c r="O540" s="429">
        <v>2015</v>
      </c>
      <c r="P540" s="314">
        <v>1</v>
      </c>
      <c r="Q540" s="429" t="s">
        <v>183</v>
      </c>
      <c r="R540" s="1434">
        <v>242866.66666666666</v>
      </c>
      <c r="S540" s="304" t="s">
        <v>98</v>
      </c>
      <c r="T540" s="308"/>
      <c r="U540" s="308"/>
      <c r="V540" s="1167"/>
      <c r="W540" s="158">
        <v>40</v>
      </c>
      <c r="X540" s="158">
        <f t="shared" si="117"/>
        <v>2</v>
      </c>
      <c r="Y540" s="309">
        <f t="shared" si="118"/>
        <v>6071.6666666666661</v>
      </c>
      <c r="Z540" s="309">
        <f t="shared" si="119"/>
        <v>12143.333333333332</v>
      </c>
      <c r="AA540" s="309">
        <f t="shared" si="120"/>
        <v>230723.33333333331</v>
      </c>
      <c r="AB540" s="158">
        <f t="shared" si="121"/>
        <v>3</v>
      </c>
      <c r="AC540" s="309">
        <f t="shared" si="122"/>
        <v>6071.6666666666661</v>
      </c>
      <c r="AD540" s="309">
        <f t="shared" si="123"/>
        <v>18215</v>
      </c>
      <c r="AE540" s="309">
        <f t="shared" si="124"/>
        <v>224651.66666666666</v>
      </c>
      <c r="AF540" s="292" t="b">
        <f t="shared" si="125"/>
        <v>1</v>
      </c>
    </row>
    <row r="541" spans="1:32" ht="39.950000000000003" customHeight="1">
      <c r="A541" s="292" t="s">
        <v>1119</v>
      </c>
      <c r="B541" s="933">
        <v>256</v>
      </c>
      <c r="C541" s="299" t="s">
        <v>1235</v>
      </c>
      <c r="D541" s="300" t="s">
        <v>477</v>
      </c>
      <c r="E541" s="429" t="s">
        <v>1236</v>
      </c>
      <c r="F541" s="311" t="s">
        <v>198</v>
      </c>
      <c r="G541" s="312" t="s">
        <v>1637</v>
      </c>
      <c r="H541" s="311" t="s">
        <v>198</v>
      </c>
      <c r="I541" s="312" t="s">
        <v>1637</v>
      </c>
      <c r="J541" s="429" t="s">
        <v>385</v>
      </c>
      <c r="K541" s="429" t="s">
        <v>1237</v>
      </c>
      <c r="L541" s="307" t="s">
        <v>1208</v>
      </c>
      <c r="M541" s="429" t="s">
        <v>484</v>
      </c>
      <c r="N541" s="429" t="s">
        <v>186</v>
      </c>
      <c r="O541" s="429">
        <v>2015</v>
      </c>
      <c r="P541" s="314">
        <v>1</v>
      </c>
      <c r="Q541" s="429" t="s">
        <v>183</v>
      </c>
      <c r="R541" s="1434">
        <v>242866.66666666666</v>
      </c>
      <c r="S541" s="304" t="s">
        <v>98</v>
      </c>
      <c r="T541" s="308"/>
      <c r="U541" s="308"/>
      <c r="V541" s="1167"/>
      <c r="W541" s="158">
        <v>40</v>
      </c>
      <c r="X541" s="158">
        <f t="shared" si="117"/>
        <v>2</v>
      </c>
      <c r="Y541" s="309">
        <f t="shared" si="118"/>
        <v>6071.6666666666661</v>
      </c>
      <c r="Z541" s="309">
        <f t="shared" si="119"/>
        <v>12143.333333333332</v>
      </c>
      <c r="AA541" s="309">
        <f t="shared" si="120"/>
        <v>230723.33333333331</v>
      </c>
      <c r="AB541" s="158">
        <f t="shared" si="121"/>
        <v>3</v>
      </c>
      <c r="AC541" s="309">
        <f t="shared" si="122"/>
        <v>6071.6666666666661</v>
      </c>
      <c r="AD541" s="309">
        <f t="shared" si="123"/>
        <v>18215</v>
      </c>
      <c r="AE541" s="309">
        <f t="shared" si="124"/>
        <v>224651.66666666666</v>
      </c>
      <c r="AF541" s="292" t="b">
        <f t="shared" si="125"/>
        <v>1</v>
      </c>
    </row>
    <row r="542" spans="1:32" ht="39.950000000000003" customHeight="1">
      <c r="A542" s="292" t="s">
        <v>1119</v>
      </c>
      <c r="B542" s="933">
        <v>257</v>
      </c>
      <c r="C542" s="299" t="s">
        <v>1235</v>
      </c>
      <c r="D542" s="300" t="s">
        <v>477</v>
      </c>
      <c r="E542" s="429" t="s">
        <v>1236</v>
      </c>
      <c r="F542" s="311" t="s">
        <v>198</v>
      </c>
      <c r="G542" s="312" t="s">
        <v>1637</v>
      </c>
      <c r="H542" s="311" t="s">
        <v>198</v>
      </c>
      <c r="I542" s="312" t="s">
        <v>1637</v>
      </c>
      <c r="J542" s="429" t="s">
        <v>385</v>
      </c>
      <c r="K542" s="429" t="s">
        <v>1237</v>
      </c>
      <c r="L542" s="307" t="s">
        <v>1208</v>
      </c>
      <c r="M542" s="429" t="s">
        <v>484</v>
      </c>
      <c r="N542" s="429" t="s">
        <v>186</v>
      </c>
      <c r="O542" s="429">
        <v>2015</v>
      </c>
      <c r="P542" s="314">
        <v>1</v>
      </c>
      <c r="Q542" s="429" t="s">
        <v>183</v>
      </c>
      <c r="R542" s="1434">
        <v>242866.66666666666</v>
      </c>
      <c r="S542" s="304" t="s">
        <v>98</v>
      </c>
      <c r="T542" s="308"/>
      <c r="U542" s="308"/>
      <c r="V542" s="1167"/>
      <c r="W542" s="158">
        <v>40</v>
      </c>
      <c r="X542" s="158">
        <f t="shared" si="117"/>
        <v>2</v>
      </c>
      <c r="Y542" s="309">
        <f t="shared" si="118"/>
        <v>6071.6666666666661</v>
      </c>
      <c r="Z542" s="309">
        <f t="shared" si="119"/>
        <v>12143.333333333332</v>
      </c>
      <c r="AA542" s="309">
        <f t="shared" si="120"/>
        <v>230723.33333333331</v>
      </c>
      <c r="AB542" s="158">
        <f t="shared" si="121"/>
        <v>3</v>
      </c>
      <c r="AC542" s="309">
        <f t="shared" si="122"/>
        <v>6071.6666666666661</v>
      </c>
      <c r="AD542" s="309">
        <f t="shared" si="123"/>
        <v>18215</v>
      </c>
      <c r="AE542" s="309">
        <f t="shared" si="124"/>
        <v>224651.66666666666</v>
      </c>
      <c r="AF542" s="292" t="b">
        <f t="shared" si="125"/>
        <v>1</v>
      </c>
    </row>
    <row r="543" spans="1:32" ht="39.950000000000003" customHeight="1">
      <c r="A543" s="292" t="s">
        <v>1119</v>
      </c>
      <c r="B543" s="933">
        <v>258</v>
      </c>
      <c r="C543" s="299" t="s">
        <v>1235</v>
      </c>
      <c r="D543" s="300" t="s">
        <v>477</v>
      </c>
      <c r="E543" s="429" t="s">
        <v>1236</v>
      </c>
      <c r="F543" s="311" t="s">
        <v>198</v>
      </c>
      <c r="G543" s="312" t="s">
        <v>1637</v>
      </c>
      <c r="H543" s="311" t="s">
        <v>198</v>
      </c>
      <c r="I543" s="312" t="s">
        <v>1637</v>
      </c>
      <c r="J543" s="429" t="s">
        <v>385</v>
      </c>
      <c r="K543" s="429" t="s">
        <v>1237</v>
      </c>
      <c r="L543" s="307" t="s">
        <v>1208</v>
      </c>
      <c r="M543" s="429" t="s">
        <v>484</v>
      </c>
      <c r="N543" s="429" t="s">
        <v>186</v>
      </c>
      <c r="O543" s="429">
        <v>2015</v>
      </c>
      <c r="P543" s="314">
        <v>1</v>
      </c>
      <c r="Q543" s="429" t="s">
        <v>183</v>
      </c>
      <c r="R543" s="1434">
        <v>242866.66666666666</v>
      </c>
      <c r="S543" s="304" t="s">
        <v>98</v>
      </c>
      <c r="T543" s="308"/>
      <c r="U543" s="308"/>
      <c r="V543" s="1167"/>
      <c r="W543" s="158">
        <v>40</v>
      </c>
      <c r="X543" s="158">
        <f t="shared" ref="X543:X606" si="126">2016-O543+1</f>
        <v>2</v>
      </c>
      <c r="Y543" s="309">
        <f t="shared" ref="Y543:Y606" si="127">R543/W543</f>
        <v>6071.6666666666661</v>
      </c>
      <c r="Z543" s="309">
        <f t="shared" ref="Z543:Z606" si="128">X543*Y543</f>
        <v>12143.333333333332</v>
      </c>
      <c r="AA543" s="309">
        <f t="shared" ref="AA543:AA606" si="129">R543-Z543</f>
        <v>230723.33333333331</v>
      </c>
      <c r="AB543" s="158">
        <f t="shared" ref="AB543:AB606" si="130">2017-O543+1</f>
        <v>3</v>
      </c>
      <c r="AC543" s="309">
        <f t="shared" ref="AC543:AC606" si="131">R543/W543</f>
        <v>6071.6666666666661</v>
      </c>
      <c r="AD543" s="309">
        <f t="shared" ref="AD543:AD606" si="132">AB543*AC543</f>
        <v>18215</v>
      </c>
      <c r="AE543" s="309">
        <f t="shared" ref="AE543:AE606" si="133">R543-AD543</f>
        <v>224651.66666666666</v>
      </c>
      <c r="AF543" s="292" t="b">
        <f t="shared" ref="AF543:AF606" si="134">AD543+AE543=R543</f>
        <v>1</v>
      </c>
    </row>
    <row r="544" spans="1:32" ht="39.950000000000003" customHeight="1">
      <c r="A544" s="292" t="s">
        <v>1119</v>
      </c>
      <c r="B544" s="933">
        <v>259</v>
      </c>
      <c r="C544" s="299" t="s">
        <v>1235</v>
      </c>
      <c r="D544" s="300" t="s">
        <v>477</v>
      </c>
      <c r="E544" s="429" t="s">
        <v>1236</v>
      </c>
      <c r="F544" s="311" t="s">
        <v>198</v>
      </c>
      <c r="G544" s="312" t="s">
        <v>1637</v>
      </c>
      <c r="H544" s="311" t="s">
        <v>198</v>
      </c>
      <c r="I544" s="312" t="s">
        <v>1637</v>
      </c>
      <c r="J544" s="429" t="s">
        <v>385</v>
      </c>
      <c r="K544" s="429" t="s">
        <v>1237</v>
      </c>
      <c r="L544" s="307" t="s">
        <v>1208</v>
      </c>
      <c r="M544" s="429" t="s">
        <v>484</v>
      </c>
      <c r="N544" s="429" t="s">
        <v>186</v>
      </c>
      <c r="O544" s="429">
        <v>2015</v>
      </c>
      <c r="P544" s="314">
        <v>1</v>
      </c>
      <c r="Q544" s="429" t="s">
        <v>183</v>
      </c>
      <c r="R544" s="1434">
        <v>242866.66666666666</v>
      </c>
      <c r="S544" s="304" t="s">
        <v>98</v>
      </c>
      <c r="T544" s="308"/>
      <c r="U544" s="308"/>
      <c r="V544" s="1167"/>
      <c r="W544" s="158">
        <v>40</v>
      </c>
      <c r="X544" s="158">
        <f t="shared" si="126"/>
        <v>2</v>
      </c>
      <c r="Y544" s="309">
        <f t="shared" si="127"/>
        <v>6071.6666666666661</v>
      </c>
      <c r="Z544" s="309">
        <f t="shared" si="128"/>
        <v>12143.333333333332</v>
      </c>
      <c r="AA544" s="309">
        <f t="shared" si="129"/>
        <v>230723.33333333331</v>
      </c>
      <c r="AB544" s="158">
        <f t="shared" si="130"/>
        <v>3</v>
      </c>
      <c r="AC544" s="309">
        <f t="shared" si="131"/>
        <v>6071.6666666666661</v>
      </c>
      <c r="AD544" s="309">
        <f t="shared" si="132"/>
        <v>18215</v>
      </c>
      <c r="AE544" s="309">
        <f t="shared" si="133"/>
        <v>224651.66666666666</v>
      </c>
      <c r="AF544" s="292" t="b">
        <f t="shared" si="134"/>
        <v>1</v>
      </c>
    </row>
    <row r="545" spans="1:32" ht="39.950000000000003" customHeight="1">
      <c r="A545" s="292" t="s">
        <v>1119</v>
      </c>
      <c r="B545" s="933">
        <v>260</v>
      </c>
      <c r="C545" s="299" t="s">
        <v>1235</v>
      </c>
      <c r="D545" s="300" t="s">
        <v>477</v>
      </c>
      <c r="E545" s="429" t="s">
        <v>1236</v>
      </c>
      <c r="F545" s="311" t="s">
        <v>198</v>
      </c>
      <c r="G545" s="312" t="s">
        <v>1637</v>
      </c>
      <c r="H545" s="311" t="s">
        <v>198</v>
      </c>
      <c r="I545" s="312" t="s">
        <v>1637</v>
      </c>
      <c r="J545" s="429" t="s">
        <v>385</v>
      </c>
      <c r="K545" s="429" t="s">
        <v>1237</v>
      </c>
      <c r="L545" s="307" t="s">
        <v>1208</v>
      </c>
      <c r="M545" s="429" t="s">
        <v>484</v>
      </c>
      <c r="N545" s="429" t="s">
        <v>186</v>
      </c>
      <c r="O545" s="429">
        <v>2015</v>
      </c>
      <c r="P545" s="314">
        <v>1</v>
      </c>
      <c r="Q545" s="429" t="s">
        <v>183</v>
      </c>
      <c r="R545" s="1434">
        <v>242866.66666666666</v>
      </c>
      <c r="S545" s="304" t="s">
        <v>98</v>
      </c>
      <c r="T545" s="308"/>
      <c r="U545" s="308"/>
      <c r="V545" s="1167"/>
      <c r="W545" s="158">
        <v>40</v>
      </c>
      <c r="X545" s="158">
        <f t="shared" si="126"/>
        <v>2</v>
      </c>
      <c r="Y545" s="309">
        <f t="shared" si="127"/>
        <v>6071.6666666666661</v>
      </c>
      <c r="Z545" s="309">
        <f t="shared" si="128"/>
        <v>12143.333333333332</v>
      </c>
      <c r="AA545" s="309">
        <f t="shared" si="129"/>
        <v>230723.33333333331</v>
      </c>
      <c r="AB545" s="158">
        <f t="shared" si="130"/>
        <v>3</v>
      </c>
      <c r="AC545" s="309">
        <f t="shared" si="131"/>
        <v>6071.6666666666661</v>
      </c>
      <c r="AD545" s="309">
        <f t="shared" si="132"/>
        <v>18215</v>
      </c>
      <c r="AE545" s="309">
        <f t="shared" si="133"/>
        <v>224651.66666666666</v>
      </c>
      <c r="AF545" s="292" t="b">
        <f t="shared" si="134"/>
        <v>1</v>
      </c>
    </row>
    <row r="546" spans="1:32" ht="39.950000000000003" customHeight="1">
      <c r="A546" s="292" t="s">
        <v>1119</v>
      </c>
      <c r="B546" s="933">
        <v>261</v>
      </c>
      <c r="C546" s="299" t="s">
        <v>1235</v>
      </c>
      <c r="D546" s="300" t="s">
        <v>477</v>
      </c>
      <c r="E546" s="429" t="s">
        <v>1236</v>
      </c>
      <c r="F546" s="311" t="s">
        <v>198</v>
      </c>
      <c r="G546" s="312" t="s">
        <v>1637</v>
      </c>
      <c r="H546" s="311" t="s">
        <v>198</v>
      </c>
      <c r="I546" s="312" t="s">
        <v>1637</v>
      </c>
      <c r="J546" s="429" t="s">
        <v>385</v>
      </c>
      <c r="K546" s="429" t="s">
        <v>1237</v>
      </c>
      <c r="L546" s="307" t="s">
        <v>1208</v>
      </c>
      <c r="M546" s="429" t="s">
        <v>484</v>
      </c>
      <c r="N546" s="429" t="s">
        <v>186</v>
      </c>
      <c r="O546" s="429">
        <v>2015</v>
      </c>
      <c r="P546" s="314">
        <v>1</v>
      </c>
      <c r="Q546" s="429" t="s">
        <v>183</v>
      </c>
      <c r="R546" s="1434">
        <v>242866.66666666666</v>
      </c>
      <c r="S546" s="304" t="s">
        <v>98</v>
      </c>
      <c r="T546" s="308"/>
      <c r="U546" s="308"/>
      <c r="V546" s="1167"/>
      <c r="W546" s="158">
        <v>40</v>
      </c>
      <c r="X546" s="158">
        <f t="shared" si="126"/>
        <v>2</v>
      </c>
      <c r="Y546" s="309">
        <f t="shared" si="127"/>
        <v>6071.6666666666661</v>
      </c>
      <c r="Z546" s="309">
        <f t="shared" si="128"/>
        <v>12143.333333333332</v>
      </c>
      <c r="AA546" s="309">
        <f t="shared" si="129"/>
        <v>230723.33333333331</v>
      </c>
      <c r="AB546" s="158">
        <f t="shared" si="130"/>
        <v>3</v>
      </c>
      <c r="AC546" s="309">
        <f t="shared" si="131"/>
        <v>6071.6666666666661</v>
      </c>
      <c r="AD546" s="309">
        <f t="shared" si="132"/>
        <v>18215</v>
      </c>
      <c r="AE546" s="309">
        <f t="shared" si="133"/>
        <v>224651.66666666666</v>
      </c>
      <c r="AF546" s="292" t="b">
        <f t="shared" si="134"/>
        <v>1</v>
      </c>
    </row>
    <row r="547" spans="1:32" ht="39.950000000000003" customHeight="1">
      <c r="A547" s="292" t="s">
        <v>1119</v>
      </c>
      <c r="B547" s="933">
        <v>262</v>
      </c>
      <c r="C547" s="299" t="s">
        <v>1235</v>
      </c>
      <c r="D547" s="300" t="s">
        <v>477</v>
      </c>
      <c r="E547" s="429" t="s">
        <v>1236</v>
      </c>
      <c r="F547" s="311" t="s">
        <v>198</v>
      </c>
      <c r="G547" s="312" t="s">
        <v>1637</v>
      </c>
      <c r="H547" s="311" t="s">
        <v>198</v>
      </c>
      <c r="I547" s="312" t="s">
        <v>1637</v>
      </c>
      <c r="J547" s="429" t="s">
        <v>385</v>
      </c>
      <c r="K547" s="429" t="s">
        <v>1237</v>
      </c>
      <c r="L547" s="307" t="s">
        <v>1208</v>
      </c>
      <c r="M547" s="429" t="s">
        <v>484</v>
      </c>
      <c r="N547" s="429" t="s">
        <v>186</v>
      </c>
      <c r="O547" s="429">
        <v>2015</v>
      </c>
      <c r="P547" s="314">
        <v>1</v>
      </c>
      <c r="Q547" s="429" t="s">
        <v>183</v>
      </c>
      <c r="R547" s="1434">
        <v>242866.66666666666</v>
      </c>
      <c r="S547" s="304" t="s">
        <v>98</v>
      </c>
      <c r="T547" s="308"/>
      <c r="U547" s="308"/>
      <c r="V547" s="1167"/>
      <c r="W547" s="158">
        <v>40</v>
      </c>
      <c r="X547" s="158">
        <f t="shared" si="126"/>
        <v>2</v>
      </c>
      <c r="Y547" s="309">
        <f t="shared" si="127"/>
        <v>6071.6666666666661</v>
      </c>
      <c r="Z547" s="309">
        <f t="shared" si="128"/>
        <v>12143.333333333332</v>
      </c>
      <c r="AA547" s="309">
        <f t="shared" si="129"/>
        <v>230723.33333333331</v>
      </c>
      <c r="AB547" s="158">
        <f t="shared" si="130"/>
        <v>3</v>
      </c>
      <c r="AC547" s="309">
        <f t="shared" si="131"/>
        <v>6071.6666666666661</v>
      </c>
      <c r="AD547" s="309">
        <f t="shared" si="132"/>
        <v>18215</v>
      </c>
      <c r="AE547" s="309">
        <f t="shared" si="133"/>
        <v>224651.66666666666</v>
      </c>
      <c r="AF547" s="292" t="b">
        <f t="shared" si="134"/>
        <v>1</v>
      </c>
    </row>
    <row r="548" spans="1:32" ht="39.950000000000003" customHeight="1">
      <c r="A548" s="292" t="s">
        <v>1119</v>
      </c>
      <c r="B548" s="933">
        <v>263</v>
      </c>
      <c r="C548" s="299" t="s">
        <v>1235</v>
      </c>
      <c r="D548" s="300" t="s">
        <v>477</v>
      </c>
      <c r="E548" s="429" t="s">
        <v>1236</v>
      </c>
      <c r="F548" s="311" t="s">
        <v>198</v>
      </c>
      <c r="G548" s="312" t="s">
        <v>1637</v>
      </c>
      <c r="H548" s="311" t="s">
        <v>198</v>
      </c>
      <c r="I548" s="312" t="s">
        <v>1637</v>
      </c>
      <c r="J548" s="429" t="s">
        <v>385</v>
      </c>
      <c r="K548" s="429" t="s">
        <v>1237</v>
      </c>
      <c r="L548" s="307" t="s">
        <v>1208</v>
      </c>
      <c r="M548" s="429" t="s">
        <v>484</v>
      </c>
      <c r="N548" s="429" t="s">
        <v>186</v>
      </c>
      <c r="O548" s="429">
        <v>2015</v>
      </c>
      <c r="P548" s="314">
        <v>1</v>
      </c>
      <c r="Q548" s="429" t="s">
        <v>183</v>
      </c>
      <c r="R548" s="1434">
        <v>242866.66666666666</v>
      </c>
      <c r="S548" s="304" t="s">
        <v>98</v>
      </c>
      <c r="T548" s="308"/>
      <c r="U548" s="308"/>
      <c r="V548" s="1167"/>
      <c r="W548" s="158">
        <v>40</v>
      </c>
      <c r="X548" s="158">
        <f t="shared" si="126"/>
        <v>2</v>
      </c>
      <c r="Y548" s="309">
        <f t="shared" si="127"/>
        <v>6071.6666666666661</v>
      </c>
      <c r="Z548" s="309">
        <f t="shared" si="128"/>
        <v>12143.333333333332</v>
      </c>
      <c r="AA548" s="309">
        <f t="shared" si="129"/>
        <v>230723.33333333331</v>
      </c>
      <c r="AB548" s="158">
        <f t="shared" si="130"/>
        <v>3</v>
      </c>
      <c r="AC548" s="309">
        <f t="shared" si="131"/>
        <v>6071.6666666666661</v>
      </c>
      <c r="AD548" s="309">
        <f t="shared" si="132"/>
        <v>18215</v>
      </c>
      <c r="AE548" s="309">
        <f t="shared" si="133"/>
        <v>224651.66666666666</v>
      </c>
      <c r="AF548" s="292" t="b">
        <f t="shared" si="134"/>
        <v>1</v>
      </c>
    </row>
    <row r="549" spans="1:32" ht="39.950000000000003" customHeight="1">
      <c r="A549" s="292" t="s">
        <v>1119</v>
      </c>
      <c r="B549" s="933">
        <v>264</v>
      </c>
      <c r="C549" s="299" t="s">
        <v>1235</v>
      </c>
      <c r="D549" s="300" t="s">
        <v>477</v>
      </c>
      <c r="E549" s="429" t="s">
        <v>1236</v>
      </c>
      <c r="F549" s="311" t="s">
        <v>198</v>
      </c>
      <c r="G549" s="312" t="s">
        <v>1637</v>
      </c>
      <c r="H549" s="311" t="s">
        <v>198</v>
      </c>
      <c r="I549" s="312" t="s">
        <v>1637</v>
      </c>
      <c r="J549" s="429" t="s">
        <v>385</v>
      </c>
      <c r="K549" s="429" t="s">
        <v>1237</v>
      </c>
      <c r="L549" s="307" t="s">
        <v>1208</v>
      </c>
      <c r="M549" s="429" t="s">
        <v>484</v>
      </c>
      <c r="N549" s="429" t="s">
        <v>186</v>
      </c>
      <c r="O549" s="429">
        <v>2015</v>
      </c>
      <c r="P549" s="314">
        <v>1</v>
      </c>
      <c r="Q549" s="429" t="s">
        <v>183</v>
      </c>
      <c r="R549" s="1434">
        <v>242866.66666666666</v>
      </c>
      <c r="S549" s="304" t="s">
        <v>98</v>
      </c>
      <c r="T549" s="308"/>
      <c r="U549" s="308"/>
      <c r="V549" s="1167"/>
      <c r="W549" s="158">
        <v>40</v>
      </c>
      <c r="X549" s="158">
        <f t="shared" si="126"/>
        <v>2</v>
      </c>
      <c r="Y549" s="309">
        <f t="shared" si="127"/>
        <v>6071.6666666666661</v>
      </c>
      <c r="Z549" s="309">
        <f t="shared" si="128"/>
        <v>12143.333333333332</v>
      </c>
      <c r="AA549" s="309">
        <f t="shared" si="129"/>
        <v>230723.33333333331</v>
      </c>
      <c r="AB549" s="158">
        <f t="shared" si="130"/>
        <v>3</v>
      </c>
      <c r="AC549" s="309">
        <f t="shared" si="131"/>
        <v>6071.6666666666661</v>
      </c>
      <c r="AD549" s="309">
        <f t="shared" si="132"/>
        <v>18215</v>
      </c>
      <c r="AE549" s="309">
        <f t="shared" si="133"/>
        <v>224651.66666666666</v>
      </c>
      <c r="AF549" s="292" t="b">
        <f t="shared" si="134"/>
        <v>1</v>
      </c>
    </row>
    <row r="550" spans="1:32" ht="39.950000000000003" customHeight="1">
      <c r="A550" s="292" t="s">
        <v>1119</v>
      </c>
      <c r="B550" s="933">
        <v>265</v>
      </c>
      <c r="C550" s="299" t="s">
        <v>1235</v>
      </c>
      <c r="D550" s="300" t="s">
        <v>477</v>
      </c>
      <c r="E550" s="429" t="s">
        <v>1236</v>
      </c>
      <c r="F550" s="311" t="s">
        <v>198</v>
      </c>
      <c r="G550" s="312" t="s">
        <v>1637</v>
      </c>
      <c r="H550" s="311" t="s">
        <v>198</v>
      </c>
      <c r="I550" s="312" t="s">
        <v>1637</v>
      </c>
      <c r="J550" s="429" t="s">
        <v>385</v>
      </c>
      <c r="K550" s="429" t="s">
        <v>1237</v>
      </c>
      <c r="L550" s="307" t="s">
        <v>1208</v>
      </c>
      <c r="M550" s="429" t="s">
        <v>484</v>
      </c>
      <c r="N550" s="429" t="s">
        <v>186</v>
      </c>
      <c r="O550" s="429">
        <v>2015</v>
      </c>
      <c r="P550" s="314">
        <v>1</v>
      </c>
      <c r="Q550" s="429" t="s">
        <v>183</v>
      </c>
      <c r="R550" s="1434">
        <v>242866.66666666666</v>
      </c>
      <c r="S550" s="304" t="s">
        <v>98</v>
      </c>
      <c r="T550" s="308"/>
      <c r="U550" s="308"/>
      <c r="V550" s="1115"/>
      <c r="W550" s="158">
        <v>40</v>
      </c>
      <c r="X550" s="158">
        <f t="shared" si="126"/>
        <v>2</v>
      </c>
      <c r="Y550" s="309">
        <f t="shared" si="127"/>
        <v>6071.6666666666661</v>
      </c>
      <c r="Z550" s="309">
        <f t="shared" si="128"/>
        <v>12143.333333333332</v>
      </c>
      <c r="AA550" s="309">
        <f t="shared" si="129"/>
        <v>230723.33333333331</v>
      </c>
      <c r="AB550" s="158">
        <f t="shared" si="130"/>
        <v>3</v>
      </c>
      <c r="AC550" s="309">
        <f t="shared" si="131"/>
        <v>6071.6666666666661</v>
      </c>
      <c r="AD550" s="309">
        <f t="shared" si="132"/>
        <v>18215</v>
      </c>
      <c r="AE550" s="309">
        <f t="shared" si="133"/>
        <v>224651.66666666666</v>
      </c>
      <c r="AF550" s="292" t="b">
        <f t="shared" si="134"/>
        <v>1</v>
      </c>
    </row>
    <row r="551" spans="1:32" ht="39.950000000000003" customHeight="1">
      <c r="A551" s="292" t="s">
        <v>1119</v>
      </c>
      <c r="B551" s="933">
        <v>266</v>
      </c>
      <c r="C551" s="299" t="s">
        <v>1235</v>
      </c>
      <c r="D551" s="300" t="s">
        <v>477</v>
      </c>
      <c r="E551" s="429" t="s">
        <v>1236</v>
      </c>
      <c r="F551" s="311" t="s">
        <v>198</v>
      </c>
      <c r="G551" s="312" t="s">
        <v>1637</v>
      </c>
      <c r="H551" s="311" t="s">
        <v>198</v>
      </c>
      <c r="I551" s="312" t="s">
        <v>1637</v>
      </c>
      <c r="J551" s="429" t="s">
        <v>385</v>
      </c>
      <c r="K551" s="429" t="s">
        <v>1237</v>
      </c>
      <c r="L551" s="307" t="s">
        <v>1208</v>
      </c>
      <c r="M551" s="429" t="s">
        <v>484</v>
      </c>
      <c r="N551" s="429" t="s">
        <v>186</v>
      </c>
      <c r="O551" s="429">
        <v>2015</v>
      </c>
      <c r="P551" s="314">
        <v>1</v>
      </c>
      <c r="Q551" s="429" t="s">
        <v>183</v>
      </c>
      <c r="R551" s="1434">
        <v>242866.66666666666</v>
      </c>
      <c r="S551" s="304" t="s">
        <v>98</v>
      </c>
      <c r="T551" s="308"/>
      <c r="U551" s="308"/>
      <c r="V551" s="1114" t="s">
        <v>1238</v>
      </c>
      <c r="W551" s="158">
        <v>40</v>
      </c>
      <c r="X551" s="158">
        <f t="shared" si="126"/>
        <v>2</v>
      </c>
      <c r="Y551" s="309">
        <f t="shared" si="127"/>
        <v>6071.6666666666661</v>
      </c>
      <c r="Z551" s="309">
        <f t="shared" si="128"/>
        <v>12143.333333333332</v>
      </c>
      <c r="AA551" s="309">
        <f t="shared" si="129"/>
        <v>230723.33333333331</v>
      </c>
      <c r="AB551" s="158">
        <f t="shared" si="130"/>
        <v>3</v>
      </c>
      <c r="AC551" s="309">
        <f t="shared" si="131"/>
        <v>6071.6666666666661</v>
      </c>
      <c r="AD551" s="309">
        <f t="shared" si="132"/>
        <v>18215</v>
      </c>
      <c r="AE551" s="309">
        <f t="shared" si="133"/>
        <v>224651.66666666666</v>
      </c>
      <c r="AF551" s="292" t="b">
        <f t="shared" si="134"/>
        <v>1</v>
      </c>
    </row>
    <row r="552" spans="1:32" ht="39.950000000000003" customHeight="1">
      <c r="A552" s="292" t="s">
        <v>1119</v>
      </c>
      <c r="B552" s="933">
        <v>267</v>
      </c>
      <c r="C552" s="299" t="s">
        <v>1235</v>
      </c>
      <c r="D552" s="300" t="s">
        <v>477</v>
      </c>
      <c r="E552" s="429" t="s">
        <v>1236</v>
      </c>
      <c r="F552" s="311" t="s">
        <v>198</v>
      </c>
      <c r="G552" s="312" t="s">
        <v>1637</v>
      </c>
      <c r="H552" s="311" t="s">
        <v>198</v>
      </c>
      <c r="I552" s="312" t="s">
        <v>1637</v>
      </c>
      <c r="J552" s="429" t="s">
        <v>385</v>
      </c>
      <c r="K552" s="429" t="s">
        <v>1237</v>
      </c>
      <c r="L552" s="307" t="s">
        <v>1208</v>
      </c>
      <c r="M552" s="429" t="s">
        <v>484</v>
      </c>
      <c r="N552" s="429" t="s">
        <v>186</v>
      </c>
      <c r="O552" s="429">
        <v>2015</v>
      </c>
      <c r="P552" s="314">
        <v>1</v>
      </c>
      <c r="Q552" s="429" t="s">
        <v>183</v>
      </c>
      <c r="R552" s="1434">
        <v>242866.66666666666</v>
      </c>
      <c r="S552" s="304" t="s">
        <v>98</v>
      </c>
      <c r="T552" s="308"/>
      <c r="U552" s="308"/>
      <c r="V552" s="1167"/>
      <c r="W552" s="158">
        <v>40</v>
      </c>
      <c r="X552" s="158">
        <f t="shared" si="126"/>
        <v>2</v>
      </c>
      <c r="Y552" s="309">
        <f t="shared" si="127"/>
        <v>6071.6666666666661</v>
      </c>
      <c r="Z552" s="309">
        <f t="shared" si="128"/>
        <v>12143.333333333332</v>
      </c>
      <c r="AA552" s="309">
        <f t="shared" si="129"/>
        <v>230723.33333333331</v>
      </c>
      <c r="AB552" s="158">
        <f t="shared" si="130"/>
        <v>3</v>
      </c>
      <c r="AC552" s="309">
        <f t="shared" si="131"/>
        <v>6071.6666666666661</v>
      </c>
      <c r="AD552" s="309">
        <f t="shared" si="132"/>
        <v>18215</v>
      </c>
      <c r="AE552" s="309">
        <f t="shared" si="133"/>
        <v>224651.66666666666</v>
      </c>
      <c r="AF552" s="292" t="b">
        <f t="shared" si="134"/>
        <v>1</v>
      </c>
    </row>
    <row r="553" spans="1:32" ht="39.950000000000003" customHeight="1">
      <c r="A553" s="292" t="s">
        <v>1119</v>
      </c>
      <c r="B553" s="933">
        <v>268</v>
      </c>
      <c r="C553" s="299" t="s">
        <v>1235</v>
      </c>
      <c r="D553" s="300" t="s">
        <v>477</v>
      </c>
      <c r="E553" s="429" t="s">
        <v>1236</v>
      </c>
      <c r="F553" s="311" t="s">
        <v>198</v>
      </c>
      <c r="G553" s="312" t="s">
        <v>1637</v>
      </c>
      <c r="H553" s="311" t="s">
        <v>198</v>
      </c>
      <c r="I553" s="312" t="s">
        <v>1637</v>
      </c>
      <c r="J553" s="429" t="s">
        <v>385</v>
      </c>
      <c r="K553" s="429" t="s">
        <v>1237</v>
      </c>
      <c r="L553" s="307" t="s">
        <v>1208</v>
      </c>
      <c r="M553" s="429" t="s">
        <v>484</v>
      </c>
      <c r="N553" s="429" t="s">
        <v>186</v>
      </c>
      <c r="O553" s="429">
        <v>2015</v>
      </c>
      <c r="P553" s="314">
        <v>1</v>
      </c>
      <c r="Q553" s="429" t="s">
        <v>183</v>
      </c>
      <c r="R553" s="1434">
        <v>242866.66666666666</v>
      </c>
      <c r="S553" s="304" t="s">
        <v>98</v>
      </c>
      <c r="T553" s="308"/>
      <c r="U553" s="308"/>
      <c r="V553" s="1167"/>
      <c r="W553" s="158">
        <v>40</v>
      </c>
      <c r="X553" s="158">
        <f t="shared" si="126"/>
        <v>2</v>
      </c>
      <c r="Y553" s="309">
        <f t="shared" si="127"/>
        <v>6071.6666666666661</v>
      </c>
      <c r="Z553" s="309">
        <f t="shared" si="128"/>
        <v>12143.333333333332</v>
      </c>
      <c r="AA553" s="309">
        <f t="shared" si="129"/>
        <v>230723.33333333331</v>
      </c>
      <c r="AB553" s="158">
        <f t="shared" si="130"/>
        <v>3</v>
      </c>
      <c r="AC553" s="309">
        <f t="shared" si="131"/>
        <v>6071.6666666666661</v>
      </c>
      <c r="AD553" s="309">
        <f t="shared" si="132"/>
        <v>18215</v>
      </c>
      <c r="AE553" s="309">
        <f t="shared" si="133"/>
        <v>224651.66666666666</v>
      </c>
      <c r="AF553" s="292" t="b">
        <f t="shared" si="134"/>
        <v>1</v>
      </c>
    </row>
    <row r="554" spans="1:32" ht="39.950000000000003" customHeight="1">
      <c r="A554" s="292" t="s">
        <v>1119</v>
      </c>
      <c r="B554" s="933">
        <v>269</v>
      </c>
      <c r="C554" s="299" t="s">
        <v>1235</v>
      </c>
      <c r="D554" s="300" t="s">
        <v>477</v>
      </c>
      <c r="E554" s="429" t="s">
        <v>1236</v>
      </c>
      <c r="F554" s="311" t="s">
        <v>198</v>
      </c>
      <c r="G554" s="312" t="s">
        <v>1637</v>
      </c>
      <c r="H554" s="311" t="s">
        <v>198</v>
      </c>
      <c r="I554" s="312" t="s">
        <v>1637</v>
      </c>
      <c r="J554" s="429" t="s">
        <v>385</v>
      </c>
      <c r="K554" s="429" t="s">
        <v>1237</v>
      </c>
      <c r="L554" s="307" t="s">
        <v>1208</v>
      </c>
      <c r="M554" s="429" t="s">
        <v>484</v>
      </c>
      <c r="N554" s="429" t="s">
        <v>186</v>
      </c>
      <c r="O554" s="429">
        <v>2015</v>
      </c>
      <c r="P554" s="314">
        <v>1</v>
      </c>
      <c r="Q554" s="429" t="s">
        <v>183</v>
      </c>
      <c r="R554" s="1434">
        <v>242866.66666666666</v>
      </c>
      <c r="S554" s="304" t="s">
        <v>98</v>
      </c>
      <c r="T554" s="308"/>
      <c r="U554" s="308"/>
      <c r="V554" s="1167"/>
      <c r="W554" s="158">
        <v>40</v>
      </c>
      <c r="X554" s="158">
        <f t="shared" si="126"/>
        <v>2</v>
      </c>
      <c r="Y554" s="309">
        <f t="shared" si="127"/>
        <v>6071.6666666666661</v>
      </c>
      <c r="Z554" s="309">
        <f t="shared" si="128"/>
        <v>12143.333333333332</v>
      </c>
      <c r="AA554" s="309">
        <f t="shared" si="129"/>
        <v>230723.33333333331</v>
      </c>
      <c r="AB554" s="158">
        <f t="shared" si="130"/>
        <v>3</v>
      </c>
      <c r="AC554" s="309">
        <f t="shared" si="131"/>
        <v>6071.6666666666661</v>
      </c>
      <c r="AD554" s="309">
        <f t="shared" si="132"/>
        <v>18215</v>
      </c>
      <c r="AE554" s="309">
        <f t="shared" si="133"/>
        <v>224651.66666666666</v>
      </c>
      <c r="AF554" s="292" t="b">
        <f t="shared" si="134"/>
        <v>1</v>
      </c>
    </row>
    <row r="555" spans="1:32" ht="39.950000000000003" customHeight="1">
      <c r="A555" s="292" t="s">
        <v>1119</v>
      </c>
      <c r="B555" s="933">
        <v>270</v>
      </c>
      <c r="C555" s="299" t="s">
        <v>1235</v>
      </c>
      <c r="D555" s="300" t="s">
        <v>477</v>
      </c>
      <c r="E555" s="429" t="s">
        <v>1236</v>
      </c>
      <c r="F555" s="311" t="s">
        <v>198</v>
      </c>
      <c r="G555" s="312" t="s">
        <v>1637</v>
      </c>
      <c r="H555" s="311" t="s">
        <v>198</v>
      </c>
      <c r="I555" s="312" t="s">
        <v>1637</v>
      </c>
      <c r="J555" s="429" t="s">
        <v>385</v>
      </c>
      <c r="K555" s="429" t="s">
        <v>1237</v>
      </c>
      <c r="L555" s="307" t="s">
        <v>1208</v>
      </c>
      <c r="M555" s="429" t="s">
        <v>484</v>
      </c>
      <c r="N555" s="429" t="s">
        <v>186</v>
      </c>
      <c r="O555" s="429">
        <v>2015</v>
      </c>
      <c r="P555" s="314">
        <v>1</v>
      </c>
      <c r="Q555" s="429" t="s">
        <v>183</v>
      </c>
      <c r="R555" s="1434">
        <v>242866.66666666666</v>
      </c>
      <c r="S555" s="304" t="s">
        <v>98</v>
      </c>
      <c r="T555" s="308"/>
      <c r="U555" s="308"/>
      <c r="V555" s="1167"/>
      <c r="W555" s="158">
        <v>40</v>
      </c>
      <c r="X555" s="158">
        <f t="shared" si="126"/>
        <v>2</v>
      </c>
      <c r="Y555" s="309">
        <f t="shared" si="127"/>
        <v>6071.6666666666661</v>
      </c>
      <c r="Z555" s="309">
        <f t="shared" si="128"/>
        <v>12143.333333333332</v>
      </c>
      <c r="AA555" s="309">
        <f t="shared" si="129"/>
        <v>230723.33333333331</v>
      </c>
      <c r="AB555" s="158">
        <f t="shared" si="130"/>
        <v>3</v>
      </c>
      <c r="AC555" s="309">
        <f t="shared" si="131"/>
        <v>6071.6666666666661</v>
      </c>
      <c r="AD555" s="309">
        <f t="shared" si="132"/>
        <v>18215</v>
      </c>
      <c r="AE555" s="309">
        <f t="shared" si="133"/>
        <v>224651.66666666666</v>
      </c>
      <c r="AF555" s="292" t="b">
        <f t="shared" si="134"/>
        <v>1</v>
      </c>
    </row>
    <row r="556" spans="1:32" ht="39.950000000000003" customHeight="1">
      <c r="A556" s="292" t="s">
        <v>1119</v>
      </c>
      <c r="B556" s="933">
        <v>271</v>
      </c>
      <c r="C556" s="299" t="s">
        <v>1235</v>
      </c>
      <c r="D556" s="300" t="s">
        <v>477</v>
      </c>
      <c r="E556" s="429" t="s">
        <v>1236</v>
      </c>
      <c r="F556" s="311" t="s">
        <v>198</v>
      </c>
      <c r="G556" s="312" t="s">
        <v>1637</v>
      </c>
      <c r="H556" s="311" t="s">
        <v>198</v>
      </c>
      <c r="I556" s="312" t="s">
        <v>1637</v>
      </c>
      <c r="J556" s="429" t="s">
        <v>385</v>
      </c>
      <c r="K556" s="429" t="s">
        <v>1237</v>
      </c>
      <c r="L556" s="307" t="s">
        <v>1208</v>
      </c>
      <c r="M556" s="429" t="s">
        <v>484</v>
      </c>
      <c r="N556" s="429" t="s">
        <v>186</v>
      </c>
      <c r="O556" s="429">
        <v>2015</v>
      </c>
      <c r="P556" s="314">
        <v>1</v>
      </c>
      <c r="Q556" s="429" t="s">
        <v>183</v>
      </c>
      <c r="R556" s="1434">
        <v>242866.66666666666</v>
      </c>
      <c r="S556" s="304" t="s">
        <v>98</v>
      </c>
      <c r="T556" s="308"/>
      <c r="U556" s="308"/>
      <c r="V556" s="1167"/>
      <c r="W556" s="158">
        <v>40</v>
      </c>
      <c r="X556" s="158">
        <f t="shared" si="126"/>
        <v>2</v>
      </c>
      <c r="Y556" s="309">
        <f t="shared" si="127"/>
        <v>6071.6666666666661</v>
      </c>
      <c r="Z556" s="309">
        <f t="shared" si="128"/>
        <v>12143.333333333332</v>
      </c>
      <c r="AA556" s="309">
        <f t="shared" si="129"/>
        <v>230723.33333333331</v>
      </c>
      <c r="AB556" s="158">
        <f t="shared" si="130"/>
        <v>3</v>
      </c>
      <c r="AC556" s="309">
        <f t="shared" si="131"/>
        <v>6071.6666666666661</v>
      </c>
      <c r="AD556" s="309">
        <f t="shared" si="132"/>
        <v>18215</v>
      </c>
      <c r="AE556" s="309">
        <f t="shared" si="133"/>
        <v>224651.66666666666</v>
      </c>
      <c r="AF556" s="292" t="b">
        <f t="shared" si="134"/>
        <v>1</v>
      </c>
    </row>
    <row r="557" spans="1:32" ht="39.950000000000003" customHeight="1">
      <c r="A557" s="292" t="s">
        <v>1119</v>
      </c>
      <c r="B557" s="933">
        <v>272</v>
      </c>
      <c r="C557" s="299" t="s">
        <v>1235</v>
      </c>
      <c r="D557" s="300" t="s">
        <v>477</v>
      </c>
      <c r="E557" s="429" t="s">
        <v>1236</v>
      </c>
      <c r="F557" s="311" t="s">
        <v>198</v>
      </c>
      <c r="G557" s="312" t="s">
        <v>1637</v>
      </c>
      <c r="H557" s="311" t="s">
        <v>198</v>
      </c>
      <c r="I557" s="312" t="s">
        <v>1637</v>
      </c>
      <c r="J557" s="429" t="s">
        <v>385</v>
      </c>
      <c r="K557" s="429" t="s">
        <v>1237</v>
      </c>
      <c r="L557" s="307" t="s">
        <v>1208</v>
      </c>
      <c r="M557" s="429" t="s">
        <v>484</v>
      </c>
      <c r="N557" s="429" t="s">
        <v>186</v>
      </c>
      <c r="O557" s="429">
        <v>2015</v>
      </c>
      <c r="P557" s="314">
        <v>1</v>
      </c>
      <c r="Q557" s="429" t="s">
        <v>183</v>
      </c>
      <c r="R557" s="1434">
        <v>242866.66666666666</v>
      </c>
      <c r="S557" s="304" t="s">
        <v>98</v>
      </c>
      <c r="T557" s="308"/>
      <c r="U557" s="308"/>
      <c r="V557" s="1167"/>
      <c r="W557" s="158">
        <v>40</v>
      </c>
      <c r="X557" s="158">
        <f t="shared" si="126"/>
        <v>2</v>
      </c>
      <c r="Y557" s="309">
        <f t="shared" si="127"/>
        <v>6071.6666666666661</v>
      </c>
      <c r="Z557" s="309">
        <f t="shared" si="128"/>
        <v>12143.333333333332</v>
      </c>
      <c r="AA557" s="309">
        <f t="shared" si="129"/>
        <v>230723.33333333331</v>
      </c>
      <c r="AB557" s="158">
        <f t="shared" si="130"/>
        <v>3</v>
      </c>
      <c r="AC557" s="309">
        <f t="shared" si="131"/>
        <v>6071.6666666666661</v>
      </c>
      <c r="AD557" s="309">
        <f t="shared" si="132"/>
        <v>18215</v>
      </c>
      <c r="AE557" s="309">
        <f t="shared" si="133"/>
        <v>224651.66666666666</v>
      </c>
      <c r="AF557" s="292" t="b">
        <f t="shared" si="134"/>
        <v>1</v>
      </c>
    </row>
    <row r="558" spans="1:32" ht="39.950000000000003" customHeight="1">
      <c r="A558" s="292" t="s">
        <v>1119</v>
      </c>
      <c r="B558" s="933">
        <v>273</v>
      </c>
      <c r="C558" s="299" t="s">
        <v>1235</v>
      </c>
      <c r="D558" s="300" t="s">
        <v>477</v>
      </c>
      <c r="E558" s="429" t="s">
        <v>1236</v>
      </c>
      <c r="F558" s="311" t="s">
        <v>198</v>
      </c>
      <c r="G558" s="312" t="s">
        <v>1637</v>
      </c>
      <c r="H558" s="311" t="s">
        <v>198</v>
      </c>
      <c r="I558" s="312" t="s">
        <v>1637</v>
      </c>
      <c r="J558" s="429" t="s">
        <v>385</v>
      </c>
      <c r="K558" s="429" t="s">
        <v>1237</v>
      </c>
      <c r="L558" s="307" t="s">
        <v>1208</v>
      </c>
      <c r="M558" s="429" t="s">
        <v>484</v>
      </c>
      <c r="N558" s="429" t="s">
        <v>186</v>
      </c>
      <c r="O558" s="429">
        <v>2015</v>
      </c>
      <c r="P558" s="314">
        <v>1</v>
      </c>
      <c r="Q558" s="429" t="s">
        <v>183</v>
      </c>
      <c r="R558" s="1434">
        <v>242866.66666666666</v>
      </c>
      <c r="S558" s="304" t="s">
        <v>98</v>
      </c>
      <c r="T558" s="308"/>
      <c r="U558" s="308"/>
      <c r="V558" s="1167"/>
      <c r="W558" s="158">
        <v>40</v>
      </c>
      <c r="X558" s="158">
        <f t="shared" si="126"/>
        <v>2</v>
      </c>
      <c r="Y558" s="309">
        <f t="shared" si="127"/>
        <v>6071.6666666666661</v>
      </c>
      <c r="Z558" s="309">
        <f t="shared" si="128"/>
        <v>12143.333333333332</v>
      </c>
      <c r="AA558" s="309">
        <f t="shared" si="129"/>
        <v>230723.33333333331</v>
      </c>
      <c r="AB558" s="158">
        <f t="shared" si="130"/>
        <v>3</v>
      </c>
      <c r="AC558" s="309">
        <f t="shared" si="131"/>
        <v>6071.6666666666661</v>
      </c>
      <c r="AD558" s="309">
        <f t="shared" si="132"/>
        <v>18215</v>
      </c>
      <c r="AE558" s="309">
        <f t="shared" si="133"/>
        <v>224651.66666666666</v>
      </c>
      <c r="AF558" s="292" t="b">
        <f t="shared" si="134"/>
        <v>1</v>
      </c>
    </row>
    <row r="559" spans="1:32" ht="39.950000000000003" customHeight="1">
      <c r="A559" s="292" t="s">
        <v>1119</v>
      </c>
      <c r="B559" s="933">
        <v>274</v>
      </c>
      <c r="C559" s="299" t="s">
        <v>1235</v>
      </c>
      <c r="D559" s="300" t="s">
        <v>477</v>
      </c>
      <c r="E559" s="429" t="s">
        <v>1236</v>
      </c>
      <c r="F559" s="311" t="s">
        <v>198</v>
      </c>
      <c r="G559" s="312" t="s">
        <v>1637</v>
      </c>
      <c r="H559" s="311" t="s">
        <v>198</v>
      </c>
      <c r="I559" s="312" t="s">
        <v>1637</v>
      </c>
      <c r="J559" s="429" t="s">
        <v>385</v>
      </c>
      <c r="K559" s="429" t="s">
        <v>1237</v>
      </c>
      <c r="L559" s="307" t="s">
        <v>1208</v>
      </c>
      <c r="M559" s="429" t="s">
        <v>484</v>
      </c>
      <c r="N559" s="429" t="s">
        <v>186</v>
      </c>
      <c r="O559" s="429">
        <v>2015</v>
      </c>
      <c r="P559" s="314">
        <v>1</v>
      </c>
      <c r="Q559" s="429" t="s">
        <v>183</v>
      </c>
      <c r="R559" s="1434">
        <v>242866.66666666666</v>
      </c>
      <c r="S559" s="304" t="s">
        <v>98</v>
      </c>
      <c r="T559" s="308"/>
      <c r="U559" s="308"/>
      <c r="V559" s="1167"/>
      <c r="W559" s="158">
        <v>40</v>
      </c>
      <c r="X559" s="158">
        <f t="shared" si="126"/>
        <v>2</v>
      </c>
      <c r="Y559" s="309">
        <f t="shared" si="127"/>
        <v>6071.6666666666661</v>
      </c>
      <c r="Z559" s="309">
        <f t="shared" si="128"/>
        <v>12143.333333333332</v>
      </c>
      <c r="AA559" s="309">
        <f t="shared" si="129"/>
        <v>230723.33333333331</v>
      </c>
      <c r="AB559" s="158">
        <f t="shared" si="130"/>
        <v>3</v>
      </c>
      <c r="AC559" s="309">
        <f t="shared" si="131"/>
        <v>6071.6666666666661</v>
      </c>
      <c r="AD559" s="309">
        <f t="shared" si="132"/>
        <v>18215</v>
      </c>
      <c r="AE559" s="309">
        <f t="shared" si="133"/>
        <v>224651.66666666666</v>
      </c>
      <c r="AF559" s="292" t="b">
        <f t="shared" si="134"/>
        <v>1</v>
      </c>
    </row>
    <row r="560" spans="1:32" ht="39.950000000000003" customHeight="1">
      <c r="A560" s="292" t="s">
        <v>1119</v>
      </c>
      <c r="B560" s="933">
        <v>275</v>
      </c>
      <c r="C560" s="299" t="s">
        <v>1235</v>
      </c>
      <c r="D560" s="300" t="s">
        <v>477</v>
      </c>
      <c r="E560" s="429" t="s">
        <v>1236</v>
      </c>
      <c r="F560" s="311" t="s">
        <v>198</v>
      </c>
      <c r="G560" s="312" t="s">
        <v>1637</v>
      </c>
      <c r="H560" s="311" t="s">
        <v>198</v>
      </c>
      <c r="I560" s="312" t="s">
        <v>1637</v>
      </c>
      <c r="J560" s="429" t="s">
        <v>385</v>
      </c>
      <c r="K560" s="429" t="s">
        <v>1237</v>
      </c>
      <c r="L560" s="307" t="s">
        <v>1208</v>
      </c>
      <c r="M560" s="429" t="s">
        <v>484</v>
      </c>
      <c r="N560" s="429" t="s">
        <v>186</v>
      </c>
      <c r="O560" s="429">
        <v>2015</v>
      </c>
      <c r="P560" s="314">
        <v>1</v>
      </c>
      <c r="Q560" s="429" t="s">
        <v>183</v>
      </c>
      <c r="R560" s="1434">
        <v>242866.66666666666</v>
      </c>
      <c r="S560" s="304" t="s">
        <v>98</v>
      </c>
      <c r="T560" s="308"/>
      <c r="U560" s="308"/>
      <c r="V560" s="1167"/>
      <c r="W560" s="158">
        <v>40</v>
      </c>
      <c r="X560" s="158">
        <f t="shared" si="126"/>
        <v>2</v>
      </c>
      <c r="Y560" s="309">
        <f t="shared" si="127"/>
        <v>6071.6666666666661</v>
      </c>
      <c r="Z560" s="309">
        <f t="shared" si="128"/>
        <v>12143.333333333332</v>
      </c>
      <c r="AA560" s="309">
        <f t="shared" si="129"/>
        <v>230723.33333333331</v>
      </c>
      <c r="AB560" s="158">
        <f t="shared" si="130"/>
        <v>3</v>
      </c>
      <c r="AC560" s="309">
        <f t="shared" si="131"/>
        <v>6071.6666666666661</v>
      </c>
      <c r="AD560" s="309">
        <f t="shared" si="132"/>
        <v>18215</v>
      </c>
      <c r="AE560" s="309">
        <f t="shared" si="133"/>
        <v>224651.66666666666</v>
      </c>
      <c r="AF560" s="292" t="b">
        <f t="shared" si="134"/>
        <v>1</v>
      </c>
    </row>
    <row r="561" spans="1:32" ht="39.950000000000003" customHeight="1">
      <c r="A561" s="292" t="s">
        <v>1119</v>
      </c>
      <c r="B561" s="933">
        <v>276</v>
      </c>
      <c r="C561" s="299" t="s">
        <v>1235</v>
      </c>
      <c r="D561" s="300" t="s">
        <v>477</v>
      </c>
      <c r="E561" s="429" t="s">
        <v>1236</v>
      </c>
      <c r="F561" s="311" t="s">
        <v>198</v>
      </c>
      <c r="G561" s="312" t="s">
        <v>1637</v>
      </c>
      <c r="H561" s="311" t="s">
        <v>198</v>
      </c>
      <c r="I561" s="312" t="s">
        <v>1637</v>
      </c>
      <c r="J561" s="429" t="s">
        <v>385</v>
      </c>
      <c r="K561" s="429" t="s">
        <v>1237</v>
      </c>
      <c r="L561" s="307" t="s">
        <v>1208</v>
      </c>
      <c r="M561" s="429" t="s">
        <v>484</v>
      </c>
      <c r="N561" s="429" t="s">
        <v>186</v>
      </c>
      <c r="O561" s="429">
        <v>2015</v>
      </c>
      <c r="P561" s="314">
        <v>1</v>
      </c>
      <c r="Q561" s="429" t="s">
        <v>183</v>
      </c>
      <c r="R561" s="1434">
        <v>242866.66666666666</v>
      </c>
      <c r="S561" s="304" t="s">
        <v>98</v>
      </c>
      <c r="T561" s="308"/>
      <c r="U561" s="308"/>
      <c r="V561" s="1167"/>
      <c r="W561" s="158">
        <v>40</v>
      </c>
      <c r="X561" s="158">
        <f t="shared" si="126"/>
        <v>2</v>
      </c>
      <c r="Y561" s="309">
        <f t="shared" si="127"/>
        <v>6071.6666666666661</v>
      </c>
      <c r="Z561" s="309">
        <f t="shared" si="128"/>
        <v>12143.333333333332</v>
      </c>
      <c r="AA561" s="309">
        <f t="shared" si="129"/>
        <v>230723.33333333331</v>
      </c>
      <c r="AB561" s="158">
        <f t="shared" si="130"/>
        <v>3</v>
      </c>
      <c r="AC561" s="309">
        <f t="shared" si="131"/>
        <v>6071.6666666666661</v>
      </c>
      <c r="AD561" s="309">
        <f t="shared" si="132"/>
        <v>18215</v>
      </c>
      <c r="AE561" s="309">
        <f t="shared" si="133"/>
        <v>224651.66666666666</v>
      </c>
      <c r="AF561" s="292" t="b">
        <f t="shared" si="134"/>
        <v>1</v>
      </c>
    </row>
    <row r="562" spans="1:32" ht="39.950000000000003" customHeight="1">
      <c r="A562" s="292" t="s">
        <v>1119</v>
      </c>
      <c r="B562" s="933">
        <v>277</v>
      </c>
      <c r="C562" s="299" t="s">
        <v>1235</v>
      </c>
      <c r="D562" s="300" t="s">
        <v>477</v>
      </c>
      <c r="E562" s="429" t="s">
        <v>1236</v>
      </c>
      <c r="F562" s="311" t="s">
        <v>198</v>
      </c>
      <c r="G562" s="312" t="s">
        <v>1637</v>
      </c>
      <c r="H562" s="311" t="s">
        <v>198</v>
      </c>
      <c r="I562" s="312" t="s">
        <v>1637</v>
      </c>
      <c r="J562" s="429" t="s">
        <v>385</v>
      </c>
      <c r="K562" s="429" t="s">
        <v>1237</v>
      </c>
      <c r="L562" s="307" t="s">
        <v>1208</v>
      </c>
      <c r="M562" s="429" t="s">
        <v>484</v>
      </c>
      <c r="N562" s="429" t="s">
        <v>186</v>
      </c>
      <c r="O562" s="429">
        <v>2015</v>
      </c>
      <c r="P562" s="314">
        <v>1</v>
      </c>
      <c r="Q562" s="429" t="s">
        <v>183</v>
      </c>
      <c r="R562" s="1434">
        <v>242866.66666666666</v>
      </c>
      <c r="S562" s="304" t="s">
        <v>98</v>
      </c>
      <c r="T562" s="308"/>
      <c r="U562" s="308"/>
      <c r="V562" s="1167"/>
      <c r="W562" s="158">
        <v>40</v>
      </c>
      <c r="X562" s="158">
        <f t="shared" si="126"/>
        <v>2</v>
      </c>
      <c r="Y562" s="309">
        <f t="shared" si="127"/>
        <v>6071.6666666666661</v>
      </c>
      <c r="Z562" s="309">
        <f t="shared" si="128"/>
        <v>12143.333333333332</v>
      </c>
      <c r="AA562" s="309">
        <f t="shared" si="129"/>
        <v>230723.33333333331</v>
      </c>
      <c r="AB562" s="158">
        <f t="shared" si="130"/>
        <v>3</v>
      </c>
      <c r="AC562" s="309">
        <f t="shared" si="131"/>
        <v>6071.6666666666661</v>
      </c>
      <c r="AD562" s="309">
        <f t="shared" si="132"/>
        <v>18215</v>
      </c>
      <c r="AE562" s="309">
        <f t="shared" si="133"/>
        <v>224651.66666666666</v>
      </c>
      <c r="AF562" s="292" t="b">
        <f t="shared" si="134"/>
        <v>1</v>
      </c>
    </row>
    <row r="563" spans="1:32" ht="39.950000000000003" customHeight="1">
      <c r="A563" s="292" t="s">
        <v>1119</v>
      </c>
      <c r="B563" s="933">
        <v>278</v>
      </c>
      <c r="C563" s="299" t="s">
        <v>1235</v>
      </c>
      <c r="D563" s="300" t="s">
        <v>477</v>
      </c>
      <c r="E563" s="429" t="s">
        <v>1236</v>
      </c>
      <c r="F563" s="311" t="s">
        <v>198</v>
      </c>
      <c r="G563" s="312" t="s">
        <v>1637</v>
      </c>
      <c r="H563" s="311" t="s">
        <v>198</v>
      </c>
      <c r="I563" s="312" t="s">
        <v>1637</v>
      </c>
      <c r="J563" s="429" t="s">
        <v>385</v>
      </c>
      <c r="K563" s="429" t="s">
        <v>1237</v>
      </c>
      <c r="L563" s="307" t="s">
        <v>1208</v>
      </c>
      <c r="M563" s="429" t="s">
        <v>484</v>
      </c>
      <c r="N563" s="429" t="s">
        <v>186</v>
      </c>
      <c r="O563" s="429">
        <v>2015</v>
      </c>
      <c r="P563" s="314">
        <v>1</v>
      </c>
      <c r="Q563" s="429" t="s">
        <v>183</v>
      </c>
      <c r="R563" s="1434">
        <v>242866.66666666666</v>
      </c>
      <c r="S563" s="304" t="s">
        <v>98</v>
      </c>
      <c r="T563" s="308"/>
      <c r="U563" s="308"/>
      <c r="V563" s="1167"/>
      <c r="W563" s="158">
        <v>40</v>
      </c>
      <c r="X563" s="158">
        <f t="shared" si="126"/>
        <v>2</v>
      </c>
      <c r="Y563" s="309">
        <f t="shared" si="127"/>
        <v>6071.6666666666661</v>
      </c>
      <c r="Z563" s="309">
        <f t="shared" si="128"/>
        <v>12143.333333333332</v>
      </c>
      <c r="AA563" s="309">
        <f t="shared" si="129"/>
        <v>230723.33333333331</v>
      </c>
      <c r="AB563" s="158">
        <f t="shared" si="130"/>
        <v>3</v>
      </c>
      <c r="AC563" s="309">
        <f t="shared" si="131"/>
        <v>6071.6666666666661</v>
      </c>
      <c r="AD563" s="309">
        <f t="shared" si="132"/>
        <v>18215</v>
      </c>
      <c r="AE563" s="309">
        <f t="shared" si="133"/>
        <v>224651.66666666666</v>
      </c>
      <c r="AF563" s="292" t="b">
        <f t="shared" si="134"/>
        <v>1</v>
      </c>
    </row>
    <row r="564" spans="1:32" ht="39.950000000000003" customHeight="1">
      <c r="A564" s="292" t="s">
        <v>1119</v>
      </c>
      <c r="B564" s="933">
        <v>279</v>
      </c>
      <c r="C564" s="299" t="s">
        <v>1235</v>
      </c>
      <c r="D564" s="300" t="s">
        <v>477</v>
      </c>
      <c r="E564" s="429" t="s">
        <v>1236</v>
      </c>
      <c r="F564" s="311" t="s">
        <v>198</v>
      </c>
      <c r="G564" s="312" t="s">
        <v>1637</v>
      </c>
      <c r="H564" s="311" t="s">
        <v>198</v>
      </c>
      <c r="I564" s="312" t="s">
        <v>1637</v>
      </c>
      <c r="J564" s="429" t="s">
        <v>385</v>
      </c>
      <c r="K564" s="429" t="s">
        <v>1237</v>
      </c>
      <c r="L564" s="307" t="s">
        <v>1208</v>
      </c>
      <c r="M564" s="429" t="s">
        <v>484</v>
      </c>
      <c r="N564" s="429" t="s">
        <v>186</v>
      </c>
      <c r="O564" s="429">
        <v>2015</v>
      </c>
      <c r="P564" s="314">
        <v>1</v>
      </c>
      <c r="Q564" s="429" t="s">
        <v>183</v>
      </c>
      <c r="R564" s="1434">
        <v>242866.66666666666</v>
      </c>
      <c r="S564" s="304" t="s">
        <v>98</v>
      </c>
      <c r="T564" s="308"/>
      <c r="U564" s="308"/>
      <c r="V564" s="1167"/>
      <c r="W564" s="158">
        <v>40</v>
      </c>
      <c r="X564" s="158">
        <f t="shared" si="126"/>
        <v>2</v>
      </c>
      <c r="Y564" s="309">
        <f t="shared" si="127"/>
        <v>6071.6666666666661</v>
      </c>
      <c r="Z564" s="309">
        <f t="shared" si="128"/>
        <v>12143.333333333332</v>
      </c>
      <c r="AA564" s="309">
        <f t="shared" si="129"/>
        <v>230723.33333333331</v>
      </c>
      <c r="AB564" s="158">
        <f t="shared" si="130"/>
        <v>3</v>
      </c>
      <c r="AC564" s="309">
        <f t="shared" si="131"/>
        <v>6071.6666666666661</v>
      </c>
      <c r="AD564" s="309">
        <f t="shared" si="132"/>
        <v>18215</v>
      </c>
      <c r="AE564" s="309">
        <f t="shared" si="133"/>
        <v>224651.66666666666</v>
      </c>
      <c r="AF564" s="292" t="b">
        <f t="shared" si="134"/>
        <v>1</v>
      </c>
    </row>
    <row r="565" spans="1:32" ht="39.950000000000003" customHeight="1">
      <c r="A565" s="292" t="s">
        <v>1119</v>
      </c>
      <c r="B565" s="933">
        <v>280</v>
      </c>
      <c r="C565" s="299" t="s">
        <v>1235</v>
      </c>
      <c r="D565" s="300" t="s">
        <v>477</v>
      </c>
      <c r="E565" s="429" t="s">
        <v>1236</v>
      </c>
      <c r="F565" s="311" t="s">
        <v>198</v>
      </c>
      <c r="G565" s="312" t="s">
        <v>1637</v>
      </c>
      <c r="H565" s="311" t="s">
        <v>198</v>
      </c>
      <c r="I565" s="312" t="s">
        <v>1637</v>
      </c>
      <c r="J565" s="429" t="s">
        <v>385</v>
      </c>
      <c r="K565" s="429" t="s">
        <v>1237</v>
      </c>
      <c r="L565" s="307" t="s">
        <v>1208</v>
      </c>
      <c r="M565" s="429" t="s">
        <v>484</v>
      </c>
      <c r="N565" s="429" t="s">
        <v>186</v>
      </c>
      <c r="O565" s="429">
        <v>2015</v>
      </c>
      <c r="P565" s="314">
        <v>1</v>
      </c>
      <c r="Q565" s="429" t="s">
        <v>183</v>
      </c>
      <c r="R565" s="1434">
        <v>242866.66666666666</v>
      </c>
      <c r="S565" s="304" t="s">
        <v>98</v>
      </c>
      <c r="T565" s="308"/>
      <c r="U565" s="308"/>
      <c r="V565" s="1115"/>
      <c r="W565" s="158">
        <v>40</v>
      </c>
      <c r="X565" s="158">
        <f t="shared" si="126"/>
        <v>2</v>
      </c>
      <c r="Y565" s="309">
        <f t="shared" si="127"/>
        <v>6071.6666666666661</v>
      </c>
      <c r="Z565" s="309">
        <f t="shared" si="128"/>
        <v>12143.333333333332</v>
      </c>
      <c r="AA565" s="309">
        <f t="shared" si="129"/>
        <v>230723.33333333331</v>
      </c>
      <c r="AB565" s="158">
        <f t="shared" si="130"/>
        <v>3</v>
      </c>
      <c r="AC565" s="309">
        <f t="shared" si="131"/>
        <v>6071.6666666666661</v>
      </c>
      <c r="AD565" s="309">
        <f t="shared" si="132"/>
        <v>18215</v>
      </c>
      <c r="AE565" s="309">
        <f t="shared" si="133"/>
        <v>224651.66666666666</v>
      </c>
      <c r="AF565" s="292" t="b">
        <f t="shared" si="134"/>
        <v>1</v>
      </c>
    </row>
    <row r="566" spans="1:32" ht="39.950000000000003" customHeight="1">
      <c r="A566" s="292" t="s">
        <v>1119</v>
      </c>
      <c r="B566" s="933">
        <v>281</v>
      </c>
      <c r="C566" s="299" t="s">
        <v>1235</v>
      </c>
      <c r="D566" s="300" t="s">
        <v>477</v>
      </c>
      <c r="E566" s="429" t="s">
        <v>1236</v>
      </c>
      <c r="F566" s="311" t="s">
        <v>198</v>
      </c>
      <c r="G566" s="312" t="s">
        <v>1637</v>
      </c>
      <c r="H566" s="311" t="s">
        <v>198</v>
      </c>
      <c r="I566" s="312" t="s">
        <v>1637</v>
      </c>
      <c r="J566" s="429" t="s">
        <v>385</v>
      </c>
      <c r="K566" s="429" t="s">
        <v>1237</v>
      </c>
      <c r="L566" s="307" t="s">
        <v>1208</v>
      </c>
      <c r="M566" s="429" t="s">
        <v>484</v>
      </c>
      <c r="N566" s="429" t="s">
        <v>186</v>
      </c>
      <c r="O566" s="429">
        <v>2015</v>
      </c>
      <c r="P566" s="314">
        <v>1</v>
      </c>
      <c r="Q566" s="429" t="s">
        <v>183</v>
      </c>
      <c r="R566" s="1434">
        <v>242866.66666666666</v>
      </c>
      <c r="S566" s="304" t="s">
        <v>98</v>
      </c>
      <c r="T566" s="308"/>
      <c r="U566" s="308"/>
      <c r="V566" s="1114" t="s">
        <v>1238</v>
      </c>
      <c r="W566" s="158">
        <v>40</v>
      </c>
      <c r="X566" s="158">
        <f t="shared" si="126"/>
        <v>2</v>
      </c>
      <c r="Y566" s="309">
        <f t="shared" si="127"/>
        <v>6071.6666666666661</v>
      </c>
      <c r="Z566" s="309">
        <f t="shared" si="128"/>
        <v>12143.333333333332</v>
      </c>
      <c r="AA566" s="309">
        <f t="shared" si="129"/>
        <v>230723.33333333331</v>
      </c>
      <c r="AB566" s="158">
        <f t="shared" si="130"/>
        <v>3</v>
      </c>
      <c r="AC566" s="309">
        <f t="shared" si="131"/>
        <v>6071.6666666666661</v>
      </c>
      <c r="AD566" s="309">
        <f t="shared" si="132"/>
        <v>18215</v>
      </c>
      <c r="AE566" s="309">
        <f t="shared" si="133"/>
        <v>224651.66666666666</v>
      </c>
      <c r="AF566" s="292" t="b">
        <f t="shared" si="134"/>
        <v>1</v>
      </c>
    </row>
    <row r="567" spans="1:32" ht="39.950000000000003" customHeight="1">
      <c r="A567" s="292" t="s">
        <v>1119</v>
      </c>
      <c r="B567" s="933">
        <v>282</v>
      </c>
      <c r="C567" s="299" t="s">
        <v>1235</v>
      </c>
      <c r="D567" s="300" t="s">
        <v>477</v>
      </c>
      <c r="E567" s="429" t="s">
        <v>1236</v>
      </c>
      <c r="F567" s="311" t="s">
        <v>198</v>
      </c>
      <c r="G567" s="312" t="s">
        <v>1637</v>
      </c>
      <c r="H567" s="311" t="s">
        <v>198</v>
      </c>
      <c r="I567" s="312" t="s">
        <v>1637</v>
      </c>
      <c r="J567" s="429" t="s">
        <v>385</v>
      </c>
      <c r="K567" s="429" t="s">
        <v>1237</v>
      </c>
      <c r="L567" s="307" t="s">
        <v>1208</v>
      </c>
      <c r="M567" s="429" t="s">
        <v>484</v>
      </c>
      <c r="N567" s="429" t="s">
        <v>186</v>
      </c>
      <c r="O567" s="429">
        <v>2015</v>
      </c>
      <c r="P567" s="314">
        <v>1</v>
      </c>
      <c r="Q567" s="429" t="s">
        <v>183</v>
      </c>
      <c r="R567" s="1434">
        <v>242866.66666666666</v>
      </c>
      <c r="S567" s="304" t="s">
        <v>98</v>
      </c>
      <c r="T567" s="308"/>
      <c r="U567" s="308"/>
      <c r="V567" s="1167"/>
      <c r="W567" s="158">
        <v>40</v>
      </c>
      <c r="X567" s="158">
        <f t="shared" si="126"/>
        <v>2</v>
      </c>
      <c r="Y567" s="309">
        <f t="shared" si="127"/>
        <v>6071.6666666666661</v>
      </c>
      <c r="Z567" s="309">
        <f t="shared" si="128"/>
        <v>12143.333333333332</v>
      </c>
      <c r="AA567" s="309">
        <f t="shared" si="129"/>
        <v>230723.33333333331</v>
      </c>
      <c r="AB567" s="158">
        <f t="shared" si="130"/>
        <v>3</v>
      </c>
      <c r="AC567" s="309">
        <f t="shared" si="131"/>
        <v>6071.6666666666661</v>
      </c>
      <c r="AD567" s="309">
        <f t="shared" si="132"/>
        <v>18215</v>
      </c>
      <c r="AE567" s="309">
        <f t="shared" si="133"/>
        <v>224651.66666666666</v>
      </c>
      <c r="AF567" s="292" t="b">
        <f t="shared" si="134"/>
        <v>1</v>
      </c>
    </row>
    <row r="568" spans="1:32" ht="39.950000000000003" customHeight="1">
      <c r="A568" s="292" t="s">
        <v>1119</v>
      </c>
      <c r="B568" s="933">
        <v>283</v>
      </c>
      <c r="C568" s="299" t="s">
        <v>1235</v>
      </c>
      <c r="D568" s="300" t="s">
        <v>477</v>
      </c>
      <c r="E568" s="429" t="s">
        <v>1236</v>
      </c>
      <c r="F568" s="311" t="s">
        <v>198</v>
      </c>
      <c r="G568" s="312" t="s">
        <v>1637</v>
      </c>
      <c r="H568" s="311" t="s">
        <v>198</v>
      </c>
      <c r="I568" s="312" t="s">
        <v>1637</v>
      </c>
      <c r="J568" s="429" t="s">
        <v>385</v>
      </c>
      <c r="K568" s="429" t="s">
        <v>1237</v>
      </c>
      <c r="L568" s="307" t="s">
        <v>1208</v>
      </c>
      <c r="M568" s="429" t="s">
        <v>484</v>
      </c>
      <c r="N568" s="429" t="s">
        <v>186</v>
      </c>
      <c r="O568" s="429">
        <v>2015</v>
      </c>
      <c r="P568" s="314">
        <v>1</v>
      </c>
      <c r="Q568" s="429" t="s">
        <v>183</v>
      </c>
      <c r="R568" s="1434">
        <v>242866.66666666666</v>
      </c>
      <c r="S568" s="304" t="s">
        <v>98</v>
      </c>
      <c r="T568" s="308"/>
      <c r="U568" s="308"/>
      <c r="V568" s="1167"/>
      <c r="W568" s="158">
        <v>40</v>
      </c>
      <c r="X568" s="158">
        <f t="shared" si="126"/>
        <v>2</v>
      </c>
      <c r="Y568" s="309">
        <f t="shared" si="127"/>
        <v>6071.6666666666661</v>
      </c>
      <c r="Z568" s="309">
        <f t="shared" si="128"/>
        <v>12143.333333333332</v>
      </c>
      <c r="AA568" s="309">
        <f t="shared" si="129"/>
        <v>230723.33333333331</v>
      </c>
      <c r="AB568" s="158">
        <f t="shared" si="130"/>
        <v>3</v>
      </c>
      <c r="AC568" s="309">
        <f t="shared" si="131"/>
        <v>6071.6666666666661</v>
      </c>
      <c r="AD568" s="309">
        <f t="shared" si="132"/>
        <v>18215</v>
      </c>
      <c r="AE568" s="309">
        <f t="shared" si="133"/>
        <v>224651.66666666666</v>
      </c>
      <c r="AF568" s="292" t="b">
        <f t="shared" si="134"/>
        <v>1</v>
      </c>
    </row>
    <row r="569" spans="1:32" ht="39.950000000000003" customHeight="1">
      <c r="A569" s="292" t="s">
        <v>1119</v>
      </c>
      <c r="B569" s="933">
        <v>284</v>
      </c>
      <c r="C569" s="299" t="s">
        <v>1235</v>
      </c>
      <c r="D569" s="300" t="s">
        <v>477</v>
      </c>
      <c r="E569" s="429" t="s">
        <v>1236</v>
      </c>
      <c r="F569" s="311" t="s">
        <v>198</v>
      </c>
      <c r="G569" s="312" t="s">
        <v>1637</v>
      </c>
      <c r="H569" s="311" t="s">
        <v>198</v>
      </c>
      <c r="I569" s="312" t="s">
        <v>1637</v>
      </c>
      <c r="J569" s="429" t="s">
        <v>385</v>
      </c>
      <c r="K569" s="429" t="s">
        <v>1237</v>
      </c>
      <c r="L569" s="307" t="s">
        <v>1208</v>
      </c>
      <c r="M569" s="429" t="s">
        <v>484</v>
      </c>
      <c r="N569" s="429" t="s">
        <v>186</v>
      </c>
      <c r="O569" s="429">
        <v>2015</v>
      </c>
      <c r="P569" s="314">
        <v>1</v>
      </c>
      <c r="Q569" s="429" t="s">
        <v>183</v>
      </c>
      <c r="R569" s="1434">
        <v>242866.66666666666</v>
      </c>
      <c r="S569" s="304" t="s">
        <v>98</v>
      </c>
      <c r="T569" s="308"/>
      <c r="U569" s="308"/>
      <c r="V569" s="1167"/>
      <c r="W569" s="158">
        <v>40</v>
      </c>
      <c r="X569" s="158">
        <f t="shared" si="126"/>
        <v>2</v>
      </c>
      <c r="Y569" s="309">
        <f t="shared" si="127"/>
        <v>6071.6666666666661</v>
      </c>
      <c r="Z569" s="309">
        <f t="shared" si="128"/>
        <v>12143.333333333332</v>
      </c>
      <c r="AA569" s="309">
        <f t="shared" si="129"/>
        <v>230723.33333333331</v>
      </c>
      <c r="AB569" s="158">
        <f t="shared" si="130"/>
        <v>3</v>
      </c>
      <c r="AC569" s="309">
        <f t="shared" si="131"/>
        <v>6071.6666666666661</v>
      </c>
      <c r="AD569" s="309">
        <f t="shared" si="132"/>
        <v>18215</v>
      </c>
      <c r="AE569" s="309">
        <f t="shared" si="133"/>
        <v>224651.66666666666</v>
      </c>
      <c r="AF569" s="292" t="b">
        <f t="shared" si="134"/>
        <v>1</v>
      </c>
    </row>
    <row r="570" spans="1:32" ht="39.950000000000003" customHeight="1">
      <c r="A570" s="292" t="s">
        <v>1119</v>
      </c>
      <c r="B570" s="933">
        <v>285</v>
      </c>
      <c r="C570" s="299" t="s">
        <v>1235</v>
      </c>
      <c r="D570" s="300" t="s">
        <v>477</v>
      </c>
      <c r="E570" s="429" t="s">
        <v>1236</v>
      </c>
      <c r="F570" s="311" t="s">
        <v>198</v>
      </c>
      <c r="G570" s="312" t="s">
        <v>1637</v>
      </c>
      <c r="H570" s="311" t="s">
        <v>198</v>
      </c>
      <c r="I570" s="312" t="s">
        <v>1637</v>
      </c>
      <c r="J570" s="429" t="s">
        <v>385</v>
      </c>
      <c r="K570" s="429" t="s">
        <v>1237</v>
      </c>
      <c r="L570" s="307" t="s">
        <v>1208</v>
      </c>
      <c r="M570" s="429" t="s">
        <v>484</v>
      </c>
      <c r="N570" s="429" t="s">
        <v>186</v>
      </c>
      <c r="O570" s="429">
        <v>2015</v>
      </c>
      <c r="P570" s="314">
        <v>1</v>
      </c>
      <c r="Q570" s="429" t="s">
        <v>183</v>
      </c>
      <c r="R570" s="1434">
        <v>242866.66666666666</v>
      </c>
      <c r="S570" s="304" t="s">
        <v>98</v>
      </c>
      <c r="T570" s="308"/>
      <c r="U570" s="308"/>
      <c r="V570" s="1167"/>
      <c r="W570" s="158">
        <v>40</v>
      </c>
      <c r="X570" s="158">
        <f t="shared" si="126"/>
        <v>2</v>
      </c>
      <c r="Y570" s="309">
        <f t="shared" si="127"/>
        <v>6071.6666666666661</v>
      </c>
      <c r="Z570" s="309">
        <f t="shared" si="128"/>
        <v>12143.333333333332</v>
      </c>
      <c r="AA570" s="309">
        <f t="shared" si="129"/>
        <v>230723.33333333331</v>
      </c>
      <c r="AB570" s="158">
        <f t="shared" si="130"/>
        <v>3</v>
      </c>
      <c r="AC570" s="309">
        <f t="shared" si="131"/>
        <v>6071.6666666666661</v>
      </c>
      <c r="AD570" s="309">
        <f t="shared" si="132"/>
        <v>18215</v>
      </c>
      <c r="AE570" s="309">
        <f t="shared" si="133"/>
        <v>224651.66666666666</v>
      </c>
      <c r="AF570" s="292" t="b">
        <f t="shared" si="134"/>
        <v>1</v>
      </c>
    </row>
    <row r="571" spans="1:32" ht="39.950000000000003" customHeight="1">
      <c r="A571" s="292" t="s">
        <v>1119</v>
      </c>
      <c r="B571" s="933">
        <v>286</v>
      </c>
      <c r="C571" s="299" t="s">
        <v>1235</v>
      </c>
      <c r="D571" s="300" t="s">
        <v>477</v>
      </c>
      <c r="E571" s="429" t="s">
        <v>1236</v>
      </c>
      <c r="F571" s="311" t="s">
        <v>198</v>
      </c>
      <c r="G571" s="312" t="s">
        <v>1637</v>
      </c>
      <c r="H571" s="311" t="s">
        <v>198</v>
      </c>
      <c r="I571" s="312" t="s">
        <v>1637</v>
      </c>
      <c r="J571" s="429" t="s">
        <v>385</v>
      </c>
      <c r="K571" s="429" t="s">
        <v>1237</v>
      </c>
      <c r="L571" s="307" t="s">
        <v>1208</v>
      </c>
      <c r="M571" s="429" t="s">
        <v>484</v>
      </c>
      <c r="N571" s="429" t="s">
        <v>186</v>
      </c>
      <c r="O571" s="429">
        <v>2015</v>
      </c>
      <c r="P571" s="314">
        <v>1</v>
      </c>
      <c r="Q571" s="429" t="s">
        <v>183</v>
      </c>
      <c r="R571" s="1434">
        <v>242866.66666666666</v>
      </c>
      <c r="S571" s="304" t="s">
        <v>98</v>
      </c>
      <c r="T571" s="308"/>
      <c r="U571" s="308"/>
      <c r="V571" s="1167"/>
      <c r="W571" s="158">
        <v>40</v>
      </c>
      <c r="X571" s="158">
        <f t="shared" si="126"/>
        <v>2</v>
      </c>
      <c r="Y571" s="309">
        <f t="shared" si="127"/>
        <v>6071.6666666666661</v>
      </c>
      <c r="Z571" s="309">
        <f t="shared" si="128"/>
        <v>12143.333333333332</v>
      </c>
      <c r="AA571" s="309">
        <f t="shared" si="129"/>
        <v>230723.33333333331</v>
      </c>
      <c r="AB571" s="158">
        <f t="shared" si="130"/>
        <v>3</v>
      </c>
      <c r="AC571" s="309">
        <f t="shared" si="131"/>
        <v>6071.6666666666661</v>
      </c>
      <c r="AD571" s="309">
        <f t="shared" si="132"/>
        <v>18215</v>
      </c>
      <c r="AE571" s="309">
        <f t="shared" si="133"/>
        <v>224651.66666666666</v>
      </c>
      <c r="AF571" s="292" t="b">
        <f t="shared" si="134"/>
        <v>1</v>
      </c>
    </row>
    <row r="572" spans="1:32" ht="39.950000000000003" customHeight="1">
      <c r="A572" s="292" t="s">
        <v>1119</v>
      </c>
      <c r="B572" s="933">
        <v>287</v>
      </c>
      <c r="C572" s="299" t="s">
        <v>1235</v>
      </c>
      <c r="D572" s="300" t="s">
        <v>477</v>
      </c>
      <c r="E572" s="429" t="s">
        <v>1236</v>
      </c>
      <c r="F572" s="311" t="s">
        <v>198</v>
      </c>
      <c r="G572" s="312" t="s">
        <v>1637</v>
      </c>
      <c r="H572" s="311" t="s">
        <v>198</v>
      </c>
      <c r="I572" s="312" t="s">
        <v>1637</v>
      </c>
      <c r="J572" s="429" t="s">
        <v>385</v>
      </c>
      <c r="K572" s="429" t="s">
        <v>1237</v>
      </c>
      <c r="L572" s="307" t="s">
        <v>1208</v>
      </c>
      <c r="M572" s="429" t="s">
        <v>484</v>
      </c>
      <c r="N572" s="429" t="s">
        <v>186</v>
      </c>
      <c r="O572" s="429">
        <v>2015</v>
      </c>
      <c r="P572" s="314">
        <v>1</v>
      </c>
      <c r="Q572" s="429" t="s">
        <v>183</v>
      </c>
      <c r="R572" s="1434">
        <v>242866.66666666666</v>
      </c>
      <c r="S572" s="304" t="s">
        <v>98</v>
      </c>
      <c r="T572" s="308"/>
      <c r="U572" s="308"/>
      <c r="V572" s="1167"/>
      <c r="W572" s="158">
        <v>40</v>
      </c>
      <c r="X572" s="158">
        <f t="shared" si="126"/>
        <v>2</v>
      </c>
      <c r="Y572" s="309">
        <f t="shared" si="127"/>
        <v>6071.6666666666661</v>
      </c>
      <c r="Z572" s="309">
        <f t="shared" si="128"/>
        <v>12143.333333333332</v>
      </c>
      <c r="AA572" s="309">
        <f t="shared" si="129"/>
        <v>230723.33333333331</v>
      </c>
      <c r="AB572" s="158">
        <f t="shared" si="130"/>
        <v>3</v>
      </c>
      <c r="AC572" s="309">
        <f t="shared" si="131"/>
        <v>6071.6666666666661</v>
      </c>
      <c r="AD572" s="309">
        <f t="shared" si="132"/>
        <v>18215</v>
      </c>
      <c r="AE572" s="309">
        <f t="shared" si="133"/>
        <v>224651.66666666666</v>
      </c>
      <c r="AF572" s="292" t="b">
        <f t="shared" si="134"/>
        <v>1</v>
      </c>
    </row>
    <row r="573" spans="1:32" ht="39.950000000000003" customHeight="1">
      <c r="A573" s="292" t="s">
        <v>1119</v>
      </c>
      <c r="B573" s="933">
        <v>288</v>
      </c>
      <c r="C573" s="299" t="s">
        <v>1235</v>
      </c>
      <c r="D573" s="300" t="s">
        <v>477</v>
      </c>
      <c r="E573" s="429" t="s">
        <v>1236</v>
      </c>
      <c r="F573" s="311" t="s">
        <v>198</v>
      </c>
      <c r="G573" s="312" t="s">
        <v>1637</v>
      </c>
      <c r="H573" s="311" t="s">
        <v>198</v>
      </c>
      <c r="I573" s="312" t="s">
        <v>1637</v>
      </c>
      <c r="J573" s="429" t="s">
        <v>385</v>
      </c>
      <c r="K573" s="429" t="s">
        <v>1237</v>
      </c>
      <c r="L573" s="307" t="s">
        <v>1208</v>
      </c>
      <c r="M573" s="429" t="s">
        <v>484</v>
      </c>
      <c r="N573" s="429" t="s">
        <v>186</v>
      </c>
      <c r="O573" s="429">
        <v>2015</v>
      </c>
      <c r="P573" s="314">
        <v>1</v>
      </c>
      <c r="Q573" s="429" t="s">
        <v>183</v>
      </c>
      <c r="R573" s="1434">
        <v>242866.66666666666</v>
      </c>
      <c r="S573" s="304" t="s">
        <v>98</v>
      </c>
      <c r="T573" s="308"/>
      <c r="U573" s="308"/>
      <c r="V573" s="1167"/>
      <c r="W573" s="158">
        <v>40</v>
      </c>
      <c r="X573" s="158">
        <f t="shared" si="126"/>
        <v>2</v>
      </c>
      <c r="Y573" s="309">
        <f t="shared" si="127"/>
        <v>6071.6666666666661</v>
      </c>
      <c r="Z573" s="309">
        <f t="shared" si="128"/>
        <v>12143.333333333332</v>
      </c>
      <c r="AA573" s="309">
        <f t="shared" si="129"/>
        <v>230723.33333333331</v>
      </c>
      <c r="AB573" s="158">
        <f t="shared" si="130"/>
        <v>3</v>
      </c>
      <c r="AC573" s="309">
        <f t="shared" si="131"/>
        <v>6071.6666666666661</v>
      </c>
      <c r="AD573" s="309">
        <f t="shared" si="132"/>
        <v>18215</v>
      </c>
      <c r="AE573" s="309">
        <f t="shared" si="133"/>
        <v>224651.66666666666</v>
      </c>
      <c r="AF573" s="292" t="b">
        <f t="shared" si="134"/>
        <v>1</v>
      </c>
    </row>
    <row r="574" spans="1:32" ht="39.950000000000003" customHeight="1">
      <c r="A574" s="292" t="s">
        <v>1119</v>
      </c>
      <c r="B574" s="933">
        <v>289</v>
      </c>
      <c r="C574" s="299" t="s">
        <v>1235</v>
      </c>
      <c r="D574" s="300" t="s">
        <v>477</v>
      </c>
      <c r="E574" s="429" t="s">
        <v>1236</v>
      </c>
      <c r="F574" s="311" t="s">
        <v>198</v>
      </c>
      <c r="G574" s="312" t="s">
        <v>1637</v>
      </c>
      <c r="H574" s="311" t="s">
        <v>198</v>
      </c>
      <c r="I574" s="312" t="s">
        <v>1637</v>
      </c>
      <c r="J574" s="429" t="s">
        <v>385</v>
      </c>
      <c r="K574" s="429" t="s">
        <v>1237</v>
      </c>
      <c r="L574" s="307" t="s">
        <v>1208</v>
      </c>
      <c r="M574" s="429" t="s">
        <v>484</v>
      </c>
      <c r="N574" s="429" t="s">
        <v>186</v>
      </c>
      <c r="O574" s="429">
        <v>2015</v>
      </c>
      <c r="P574" s="314">
        <v>1</v>
      </c>
      <c r="Q574" s="429" t="s">
        <v>183</v>
      </c>
      <c r="R574" s="1434">
        <v>242866.66666666666</v>
      </c>
      <c r="S574" s="304" t="s">
        <v>98</v>
      </c>
      <c r="T574" s="308"/>
      <c r="U574" s="308"/>
      <c r="V574" s="1167"/>
      <c r="W574" s="158">
        <v>40</v>
      </c>
      <c r="X574" s="158">
        <f t="shared" si="126"/>
        <v>2</v>
      </c>
      <c r="Y574" s="309">
        <f t="shared" si="127"/>
        <v>6071.6666666666661</v>
      </c>
      <c r="Z574" s="309">
        <f t="shared" si="128"/>
        <v>12143.333333333332</v>
      </c>
      <c r="AA574" s="309">
        <f t="shared" si="129"/>
        <v>230723.33333333331</v>
      </c>
      <c r="AB574" s="158">
        <f t="shared" si="130"/>
        <v>3</v>
      </c>
      <c r="AC574" s="309">
        <f t="shared" si="131"/>
        <v>6071.6666666666661</v>
      </c>
      <c r="AD574" s="309">
        <f t="shared" si="132"/>
        <v>18215</v>
      </c>
      <c r="AE574" s="309">
        <f t="shared" si="133"/>
        <v>224651.66666666666</v>
      </c>
      <c r="AF574" s="292" t="b">
        <f t="shared" si="134"/>
        <v>1</v>
      </c>
    </row>
    <row r="575" spans="1:32" ht="39.950000000000003" customHeight="1">
      <c r="A575" s="292" t="s">
        <v>1119</v>
      </c>
      <c r="B575" s="933">
        <v>290</v>
      </c>
      <c r="C575" s="299" t="s">
        <v>1235</v>
      </c>
      <c r="D575" s="300" t="s">
        <v>477</v>
      </c>
      <c r="E575" s="429" t="s">
        <v>1236</v>
      </c>
      <c r="F575" s="311" t="s">
        <v>198</v>
      </c>
      <c r="G575" s="312" t="s">
        <v>1637</v>
      </c>
      <c r="H575" s="311" t="s">
        <v>198</v>
      </c>
      <c r="I575" s="312" t="s">
        <v>1637</v>
      </c>
      <c r="J575" s="429" t="s">
        <v>385</v>
      </c>
      <c r="K575" s="429" t="s">
        <v>1237</v>
      </c>
      <c r="L575" s="307" t="s">
        <v>1208</v>
      </c>
      <c r="M575" s="429" t="s">
        <v>484</v>
      </c>
      <c r="N575" s="429" t="s">
        <v>186</v>
      </c>
      <c r="O575" s="429">
        <v>2015</v>
      </c>
      <c r="P575" s="314">
        <v>1</v>
      </c>
      <c r="Q575" s="429" t="s">
        <v>183</v>
      </c>
      <c r="R575" s="1434">
        <v>242866.66666666666</v>
      </c>
      <c r="S575" s="304" t="s">
        <v>98</v>
      </c>
      <c r="T575" s="308"/>
      <c r="U575" s="308"/>
      <c r="V575" s="1167"/>
      <c r="W575" s="158">
        <v>40</v>
      </c>
      <c r="X575" s="158">
        <f t="shared" si="126"/>
        <v>2</v>
      </c>
      <c r="Y575" s="309">
        <f t="shared" si="127"/>
        <v>6071.6666666666661</v>
      </c>
      <c r="Z575" s="309">
        <f t="shared" si="128"/>
        <v>12143.333333333332</v>
      </c>
      <c r="AA575" s="309">
        <f t="shared" si="129"/>
        <v>230723.33333333331</v>
      </c>
      <c r="AB575" s="158">
        <f t="shared" si="130"/>
        <v>3</v>
      </c>
      <c r="AC575" s="309">
        <f t="shared" si="131"/>
        <v>6071.6666666666661</v>
      </c>
      <c r="AD575" s="309">
        <f t="shared" si="132"/>
        <v>18215</v>
      </c>
      <c r="AE575" s="309">
        <f t="shared" si="133"/>
        <v>224651.66666666666</v>
      </c>
      <c r="AF575" s="292" t="b">
        <f t="shared" si="134"/>
        <v>1</v>
      </c>
    </row>
    <row r="576" spans="1:32" ht="39.950000000000003" customHeight="1">
      <c r="A576" s="292" t="s">
        <v>1119</v>
      </c>
      <c r="B576" s="933">
        <v>291</v>
      </c>
      <c r="C576" s="299" t="s">
        <v>1235</v>
      </c>
      <c r="D576" s="300" t="s">
        <v>477</v>
      </c>
      <c r="E576" s="429" t="s">
        <v>1236</v>
      </c>
      <c r="F576" s="311" t="s">
        <v>198</v>
      </c>
      <c r="G576" s="312" t="s">
        <v>1637</v>
      </c>
      <c r="H576" s="311" t="s">
        <v>198</v>
      </c>
      <c r="I576" s="312" t="s">
        <v>1637</v>
      </c>
      <c r="J576" s="429" t="s">
        <v>385</v>
      </c>
      <c r="K576" s="429" t="s">
        <v>1237</v>
      </c>
      <c r="L576" s="307" t="s">
        <v>1208</v>
      </c>
      <c r="M576" s="429" t="s">
        <v>484</v>
      </c>
      <c r="N576" s="429" t="s">
        <v>186</v>
      </c>
      <c r="O576" s="429">
        <v>2015</v>
      </c>
      <c r="P576" s="314">
        <v>1</v>
      </c>
      <c r="Q576" s="429" t="s">
        <v>183</v>
      </c>
      <c r="R576" s="1434">
        <v>242866.66666666666</v>
      </c>
      <c r="S576" s="304" t="s">
        <v>98</v>
      </c>
      <c r="T576" s="308"/>
      <c r="U576" s="308"/>
      <c r="V576" s="1167"/>
      <c r="W576" s="158">
        <v>40</v>
      </c>
      <c r="X576" s="158">
        <f t="shared" si="126"/>
        <v>2</v>
      </c>
      <c r="Y576" s="309">
        <f t="shared" si="127"/>
        <v>6071.6666666666661</v>
      </c>
      <c r="Z576" s="309">
        <f t="shared" si="128"/>
        <v>12143.333333333332</v>
      </c>
      <c r="AA576" s="309">
        <f t="shared" si="129"/>
        <v>230723.33333333331</v>
      </c>
      <c r="AB576" s="158">
        <f t="shared" si="130"/>
        <v>3</v>
      </c>
      <c r="AC576" s="309">
        <f t="shared" si="131"/>
        <v>6071.6666666666661</v>
      </c>
      <c r="AD576" s="309">
        <f t="shared" si="132"/>
        <v>18215</v>
      </c>
      <c r="AE576" s="309">
        <f t="shared" si="133"/>
        <v>224651.66666666666</v>
      </c>
      <c r="AF576" s="292" t="b">
        <f t="shared" si="134"/>
        <v>1</v>
      </c>
    </row>
    <row r="577" spans="1:32" ht="39.950000000000003" customHeight="1">
      <c r="A577" s="292" t="s">
        <v>1119</v>
      </c>
      <c r="B577" s="933">
        <v>292</v>
      </c>
      <c r="C577" s="299" t="s">
        <v>1235</v>
      </c>
      <c r="D577" s="300" t="s">
        <v>477</v>
      </c>
      <c r="E577" s="429" t="s">
        <v>1236</v>
      </c>
      <c r="F577" s="311" t="s">
        <v>198</v>
      </c>
      <c r="G577" s="312" t="s">
        <v>1637</v>
      </c>
      <c r="H577" s="311" t="s">
        <v>198</v>
      </c>
      <c r="I577" s="312" t="s">
        <v>1637</v>
      </c>
      <c r="J577" s="429" t="s">
        <v>385</v>
      </c>
      <c r="K577" s="429" t="s">
        <v>1237</v>
      </c>
      <c r="L577" s="307" t="s">
        <v>1208</v>
      </c>
      <c r="M577" s="429" t="s">
        <v>484</v>
      </c>
      <c r="N577" s="429" t="s">
        <v>186</v>
      </c>
      <c r="O577" s="429">
        <v>2015</v>
      </c>
      <c r="P577" s="314">
        <v>1</v>
      </c>
      <c r="Q577" s="429" t="s">
        <v>183</v>
      </c>
      <c r="R577" s="1434">
        <v>242866.66666666666</v>
      </c>
      <c r="S577" s="304" t="s">
        <v>98</v>
      </c>
      <c r="T577" s="308"/>
      <c r="U577" s="308"/>
      <c r="V577" s="1167"/>
      <c r="W577" s="158">
        <v>40</v>
      </c>
      <c r="X577" s="158">
        <f t="shared" si="126"/>
        <v>2</v>
      </c>
      <c r="Y577" s="309">
        <f t="shared" si="127"/>
        <v>6071.6666666666661</v>
      </c>
      <c r="Z577" s="309">
        <f t="shared" si="128"/>
        <v>12143.333333333332</v>
      </c>
      <c r="AA577" s="309">
        <f t="shared" si="129"/>
        <v>230723.33333333331</v>
      </c>
      <c r="AB577" s="158">
        <f t="shared" si="130"/>
        <v>3</v>
      </c>
      <c r="AC577" s="309">
        <f t="shared" si="131"/>
        <v>6071.6666666666661</v>
      </c>
      <c r="AD577" s="309">
        <f t="shared" si="132"/>
        <v>18215</v>
      </c>
      <c r="AE577" s="309">
        <f t="shared" si="133"/>
        <v>224651.66666666666</v>
      </c>
      <c r="AF577" s="292" t="b">
        <f t="shared" si="134"/>
        <v>1</v>
      </c>
    </row>
    <row r="578" spans="1:32" ht="39.950000000000003" customHeight="1">
      <c r="A578" s="292" t="s">
        <v>1119</v>
      </c>
      <c r="B578" s="933">
        <v>293</v>
      </c>
      <c r="C578" s="299" t="s">
        <v>1235</v>
      </c>
      <c r="D578" s="300" t="s">
        <v>477</v>
      </c>
      <c r="E578" s="429" t="s">
        <v>1236</v>
      </c>
      <c r="F578" s="311" t="s">
        <v>198</v>
      </c>
      <c r="G578" s="312" t="s">
        <v>1637</v>
      </c>
      <c r="H578" s="311" t="s">
        <v>198</v>
      </c>
      <c r="I578" s="312" t="s">
        <v>1637</v>
      </c>
      <c r="J578" s="429" t="s">
        <v>385</v>
      </c>
      <c r="K578" s="429" t="s">
        <v>1237</v>
      </c>
      <c r="L578" s="307" t="s">
        <v>1208</v>
      </c>
      <c r="M578" s="429" t="s">
        <v>484</v>
      </c>
      <c r="N578" s="429" t="s">
        <v>186</v>
      </c>
      <c r="O578" s="429">
        <v>2015</v>
      </c>
      <c r="P578" s="314">
        <v>1</v>
      </c>
      <c r="Q578" s="429" t="s">
        <v>183</v>
      </c>
      <c r="R578" s="1434">
        <v>242866.66666666666</v>
      </c>
      <c r="S578" s="304" t="s">
        <v>98</v>
      </c>
      <c r="T578" s="308"/>
      <c r="U578" s="308"/>
      <c r="V578" s="1167"/>
      <c r="W578" s="158">
        <v>40</v>
      </c>
      <c r="X578" s="158">
        <f t="shared" si="126"/>
        <v>2</v>
      </c>
      <c r="Y578" s="309">
        <f t="shared" si="127"/>
        <v>6071.6666666666661</v>
      </c>
      <c r="Z578" s="309">
        <f t="shared" si="128"/>
        <v>12143.333333333332</v>
      </c>
      <c r="AA578" s="309">
        <f t="shared" si="129"/>
        <v>230723.33333333331</v>
      </c>
      <c r="AB578" s="158">
        <f t="shared" si="130"/>
        <v>3</v>
      </c>
      <c r="AC578" s="309">
        <f t="shared" si="131"/>
        <v>6071.6666666666661</v>
      </c>
      <c r="AD578" s="309">
        <f t="shared" si="132"/>
        <v>18215</v>
      </c>
      <c r="AE578" s="309">
        <f t="shared" si="133"/>
        <v>224651.66666666666</v>
      </c>
      <c r="AF578" s="292" t="b">
        <f t="shared" si="134"/>
        <v>1</v>
      </c>
    </row>
    <row r="579" spans="1:32" ht="39.950000000000003" customHeight="1">
      <c r="A579" s="292" t="s">
        <v>1119</v>
      </c>
      <c r="B579" s="933">
        <v>294</v>
      </c>
      <c r="C579" s="299" t="s">
        <v>1235</v>
      </c>
      <c r="D579" s="300" t="s">
        <v>477</v>
      </c>
      <c r="E579" s="429" t="s">
        <v>1236</v>
      </c>
      <c r="F579" s="311" t="s">
        <v>198</v>
      </c>
      <c r="G579" s="312" t="s">
        <v>1637</v>
      </c>
      <c r="H579" s="311" t="s">
        <v>198</v>
      </c>
      <c r="I579" s="312" t="s">
        <v>1637</v>
      </c>
      <c r="J579" s="429" t="s">
        <v>385</v>
      </c>
      <c r="K579" s="429" t="s">
        <v>1237</v>
      </c>
      <c r="L579" s="307" t="s">
        <v>1208</v>
      </c>
      <c r="M579" s="429" t="s">
        <v>484</v>
      </c>
      <c r="N579" s="429" t="s">
        <v>186</v>
      </c>
      <c r="O579" s="429">
        <v>2015</v>
      </c>
      <c r="P579" s="314">
        <v>1</v>
      </c>
      <c r="Q579" s="429" t="s">
        <v>183</v>
      </c>
      <c r="R579" s="1434">
        <v>242866.66666666666</v>
      </c>
      <c r="S579" s="304" t="s">
        <v>98</v>
      </c>
      <c r="T579" s="308"/>
      <c r="U579" s="308"/>
      <c r="V579" s="1167"/>
      <c r="W579" s="158">
        <v>40</v>
      </c>
      <c r="X579" s="158">
        <f t="shared" si="126"/>
        <v>2</v>
      </c>
      <c r="Y579" s="309">
        <f t="shared" si="127"/>
        <v>6071.6666666666661</v>
      </c>
      <c r="Z579" s="309">
        <f t="shared" si="128"/>
        <v>12143.333333333332</v>
      </c>
      <c r="AA579" s="309">
        <f t="shared" si="129"/>
        <v>230723.33333333331</v>
      </c>
      <c r="AB579" s="158">
        <f t="shared" si="130"/>
        <v>3</v>
      </c>
      <c r="AC579" s="309">
        <f t="shared" si="131"/>
        <v>6071.6666666666661</v>
      </c>
      <c r="AD579" s="309">
        <f t="shared" si="132"/>
        <v>18215</v>
      </c>
      <c r="AE579" s="309">
        <f t="shared" si="133"/>
        <v>224651.66666666666</v>
      </c>
      <c r="AF579" s="292" t="b">
        <f t="shared" si="134"/>
        <v>1</v>
      </c>
    </row>
    <row r="580" spans="1:32" ht="39.950000000000003" customHeight="1">
      <c r="A580" s="292" t="s">
        <v>1119</v>
      </c>
      <c r="B580" s="933">
        <v>295</v>
      </c>
      <c r="C580" s="299" t="s">
        <v>1235</v>
      </c>
      <c r="D580" s="300" t="s">
        <v>477</v>
      </c>
      <c r="E580" s="429" t="s">
        <v>1236</v>
      </c>
      <c r="F580" s="311" t="s">
        <v>198</v>
      </c>
      <c r="G580" s="312" t="s">
        <v>1637</v>
      </c>
      <c r="H580" s="311" t="s">
        <v>198</v>
      </c>
      <c r="I580" s="312" t="s">
        <v>1637</v>
      </c>
      <c r="J580" s="429" t="s">
        <v>385</v>
      </c>
      <c r="K580" s="429" t="s">
        <v>1237</v>
      </c>
      <c r="L580" s="307" t="s">
        <v>1208</v>
      </c>
      <c r="M580" s="429" t="s">
        <v>484</v>
      </c>
      <c r="N580" s="429" t="s">
        <v>186</v>
      </c>
      <c r="O580" s="429">
        <v>2015</v>
      </c>
      <c r="P580" s="314">
        <v>1</v>
      </c>
      <c r="Q580" s="429" t="s">
        <v>183</v>
      </c>
      <c r="R580" s="1434">
        <v>242866.66666666666</v>
      </c>
      <c r="S580" s="304" t="s">
        <v>98</v>
      </c>
      <c r="T580" s="308"/>
      <c r="U580" s="308"/>
      <c r="V580" s="1115"/>
      <c r="W580" s="158">
        <v>40</v>
      </c>
      <c r="X580" s="158">
        <f t="shared" si="126"/>
        <v>2</v>
      </c>
      <c r="Y580" s="309">
        <f t="shared" si="127"/>
        <v>6071.6666666666661</v>
      </c>
      <c r="Z580" s="309">
        <f t="shared" si="128"/>
        <v>12143.333333333332</v>
      </c>
      <c r="AA580" s="309">
        <f t="shared" si="129"/>
        <v>230723.33333333331</v>
      </c>
      <c r="AB580" s="158">
        <f t="shared" si="130"/>
        <v>3</v>
      </c>
      <c r="AC580" s="309">
        <f t="shared" si="131"/>
        <v>6071.6666666666661</v>
      </c>
      <c r="AD580" s="309">
        <f t="shared" si="132"/>
        <v>18215</v>
      </c>
      <c r="AE580" s="309">
        <f t="shared" si="133"/>
        <v>224651.66666666666</v>
      </c>
      <c r="AF580" s="292" t="b">
        <f t="shared" si="134"/>
        <v>1</v>
      </c>
    </row>
    <row r="581" spans="1:32" ht="39.950000000000003" customHeight="1">
      <c r="A581" s="292" t="s">
        <v>1119</v>
      </c>
      <c r="B581" s="933">
        <v>296</v>
      </c>
      <c r="C581" s="299" t="s">
        <v>1235</v>
      </c>
      <c r="D581" s="300" t="s">
        <v>477</v>
      </c>
      <c r="E581" s="429" t="s">
        <v>1236</v>
      </c>
      <c r="F581" s="311" t="s">
        <v>198</v>
      </c>
      <c r="G581" s="312" t="s">
        <v>1637</v>
      </c>
      <c r="H581" s="311" t="s">
        <v>198</v>
      </c>
      <c r="I581" s="312" t="s">
        <v>1637</v>
      </c>
      <c r="J581" s="429" t="s">
        <v>385</v>
      </c>
      <c r="K581" s="429" t="s">
        <v>1237</v>
      </c>
      <c r="L581" s="307" t="s">
        <v>1208</v>
      </c>
      <c r="M581" s="429" t="s">
        <v>484</v>
      </c>
      <c r="N581" s="429" t="s">
        <v>186</v>
      </c>
      <c r="O581" s="429">
        <v>2015</v>
      </c>
      <c r="P581" s="314">
        <v>1</v>
      </c>
      <c r="Q581" s="429" t="s">
        <v>183</v>
      </c>
      <c r="R581" s="1434">
        <v>242866.66666666666</v>
      </c>
      <c r="S581" s="304" t="s">
        <v>98</v>
      </c>
      <c r="T581" s="308"/>
      <c r="U581" s="308"/>
      <c r="V581" s="1114" t="s">
        <v>1238</v>
      </c>
      <c r="W581" s="158">
        <v>40</v>
      </c>
      <c r="X581" s="158">
        <f t="shared" si="126"/>
        <v>2</v>
      </c>
      <c r="Y581" s="309">
        <f t="shared" si="127"/>
        <v>6071.6666666666661</v>
      </c>
      <c r="Z581" s="309">
        <f t="shared" si="128"/>
        <v>12143.333333333332</v>
      </c>
      <c r="AA581" s="309">
        <f t="shared" si="129"/>
        <v>230723.33333333331</v>
      </c>
      <c r="AB581" s="158">
        <f t="shared" si="130"/>
        <v>3</v>
      </c>
      <c r="AC581" s="309">
        <f t="shared" si="131"/>
        <v>6071.6666666666661</v>
      </c>
      <c r="AD581" s="309">
        <f t="shared" si="132"/>
        <v>18215</v>
      </c>
      <c r="AE581" s="309">
        <f t="shared" si="133"/>
        <v>224651.66666666666</v>
      </c>
      <c r="AF581" s="292" t="b">
        <f t="shared" si="134"/>
        <v>1</v>
      </c>
    </row>
    <row r="582" spans="1:32" ht="39.950000000000003" customHeight="1">
      <c r="A582" s="292" t="s">
        <v>1119</v>
      </c>
      <c r="B582" s="933">
        <v>297</v>
      </c>
      <c r="C582" s="299" t="s">
        <v>1235</v>
      </c>
      <c r="D582" s="300" t="s">
        <v>477</v>
      </c>
      <c r="E582" s="429" t="s">
        <v>1236</v>
      </c>
      <c r="F582" s="311" t="s">
        <v>198</v>
      </c>
      <c r="G582" s="312" t="s">
        <v>1637</v>
      </c>
      <c r="H582" s="311" t="s">
        <v>198</v>
      </c>
      <c r="I582" s="312" t="s">
        <v>1637</v>
      </c>
      <c r="J582" s="429" t="s">
        <v>385</v>
      </c>
      <c r="K582" s="429" t="s">
        <v>1237</v>
      </c>
      <c r="L582" s="307" t="s">
        <v>1208</v>
      </c>
      <c r="M582" s="429" t="s">
        <v>484</v>
      </c>
      <c r="N582" s="429" t="s">
        <v>186</v>
      </c>
      <c r="O582" s="429">
        <v>2015</v>
      </c>
      <c r="P582" s="314">
        <v>1</v>
      </c>
      <c r="Q582" s="429" t="s">
        <v>183</v>
      </c>
      <c r="R582" s="1434">
        <v>242866.66666666666</v>
      </c>
      <c r="S582" s="304" t="s">
        <v>98</v>
      </c>
      <c r="T582" s="308"/>
      <c r="U582" s="308"/>
      <c r="V582" s="1167"/>
      <c r="W582" s="158">
        <v>40</v>
      </c>
      <c r="X582" s="158">
        <f t="shared" si="126"/>
        <v>2</v>
      </c>
      <c r="Y582" s="309">
        <f t="shared" si="127"/>
        <v>6071.6666666666661</v>
      </c>
      <c r="Z582" s="309">
        <f t="shared" si="128"/>
        <v>12143.333333333332</v>
      </c>
      <c r="AA582" s="309">
        <f t="shared" si="129"/>
        <v>230723.33333333331</v>
      </c>
      <c r="AB582" s="158">
        <f t="shared" si="130"/>
        <v>3</v>
      </c>
      <c r="AC582" s="309">
        <f t="shared" si="131"/>
        <v>6071.6666666666661</v>
      </c>
      <c r="AD582" s="309">
        <f t="shared" si="132"/>
        <v>18215</v>
      </c>
      <c r="AE582" s="309">
        <f t="shared" si="133"/>
        <v>224651.66666666666</v>
      </c>
      <c r="AF582" s="292" t="b">
        <f t="shared" si="134"/>
        <v>1</v>
      </c>
    </row>
    <row r="583" spans="1:32" ht="39.950000000000003" customHeight="1">
      <c r="A583" s="292" t="s">
        <v>1119</v>
      </c>
      <c r="B583" s="933">
        <v>298</v>
      </c>
      <c r="C583" s="299" t="s">
        <v>1235</v>
      </c>
      <c r="D583" s="300" t="s">
        <v>477</v>
      </c>
      <c r="E583" s="429" t="s">
        <v>1236</v>
      </c>
      <c r="F583" s="311" t="s">
        <v>198</v>
      </c>
      <c r="G583" s="312" t="s">
        <v>1637</v>
      </c>
      <c r="H583" s="311" t="s">
        <v>198</v>
      </c>
      <c r="I583" s="312" t="s">
        <v>1637</v>
      </c>
      <c r="J583" s="429" t="s">
        <v>385</v>
      </c>
      <c r="K583" s="429" t="s">
        <v>1237</v>
      </c>
      <c r="L583" s="307" t="s">
        <v>1208</v>
      </c>
      <c r="M583" s="429" t="s">
        <v>484</v>
      </c>
      <c r="N583" s="429" t="s">
        <v>186</v>
      </c>
      <c r="O583" s="429">
        <v>2015</v>
      </c>
      <c r="P583" s="314">
        <v>1</v>
      </c>
      <c r="Q583" s="429" t="s">
        <v>183</v>
      </c>
      <c r="R583" s="1434">
        <v>242866.66666666666</v>
      </c>
      <c r="S583" s="304" t="s">
        <v>98</v>
      </c>
      <c r="T583" s="308"/>
      <c r="U583" s="308"/>
      <c r="V583" s="1167"/>
      <c r="W583" s="158">
        <v>40</v>
      </c>
      <c r="X583" s="158">
        <f t="shared" si="126"/>
        <v>2</v>
      </c>
      <c r="Y583" s="309">
        <f t="shared" si="127"/>
        <v>6071.6666666666661</v>
      </c>
      <c r="Z583" s="309">
        <f t="shared" si="128"/>
        <v>12143.333333333332</v>
      </c>
      <c r="AA583" s="309">
        <f t="shared" si="129"/>
        <v>230723.33333333331</v>
      </c>
      <c r="AB583" s="158">
        <f t="shared" si="130"/>
        <v>3</v>
      </c>
      <c r="AC583" s="309">
        <f t="shared" si="131"/>
        <v>6071.6666666666661</v>
      </c>
      <c r="AD583" s="309">
        <f t="shared" si="132"/>
        <v>18215</v>
      </c>
      <c r="AE583" s="309">
        <f t="shared" si="133"/>
        <v>224651.66666666666</v>
      </c>
      <c r="AF583" s="292" t="b">
        <f t="shared" si="134"/>
        <v>1</v>
      </c>
    </row>
    <row r="584" spans="1:32" ht="39.950000000000003" customHeight="1">
      <c r="A584" s="292" t="s">
        <v>1119</v>
      </c>
      <c r="B584" s="933">
        <v>299</v>
      </c>
      <c r="C584" s="299" t="s">
        <v>1235</v>
      </c>
      <c r="D584" s="300" t="s">
        <v>477</v>
      </c>
      <c r="E584" s="429" t="s">
        <v>1236</v>
      </c>
      <c r="F584" s="311" t="s">
        <v>198</v>
      </c>
      <c r="G584" s="312" t="s">
        <v>1637</v>
      </c>
      <c r="H584" s="311" t="s">
        <v>198</v>
      </c>
      <c r="I584" s="312" t="s">
        <v>1637</v>
      </c>
      <c r="J584" s="429" t="s">
        <v>385</v>
      </c>
      <c r="K584" s="429" t="s">
        <v>1237</v>
      </c>
      <c r="L584" s="307" t="s">
        <v>1208</v>
      </c>
      <c r="M584" s="429" t="s">
        <v>484</v>
      </c>
      <c r="N584" s="429" t="s">
        <v>186</v>
      </c>
      <c r="O584" s="429">
        <v>2015</v>
      </c>
      <c r="P584" s="314">
        <v>1</v>
      </c>
      <c r="Q584" s="429" t="s">
        <v>183</v>
      </c>
      <c r="R584" s="1434">
        <v>242866.66666666666</v>
      </c>
      <c r="S584" s="304" t="s">
        <v>98</v>
      </c>
      <c r="T584" s="308"/>
      <c r="U584" s="308"/>
      <c r="V584" s="1167"/>
      <c r="W584" s="158">
        <v>40</v>
      </c>
      <c r="X584" s="158">
        <f t="shared" si="126"/>
        <v>2</v>
      </c>
      <c r="Y584" s="309">
        <f t="shared" si="127"/>
        <v>6071.6666666666661</v>
      </c>
      <c r="Z584" s="309">
        <f t="shared" si="128"/>
        <v>12143.333333333332</v>
      </c>
      <c r="AA584" s="309">
        <f t="shared" si="129"/>
        <v>230723.33333333331</v>
      </c>
      <c r="AB584" s="158">
        <f t="shared" si="130"/>
        <v>3</v>
      </c>
      <c r="AC584" s="309">
        <f t="shared" si="131"/>
        <v>6071.6666666666661</v>
      </c>
      <c r="AD584" s="309">
        <f t="shared" si="132"/>
        <v>18215</v>
      </c>
      <c r="AE584" s="309">
        <f t="shared" si="133"/>
        <v>224651.66666666666</v>
      </c>
      <c r="AF584" s="292" t="b">
        <f t="shared" si="134"/>
        <v>1</v>
      </c>
    </row>
    <row r="585" spans="1:32" ht="39.950000000000003" customHeight="1">
      <c r="A585" s="292" t="s">
        <v>1119</v>
      </c>
      <c r="B585" s="933">
        <v>300</v>
      </c>
      <c r="C585" s="299" t="s">
        <v>1235</v>
      </c>
      <c r="D585" s="300" t="s">
        <v>477</v>
      </c>
      <c r="E585" s="429" t="s">
        <v>1236</v>
      </c>
      <c r="F585" s="311" t="s">
        <v>198</v>
      </c>
      <c r="G585" s="312" t="s">
        <v>1637</v>
      </c>
      <c r="H585" s="311" t="s">
        <v>198</v>
      </c>
      <c r="I585" s="312" t="s">
        <v>1637</v>
      </c>
      <c r="J585" s="429" t="s">
        <v>385</v>
      </c>
      <c r="K585" s="429" t="s">
        <v>1237</v>
      </c>
      <c r="L585" s="307" t="s">
        <v>1208</v>
      </c>
      <c r="M585" s="429" t="s">
        <v>484</v>
      </c>
      <c r="N585" s="429" t="s">
        <v>186</v>
      </c>
      <c r="O585" s="429">
        <v>2015</v>
      </c>
      <c r="P585" s="314">
        <v>1</v>
      </c>
      <c r="Q585" s="429" t="s">
        <v>183</v>
      </c>
      <c r="R585" s="1434">
        <v>242866.66666666666</v>
      </c>
      <c r="S585" s="304" t="s">
        <v>98</v>
      </c>
      <c r="T585" s="308"/>
      <c r="U585" s="308"/>
      <c r="V585" s="1167"/>
      <c r="W585" s="158">
        <v>40</v>
      </c>
      <c r="X585" s="158">
        <f t="shared" si="126"/>
        <v>2</v>
      </c>
      <c r="Y585" s="309">
        <f t="shared" si="127"/>
        <v>6071.6666666666661</v>
      </c>
      <c r="Z585" s="309">
        <f t="shared" si="128"/>
        <v>12143.333333333332</v>
      </c>
      <c r="AA585" s="309">
        <f t="shared" si="129"/>
        <v>230723.33333333331</v>
      </c>
      <c r="AB585" s="158">
        <f t="shared" si="130"/>
        <v>3</v>
      </c>
      <c r="AC585" s="309">
        <f t="shared" si="131"/>
        <v>6071.6666666666661</v>
      </c>
      <c r="AD585" s="309">
        <f t="shared" si="132"/>
        <v>18215</v>
      </c>
      <c r="AE585" s="309">
        <f t="shared" si="133"/>
        <v>224651.66666666666</v>
      </c>
      <c r="AF585" s="292" t="b">
        <f t="shared" si="134"/>
        <v>1</v>
      </c>
    </row>
    <row r="586" spans="1:32" ht="39.950000000000003" customHeight="1">
      <c r="A586" s="292" t="s">
        <v>1119</v>
      </c>
      <c r="B586" s="933">
        <v>301</v>
      </c>
      <c r="C586" s="299" t="s">
        <v>1235</v>
      </c>
      <c r="D586" s="300" t="s">
        <v>477</v>
      </c>
      <c r="E586" s="429" t="s">
        <v>1236</v>
      </c>
      <c r="F586" s="311" t="s">
        <v>198</v>
      </c>
      <c r="G586" s="312" t="s">
        <v>1637</v>
      </c>
      <c r="H586" s="311" t="s">
        <v>198</v>
      </c>
      <c r="I586" s="312" t="s">
        <v>1637</v>
      </c>
      <c r="J586" s="429" t="s">
        <v>385</v>
      </c>
      <c r="K586" s="429" t="s">
        <v>1237</v>
      </c>
      <c r="L586" s="307" t="s">
        <v>1208</v>
      </c>
      <c r="M586" s="429" t="s">
        <v>484</v>
      </c>
      <c r="N586" s="429" t="s">
        <v>186</v>
      </c>
      <c r="O586" s="429">
        <v>2015</v>
      </c>
      <c r="P586" s="314">
        <v>1</v>
      </c>
      <c r="Q586" s="429" t="s">
        <v>183</v>
      </c>
      <c r="R586" s="1434">
        <v>242866.66666666666</v>
      </c>
      <c r="S586" s="304" t="s">
        <v>98</v>
      </c>
      <c r="T586" s="308"/>
      <c r="U586" s="308"/>
      <c r="V586" s="1167"/>
      <c r="W586" s="158">
        <v>40</v>
      </c>
      <c r="X586" s="158">
        <f t="shared" si="126"/>
        <v>2</v>
      </c>
      <c r="Y586" s="309">
        <f t="shared" si="127"/>
        <v>6071.6666666666661</v>
      </c>
      <c r="Z586" s="309">
        <f t="shared" si="128"/>
        <v>12143.333333333332</v>
      </c>
      <c r="AA586" s="309">
        <f t="shared" si="129"/>
        <v>230723.33333333331</v>
      </c>
      <c r="AB586" s="158">
        <f t="shared" si="130"/>
        <v>3</v>
      </c>
      <c r="AC586" s="309">
        <f t="shared" si="131"/>
        <v>6071.6666666666661</v>
      </c>
      <c r="AD586" s="309">
        <f t="shared" si="132"/>
        <v>18215</v>
      </c>
      <c r="AE586" s="309">
        <f t="shared" si="133"/>
        <v>224651.66666666666</v>
      </c>
      <c r="AF586" s="292" t="b">
        <f t="shared" si="134"/>
        <v>1</v>
      </c>
    </row>
    <row r="587" spans="1:32" ht="39.950000000000003" customHeight="1">
      <c r="A587" s="292" t="s">
        <v>1119</v>
      </c>
      <c r="B587" s="933">
        <v>302</v>
      </c>
      <c r="C587" s="299" t="s">
        <v>1235</v>
      </c>
      <c r="D587" s="300" t="s">
        <v>477</v>
      </c>
      <c r="E587" s="429" t="s">
        <v>1236</v>
      </c>
      <c r="F587" s="311" t="s">
        <v>198</v>
      </c>
      <c r="G587" s="312" t="s">
        <v>1637</v>
      </c>
      <c r="H587" s="311" t="s">
        <v>198</v>
      </c>
      <c r="I587" s="312" t="s">
        <v>1637</v>
      </c>
      <c r="J587" s="429" t="s">
        <v>385</v>
      </c>
      <c r="K587" s="429" t="s">
        <v>1237</v>
      </c>
      <c r="L587" s="307" t="s">
        <v>1208</v>
      </c>
      <c r="M587" s="429" t="s">
        <v>484</v>
      </c>
      <c r="N587" s="429" t="s">
        <v>186</v>
      </c>
      <c r="O587" s="429">
        <v>2015</v>
      </c>
      <c r="P587" s="314">
        <v>1</v>
      </c>
      <c r="Q587" s="429" t="s">
        <v>183</v>
      </c>
      <c r="R587" s="1434">
        <v>242866.66666666666</v>
      </c>
      <c r="S587" s="304" t="s">
        <v>98</v>
      </c>
      <c r="T587" s="308"/>
      <c r="U587" s="308"/>
      <c r="V587" s="1167"/>
      <c r="W587" s="158">
        <v>40</v>
      </c>
      <c r="X587" s="158">
        <f t="shared" si="126"/>
        <v>2</v>
      </c>
      <c r="Y587" s="309">
        <f t="shared" si="127"/>
        <v>6071.6666666666661</v>
      </c>
      <c r="Z587" s="309">
        <f t="shared" si="128"/>
        <v>12143.333333333332</v>
      </c>
      <c r="AA587" s="309">
        <f t="shared" si="129"/>
        <v>230723.33333333331</v>
      </c>
      <c r="AB587" s="158">
        <f t="shared" si="130"/>
        <v>3</v>
      </c>
      <c r="AC587" s="309">
        <f t="shared" si="131"/>
        <v>6071.6666666666661</v>
      </c>
      <c r="AD587" s="309">
        <f t="shared" si="132"/>
        <v>18215</v>
      </c>
      <c r="AE587" s="309">
        <f t="shared" si="133"/>
        <v>224651.66666666666</v>
      </c>
      <c r="AF587" s="292" t="b">
        <f t="shared" si="134"/>
        <v>1</v>
      </c>
    </row>
    <row r="588" spans="1:32" ht="39.950000000000003" customHeight="1">
      <c r="A588" s="292" t="s">
        <v>1119</v>
      </c>
      <c r="B588" s="933">
        <v>303</v>
      </c>
      <c r="C588" s="299" t="s">
        <v>1235</v>
      </c>
      <c r="D588" s="300" t="s">
        <v>477</v>
      </c>
      <c r="E588" s="429" t="s">
        <v>1236</v>
      </c>
      <c r="F588" s="311" t="s">
        <v>198</v>
      </c>
      <c r="G588" s="312" t="s">
        <v>1637</v>
      </c>
      <c r="H588" s="311" t="s">
        <v>198</v>
      </c>
      <c r="I588" s="312" t="s">
        <v>1637</v>
      </c>
      <c r="J588" s="429" t="s">
        <v>385</v>
      </c>
      <c r="K588" s="429" t="s">
        <v>1237</v>
      </c>
      <c r="L588" s="307" t="s">
        <v>1208</v>
      </c>
      <c r="M588" s="429" t="s">
        <v>484</v>
      </c>
      <c r="N588" s="429" t="s">
        <v>186</v>
      </c>
      <c r="O588" s="429">
        <v>2015</v>
      </c>
      <c r="P588" s="314">
        <v>1</v>
      </c>
      <c r="Q588" s="429" t="s">
        <v>183</v>
      </c>
      <c r="R588" s="1434">
        <v>242866.66666666666</v>
      </c>
      <c r="S588" s="304" t="s">
        <v>98</v>
      </c>
      <c r="T588" s="308"/>
      <c r="U588" s="308"/>
      <c r="V588" s="1167"/>
      <c r="W588" s="158">
        <v>40</v>
      </c>
      <c r="X588" s="158">
        <f t="shared" si="126"/>
        <v>2</v>
      </c>
      <c r="Y588" s="309">
        <f t="shared" si="127"/>
        <v>6071.6666666666661</v>
      </c>
      <c r="Z588" s="309">
        <f t="shared" si="128"/>
        <v>12143.333333333332</v>
      </c>
      <c r="AA588" s="309">
        <f t="shared" si="129"/>
        <v>230723.33333333331</v>
      </c>
      <c r="AB588" s="158">
        <f t="shared" si="130"/>
        <v>3</v>
      </c>
      <c r="AC588" s="309">
        <f t="shared" si="131"/>
        <v>6071.6666666666661</v>
      </c>
      <c r="AD588" s="309">
        <f t="shared" si="132"/>
        <v>18215</v>
      </c>
      <c r="AE588" s="309">
        <f t="shared" si="133"/>
        <v>224651.66666666666</v>
      </c>
      <c r="AF588" s="292" t="b">
        <f t="shared" si="134"/>
        <v>1</v>
      </c>
    </row>
    <row r="589" spans="1:32" ht="39.950000000000003" customHeight="1">
      <c r="A589" s="292" t="s">
        <v>1119</v>
      </c>
      <c r="B589" s="933">
        <v>304</v>
      </c>
      <c r="C589" s="299" t="s">
        <v>1235</v>
      </c>
      <c r="D589" s="300" t="s">
        <v>477</v>
      </c>
      <c r="E589" s="429" t="s">
        <v>1236</v>
      </c>
      <c r="F589" s="311" t="s">
        <v>198</v>
      </c>
      <c r="G589" s="312" t="s">
        <v>1637</v>
      </c>
      <c r="H589" s="311" t="s">
        <v>198</v>
      </c>
      <c r="I589" s="312" t="s">
        <v>1637</v>
      </c>
      <c r="J589" s="429" t="s">
        <v>385</v>
      </c>
      <c r="K589" s="429" t="s">
        <v>1237</v>
      </c>
      <c r="L589" s="307" t="s">
        <v>1208</v>
      </c>
      <c r="M589" s="429" t="s">
        <v>484</v>
      </c>
      <c r="N589" s="429" t="s">
        <v>186</v>
      </c>
      <c r="O589" s="429">
        <v>2015</v>
      </c>
      <c r="P589" s="314">
        <v>1</v>
      </c>
      <c r="Q589" s="429" t="s">
        <v>183</v>
      </c>
      <c r="R589" s="1434">
        <v>242866.66666666666</v>
      </c>
      <c r="S589" s="304" t="s">
        <v>98</v>
      </c>
      <c r="T589" s="308"/>
      <c r="U589" s="308"/>
      <c r="V589" s="1167"/>
      <c r="W589" s="158">
        <v>40</v>
      </c>
      <c r="X589" s="158">
        <f t="shared" si="126"/>
        <v>2</v>
      </c>
      <c r="Y589" s="309">
        <f t="shared" si="127"/>
        <v>6071.6666666666661</v>
      </c>
      <c r="Z589" s="309">
        <f t="shared" si="128"/>
        <v>12143.333333333332</v>
      </c>
      <c r="AA589" s="309">
        <f t="shared" si="129"/>
        <v>230723.33333333331</v>
      </c>
      <c r="AB589" s="158">
        <f t="shared" si="130"/>
        <v>3</v>
      </c>
      <c r="AC589" s="309">
        <f t="shared" si="131"/>
        <v>6071.6666666666661</v>
      </c>
      <c r="AD589" s="309">
        <f t="shared" si="132"/>
        <v>18215</v>
      </c>
      <c r="AE589" s="309">
        <f t="shared" si="133"/>
        <v>224651.66666666666</v>
      </c>
      <c r="AF589" s="292" t="b">
        <f t="shared" si="134"/>
        <v>1</v>
      </c>
    </row>
    <row r="590" spans="1:32" ht="39.950000000000003" customHeight="1">
      <c r="A590" s="292" t="s">
        <v>1119</v>
      </c>
      <c r="B590" s="933">
        <v>305</v>
      </c>
      <c r="C590" s="299" t="s">
        <v>1235</v>
      </c>
      <c r="D590" s="300" t="s">
        <v>477</v>
      </c>
      <c r="E590" s="429" t="s">
        <v>1236</v>
      </c>
      <c r="F590" s="311" t="s">
        <v>198</v>
      </c>
      <c r="G590" s="312" t="s">
        <v>1637</v>
      </c>
      <c r="H590" s="311" t="s">
        <v>198</v>
      </c>
      <c r="I590" s="312" t="s">
        <v>1637</v>
      </c>
      <c r="J590" s="429" t="s">
        <v>385</v>
      </c>
      <c r="K590" s="429" t="s">
        <v>1237</v>
      </c>
      <c r="L590" s="307" t="s">
        <v>1208</v>
      </c>
      <c r="M590" s="429" t="s">
        <v>484</v>
      </c>
      <c r="N590" s="429" t="s">
        <v>186</v>
      </c>
      <c r="O590" s="429">
        <v>2015</v>
      </c>
      <c r="P590" s="314">
        <v>1</v>
      </c>
      <c r="Q590" s="429" t="s">
        <v>183</v>
      </c>
      <c r="R590" s="1434">
        <v>242866.66666666666</v>
      </c>
      <c r="S590" s="304" t="s">
        <v>98</v>
      </c>
      <c r="T590" s="308"/>
      <c r="U590" s="308"/>
      <c r="V590" s="1167"/>
      <c r="W590" s="158">
        <v>40</v>
      </c>
      <c r="X590" s="158">
        <f t="shared" si="126"/>
        <v>2</v>
      </c>
      <c r="Y590" s="309">
        <f t="shared" si="127"/>
        <v>6071.6666666666661</v>
      </c>
      <c r="Z590" s="309">
        <f t="shared" si="128"/>
        <v>12143.333333333332</v>
      </c>
      <c r="AA590" s="309">
        <f t="shared" si="129"/>
        <v>230723.33333333331</v>
      </c>
      <c r="AB590" s="158">
        <f t="shared" si="130"/>
        <v>3</v>
      </c>
      <c r="AC590" s="309">
        <f t="shared" si="131"/>
        <v>6071.6666666666661</v>
      </c>
      <c r="AD590" s="309">
        <f t="shared" si="132"/>
        <v>18215</v>
      </c>
      <c r="AE590" s="309">
        <f t="shared" si="133"/>
        <v>224651.66666666666</v>
      </c>
      <c r="AF590" s="292" t="b">
        <f t="shared" si="134"/>
        <v>1</v>
      </c>
    </row>
    <row r="591" spans="1:32" ht="39.950000000000003" customHeight="1">
      <c r="A591" s="292" t="s">
        <v>1119</v>
      </c>
      <c r="B591" s="933">
        <v>306</v>
      </c>
      <c r="C591" s="299" t="s">
        <v>1235</v>
      </c>
      <c r="D591" s="300" t="s">
        <v>477</v>
      </c>
      <c r="E591" s="429" t="s">
        <v>1236</v>
      </c>
      <c r="F591" s="311" t="s">
        <v>198</v>
      </c>
      <c r="G591" s="312" t="s">
        <v>1637</v>
      </c>
      <c r="H591" s="311" t="s">
        <v>198</v>
      </c>
      <c r="I591" s="312" t="s">
        <v>1637</v>
      </c>
      <c r="J591" s="429" t="s">
        <v>385</v>
      </c>
      <c r="K591" s="429" t="s">
        <v>1237</v>
      </c>
      <c r="L591" s="307" t="s">
        <v>1208</v>
      </c>
      <c r="M591" s="429" t="s">
        <v>484</v>
      </c>
      <c r="N591" s="429" t="s">
        <v>186</v>
      </c>
      <c r="O591" s="429">
        <v>2015</v>
      </c>
      <c r="P591" s="314">
        <v>1</v>
      </c>
      <c r="Q591" s="429" t="s">
        <v>183</v>
      </c>
      <c r="R591" s="1434">
        <v>242866.66666666666</v>
      </c>
      <c r="S591" s="304" t="s">
        <v>98</v>
      </c>
      <c r="T591" s="308"/>
      <c r="U591" s="308"/>
      <c r="V591" s="1167"/>
      <c r="W591" s="158">
        <v>40</v>
      </c>
      <c r="X591" s="158">
        <f t="shared" si="126"/>
        <v>2</v>
      </c>
      <c r="Y591" s="309">
        <f t="shared" si="127"/>
        <v>6071.6666666666661</v>
      </c>
      <c r="Z591" s="309">
        <f t="shared" si="128"/>
        <v>12143.333333333332</v>
      </c>
      <c r="AA591" s="309">
        <f t="shared" si="129"/>
        <v>230723.33333333331</v>
      </c>
      <c r="AB591" s="158">
        <f t="shared" si="130"/>
        <v>3</v>
      </c>
      <c r="AC591" s="309">
        <f t="shared" si="131"/>
        <v>6071.6666666666661</v>
      </c>
      <c r="AD591" s="309">
        <f t="shared" si="132"/>
        <v>18215</v>
      </c>
      <c r="AE591" s="309">
        <f t="shared" si="133"/>
        <v>224651.66666666666</v>
      </c>
      <c r="AF591" s="292" t="b">
        <f t="shared" si="134"/>
        <v>1</v>
      </c>
    </row>
    <row r="592" spans="1:32" ht="39.950000000000003" customHeight="1">
      <c r="A592" s="292" t="s">
        <v>1119</v>
      </c>
      <c r="B592" s="933">
        <v>307</v>
      </c>
      <c r="C592" s="299" t="s">
        <v>1235</v>
      </c>
      <c r="D592" s="300" t="s">
        <v>477</v>
      </c>
      <c r="E592" s="429" t="s">
        <v>1236</v>
      </c>
      <c r="F592" s="311" t="s">
        <v>198</v>
      </c>
      <c r="G592" s="312" t="s">
        <v>1637</v>
      </c>
      <c r="H592" s="311" t="s">
        <v>198</v>
      </c>
      <c r="I592" s="312" t="s">
        <v>1637</v>
      </c>
      <c r="J592" s="429" t="s">
        <v>385</v>
      </c>
      <c r="K592" s="429" t="s">
        <v>1237</v>
      </c>
      <c r="L592" s="307" t="s">
        <v>1208</v>
      </c>
      <c r="M592" s="429" t="s">
        <v>484</v>
      </c>
      <c r="N592" s="429" t="s">
        <v>186</v>
      </c>
      <c r="O592" s="429">
        <v>2015</v>
      </c>
      <c r="P592" s="314">
        <v>1</v>
      </c>
      <c r="Q592" s="429" t="s">
        <v>183</v>
      </c>
      <c r="R592" s="1434">
        <v>242866.66666666666</v>
      </c>
      <c r="S592" s="304" t="s">
        <v>98</v>
      </c>
      <c r="T592" s="308"/>
      <c r="U592" s="308"/>
      <c r="V592" s="1167"/>
      <c r="W592" s="158">
        <v>40</v>
      </c>
      <c r="X592" s="158">
        <f t="shared" si="126"/>
        <v>2</v>
      </c>
      <c r="Y592" s="309">
        <f t="shared" si="127"/>
        <v>6071.6666666666661</v>
      </c>
      <c r="Z592" s="309">
        <f t="shared" si="128"/>
        <v>12143.333333333332</v>
      </c>
      <c r="AA592" s="309">
        <f t="shared" si="129"/>
        <v>230723.33333333331</v>
      </c>
      <c r="AB592" s="158">
        <f t="shared" si="130"/>
        <v>3</v>
      </c>
      <c r="AC592" s="309">
        <f t="shared" si="131"/>
        <v>6071.6666666666661</v>
      </c>
      <c r="AD592" s="309">
        <f t="shared" si="132"/>
        <v>18215</v>
      </c>
      <c r="AE592" s="309">
        <f t="shared" si="133"/>
        <v>224651.66666666666</v>
      </c>
      <c r="AF592" s="292" t="b">
        <f t="shared" si="134"/>
        <v>1</v>
      </c>
    </row>
    <row r="593" spans="1:32" ht="39.950000000000003" customHeight="1">
      <c r="A593" s="292" t="s">
        <v>1119</v>
      </c>
      <c r="B593" s="933">
        <v>308</v>
      </c>
      <c r="C593" s="299" t="s">
        <v>1235</v>
      </c>
      <c r="D593" s="300" t="s">
        <v>477</v>
      </c>
      <c r="E593" s="429" t="s">
        <v>1236</v>
      </c>
      <c r="F593" s="311" t="s">
        <v>198</v>
      </c>
      <c r="G593" s="312" t="s">
        <v>1637</v>
      </c>
      <c r="H593" s="311" t="s">
        <v>198</v>
      </c>
      <c r="I593" s="312" t="s">
        <v>1637</v>
      </c>
      <c r="J593" s="429" t="s">
        <v>385</v>
      </c>
      <c r="K593" s="429" t="s">
        <v>1237</v>
      </c>
      <c r="L593" s="307" t="s">
        <v>1208</v>
      </c>
      <c r="M593" s="429" t="s">
        <v>484</v>
      </c>
      <c r="N593" s="429" t="s">
        <v>186</v>
      </c>
      <c r="O593" s="429">
        <v>2015</v>
      </c>
      <c r="P593" s="314">
        <v>1</v>
      </c>
      <c r="Q593" s="429" t="s">
        <v>183</v>
      </c>
      <c r="R593" s="1434">
        <v>242866.66666666666</v>
      </c>
      <c r="S593" s="304" t="s">
        <v>98</v>
      </c>
      <c r="T593" s="308"/>
      <c r="U593" s="308"/>
      <c r="V593" s="1167"/>
      <c r="W593" s="158">
        <v>40</v>
      </c>
      <c r="X593" s="158">
        <f t="shared" si="126"/>
        <v>2</v>
      </c>
      <c r="Y593" s="309">
        <f t="shared" si="127"/>
        <v>6071.6666666666661</v>
      </c>
      <c r="Z593" s="309">
        <f t="shared" si="128"/>
        <v>12143.333333333332</v>
      </c>
      <c r="AA593" s="309">
        <f t="shared" si="129"/>
        <v>230723.33333333331</v>
      </c>
      <c r="AB593" s="158">
        <f t="shared" si="130"/>
        <v>3</v>
      </c>
      <c r="AC593" s="309">
        <f t="shared" si="131"/>
        <v>6071.6666666666661</v>
      </c>
      <c r="AD593" s="309">
        <f t="shared" si="132"/>
        <v>18215</v>
      </c>
      <c r="AE593" s="309">
        <f t="shared" si="133"/>
        <v>224651.66666666666</v>
      </c>
      <c r="AF593" s="292" t="b">
        <f t="shared" si="134"/>
        <v>1</v>
      </c>
    </row>
    <row r="594" spans="1:32" ht="39.950000000000003" customHeight="1">
      <c r="A594" s="292" t="s">
        <v>1119</v>
      </c>
      <c r="B594" s="933">
        <v>309</v>
      </c>
      <c r="C594" s="299" t="s">
        <v>1235</v>
      </c>
      <c r="D594" s="300" t="s">
        <v>477</v>
      </c>
      <c r="E594" s="429" t="s">
        <v>1236</v>
      </c>
      <c r="F594" s="311" t="s">
        <v>198</v>
      </c>
      <c r="G594" s="312" t="s">
        <v>1637</v>
      </c>
      <c r="H594" s="311" t="s">
        <v>198</v>
      </c>
      <c r="I594" s="312" t="s">
        <v>1637</v>
      </c>
      <c r="J594" s="429" t="s">
        <v>385</v>
      </c>
      <c r="K594" s="429" t="s">
        <v>1237</v>
      </c>
      <c r="L594" s="307" t="s">
        <v>1208</v>
      </c>
      <c r="M594" s="429" t="s">
        <v>484</v>
      </c>
      <c r="N594" s="429" t="s">
        <v>186</v>
      </c>
      <c r="O594" s="429">
        <v>2015</v>
      </c>
      <c r="P594" s="314">
        <v>1</v>
      </c>
      <c r="Q594" s="429" t="s">
        <v>183</v>
      </c>
      <c r="R594" s="1434">
        <v>242866.66666666666</v>
      </c>
      <c r="S594" s="304" t="s">
        <v>98</v>
      </c>
      <c r="T594" s="308"/>
      <c r="U594" s="308"/>
      <c r="V594" s="1167"/>
      <c r="W594" s="158">
        <v>40</v>
      </c>
      <c r="X594" s="158">
        <f t="shared" si="126"/>
        <v>2</v>
      </c>
      <c r="Y594" s="309">
        <f t="shared" si="127"/>
        <v>6071.6666666666661</v>
      </c>
      <c r="Z594" s="309">
        <f t="shared" si="128"/>
        <v>12143.333333333332</v>
      </c>
      <c r="AA594" s="309">
        <f t="shared" si="129"/>
        <v>230723.33333333331</v>
      </c>
      <c r="AB594" s="158">
        <f t="shared" si="130"/>
        <v>3</v>
      </c>
      <c r="AC594" s="309">
        <f t="shared" si="131"/>
        <v>6071.6666666666661</v>
      </c>
      <c r="AD594" s="309">
        <f t="shared" si="132"/>
        <v>18215</v>
      </c>
      <c r="AE594" s="309">
        <f t="shared" si="133"/>
        <v>224651.66666666666</v>
      </c>
      <c r="AF594" s="292" t="b">
        <f t="shared" si="134"/>
        <v>1</v>
      </c>
    </row>
    <row r="595" spans="1:32" ht="39.950000000000003" customHeight="1">
      <c r="A595" s="292" t="s">
        <v>1119</v>
      </c>
      <c r="B595" s="933">
        <v>310</v>
      </c>
      <c r="C595" s="299" t="s">
        <v>1235</v>
      </c>
      <c r="D595" s="300" t="s">
        <v>477</v>
      </c>
      <c r="E595" s="429" t="s">
        <v>1236</v>
      </c>
      <c r="F595" s="311" t="s">
        <v>198</v>
      </c>
      <c r="G595" s="312" t="s">
        <v>1637</v>
      </c>
      <c r="H595" s="311" t="s">
        <v>198</v>
      </c>
      <c r="I595" s="312" t="s">
        <v>1637</v>
      </c>
      <c r="J595" s="429" t="s">
        <v>385</v>
      </c>
      <c r="K595" s="429" t="s">
        <v>1237</v>
      </c>
      <c r="L595" s="307" t="s">
        <v>1208</v>
      </c>
      <c r="M595" s="429" t="s">
        <v>484</v>
      </c>
      <c r="N595" s="429" t="s">
        <v>186</v>
      </c>
      <c r="O595" s="429">
        <v>2015</v>
      </c>
      <c r="P595" s="314">
        <v>1</v>
      </c>
      <c r="Q595" s="429" t="s">
        <v>183</v>
      </c>
      <c r="R595" s="1434">
        <v>242866.66666666666</v>
      </c>
      <c r="S595" s="304" t="s">
        <v>98</v>
      </c>
      <c r="T595" s="308"/>
      <c r="U595" s="308"/>
      <c r="V595" s="1115"/>
      <c r="W595" s="158">
        <v>40</v>
      </c>
      <c r="X595" s="158">
        <f t="shared" si="126"/>
        <v>2</v>
      </c>
      <c r="Y595" s="309">
        <f t="shared" si="127"/>
        <v>6071.6666666666661</v>
      </c>
      <c r="Z595" s="309">
        <f t="shared" si="128"/>
        <v>12143.333333333332</v>
      </c>
      <c r="AA595" s="309">
        <f t="shared" si="129"/>
        <v>230723.33333333331</v>
      </c>
      <c r="AB595" s="158">
        <f t="shared" si="130"/>
        <v>3</v>
      </c>
      <c r="AC595" s="309">
        <f t="shared" si="131"/>
        <v>6071.6666666666661</v>
      </c>
      <c r="AD595" s="309">
        <f t="shared" si="132"/>
        <v>18215</v>
      </c>
      <c r="AE595" s="309">
        <f t="shared" si="133"/>
        <v>224651.66666666666</v>
      </c>
      <c r="AF595" s="292" t="b">
        <f t="shared" si="134"/>
        <v>1</v>
      </c>
    </row>
    <row r="596" spans="1:32" ht="39.950000000000003" customHeight="1">
      <c r="A596" s="292" t="s">
        <v>1119</v>
      </c>
      <c r="B596" s="933">
        <v>311</v>
      </c>
      <c r="C596" s="299" t="s">
        <v>1235</v>
      </c>
      <c r="D596" s="300" t="s">
        <v>477</v>
      </c>
      <c r="E596" s="429" t="s">
        <v>1236</v>
      </c>
      <c r="F596" s="311" t="s">
        <v>198</v>
      </c>
      <c r="G596" s="312" t="s">
        <v>1637</v>
      </c>
      <c r="H596" s="311" t="s">
        <v>198</v>
      </c>
      <c r="I596" s="312" t="s">
        <v>1637</v>
      </c>
      <c r="J596" s="429" t="s">
        <v>385</v>
      </c>
      <c r="K596" s="429" t="s">
        <v>1237</v>
      </c>
      <c r="L596" s="307" t="s">
        <v>1208</v>
      </c>
      <c r="M596" s="429" t="s">
        <v>484</v>
      </c>
      <c r="N596" s="429" t="s">
        <v>186</v>
      </c>
      <c r="O596" s="429">
        <v>2015</v>
      </c>
      <c r="P596" s="314">
        <v>1</v>
      </c>
      <c r="Q596" s="429" t="s">
        <v>183</v>
      </c>
      <c r="R596" s="1434">
        <v>242866.66666666666</v>
      </c>
      <c r="S596" s="304" t="s">
        <v>98</v>
      </c>
      <c r="T596" s="308"/>
      <c r="U596" s="308"/>
      <c r="V596" s="1114" t="s">
        <v>1238</v>
      </c>
      <c r="W596" s="158">
        <v>40</v>
      </c>
      <c r="X596" s="158">
        <f t="shared" si="126"/>
        <v>2</v>
      </c>
      <c r="Y596" s="309">
        <f t="shared" si="127"/>
        <v>6071.6666666666661</v>
      </c>
      <c r="Z596" s="309">
        <f t="shared" si="128"/>
        <v>12143.333333333332</v>
      </c>
      <c r="AA596" s="309">
        <f t="shared" si="129"/>
        <v>230723.33333333331</v>
      </c>
      <c r="AB596" s="158">
        <f t="shared" si="130"/>
        <v>3</v>
      </c>
      <c r="AC596" s="309">
        <f t="shared" si="131"/>
        <v>6071.6666666666661</v>
      </c>
      <c r="AD596" s="309">
        <f t="shared" si="132"/>
        <v>18215</v>
      </c>
      <c r="AE596" s="309">
        <f t="shared" si="133"/>
        <v>224651.66666666666</v>
      </c>
      <c r="AF596" s="292" t="b">
        <f t="shared" si="134"/>
        <v>1</v>
      </c>
    </row>
    <row r="597" spans="1:32" ht="39.950000000000003" customHeight="1">
      <c r="A597" s="292" t="s">
        <v>1119</v>
      </c>
      <c r="B597" s="933">
        <v>312</v>
      </c>
      <c r="C597" s="299" t="s">
        <v>1235</v>
      </c>
      <c r="D597" s="300" t="s">
        <v>477</v>
      </c>
      <c r="E597" s="429" t="s">
        <v>1236</v>
      </c>
      <c r="F597" s="311" t="s">
        <v>198</v>
      </c>
      <c r="G597" s="312" t="s">
        <v>1637</v>
      </c>
      <c r="H597" s="311" t="s">
        <v>198</v>
      </c>
      <c r="I597" s="312" t="s">
        <v>1637</v>
      </c>
      <c r="J597" s="429" t="s">
        <v>385</v>
      </c>
      <c r="K597" s="429" t="s">
        <v>1237</v>
      </c>
      <c r="L597" s="307" t="s">
        <v>1208</v>
      </c>
      <c r="M597" s="429" t="s">
        <v>484</v>
      </c>
      <c r="N597" s="429" t="s">
        <v>186</v>
      </c>
      <c r="O597" s="429">
        <v>2015</v>
      </c>
      <c r="P597" s="314">
        <v>1</v>
      </c>
      <c r="Q597" s="429" t="s">
        <v>183</v>
      </c>
      <c r="R597" s="1434">
        <v>242866.66666666666</v>
      </c>
      <c r="S597" s="304" t="s">
        <v>98</v>
      </c>
      <c r="T597" s="308"/>
      <c r="U597" s="308"/>
      <c r="V597" s="1167"/>
      <c r="W597" s="158">
        <v>40</v>
      </c>
      <c r="X597" s="158">
        <f t="shared" si="126"/>
        <v>2</v>
      </c>
      <c r="Y597" s="309">
        <f t="shared" si="127"/>
        <v>6071.6666666666661</v>
      </c>
      <c r="Z597" s="309">
        <f t="shared" si="128"/>
        <v>12143.333333333332</v>
      </c>
      <c r="AA597" s="309">
        <f t="shared" si="129"/>
        <v>230723.33333333331</v>
      </c>
      <c r="AB597" s="158">
        <f t="shared" si="130"/>
        <v>3</v>
      </c>
      <c r="AC597" s="309">
        <f t="shared" si="131"/>
        <v>6071.6666666666661</v>
      </c>
      <c r="AD597" s="309">
        <f t="shared" si="132"/>
        <v>18215</v>
      </c>
      <c r="AE597" s="309">
        <f t="shared" si="133"/>
        <v>224651.66666666666</v>
      </c>
      <c r="AF597" s="292" t="b">
        <f t="shared" si="134"/>
        <v>1</v>
      </c>
    </row>
    <row r="598" spans="1:32" ht="39.950000000000003" customHeight="1">
      <c r="A598" s="292" t="s">
        <v>1119</v>
      </c>
      <c r="B598" s="933">
        <v>313</v>
      </c>
      <c r="C598" s="299" t="s">
        <v>1235</v>
      </c>
      <c r="D598" s="300" t="s">
        <v>477</v>
      </c>
      <c r="E598" s="429" t="s">
        <v>1236</v>
      </c>
      <c r="F598" s="311" t="s">
        <v>198</v>
      </c>
      <c r="G598" s="312" t="s">
        <v>1637</v>
      </c>
      <c r="H598" s="311" t="s">
        <v>198</v>
      </c>
      <c r="I598" s="312" t="s">
        <v>1637</v>
      </c>
      <c r="J598" s="429" t="s">
        <v>385</v>
      </c>
      <c r="K598" s="429" t="s">
        <v>1237</v>
      </c>
      <c r="L598" s="307" t="s">
        <v>1208</v>
      </c>
      <c r="M598" s="429" t="s">
        <v>484</v>
      </c>
      <c r="N598" s="429" t="s">
        <v>186</v>
      </c>
      <c r="O598" s="429">
        <v>2015</v>
      </c>
      <c r="P598" s="314">
        <v>1</v>
      </c>
      <c r="Q598" s="429" t="s">
        <v>183</v>
      </c>
      <c r="R598" s="1434">
        <v>242866.66666666666</v>
      </c>
      <c r="S598" s="304" t="s">
        <v>98</v>
      </c>
      <c r="T598" s="308"/>
      <c r="U598" s="308"/>
      <c r="V598" s="1167"/>
      <c r="W598" s="158">
        <v>40</v>
      </c>
      <c r="X598" s="158">
        <f t="shared" si="126"/>
        <v>2</v>
      </c>
      <c r="Y598" s="309">
        <f t="shared" si="127"/>
        <v>6071.6666666666661</v>
      </c>
      <c r="Z598" s="309">
        <f t="shared" si="128"/>
        <v>12143.333333333332</v>
      </c>
      <c r="AA598" s="309">
        <f t="shared" si="129"/>
        <v>230723.33333333331</v>
      </c>
      <c r="AB598" s="158">
        <f t="shared" si="130"/>
        <v>3</v>
      </c>
      <c r="AC598" s="309">
        <f t="shared" si="131"/>
        <v>6071.6666666666661</v>
      </c>
      <c r="AD598" s="309">
        <f t="shared" si="132"/>
        <v>18215</v>
      </c>
      <c r="AE598" s="309">
        <f t="shared" si="133"/>
        <v>224651.66666666666</v>
      </c>
      <c r="AF598" s="292" t="b">
        <f t="shared" si="134"/>
        <v>1</v>
      </c>
    </row>
    <row r="599" spans="1:32" ht="39.950000000000003" customHeight="1">
      <c r="A599" s="292" t="s">
        <v>1119</v>
      </c>
      <c r="B599" s="933">
        <v>314</v>
      </c>
      <c r="C599" s="299" t="s">
        <v>1235</v>
      </c>
      <c r="D599" s="300" t="s">
        <v>477</v>
      </c>
      <c r="E599" s="429" t="s">
        <v>1236</v>
      </c>
      <c r="F599" s="311" t="s">
        <v>198</v>
      </c>
      <c r="G599" s="312" t="s">
        <v>1637</v>
      </c>
      <c r="H599" s="311" t="s">
        <v>198</v>
      </c>
      <c r="I599" s="312" t="s">
        <v>1637</v>
      </c>
      <c r="J599" s="429" t="s">
        <v>385</v>
      </c>
      <c r="K599" s="429" t="s">
        <v>1237</v>
      </c>
      <c r="L599" s="307" t="s">
        <v>1208</v>
      </c>
      <c r="M599" s="429" t="s">
        <v>484</v>
      </c>
      <c r="N599" s="429" t="s">
        <v>186</v>
      </c>
      <c r="O599" s="429">
        <v>2015</v>
      </c>
      <c r="P599" s="314">
        <v>1</v>
      </c>
      <c r="Q599" s="429" t="s">
        <v>183</v>
      </c>
      <c r="R599" s="1434">
        <v>242866.66666666666</v>
      </c>
      <c r="S599" s="304" t="s">
        <v>98</v>
      </c>
      <c r="T599" s="308"/>
      <c r="U599" s="308"/>
      <c r="V599" s="1167"/>
      <c r="W599" s="158">
        <v>40</v>
      </c>
      <c r="X599" s="158">
        <f t="shared" si="126"/>
        <v>2</v>
      </c>
      <c r="Y599" s="309">
        <f t="shared" si="127"/>
        <v>6071.6666666666661</v>
      </c>
      <c r="Z599" s="309">
        <f t="shared" si="128"/>
        <v>12143.333333333332</v>
      </c>
      <c r="AA599" s="309">
        <f t="shared" si="129"/>
        <v>230723.33333333331</v>
      </c>
      <c r="AB599" s="158">
        <f t="shared" si="130"/>
        <v>3</v>
      </c>
      <c r="AC599" s="309">
        <f t="shared" si="131"/>
        <v>6071.6666666666661</v>
      </c>
      <c r="AD599" s="309">
        <f t="shared" si="132"/>
        <v>18215</v>
      </c>
      <c r="AE599" s="309">
        <f t="shared" si="133"/>
        <v>224651.66666666666</v>
      </c>
      <c r="AF599" s="292" t="b">
        <f t="shared" si="134"/>
        <v>1</v>
      </c>
    </row>
    <row r="600" spans="1:32" ht="39.950000000000003" customHeight="1">
      <c r="A600" s="292" t="s">
        <v>1119</v>
      </c>
      <c r="B600" s="933">
        <v>315</v>
      </c>
      <c r="C600" s="299" t="s">
        <v>1235</v>
      </c>
      <c r="D600" s="300" t="s">
        <v>477</v>
      </c>
      <c r="E600" s="429" t="s">
        <v>1236</v>
      </c>
      <c r="F600" s="311" t="s">
        <v>198</v>
      </c>
      <c r="G600" s="312" t="s">
        <v>1637</v>
      </c>
      <c r="H600" s="311" t="s">
        <v>198</v>
      </c>
      <c r="I600" s="312" t="s">
        <v>1637</v>
      </c>
      <c r="J600" s="429" t="s">
        <v>385</v>
      </c>
      <c r="K600" s="429" t="s">
        <v>1237</v>
      </c>
      <c r="L600" s="307" t="s">
        <v>1208</v>
      </c>
      <c r="M600" s="429" t="s">
        <v>484</v>
      </c>
      <c r="N600" s="429" t="s">
        <v>186</v>
      </c>
      <c r="O600" s="429">
        <v>2015</v>
      </c>
      <c r="P600" s="314">
        <v>1</v>
      </c>
      <c r="Q600" s="429" t="s">
        <v>183</v>
      </c>
      <c r="R600" s="1434">
        <v>242866.66666666666</v>
      </c>
      <c r="S600" s="304" t="s">
        <v>98</v>
      </c>
      <c r="T600" s="308"/>
      <c r="U600" s="308"/>
      <c r="V600" s="1167"/>
      <c r="W600" s="158">
        <v>40</v>
      </c>
      <c r="X600" s="158">
        <f t="shared" si="126"/>
        <v>2</v>
      </c>
      <c r="Y600" s="309">
        <f t="shared" si="127"/>
        <v>6071.6666666666661</v>
      </c>
      <c r="Z600" s="309">
        <f t="shared" si="128"/>
        <v>12143.333333333332</v>
      </c>
      <c r="AA600" s="309">
        <f t="shared" si="129"/>
        <v>230723.33333333331</v>
      </c>
      <c r="AB600" s="158">
        <f t="shared" si="130"/>
        <v>3</v>
      </c>
      <c r="AC600" s="309">
        <f t="shared" si="131"/>
        <v>6071.6666666666661</v>
      </c>
      <c r="AD600" s="309">
        <f t="shared" si="132"/>
        <v>18215</v>
      </c>
      <c r="AE600" s="309">
        <f t="shared" si="133"/>
        <v>224651.66666666666</v>
      </c>
      <c r="AF600" s="292" t="b">
        <f t="shared" si="134"/>
        <v>1</v>
      </c>
    </row>
    <row r="601" spans="1:32" ht="39.950000000000003" customHeight="1">
      <c r="A601" s="292" t="s">
        <v>1119</v>
      </c>
      <c r="B601" s="933">
        <v>316</v>
      </c>
      <c r="C601" s="299" t="s">
        <v>1235</v>
      </c>
      <c r="D601" s="300" t="s">
        <v>477</v>
      </c>
      <c r="E601" s="429" t="s">
        <v>1236</v>
      </c>
      <c r="F601" s="311" t="s">
        <v>198</v>
      </c>
      <c r="G601" s="312" t="s">
        <v>1637</v>
      </c>
      <c r="H601" s="311" t="s">
        <v>198</v>
      </c>
      <c r="I601" s="312" t="s">
        <v>1637</v>
      </c>
      <c r="J601" s="429" t="s">
        <v>385</v>
      </c>
      <c r="K601" s="429" t="s">
        <v>1237</v>
      </c>
      <c r="L601" s="307" t="s">
        <v>1208</v>
      </c>
      <c r="M601" s="429" t="s">
        <v>484</v>
      </c>
      <c r="N601" s="429" t="s">
        <v>186</v>
      </c>
      <c r="O601" s="429">
        <v>2015</v>
      </c>
      <c r="P601" s="314">
        <v>1</v>
      </c>
      <c r="Q601" s="429" t="s">
        <v>183</v>
      </c>
      <c r="R601" s="1434">
        <v>242866.66666666666</v>
      </c>
      <c r="S601" s="304" t="s">
        <v>98</v>
      </c>
      <c r="T601" s="308"/>
      <c r="U601" s="308"/>
      <c r="V601" s="1167"/>
      <c r="W601" s="158">
        <v>40</v>
      </c>
      <c r="X601" s="158">
        <f t="shared" si="126"/>
        <v>2</v>
      </c>
      <c r="Y601" s="309">
        <f t="shared" si="127"/>
        <v>6071.6666666666661</v>
      </c>
      <c r="Z601" s="309">
        <f t="shared" si="128"/>
        <v>12143.333333333332</v>
      </c>
      <c r="AA601" s="309">
        <f t="shared" si="129"/>
        <v>230723.33333333331</v>
      </c>
      <c r="AB601" s="158">
        <f t="shared" si="130"/>
        <v>3</v>
      </c>
      <c r="AC601" s="309">
        <f t="shared" si="131"/>
        <v>6071.6666666666661</v>
      </c>
      <c r="AD601" s="309">
        <f t="shared" si="132"/>
        <v>18215</v>
      </c>
      <c r="AE601" s="309">
        <f t="shared" si="133"/>
        <v>224651.66666666666</v>
      </c>
      <c r="AF601" s="292" t="b">
        <f t="shared" si="134"/>
        <v>1</v>
      </c>
    </row>
    <row r="602" spans="1:32" ht="39.950000000000003" customHeight="1">
      <c r="A602" s="292" t="s">
        <v>1119</v>
      </c>
      <c r="B602" s="933">
        <v>317</v>
      </c>
      <c r="C602" s="299" t="s">
        <v>1235</v>
      </c>
      <c r="D602" s="300" t="s">
        <v>477</v>
      </c>
      <c r="E602" s="429" t="s">
        <v>1236</v>
      </c>
      <c r="F602" s="311" t="s">
        <v>198</v>
      </c>
      <c r="G602" s="312" t="s">
        <v>1637</v>
      </c>
      <c r="H602" s="311" t="s">
        <v>198</v>
      </c>
      <c r="I602" s="312" t="s">
        <v>1637</v>
      </c>
      <c r="J602" s="429" t="s">
        <v>385</v>
      </c>
      <c r="K602" s="429" t="s">
        <v>1237</v>
      </c>
      <c r="L602" s="307" t="s">
        <v>1208</v>
      </c>
      <c r="M602" s="429" t="s">
        <v>484</v>
      </c>
      <c r="N602" s="429" t="s">
        <v>186</v>
      </c>
      <c r="O602" s="429">
        <v>2015</v>
      </c>
      <c r="P602" s="314">
        <v>1</v>
      </c>
      <c r="Q602" s="429" t="s">
        <v>183</v>
      </c>
      <c r="R602" s="1434">
        <v>242866.66666666666</v>
      </c>
      <c r="S602" s="304" t="s">
        <v>98</v>
      </c>
      <c r="T602" s="308"/>
      <c r="U602" s="308"/>
      <c r="V602" s="1167"/>
      <c r="W602" s="158">
        <v>40</v>
      </c>
      <c r="X602" s="158">
        <f t="shared" si="126"/>
        <v>2</v>
      </c>
      <c r="Y602" s="309">
        <f t="shared" si="127"/>
        <v>6071.6666666666661</v>
      </c>
      <c r="Z602" s="309">
        <f t="shared" si="128"/>
        <v>12143.333333333332</v>
      </c>
      <c r="AA602" s="309">
        <f t="shared" si="129"/>
        <v>230723.33333333331</v>
      </c>
      <c r="AB602" s="158">
        <f t="shared" si="130"/>
        <v>3</v>
      </c>
      <c r="AC602" s="309">
        <f t="shared" si="131"/>
        <v>6071.6666666666661</v>
      </c>
      <c r="AD602" s="309">
        <f t="shared" si="132"/>
        <v>18215</v>
      </c>
      <c r="AE602" s="309">
        <f t="shared" si="133"/>
        <v>224651.66666666666</v>
      </c>
      <c r="AF602" s="292" t="b">
        <f t="shared" si="134"/>
        <v>1</v>
      </c>
    </row>
    <row r="603" spans="1:32" ht="39.950000000000003" customHeight="1">
      <c r="A603" s="292" t="s">
        <v>1119</v>
      </c>
      <c r="B603" s="933">
        <v>318</v>
      </c>
      <c r="C603" s="299" t="s">
        <v>1235</v>
      </c>
      <c r="D603" s="300" t="s">
        <v>477</v>
      </c>
      <c r="E603" s="429" t="s">
        <v>1236</v>
      </c>
      <c r="F603" s="311" t="s">
        <v>198</v>
      </c>
      <c r="G603" s="312" t="s">
        <v>1637</v>
      </c>
      <c r="H603" s="311" t="s">
        <v>198</v>
      </c>
      <c r="I603" s="312" t="s">
        <v>1637</v>
      </c>
      <c r="J603" s="429" t="s">
        <v>385</v>
      </c>
      <c r="K603" s="429" t="s">
        <v>1237</v>
      </c>
      <c r="L603" s="307" t="s">
        <v>1208</v>
      </c>
      <c r="M603" s="429" t="s">
        <v>484</v>
      </c>
      <c r="N603" s="429" t="s">
        <v>186</v>
      </c>
      <c r="O603" s="429">
        <v>2015</v>
      </c>
      <c r="P603" s="314">
        <v>1</v>
      </c>
      <c r="Q603" s="429" t="s">
        <v>183</v>
      </c>
      <c r="R603" s="1434">
        <v>242866.66666666666</v>
      </c>
      <c r="S603" s="304" t="s">
        <v>98</v>
      </c>
      <c r="T603" s="308"/>
      <c r="U603" s="308"/>
      <c r="V603" s="1167"/>
      <c r="W603" s="158">
        <v>40</v>
      </c>
      <c r="X603" s="158">
        <f t="shared" si="126"/>
        <v>2</v>
      </c>
      <c r="Y603" s="309">
        <f t="shared" si="127"/>
        <v>6071.6666666666661</v>
      </c>
      <c r="Z603" s="309">
        <f t="shared" si="128"/>
        <v>12143.333333333332</v>
      </c>
      <c r="AA603" s="309">
        <f t="shared" si="129"/>
        <v>230723.33333333331</v>
      </c>
      <c r="AB603" s="158">
        <f t="shared" si="130"/>
        <v>3</v>
      </c>
      <c r="AC603" s="309">
        <f t="shared" si="131"/>
        <v>6071.6666666666661</v>
      </c>
      <c r="AD603" s="309">
        <f t="shared" si="132"/>
        <v>18215</v>
      </c>
      <c r="AE603" s="309">
        <f t="shared" si="133"/>
        <v>224651.66666666666</v>
      </c>
      <c r="AF603" s="292" t="b">
        <f t="shared" si="134"/>
        <v>1</v>
      </c>
    </row>
    <row r="604" spans="1:32" ht="39.950000000000003" customHeight="1">
      <c r="A604" s="292" t="s">
        <v>1119</v>
      </c>
      <c r="B604" s="933">
        <v>319</v>
      </c>
      <c r="C604" s="299" t="s">
        <v>1235</v>
      </c>
      <c r="D604" s="300" t="s">
        <v>477</v>
      </c>
      <c r="E604" s="429" t="s">
        <v>1236</v>
      </c>
      <c r="F604" s="311" t="s">
        <v>198</v>
      </c>
      <c r="G604" s="312" t="s">
        <v>1637</v>
      </c>
      <c r="H604" s="311" t="s">
        <v>198</v>
      </c>
      <c r="I604" s="312" t="s">
        <v>1637</v>
      </c>
      <c r="J604" s="429" t="s">
        <v>385</v>
      </c>
      <c r="K604" s="429" t="s">
        <v>1237</v>
      </c>
      <c r="L604" s="307" t="s">
        <v>1208</v>
      </c>
      <c r="M604" s="429" t="s">
        <v>484</v>
      </c>
      <c r="N604" s="429" t="s">
        <v>186</v>
      </c>
      <c r="O604" s="429">
        <v>2015</v>
      </c>
      <c r="P604" s="314">
        <v>1</v>
      </c>
      <c r="Q604" s="429" t="s">
        <v>183</v>
      </c>
      <c r="R604" s="1434">
        <v>242866.66666666666</v>
      </c>
      <c r="S604" s="304" t="s">
        <v>98</v>
      </c>
      <c r="T604" s="308"/>
      <c r="U604" s="308"/>
      <c r="V604" s="1167"/>
      <c r="W604" s="158">
        <v>40</v>
      </c>
      <c r="X604" s="158">
        <f t="shared" si="126"/>
        <v>2</v>
      </c>
      <c r="Y604" s="309">
        <f t="shared" si="127"/>
        <v>6071.6666666666661</v>
      </c>
      <c r="Z604" s="309">
        <f t="shared" si="128"/>
        <v>12143.333333333332</v>
      </c>
      <c r="AA604" s="309">
        <f t="shared" si="129"/>
        <v>230723.33333333331</v>
      </c>
      <c r="AB604" s="158">
        <f t="shared" si="130"/>
        <v>3</v>
      </c>
      <c r="AC604" s="309">
        <f t="shared" si="131"/>
        <v>6071.6666666666661</v>
      </c>
      <c r="AD604" s="309">
        <f t="shared" si="132"/>
        <v>18215</v>
      </c>
      <c r="AE604" s="309">
        <f t="shared" si="133"/>
        <v>224651.66666666666</v>
      </c>
      <c r="AF604" s="292" t="b">
        <f t="shared" si="134"/>
        <v>1</v>
      </c>
    </row>
    <row r="605" spans="1:32" ht="39.950000000000003" customHeight="1">
      <c r="A605" s="292" t="s">
        <v>1119</v>
      </c>
      <c r="B605" s="933">
        <v>320</v>
      </c>
      <c r="C605" s="299" t="s">
        <v>1235</v>
      </c>
      <c r="D605" s="300" t="s">
        <v>477</v>
      </c>
      <c r="E605" s="429" t="s">
        <v>1236</v>
      </c>
      <c r="F605" s="311" t="s">
        <v>198</v>
      </c>
      <c r="G605" s="312" t="s">
        <v>1637</v>
      </c>
      <c r="H605" s="311" t="s">
        <v>198</v>
      </c>
      <c r="I605" s="312" t="s">
        <v>1637</v>
      </c>
      <c r="J605" s="429" t="s">
        <v>385</v>
      </c>
      <c r="K605" s="429" t="s">
        <v>1237</v>
      </c>
      <c r="L605" s="307" t="s">
        <v>1208</v>
      </c>
      <c r="M605" s="429" t="s">
        <v>484</v>
      </c>
      <c r="N605" s="429" t="s">
        <v>186</v>
      </c>
      <c r="O605" s="429">
        <v>2015</v>
      </c>
      <c r="P605" s="314">
        <v>1</v>
      </c>
      <c r="Q605" s="429" t="s">
        <v>183</v>
      </c>
      <c r="R605" s="1434">
        <v>242866.66666666666</v>
      </c>
      <c r="S605" s="304" t="s">
        <v>98</v>
      </c>
      <c r="T605" s="308"/>
      <c r="U605" s="308"/>
      <c r="V605" s="1167"/>
      <c r="W605" s="158">
        <v>40</v>
      </c>
      <c r="X605" s="158">
        <f t="shared" si="126"/>
        <v>2</v>
      </c>
      <c r="Y605" s="309">
        <f t="shared" si="127"/>
        <v>6071.6666666666661</v>
      </c>
      <c r="Z605" s="309">
        <f t="shared" si="128"/>
        <v>12143.333333333332</v>
      </c>
      <c r="AA605" s="309">
        <f t="shared" si="129"/>
        <v>230723.33333333331</v>
      </c>
      <c r="AB605" s="158">
        <f t="shared" si="130"/>
        <v>3</v>
      </c>
      <c r="AC605" s="309">
        <f t="shared" si="131"/>
        <v>6071.6666666666661</v>
      </c>
      <c r="AD605" s="309">
        <f t="shared" si="132"/>
        <v>18215</v>
      </c>
      <c r="AE605" s="309">
        <f t="shared" si="133"/>
        <v>224651.66666666666</v>
      </c>
      <c r="AF605" s="292" t="b">
        <f t="shared" si="134"/>
        <v>1</v>
      </c>
    </row>
    <row r="606" spans="1:32" ht="39.950000000000003" customHeight="1">
      <c r="A606" s="292" t="s">
        <v>1119</v>
      </c>
      <c r="B606" s="933">
        <v>321</v>
      </c>
      <c r="C606" s="299" t="s">
        <v>1235</v>
      </c>
      <c r="D606" s="300" t="s">
        <v>477</v>
      </c>
      <c r="E606" s="429" t="s">
        <v>1236</v>
      </c>
      <c r="F606" s="311" t="s">
        <v>198</v>
      </c>
      <c r="G606" s="312" t="s">
        <v>1637</v>
      </c>
      <c r="H606" s="311" t="s">
        <v>198</v>
      </c>
      <c r="I606" s="312" t="s">
        <v>1637</v>
      </c>
      <c r="J606" s="429" t="s">
        <v>385</v>
      </c>
      <c r="K606" s="429" t="s">
        <v>1237</v>
      </c>
      <c r="L606" s="307" t="s">
        <v>1208</v>
      </c>
      <c r="M606" s="429" t="s">
        <v>484</v>
      </c>
      <c r="N606" s="429" t="s">
        <v>186</v>
      </c>
      <c r="O606" s="429">
        <v>2015</v>
      </c>
      <c r="P606" s="314">
        <v>1</v>
      </c>
      <c r="Q606" s="429" t="s">
        <v>183</v>
      </c>
      <c r="R606" s="1434">
        <v>242866.66666666666</v>
      </c>
      <c r="S606" s="304" t="s">
        <v>98</v>
      </c>
      <c r="T606" s="308"/>
      <c r="U606" s="308"/>
      <c r="V606" s="1167"/>
      <c r="W606" s="158">
        <v>40</v>
      </c>
      <c r="X606" s="158">
        <f t="shared" si="126"/>
        <v>2</v>
      </c>
      <c r="Y606" s="309">
        <f t="shared" si="127"/>
        <v>6071.6666666666661</v>
      </c>
      <c r="Z606" s="309">
        <f t="shared" si="128"/>
        <v>12143.333333333332</v>
      </c>
      <c r="AA606" s="309">
        <f t="shared" si="129"/>
        <v>230723.33333333331</v>
      </c>
      <c r="AB606" s="158">
        <f t="shared" si="130"/>
        <v>3</v>
      </c>
      <c r="AC606" s="309">
        <f t="shared" si="131"/>
        <v>6071.6666666666661</v>
      </c>
      <c r="AD606" s="309">
        <f t="shared" si="132"/>
        <v>18215</v>
      </c>
      <c r="AE606" s="309">
        <f t="shared" si="133"/>
        <v>224651.66666666666</v>
      </c>
      <c r="AF606" s="292" t="b">
        <f t="shared" si="134"/>
        <v>1</v>
      </c>
    </row>
    <row r="607" spans="1:32" ht="39.950000000000003" customHeight="1">
      <c r="A607" s="292" t="s">
        <v>1119</v>
      </c>
      <c r="B607" s="933">
        <v>322</v>
      </c>
      <c r="C607" s="299" t="s">
        <v>1235</v>
      </c>
      <c r="D607" s="300" t="s">
        <v>477</v>
      </c>
      <c r="E607" s="429" t="s">
        <v>1236</v>
      </c>
      <c r="F607" s="311" t="s">
        <v>198</v>
      </c>
      <c r="G607" s="312" t="s">
        <v>1637</v>
      </c>
      <c r="H607" s="311" t="s">
        <v>198</v>
      </c>
      <c r="I607" s="312" t="s">
        <v>1637</v>
      </c>
      <c r="J607" s="429" t="s">
        <v>385</v>
      </c>
      <c r="K607" s="429" t="s">
        <v>1237</v>
      </c>
      <c r="L607" s="307" t="s">
        <v>1208</v>
      </c>
      <c r="M607" s="429" t="s">
        <v>484</v>
      </c>
      <c r="N607" s="429" t="s">
        <v>186</v>
      </c>
      <c r="O607" s="429">
        <v>2015</v>
      </c>
      <c r="P607" s="314">
        <v>1</v>
      </c>
      <c r="Q607" s="429" t="s">
        <v>183</v>
      </c>
      <c r="R607" s="1434">
        <v>242866.66666666666</v>
      </c>
      <c r="S607" s="304" t="s">
        <v>98</v>
      </c>
      <c r="T607" s="308"/>
      <c r="U607" s="308"/>
      <c r="V607" s="1167"/>
      <c r="W607" s="158">
        <v>40</v>
      </c>
      <c r="X607" s="158">
        <f t="shared" ref="X607:X670" si="135">2016-O607+1</f>
        <v>2</v>
      </c>
      <c r="Y607" s="309">
        <f t="shared" ref="Y607:Y670" si="136">R607/W607</f>
        <v>6071.6666666666661</v>
      </c>
      <c r="Z607" s="309">
        <f t="shared" ref="Z607:Z670" si="137">X607*Y607</f>
        <v>12143.333333333332</v>
      </c>
      <c r="AA607" s="309">
        <f t="shared" ref="AA607:AA670" si="138">R607-Z607</f>
        <v>230723.33333333331</v>
      </c>
      <c r="AB607" s="158">
        <f t="shared" ref="AB607:AB670" si="139">2017-O607+1</f>
        <v>3</v>
      </c>
      <c r="AC607" s="309">
        <f t="shared" ref="AC607:AC670" si="140">R607/W607</f>
        <v>6071.6666666666661</v>
      </c>
      <c r="AD607" s="309">
        <f t="shared" ref="AD607:AD670" si="141">AB607*AC607</f>
        <v>18215</v>
      </c>
      <c r="AE607" s="309">
        <f t="shared" ref="AE607:AE670" si="142">R607-AD607</f>
        <v>224651.66666666666</v>
      </c>
      <c r="AF607" s="292" t="b">
        <f t="shared" ref="AF607:AF670" si="143">AD607+AE607=R607</f>
        <v>1</v>
      </c>
    </row>
    <row r="608" spans="1:32" ht="39.950000000000003" customHeight="1">
      <c r="A608" s="292" t="s">
        <v>1119</v>
      </c>
      <c r="B608" s="933">
        <v>323</v>
      </c>
      <c r="C608" s="299" t="s">
        <v>1235</v>
      </c>
      <c r="D608" s="300" t="s">
        <v>477</v>
      </c>
      <c r="E608" s="429" t="s">
        <v>1236</v>
      </c>
      <c r="F608" s="311" t="s">
        <v>198</v>
      </c>
      <c r="G608" s="312" t="s">
        <v>1637</v>
      </c>
      <c r="H608" s="311" t="s">
        <v>198</v>
      </c>
      <c r="I608" s="312" t="s">
        <v>1637</v>
      </c>
      <c r="J608" s="429" t="s">
        <v>385</v>
      </c>
      <c r="K608" s="429" t="s">
        <v>1237</v>
      </c>
      <c r="L608" s="307" t="s">
        <v>1208</v>
      </c>
      <c r="M608" s="429" t="s">
        <v>484</v>
      </c>
      <c r="N608" s="429" t="s">
        <v>186</v>
      </c>
      <c r="O608" s="429">
        <v>2015</v>
      </c>
      <c r="P608" s="314">
        <v>1</v>
      </c>
      <c r="Q608" s="429" t="s">
        <v>183</v>
      </c>
      <c r="R608" s="1434">
        <v>242866.66666666666</v>
      </c>
      <c r="S608" s="304" t="s">
        <v>98</v>
      </c>
      <c r="T608" s="308"/>
      <c r="U608" s="308"/>
      <c r="V608" s="1167"/>
      <c r="W608" s="158">
        <v>40</v>
      </c>
      <c r="X608" s="158">
        <f t="shared" si="135"/>
        <v>2</v>
      </c>
      <c r="Y608" s="309">
        <f t="shared" si="136"/>
        <v>6071.6666666666661</v>
      </c>
      <c r="Z608" s="309">
        <f t="shared" si="137"/>
        <v>12143.333333333332</v>
      </c>
      <c r="AA608" s="309">
        <f t="shared" si="138"/>
        <v>230723.33333333331</v>
      </c>
      <c r="AB608" s="158">
        <f t="shared" si="139"/>
        <v>3</v>
      </c>
      <c r="AC608" s="309">
        <f t="shared" si="140"/>
        <v>6071.6666666666661</v>
      </c>
      <c r="AD608" s="309">
        <f t="shared" si="141"/>
        <v>18215</v>
      </c>
      <c r="AE608" s="309">
        <f t="shared" si="142"/>
        <v>224651.66666666666</v>
      </c>
      <c r="AF608" s="292" t="b">
        <f t="shared" si="143"/>
        <v>1</v>
      </c>
    </row>
    <row r="609" spans="1:32" ht="39.950000000000003" customHeight="1">
      <c r="A609" s="292" t="s">
        <v>1119</v>
      </c>
      <c r="B609" s="933">
        <v>324</v>
      </c>
      <c r="C609" s="299" t="s">
        <v>1235</v>
      </c>
      <c r="D609" s="300" t="s">
        <v>477</v>
      </c>
      <c r="E609" s="429" t="s">
        <v>1236</v>
      </c>
      <c r="F609" s="311" t="s">
        <v>198</v>
      </c>
      <c r="G609" s="312" t="s">
        <v>1637</v>
      </c>
      <c r="H609" s="311" t="s">
        <v>198</v>
      </c>
      <c r="I609" s="312" t="s">
        <v>1637</v>
      </c>
      <c r="J609" s="429" t="s">
        <v>385</v>
      </c>
      <c r="K609" s="429" t="s">
        <v>1237</v>
      </c>
      <c r="L609" s="307" t="s">
        <v>1208</v>
      </c>
      <c r="M609" s="429" t="s">
        <v>484</v>
      </c>
      <c r="N609" s="429" t="s">
        <v>186</v>
      </c>
      <c r="O609" s="429">
        <v>2015</v>
      </c>
      <c r="P609" s="314">
        <v>1</v>
      </c>
      <c r="Q609" s="429" t="s">
        <v>183</v>
      </c>
      <c r="R609" s="1434">
        <v>242866.66666666666</v>
      </c>
      <c r="S609" s="304" t="s">
        <v>98</v>
      </c>
      <c r="T609" s="308"/>
      <c r="U609" s="308"/>
      <c r="V609" s="1167"/>
      <c r="W609" s="158">
        <v>40</v>
      </c>
      <c r="X609" s="158">
        <f t="shared" si="135"/>
        <v>2</v>
      </c>
      <c r="Y609" s="309">
        <f t="shared" si="136"/>
        <v>6071.6666666666661</v>
      </c>
      <c r="Z609" s="309">
        <f t="shared" si="137"/>
        <v>12143.333333333332</v>
      </c>
      <c r="AA609" s="309">
        <f t="shared" si="138"/>
        <v>230723.33333333331</v>
      </c>
      <c r="AB609" s="158">
        <f t="shared" si="139"/>
        <v>3</v>
      </c>
      <c r="AC609" s="309">
        <f t="shared" si="140"/>
        <v>6071.6666666666661</v>
      </c>
      <c r="AD609" s="309">
        <f t="shared" si="141"/>
        <v>18215</v>
      </c>
      <c r="AE609" s="309">
        <f t="shared" si="142"/>
        <v>224651.66666666666</v>
      </c>
      <c r="AF609" s="292" t="b">
        <f t="shared" si="143"/>
        <v>1</v>
      </c>
    </row>
    <row r="610" spans="1:32" ht="39.950000000000003" customHeight="1">
      <c r="A610" s="292" t="s">
        <v>1119</v>
      </c>
      <c r="B610" s="933">
        <v>325</v>
      </c>
      <c r="C610" s="299" t="s">
        <v>1235</v>
      </c>
      <c r="D610" s="300" t="s">
        <v>477</v>
      </c>
      <c r="E610" s="429" t="s">
        <v>1236</v>
      </c>
      <c r="F610" s="311" t="s">
        <v>198</v>
      </c>
      <c r="G610" s="312" t="s">
        <v>1637</v>
      </c>
      <c r="H610" s="311" t="s">
        <v>198</v>
      </c>
      <c r="I610" s="312" t="s">
        <v>1637</v>
      </c>
      <c r="J610" s="429" t="s">
        <v>385</v>
      </c>
      <c r="K610" s="429" t="s">
        <v>1237</v>
      </c>
      <c r="L610" s="307" t="s">
        <v>1208</v>
      </c>
      <c r="M610" s="429" t="s">
        <v>484</v>
      </c>
      <c r="N610" s="429" t="s">
        <v>186</v>
      </c>
      <c r="O610" s="429">
        <v>2015</v>
      </c>
      <c r="P610" s="314">
        <v>1</v>
      </c>
      <c r="Q610" s="429" t="s">
        <v>183</v>
      </c>
      <c r="R610" s="1434">
        <v>242866.66666666666</v>
      </c>
      <c r="S610" s="304" t="s">
        <v>98</v>
      </c>
      <c r="T610" s="308"/>
      <c r="U610" s="308"/>
      <c r="V610" s="1115"/>
      <c r="W610" s="158">
        <v>40</v>
      </c>
      <c r="X610" s="158">
        <f t="shared" si="135"/>
        <v>2</v>
      </c>
      <c r="Y610" s="309">
        <f t="shared" si="136"/>
        <v>6071.6666666666661</v>
      </c>
      <c r="Z610" s="309">
        <f t="shared" si="137"/>
        <v>12143.333333333332</v>
      </c>
      <c r="AA610" s="309">
        <f t="shared" si="138"/>
        <v>230723.33333333331</v>
      </c>
      <c r="AB610" s="158">
        <f t="shared" si="139"/>
        <v>3</v>
      </c>
      <c r="AC610" s="309">
        <f t="shared" si="140"/>
        <v>6071.6666666666661</v>
      </c>
      <c r="AD610" s="309">
        <f t="shared" si="141"/>
        <v>18215</v>
      </c>
      <c r="AE610" s="309">
        <f t="shared" si="142"/>
        <v>224651.66666666666</v>
      </c>
      <c r="AF610" s="292" t="b">
        <f t="shared" si="143"/>
        <v>1</v>
      </c>
    </row>
    <row r="611" spans="1:32" ht="39.950000000000003" customHeight="1">
      <c r="A611" s="292" t="s">
        <v>1119</v>
      </c>
      <c r="B611" s="933">
        <v>326</v>
      </c>
      <c r="C611" s="299" t="s">
        <v>1235</v>
      </c>
      <c r="D611" s="300" t="s">
        <v>477</v>
      </c>
      <c r="E611" s="429" t="s">
        <v>1236</v>
      </c>
      <c r="F611" s="311" t="s">
        <v>198</v>
      </c>
      <c r="G611" s="312" t="s">
        <v>1637</v>
      </c>
      <c r="H611" s="311" t="s">
        <v>198</v>
      </c>
      <c r="I611" s="312" t="s">
        <v>1637</v>
      </c>
      <c r="J611" s="429" t="s">
        <v>385</v>
      </c>
      <c r="K611" s="429" t="s">
        <v>1237</v>
      </c>
      <c r="L611" s="307" t="s">
        <v>1208</v>
      </c>
      <c r="M611" s="429" t="s">
        <v>484</v>
      </c>
      <c r="N611" s="429" t="s">
        <v>186</v>
      </c>
      <c r="O611" s="429">
        <v>2015</v>
      </c>
      <c r="P611" s="314">
        <v>1</v>
      </c>
      <c r="Q611" s="429" t="s">
        <v>183</v>
      </c>
      <c r="R611" s="1434">
        <v>242866.66666666666</v>
      </c>
      <c r="S611" s="304" t="s">
        <v>98</v>
      </c>
      <c r="T611" s="308"/>
      <c r="U611" s="308"/>
      <c r="V611" s="1114" t="s">
        <v>1238</v>
      </c>
      <c r="W611" s="158">
        <v>40</v>
      </c>
      <c r="X611" s="158">
        <f t="shared" si="135"/>
        <v>2</v>
      </c>
      <c r="Y611" s="309">
        <f t="shared" si="136"/>
        <v>6071.6666666666661</v>
      </c>
      <c r="Z611" s="309">
        <f t="shared" si="137"/>
        <v>12143.333333333332</v>
      </c>
      <c r="AA611" s="309">
        <f t="shared" si="138"/>
        <v>230723.33333333331</v>
      </c>
      <c r="AB611" s="158">
        <f t="shared" si="139"/>
        <v>3</v>
      </c>
      <c r="AC611" s="309">
        <f t="shared" si="140"/>
        <v>6071.6666666666661</v>
      </c>
      <c r="AD611" s="309">
        <f t="shared" si="141"/>
        <v>18215</v>
      </c>
      <c r="AE611" s="309">
        <f t="shared" si="142"/>
        <v>224651.66666666666</v>
      </c>
      <c r="AF611" s="292" t="b">
        <f t="shared" si="143"/>
        <v>1</v>
      </c>
    </row>
    <row r="612" spans="1:32" ht="39.950000000000003" customHeight="1">
      <c r="A612" s="292" t="s">
        <v>1119</v>
      </c>
      <c r="B612" s="933">
        <v>327</v>
      </c>
      <c r="C612" s="299" t="s">
        <v>1235</v>
      </c>
      <c r="D612" s="300" t="s">
        <v>477</v>
      </c>
      <c r="E612" s="429" t="s">
        <v>1236</v>
      </c>
      <c r="F612" s="311" t="s">
        <v>198</v>
      </c>
      <c r="G612" s="312" t="s">
        <v>1637</v>
      </c>
      <c r="H612" s="311" t="s">
        <v>198</v>
      </c>
      <c r="I612" s="312" t="s">
        <v>1637</v>
      </c>
      <c r="J612" s="429" t="s">
        <v>385</v>
      </c>
      <c r="K612" s="429" t="s">
        <v>1237</v>
      </c>
      <c r="L612" s="307" t="s">
        <v>1208</v>
      </c>
      <c r="M612" s="429" t="s">
        <v>484</v>
      </c>
      <c r="N612" s="429" t="s">
        <v>186</v>
      </c>
      <c r="O612" s="429">
        <v>2015</v>
      </c>
      <c r="P612" s="314">
        <v>1</v>
      </c>
      <c r="Q612" s="429" t="s">
        <v>183</v>
      </c>
      <c r="R612" s="1434">
        <v>242866.66666666666</v>
      </c>
      <c r="S612" s="304" t="s">
        <v>98</v>
      </c>
      <c r="T612" s="308"/>
      <c r="U612" s="308"/>
      <c r="V612" s="1167"/>
      <c r="W612" s="158">
        <v>40</v>
      </c>
      <c r="X612" s="158">
        <f t="shared" si="135"/>
        <v>2</v>
      </c>
      <c r="Y612" s="309">
        <f t="shared" si="136"/>
        <v>6071.6666666666661</v>
      </c>
      <c r="Z612" s="309">
        <f t="shared" si="137"/>
        <v>12143.333333333332</v>
      </c>
      <c r="AA612" s="309">
        <f t="shared" si="138"/>
        <v>230723.33333333331</v>
      </c>
      <c r="AB612" s="158">
        <f t="shared" si="139"/>
        <v>3</v>
      </c>
      <c r="AC612" s="309">
        <f t="shared" si="140"/>
        <v>6071.6666666666661</v>
      </c>
      <c r="AD612" s="309">
        <f t="shared" si="141"/>
        <v>18215</v>
      </c>
      <c r="AE612" s="309">
        <f t="shared" si="142"/>
        <v>224651.66666666666</v>
      </c>
      <c r="AF612" s="292" t="b">
        <f t="shared" si="143"/>
        <v>1</v>
      </c>
    </row>
    <row r="613" spans="1:32" ht="39.950000000000003" customHeight="1">
      <c r="A613" s="292" t="s">
        <v>1119</v>
      </c>
      <c r="B613" s="933">
        <v>328</v>
      </c>
      <c r="C613" s="299" t="s">
        <v>1235</v>
      </c>
      <c r="D613" s="300" t="s">
        <v>477</v>
      </c>
      <c r="E613" s="429" t="s">
        <v>1236</v>
      </c>
      <c r="F613" s="311" t="s">
        <v>198</v>
      </c>
      <c r="G613" s="312" t="s">
        <v>1637</v>
      </c>
      <c r="H613" s="311" t="s">
        <v>198</v>
      </c>
      <c r="I613" s="312" t="s">
        <v>1637</v>
      </c>
      <c r="J613" s="429" t="s">
        <v>385</v>
      </c>
      <c r="K613" s="429" t="s">
        <v>1237</v>
      </c>
      <c r="L613" s="307" t="s">
        <v>1208</v>
      </c>
      <c r="M613" s="429" t="s">
        <v>484</v>
      </c>
      <c r="N613" s="429" t="s">
        <v>186</v>
      </c>
      <c r="O613" s="429">
        <v>2015</v>
      </c>
      <c r="P613" s="314">
        <v>1</v>
      </c>
      <c r="Q613" s="429" t="s">
        <v>183</v>
      </c>
      <c r="R613" s="1434">
        <v>242866.66666666666</v>
      </c>
      <c r="S613" s="304" t="s">
        <v>98</v>
      </c>
      <c r="T613" s="308"/>
      <c r="U613" s="308"/>
      <c r="V613" s="1167"/>
      <c r="W613" s="158">
        <v>40</v>
      </c>
      <c r="X613" s="158">
        <f t="shared" si="135"/>
        <v>2</v>
      </c>
      <c r="Y613" s="309">
        <f t="shared" si="136"/>
        <v>6071.6666666666661</v>
      </c>
      <c r="Z613" s="309">
        <f t="shared" si="137"/>
        <v>12143.333333333332</v>
      </c>
      <c r="AA613" s="309">
        <f t="shared" si="138"/>
        <v>230723.33333333331</v>
      </c>
      <c r="AB613" s="158">
        <f t="shared" si="139"/>
        <v>3</v>
      </c>
      <c r="AC613" s="309">
        <f t="shared" si="140"/>
        <v>6071.6666666666661</v>
      </c>
      <c r="AD613" s="309">
        <f t="shared" si="141"/>
        <v>18215</v>
      </c>
      <c r="AE613" s="309">
        <f t="shared" si="142"/>
        <v>224651.66666666666</v>
      </c>
      <c r="AF613" s="292" t="b">
        <f t="shared" si="143"/>
        <v>1</v>
      </c>
    </row>
    <row r="614" spans="1:32" ht="39.950000000000003" customHeight="1">
      <c r="A614" s="292" t="s">
        <v>1119</v>
      </c>
      <c r="B614" s="933">
        <v>329</v>
      </c>
      <c r="C614" s="299" t="s">
        <v>1235</v>
      </c>
      <c r="D614" s="300" t="s">
        <v>477</v>
      </c>
      <c r="E614" s="429" t="s">
        <v>1236</v>
      </c>
      <c r="F614" s="311" t="s">
        <v>198</v>
      </c>
      <c r="G614" s="312" t="s">
        <v>1637</v>
      </c>
      <c r="H614" s="311" t="s">
        <v>198</v>
      </c>
      <c r="I614" s="312" t="s">
        <v>1637</v>
      </c>
      <c r="J614" s="429" t="s">
        <v>385</v>
      </c>
      <c r="K614" s="429" t="s">
        <v>1237</v>
      </c>
      <c r="L614" s="307" t="s">
        <v>1208</v>
      </c>
      <c r="M614" s="429" t="s">
        <v>484</v>
      </c>
      <c r="N614" s="429" t="s">
        <v>186</v>
      </c>
      <c r="O614" s="429">
        <v>2015</v>
      </c>
      <c r="P614" s="314">
        <v>1</v>
      </c>
      <c r="Q614" s="429" t="s">
        <v>183</v>
      </c>
      <c r="R614" s="1434">
        <v>242866.66666666666</v>
      </c>
      <c r="S614" s="304" t="s">
        <v>98</v>
      </c>
      <c r="T614" s="308"/>
      <c r="U614" s="308"/>
      <c r="V614" s="1167"/>
      <c r="W614" s="158">
        <v>40</v>
      </c>
      <c r="X614" s="158">
        <f t="shared" si="135"/>
        <v>2</v>
      </c>
      <c r="Y614" s="309">
        <f t="shared" si="136"/>
        <v>6071.6666666666661</v>
      </c>
      <c r="Z614" s="309">
        <f t="shared" si="137"/>
        <v>12143.333333333332</v>
      </c>
      <c r="AA614" s="309">
        <f t="shared" si="138"/>
        <v>230723.33333333331</v>
      </c>
      <c r="AB614" s="158">
        <f t="shared" si="139"/>
        <v>3</v>
      </c>
      <c r="AC614" s="309">
        <f t="shared" si="140"/>
        <v>6071.6666666666661</v>
      </c>
      <c r="AD614" s="309">
        <f t="shared" si="141"/>
        <v>18215</v>
      </c>
      <c r="AE614" s="309">
        <f t="shared" si="142"/>
        <v>224651.66666666666</v>
      </c>
      <c r="AF614" s="292" t="b">
        <f t="shared" si="143"/>
        <v>1</v>
      </c>
    </row>
    <row r="615" spans="1:32" ht="39.950000000000003" customHeight="1">
      <c r="A615" s="292" t="s">
        <v>1119</v>
      </c>
      <c r="B615" s="933">
        <v>330</v>
      </c>
      <c r="C615" s="299" t="s">
        <v>1235</v>
      </c>
      <c r="D615" s="300" t="s">
        <v>477</v>
      </c>
      <c r="E615" s="429" t="s">
        <v>1236</v>
      </c>
      <c r="F615" s="311" t="s">
        <v>198</v>
      </c>
      <c r="G615" s="312" t="s">
        <v>1637</v>
      </c>
      <c r="H615" s="311" t="s">
        <v>198</v>
      </c>
      <c r="I615" s="312" t="s">
        <v>1637</v>
      </c>
      <c r="J615" s="429" t="s">
        <v>385</v>
      </c>
      <c r="K615" s="429" t="s">
        <v>1237</v>
      </c>
      <c r="L615" s="307" t="s">
        <v>1208</v>
      </c>
      <c r="M615" s="429" t="s">
        <v>484</v>
      </c>
      <c r="N615" s="429" t="s">
        <v>186</v>
      </c>
      <c r="O615" s="429">
        <v>2015</v>
      </c>
      <c r="P615" s="314">
        <v>1</v>
      </c>
      <c r="Q615" s="429" t="s">
        <v>183</v>
      </c>
      <c r="R615" s="1434">
        <v>242866.66666666666</v>
      </c>
      <c r="S615" s="304" t="s">
        <v>98</v>
      </c>
      <c r="T615" s="308"/>
      <c r="U615" s="308"/>
      <c r="V615" s="1167"/>
      <c r="W615" s="158">
        <v>40</v>
      </c>
      <c r="X615" s="158">
        <f t="shared" si="135"/>
        <v>2</v>
      </c>
      <c r="Y615" s="309">
        <f t="shared" si="136"/>
        <v>6071.6666666666661</v>
      </c>
      <c r="Z615" s="309">
        <f t="shared" si="137"/>
        <v>12143.333333333332</v>
      </c>
      <c r="AA615" s="309">
        <f t="shared" si="138"/>
        <v>230723.33333333331</v>
      </c>
      <c r="AB615" s="158">
        <f t="shared" si="139"/>
        <v>3</v>
      </c>
      <c r="AC615" s="309">
        <f t="shared" si="140"/>
        <v>6071.6666666666661</v>
      </c>
      <c r="AD615" s="309">
        <f t="shared" si="141"/>
        <v>18215</v>
      </c>
      <c r="AE615" s="309">
        <f t="shared" si="142"/>
        <v>224651.66666666666</v>
      </c>
      <c r="AF615" s="292" t="b">
        <f t="shared" si="143"/>
        <v>1</v>
      </c>
    </row>
    <row r="616" spans="1:32" ht="39.950000000000003" customHeight="1">
      <c r="A616" s="292" t="s">
        <v>1119</v>
      </c>
      <c r="B616" s="933">
        <v>331</v>
      </c>
      <c r="C616" s="299" t="s">
        <v>1235</v>
      </c>
      <c r="D616" s="300" t="s">
        <v>477</v>
      </c>
      <c r="E616" s="429" t="s">
        <v>1236</v>
      </c>
      <c r="F616" s="311" t="s">
        <v>198</v>
      </c>
      <c r="G616" s="312" t="s">
        <v>1637</v>
      </c>
      <c r="H616" s="311" t="s">
        <v>198</v>
      </c>
      <c r="I616" s="312" t="s">
        <v>1637</v>
      </c>
      <c r="J616" s="429" t="s">
        <v>385</v>
      </c>
      <c r="K616" s="429" t="s">
        <v>1237</v>
      </c>
      <c r="L616" s="307" t="s">
        <v>1208</v>
      </c>
      <c r="M616" s="429" t="s">
        <v>484</v>
      </c>
      <c r="N616" s="429" t="s">
        <v>186</v>
      </c>
      <c r="O616" s="429">
        <v>2015</v>
      </c>
      <c r="P616" s="314">
        <v>1</v>
      </c>
      <c r="Q616" s="429" t="s">
        <v>183</v>
      </c>
      <c r="R616" s="1434">
        <v>242866.66666666666</v>
      </c>
      <c r="S616" s="304" t="s">
        <v>98</v>
      </c>
      <c r="T616" s="308"/>
      <c r="U616" s="308"/>
      <c r="V616" s="1167"/>
      <c r="W616" s="158">
        <v>40</v>
      </c>
      <c r="X616" s="158">
        <f t="shared" si="135"/>
        <v>2</v>
      </c>
      <c r="Y616" s="309">
        <f t="shared" si="136"/>
        <v>6071.6666666666661</v>
      </c>
      <c r="Z616" s="309">
        <f t="shared" si="137"/>
        <v>12143.333333333332</v>
      </c>
      <c r="AA616" s="309">
        <f t="shared" si="138"/>
        <v>230723.33333333331</v>
      </c>
      <c r="AB616" s="158">
        <f t="shared" si="139"/>
        <v>3</v>
      </c>
      <c r="AC616" s="309">
        <f t="shared" si="140"/>
        <v>6071.6666666666661</v>
      </c>
      <c r="AD616" s="309">
        <f t="shared" si="141"/>
        <v>18215</v>
      </c>
      <c r="AE616" s="309">
        <f t="shared" si="142"/>
        <v>224651.66666666666</v>
      </c>
      <c r="AF616" s="292" t="b">
        <f t="shared" si="143"/>
        <v>1</v>
      </c>
    </row>
    <row r="617" spans="1:32" ht="39.950000000000003" customHeight="1">
      <c r="A617" s="292" t="s">
        <v>1119</v>
      </c>
      <c r="B617" s="933">
        <v>332</v>
      </c>
      <c r="C617" s="299" t="s">
        <v>1235</v>
      </c>
      <c r="D617" s="300" t="s">
        <v>477</v>
      </c>
      <c r="E617" s="429" t="s">
        <v>1236</v>
      </c>
      <c r="F617" s="311" t="s">
        <v>198</v>
      </c>
      <c r="G617" s="312" t="s">
        <v>1637</v>
      </c>
      <c r="H617" s="311" t="s">
        <v>198</v>
      </c>
      <c r="I617" s="312" t="s">
        <v>1637</v>
      </c>
      <c r="J617" s="429" t="s">
        <v>385</v>
      </c>
      <c r="K617" s="429" t="s">
        <v>1237</v>
      </c>
      <c r="L617" s="307" t="s">
        <v>1208</v>
      </c>
      <c r="M617" s="429" t="s">
        <v>484</v>
      </c>
      <c r="N617" s="429" t="s">
        <v>186</v>
      </c>
      <c r="O617" s="429">
        <v>2015</v>
      </c>
      <c r="P617" s="314">
        <v>1</v>
      </c>
      <c r="Q617" s="429" t="s">
        <v>183</v>
      </c>
      <c r="R617" s="1434">
        <v>242866.66666666666</v>
      </c>
      <c r="S617" s="304" t="s">
        <v>98</v>
      </c>
      <c r="T617" s="308"/>
      <c r="U617" s="308"/>
      <c r="V617" s="1167"/>
      <c r="W617" s="158">
        <v>40</v>
      </c>
      <c r="X617" s="158">
        <f t="shared" si="135"/>
        <v>2</v>
      </c>
      <c r="Y617" s="309">
        <f t="shared" si="136"/>
        <v>6071.6666666666661</v>
      </c>
      <c r="Z617" s="309">
        <f t="shared" si="137"/>
        <v>12143.333333333332</v>
      </c>
      <c r="AA617" s="309">
        <f t="shared" si="138"/>
        <v>230723.33333333331</v>
      </c>
      <c r="AB617" s="158">
        <f t="shared" si="139"/>
        <v>3</v>
      </c>
      <c r="AC617" s="309">
        <f t="shared" si="140"/>
        <v>6071.6666666666661</v>
      </c>
      <c r="AD617" s="309">
        <f t="shared" si="141"/>
        <v>18215</v>
      </c>
      <c r="AE617" s="309">
        <f t="shared" si="142"/>
        <v>224651.66666666666</v>
      </c>
      <c r="AF617" s="292" t="b">
        <f t="shared" si="143"/>
        <v>1</v>
      </c>
    </row>
    <row r="618" spans="1:32" ht="39.950000000000003" customHeight="1">
      <c r="A618" s="292" t="s">
        <v>1119</v>
      </c>
      <c r="B618" s="933">
        <v>333</v>
      </c>
      <c r="C618" s="299" t="s">
        <v>1235</v>
      </c>
      <c r="D618" s="300" t="s">
        <v>477</v>
      </c>
      <c r="E618" s="429" t="s">
        <v>1236</v>
      </c>
      <c r="F618" s="311" t="s">
        <v>198</v>
      </c>
      <c r="G618" s="312" t="s">
        <v>1637</v>
      </c>
      <c r="H618" s="311" t="s">
        <v>198</v>
      </c>
      <c r="I618" s="312" t="s">
        <v>1637</v>
      </c>
      <c r="J618" s="429" t="s">
        <v>385</v>
      </c>
      <c r="K618" s="429" t="s">
        <v>1237</v>
      </c>
      <c r="L618" s="307" t="s">
        <v>1208</v>
      </c>
      <c r="M618" s="429" t="s">
        <v>484</v>
      </c>
      <c r="N618" s="429" t="s">
        <v>186</v>
      </c>
      <c r="O618" s="429">
        <v>2015</v>
      </c>
      <c r="P618" s="314">
        <v>1</v>
      </c>
      <c r="Q618" s="429" t="s">
        <v>183</v>
      </c>
      <c r="R618" s="1434">
        <v>242866.66666666666</v>
      </c>
      <c r="S618" s="304" t="s">
        <v>98</v>
      </c>
      <c r="T618" s="308"/>
      <c r="U618" s="308"/>
      <c r="V618" s="1167"/>
      <c r="W618" s="158">
        <v>40</v>
      </c>
      <c r="X618" s="158">
        <f t="shared" si="135"/>
        <v>2</v>
      </c>
      <c r="Y618" s="309">
        <f t="shared" si="136"/>
        <v>6071.6666666666661</v>
      </c>
      <c r="Z618" s="309">
        <f t="shared" si="137"/>
        <v>12143.333333333332</v>
      </c>
      <c r="AA618" s="309">
        <f t="shared" si="138"/>
        <v>230723.33333333331</v>
      </c>
      <c r="AB618" s="158">
        <f t="shared" si="139"/>
        <v>3</v>
      </c>
      <c r="AC618" s="309">
        <f t="shared" si="140"/>
        <v>6071.6666666666661</v>
      </c>
      <c r="AD618" s="309">
        <f t="shared" si="141"/>
        <v>18215</v>
      </c>
      <c r="AE618" s="309">
        <f t="shared" si="142"/>
        <v>224651.66666666666</v>
      </c>
      <c r="AF618" s="292" t="b">
        <f t="shared" si="143"/>
        <v>1</v>
      </c>
    </row>
    <row r="619" spans="1:32" ht="39.950000000000003" customHeight="1">
      <c r="A619" s="292" t="s">
        <v>1119</v>
      </c>
      <c r="B619" s="933">
        <v>334</v>
      </c>
      <c r="C619" s="299" t="s">
        <v>1235</v>
      </c>
      <c r="D619" s="300" t="s">
        <v>477</v>
      </c>
      <c r="E619" s="429" t="s">
        <v>1236</v>
      </c>
      <c r="F619" s="311" t="s">
        <v>198</v>
      </c>
      <c r="G619" s="312" t="s">
        <v>1637</v>
      </c>
      <c r="H619" s="311" t="s">
        <v>198</v>
      </c>
      <c r="I619" s="312" t="s">
        <v>1637</v>
      </c>
      <c r="J619" s="429" t="s">
        <v>385</v>
      </c>
      <c r="K619" s="429" t="s">
        <v>1237</v>
      </c>
      <c r="L619" s="307" t="s">
        <v>1208</v>
      </c>
      <c r="M619" s="429" t="s">
        <v>484</v>
      </c>
      <c r="N619" s="429" t="s">
        <v>186</v>
      </c>
      <c r="O619" s="429">
        <v>2015</v>
      </c>
      <c r="P619" s="314">
        <v>1</v>
      </c>
      <c r="Q619" s="429" t="s">
        <v>183</v>
      </c>
      <c r="R619" s="1434">
        <v>242866.66666666666</v>
      </c>
      <c r="S619" s="304" t="s">
        <v>98</v>
      </c>
      <c r="T619" s="308"/>
      <c r="U619" s="308"/>
      <c r="V619" s="1167"/>
      <c r="W619" s="158">
        <v>40</v>
      </c>
      <c r="X619" s="158">
        <f t="shared" si="135"/>
        <v>2</v>
      </c>
      <c r="Y619" s="309">
        <f t="shared" si="136"/>
        <v>6071.6666666666661</v>
      </c>
      <c r="Z619" s="309">
        <f t="shared" si="137"/>
        <v>12143.333333333332</v>
      </c>
      <c r="AA619" s="309">
        <f t="shared" si="138"/>
        <v>230723.33333333331</v>
      </c>
      <c r="AB619" s="158">
        <f t="shared" si="139"/>
        <v>3</v>
      </c>
      <c r="AC619" s="309">
        <f t="shared" si="140"/>
        <v>6071.6666666666661</v>
      </c>
      <c r="AD619" s="309">
        <f t="shared" si="141"/>
        <v>18215</v>
      </c>
      <c r="AE619" s="309">
        <f t="shared" si="142"/>
        <v>224651.66666666666</v>
      </c>
      <c r="AF619" s="292" t="b">
        <f t="shared" si="143"/>
        <v>1</v>
      </c>
    </row>
    <row r="620" spans="1:32" ht="39.950000000000003" customHeight="1">
      <c r="A620" s="292" t="s">
        <v>1119</v>
      </c>
      <c r="B620" s="933">
        <v>335</v>
      </c>
      <c r="C620" s="299" t="s">
        <v>1235</v>
      </c>
      <c r="D620" s="300" t="s">
        <v>477</v>
      </c>
      <c r="E620" s="429" t="s">
        <v>1236</v>
      </c>
      <c r="F620" s="311" t="s">
        <v>198</v>
      </c>
      <c r="G620" s="312" t="s">
        <v>1637</v>
      </c>
      <c r="H620" s="311" t="s">
        <v>198</v>
      </c>
      <c r="I620" s="312" t="s">
        <v>1637</v>
      </c>
      <c r="J620" s="429" t="s">
        <v>385</v>
      </c>
      <c r="K620" s="429" t="s">
        <v>1237</v>
      </c>
      <c r="L620" s="307" t="s">
        <v>1208</v>
      </c>
      <c r="M620" s="429" t="s">
        <v>484</v>
      </c>
      <c r="N620" s="429" t="s">
        <v>186</v>
      </c>
      <c r="O620" s="429">
        <v>2015</v>
      </c>
      <c r="P620" s="314">
        <v>1</v>
      </c>
      <c r="Q620" s="429" t="s">
        <v>183</v>
      </c>
      <c r="R620" s="1434">
        <v>242866.66666666666</v>
      </c>
      <c r="S620" s="304" t="s">
        <v>98</v>
      </c>
      <c r="T620" s="308"/>
      <c r="U620" s="308"/>
      <c r="V620" s="1167"/>
      <c r="W620" s="158">
        <v>40</v>
      </c>
      <c r="X620" s="158">
        <f t="shared" si="135"/>
        <v>2</v>
      </c>
      <c r="Y620" s="309">
        <f t="shared" si="136"/>
        <v>6071.6666666666661</v>
      </c>
      <c r="Z620" s="309">
        <f t="shared" si="137"/>
        <v>12143.333333333332</v>
      </c>
      <c r="AA620" s="309">
        <f t="shared" si="138"/>
        <v>230723.33333333331</v>
      </c>
      <c r="AB620" s="158">
        <f t="shared" si="139"/>
        <v>3</v>
      </c>
      <c r="AC620" s="309">
        <f t="shared" si="140"/>
        <v>6071.6666666666661</v>
      </c>
      <c r="AD620" s="309">
        <f t="shared" si="141"/>
        <v>18215</v>
      </c>
      <c r="AE620" s="309">
        <f t="shared" si="142"/>
        <v>224651.66666666666</v>
      </c>
      <c r="AF620" s="292" t="b">
        <f t="shared" si="143"/>
        <v>1</v>
      </c>
    </row>
    <row r="621" spans="1:32" ht="39.950000000000003" customHeight="1">
      <c r="A621" s="292" t="s">
        <v>1119</v>
      </c>
      <c r="B621" s="933">
        <v>336</v>
      </c>
      <c r="C621" s="299" t="s">
        <v>1235</v>
      </c>
      <c r="D621" s="300" t="s">
        <v>477</v>
      </c>
      <c r="E621" s="429" t="s">
        <v>1236</v>
      </c>
      <c r="F621" s="311" t="s">
        <v>198</v>
      </c>
      <c r="G621" s="312" t="s">
        <v>1637</v>
      </c>
      <c r="H621" s="311" t="s">
        <v>198</v>
      </c>
      <c r="I621" s="312" t="s">
        <v>1637</v>
      </c>
      <c r="J621" s="429" t="s">
        <v>385</v>
      </c>
      <c r="K621" s="429" t="s">
        <v>1237</v>
      </c>
      <c r="L621" s="307" t="s">
        <v>1208</v>
      </c>
      <c r="M621" s="429" t="s">
        <v>484</v>
      </c>
      <c r="N621" s="429" t="s">
        <v>186</v>
      </c>
      <c r="O621" s="429">
        <v>2015</v>
      </c>
      <c r="P621" s="314">
        <v>1</v>
      </c>
      <c r="Q621" s="429" t="s">
        <v>183</v>
      </c>
      <c r="R621" s="1434">
        <v>242866.66666666666</v>
      </c>
      <c r="S621" s="304" t="s">
        <v>98</v>
      </c>
      <c r="T621" s="308"/>
      <c r="U621" s="308"/>
      <c r="V621" s="1167"/>
      <c r="W621" s="158">
        <v>40</v>
      </c>
      <c r="X621" s="158">
        <f t="shared" si="135"/>
        <v>2</v>
      </c>
      <c r="Y621" s="309">
        <f t="shared" si="136"/>
        <v>6071.6666666666661</v>
      </c>
      <c r="Z621" s="309">
        <f t="shared" si="137"/>
        <v>12143.333333333332</v>
      </c>
      <c r="AA621" s="309">
        <f t="shared" si="138"/>
        <v>230723.33333333331</v>
      </c>
      <c r="AB621" s="158">
        <f t="shared" si="139"/>
        <v>3</v>
      </c>
      <c r="AC621" s="309">
        <f t="shared" si="140"/>
        <v>6071.6666666666661</v>
      </c>
      <c r="AD621" s="309">
        <f t="shared" si="141"/>
        <v>18215</v>
      </c>
      <c r="AE621" s="309">
        <f t="shared" si="142"/>
        <v>224651.66666666666</v>
      </c>
      <c r="AF621" s="292" t="b">
        <f t="shared" si="143"/>
        <v>1</v>
      </c>
    </row>
    <row r="622" spans="1:32" ht="39.950000000000003" customHeight="1">
      <c r="A622" s="292" t="s">
        <v>1119</v>
      </c>
      <c r="B622" s="933">
        <v>337</v>
      </c>
      <c r="C622" s="299" t="s">
        <v>1235</v>
      </c>
      <c r="D622" s="300" t="s">
        <v>477</v>
      </c>
      <c r="E622" s="429" t="s">
        <v>1236</v>
      </c>
      <c r="F622" s="311" t="s">
        <v>198</v>
      </c>
      <c r="G622" s="312" t="s">
        <v>1637</v>
      </c>
      <c r="H622" s="311" t="s">
        <v>198</v>
      </c>
      <c r="I622" s="312" t="s">
        <v>1637</v>
      </c>
      <c r="J622" s="429" t="s">
        <v>385</v>
      </c>
      <c r="K622" s="429" t="s">
        <v>1237</v>
      </c>
      <c r="L622" s="307" t="s">
        <v>1208</v>
      </c>
      <c r="M622" s="429" t="s">
        <v>484</v>
      </c>
      <c r="N622" s="429" t="s">
        <v>186</v>
      </c>
      <c r="O622" s="429">
        <v>2015</v>
      </c>
      <c r="P622" s="314">
        <v>1</v>
      </c>
      <c r="Q622" s="429" t="s">
        <v>183</v>
      </c>
      <c r="R622" s="1434">
        <v>242866.66666666666</v>
      </c>
      <c r="S622" s="304" t="s">
        <v>98</v>
      </c>
      <c r="T622" s="308"/>
      <c r="U622" s="308"/>
      <c r="V622" s="1167"/>
      <c r="W622" s="158">
        <v>40</v>
      </c>
      <c r="X622" s="158">
        <f t="shared" si="135"/>
        <v>2</v>
      </c>
      <c r="Y622" s="309">
        <f t="shared" si="136"/>
        <v>6071.6666666666661</v>
      </c>
      <c r="Z622" s="309">
        <f t="shared" si="137"/>
        <v>12143.333333333332</v>
      </c>
      <c r="AA622" s="309">
        <f t="shared" si="138"/>
        <v>230723.33333333331</v>
      </c>
      <c r="AB622" s="158">
        <f t="shared" si="139"/>
        <v>3</v>
      </c>
      <c r="AC622" s="309">
        <f t="shared" si="140"/>
        <v>6071.6666666666661</v>
      </c>
      <c r="AD622" s="309">
        <f t="shared" si="141"/>
        <v>18215</v>
      </c>
      <c r="AE622" s="309">
        <f t="shared" si="142"/>
        <v>224651.66666666666</v>
      </c>
      <c r="AF622" s="292" t="b">
        <f t="shared" si="143"/>
        <v>1</v>
      </c>
    </row>
    <row r="623" spans="1:32" ht="39.950000000000003" customHeight="1">
      <c r="A623" s="292" t="s">
        <v>1119</v>
      </c>
      <c r="B623" s="933">
        <v>338</v>
      </c>
      <c r="C623" s="299" t="s">
        <v>1235</v>
      </c>
      <c r="D623" s="300" t="s">
        <v>477</v>
      </c>
      <c r="E623" s="429" t="s">
        <v>1236</v>
      </c>
      <c r="F623" s="311" t="s">
        <v>198</v>
      </c>
      <c r="G623" s="312" t="s">
        <v>1637</v>
      </c>
      <c r="H623" s="311" t="s">
        <v>198</v>
      </c>
      <c r="I623" s="312" t="s">
        <v>1637</v>
      </c>
      <c r="J623" s="429" t="s">
        <v>385</v>
      </c>
      <c r="K623" s="429" t="s">
        <v>1237</v>
      </c>
      <c r="L623" s="307" t="s">
        <v>1208</v>
      </c>
      <c r="M623" s="429" t="s">
        <v>484</v>
      </c>
      <c r="N623" s="429" t="s">
        <v>186</v>
      </c>
      <c r="O623" s="429">
        <v>2015</v>
      </c>
      <c r="P623" s="314">
        <v>1</v>
      </c>
      <c r="Q623" s="429" t="s">
        <v>183</v>
      </c>
      <c r="R623" s="1434">
        <v>242866.66666666666</v>
      </c>
      <c r="S623" s="304" t="s">
        <v>98</v>
      </c>
      <c r="T623" s="308"/>
      <c r="U623" s="308"/>
      <c r="V623" s="1167"/>
      <c r="W623" s="158">
        <v>40</v>
      </c>
      <c r="X623" s="158">
        <f t="shared" si="135"/>
        <v>2</v>
      </c>
      <c r="Y623" s="309">
        <f t="shared" si="136"/>
        <v>6071.6666666666661</v>
      </c>
      <c r="Z623" s="309">
        <f t="shared" si="137"/>
        <v>12143.333333333332</v>
      </c>
      <c r="AA623" s="309">
        <f t="shared" si="138"/>
        <v>230723.33333333331</v>
      </c>
      <c r="AB623" s="158">
        <f t="shared" si="139"/>
        <v>3</v>
      </c>
      <c r="AC623" s="309">
        <f t="shared" si="140"/>
        <v>6071.6666666666661</v>
      </c>
      <c r="AD623" s="309">
        <f t="shared" si="141"/>
        <v>18215</v>
      </c>
      <c r="AE623" s="309">
        <f t="shared" si="142"/>
        <v>224651.66666666666</v>
      </c>
      <c r="AF623" s="292" t="b">
        <f t="shared" si="143"/>
        <v>1</v>
      </c>
    </row>
    <row r="624" spans="1:32" ht="39.950000000000003" customHeight="1">
      <c r="A624" s="292" t="s">
        <v>1119</v>
      </c>
      <c r="B624" s="933">
        <v>339</v>
      </c>
      <c r="C624" s="299" t="s">
        <v>1235</v>
      </c>
      <c r="D624" s="300" t="s">
        <v>477</v>
      </c>
      <c r="E624" s="429" t="s">
        <v>1236</v>
      </c>
      <c r="F624" s="311" t="s">
        <v>198</v>
      </c>
      <c r="G624" s="312" t="s">
        <v>1637</v>
      </c>
      <c r="H624" s="311" t="s">
        <v>198</v>
      </c>
      <c r="I624" s="312" t="s">
        <v>1637</v>
      </c>
      <c r="J624" s="429" t="s">
        <v>385</v>
      </c>
      <c r="K624" s="429" t="s">
        <v>1237</v>
      </c>
      <c r="L624" s="307" t="s">
        <v>1208</v>
      </c>
      <c r="M624" s="429" t="s">
        <v>484</v>
      </c>
      <c r="N624" s="429" t="s">
        <v>186</v>
      </c>
      <c r="O624" s="429">
        <v>2015</v>
      </c>
      <c r="P624" s="314">
        <v>1</v>
      </c>
      <c r="Q624" s="429" t="s">
        <v>183</v>
      </c>
      <c r="R624" s="1434">
        <v>242866.66666666666</v>
      </c>
      <c r="S624" s="304" t="s">
        <v>98</v>
      </c>
      <c r="T624" s="308"/>
      <c r="U624" s="308"/>
      <c r="V624" s="1167"/>
      <c r="W624" s="158">
        <v>40</v>
      </c>
      <c r="X624" s="158">
        <f t="shared" si="135"/>
        <v>2</v>
      </c>
      <c r="Y624" s="309">
        <f t="shared" si="136"/>
        <v>6071.6666666666661</v>
      </c>
      <c r="Z624" s="309">
        <f t="shared" si="137"/>
        <v>12143.333333333332</v>
      </c>
      <c r="AA624" s="309">
        <f t="shared" si="138"/>
        <v>230723.33333333331</v>
      </c>
      <c r="AB624" s="158">
        <f t="shared" si="139"/>
        <v>3</v>
      </c>
      <c r="AC624" s="309">
        <f t="shared" si="140"/>
        <v>6071.6666666666661</v>
      </c>
      <c r="AD624" s="309">
        <f t="shared" si="141"/>
        <v>18215</v>
      </c>
      <c r="AE624" s="309">
        <f t="shared" si="142"/>
        <v>224651.66666666666</v>
      </c>
      <c r="AF624" s="292" t="b">
        <f t="shared" si="143"/>
        <v>1</v>
      </c>
    </row>
    <row r="625" spans="1:32" ht="39.950000000000003" customHeight="1">
      <c r="A625" s="292" t="s">
        <v>1119</v>
      </c>
      <c r="B625" s="933">
        <v>340</v>
      </c>
      <c r="C625" s="299" t="s">
        <v>1235</v>
      </c>
      <c r="D625" s="300" t="s">
        <v>477</v>
      </c>
      <c r="E625" s="429" t="s">
        <v>1236</v>
      </c>
      <c r="F625" s="311" t="s">
        <v>198</v>
      </c>
      <c r="G625" s="312" t="s">
        <v>1637</v>
      </c>
      <c r="H625" s="311" t="s">
        <v>198</v>
      </c>
      <c r="I625" s="312" t="s">
        <v>1637</v>
      </c>
      <c r="J625" s="429" t="s">
        <v>385</v>
      </c>
      <c r="K625" s="429" t="s">
        <v>1237</v>
      </c>
      <c r="L625" s="307" t="s">
        <v>1208</v>
      </c>
      <c r="M625" s="429" t="s">
        <v>484</v>
      </c>
      <c r="N625" s="429" t="s">
        <v>186</v>
      </c>
      <c r="O625" s="429">
        <v>2015</v>
      </c>
      <c r="P625" s="314">
        <v>1</v>
      </c>
      <c r="Q625" s="429" t="s">
        <v>183</v>
      </c>
      <c r="R625" s="1434">
        <v>242866.66666666666</v>
      </c>
      <c r="S625" s="304" t="s">
        <v>98</v>
      </c>
      <c r="T625" s="308"/>
      <c r="U625" s="308"/>
      <c r="V625" s="1115"/>
      <c r="W625" s="158">
        <v>40</v>
      </c>
      <c r="X625" s="158">
        <f t="shared" si="135"/>
        <v>2</v>
      </c>
      <c r="Y625" s="309">
        <f t="shared" si="136"/>
        <v>6071.6666666666661</v>
      </c>
      <c r="Z625" s="309">
        <f t="shared" si="137"/>
        <v>12143.333333333332</v>
      </c>
      <c r="AA625" s="309">
        <f t="shared" si="138"/>
        <v>230723.33333333331</v>
      </c>
      <c r="AB625" s="158">
        <f t="shared" si="139"/>
        <v>3</v>
      </c>
      <c r="AC625" s="309">
        <f t="shared" si="140"/>
        <v>6071.6666666666661</v>
      </c>
      <c r="AD625" s="309">
        <f t="shared" si="141"/>
        <v>18215</v>
      </c>
      <c r="AE625" s="309">
        <f t="shared" si="142"/>
        <v>224651.66666666666</v>
      </c>
      <c r="AF625" s="292" t="b">
        <f t="shared" si="143"/>
        <v>1</v>
      </c>
    </row>
    <row r="626" spans="1:32" ht="39.950000000000003" customHeight="1">
      <c r="A626" s="292" t="s">
        <v>1119</v>
      </c>
      <c r="B626" s="933">
        <v>341</v>
      </c>
      <c r="C626" s="299" t="s">
        <v>1235</v>
      </c>
      <c r="D626" s="300" t="s">
        <v>477</v>
      </c>
      <c r="E626" s="429" t="s">
        <v>1236</v>
      </c>
      <c r="F626" s="311" t="s">
        <v>198</v>
      </c>
      <c r="G626" s="312" t="s">
        <v>1637</v>
      </c>
      <c r="H626" s="311" t="s">
        <v>198</v>
      </c>
      <c r="I626" s="312" t="s">
        <v>1637</v>
      </c>
      <c r="J626" s="429" t="s">
        <v>385</v>
      </c>
      <c r="K626" s="429" t="s">
        <v>1237</v>
      </c>
      <c r="L626" s="307" t="s">
        <v>1208</v>
      </c>
      <c r="M626" s="429" t="s">
        <v>484</v>
      </c>
      <c r="N626" s="429" t="s">
        <v>186</v>
      </c>
      <c r="O626" s="429">
        <v>2015</v>
      </c>
      <c r="P626" s="314">
        <v>1</v>
      </c>
      <c r="Q626" s="429" t="s">
        <v>183</v>
      </c>
      <c r="R626" s="1434">
        <v>242866.66666666666</v>
      </c>
      <c r="S626" s="304" t="s">
        <v>98</v>
      </c>
      <c r="T626" s="308"/>
      <c r="U626" s="308"/>
      <c r="V626" s="1114" t="s">
        <v>1238</v>
      </c>
      <c r="W626" s="158">
        <v>40</v>
      </c>
      <c r="X626" s="158">
        <f t="shared" si="135"/>
        <v>2</v>
      </c>
      <c r="Y626" s="309">
        <f t="shared" si="136"/>
        <v>6071.6666666666661</v>
      </c>
      <c r="Z626" s="309">
        <f t="shared" si="137"/>
        <v>12143.333333333332</v>
      </c>
      <c r="AA626" s="309">
        <f t="shared" si="138"/>
        <v>230723.33333333331</v>
      </c>
      <c r="AB626" s="158">
        <f t="shared" si="139"/>
        <v>3</v>
      </c>
      <c r="AC626" s="309">
        <f t="shared" si="140"/>
        <v>6071.6666666666661</v>
      </c>
      <c r="AD626" s="309">
        <f t="shared" si="141"/>
        <v>18215</v>
      </c>
      <c r="AE626" s="309">
        <f t="shared" si="142"/>
        <v>224651.66666666666</v>
      </c>
      <c r="AF626" s="292" t="b">
        <f t="shared" si="143"/>
        <v>1</v>
      </c>
    </row>
    <row r="627" spans="1:32" ht="39.950000000000003" customHeight="1">
      <c r="A627" s="292" t="s">
        <v>1119</v>
      </c>
      <c r="B627" s="933">
        <v>342</v>
      </c>
      <c r="C627" s="299" t="s">
        <v>1235</v>
      </c>
      <c r="D627" s="300" t="s">
        <v>477</v>
      </c>
      <c r="E627" s="429" t="s">
        <v>1236</v>
      </c>
      <c r="F627" s="311" t="s">
        <v>198</v>
      </c>
      <c r="G627" s="312" t="s">
        <v>1637</v>
      </c>
      <c r="H627" s="311" t="s">
        <v>198</v>
      </c>
      <c r="I627" s="312" t="s">
        <v>1637</v>
      </c>
      <c r="J627" s="429" t="s">
        <v>385</v>
      </c>
      <c r="K627" s="429" t="s">
        <v>1237</v>
      </c>
      <c r="L627" s="307" t="s">
        <v>1208</v>
      </c>
      <c r="M627" s="429" t="s">
        <v>484</v>
      </c>
      <c r="N627" s="429" t="s">
        <v>186</v>
      </c>
      <c r="O627" s="429">
        <v>2015</v>
      </c>
      <c r="P627" s="314">
        <v>1</v>
      </c>
      <c r="Q627" s="429" t="s">
        <v>183</v>
      </c>
      <c r="R627" s="1434">
        <v>242866.66666666666</v>
      </c>
      <c r="S627" s="304" t="s">
        <v>98</v>
      </c>
      <c r="T627" s="308"/>
      <c r="U627" s="308"/>
      <c r="V627" s="1167"/>
      <c r="W627" s="158">
        <v>40</v>
      </c>
      <c r="X627" s="158">
        <f t="shared" si="135"/>
        <v>2</v>
      </c>
      <c r="Y627" s="309">
        <f t="shared" si="136"/>
        <v>6071.6666666666661</v>
      </c>
      <c r="Z627" s="309">
        <f t="shared" si="137"/>
        <v>12143.333333333332</v>
      </c>
      <c r="AA627" s="309">
        <f t="shared" si="138"/>
        <v>230723.33333333331</v>
      </c>
      <c r="AB627" s="158">
        <f t="shared" si="139"/>
        <v>3</v>
      </c>
      <c r="AC627" s="309">
        <f t="shared" si="140"/>
        <v>6071.6666666666661</v>
      </c>
      <c r="AD627" s="309">
        <f t="shared" si="141"/>
        <v>18215</v>
      </c>
      <c r="AE627" s="309">
        <f t="shared" si="142"/>
        <v>224651.66666666666</v>
      </c>
      <c r="AF627" s="292" t="b">
        <f t="shared" si="143"/>
        <v>1</v>
      </c>
    </row>
    <row r="628" spans="1:32" ht="39.950000000000003" customHeight="1">
      <c r="A628" s="292" t="s">
        <v>1119</v>
      </c>
      <c r="B628" s="933">
        <v>343</v>
      </c>
      <c r="C628" s="299" t="s">
        <v>1235</v>
      </c>
      <c r="D628" s="300" t="s">
        <v>477</v>
      </c>
      <c r="E628" s="429" t="s">
        <v>1236</v>
      </c>
      <c r="F628" s="311" t="s">
        <v>198</v>
      </c>
      <c r="G628" s="312" t="s">
        <v>1637</v>
      </c>
      <c r="H628" s="311" t="s">
        <v>198</v>
      </c>
      <c r="I628" s="312" t="s">
        <v>1637</v>
      </c>
      <c r="J628" s="429" t="s">
        <v>385</v>
      </c>
      <c r="K628" s="429" t="s">
        <v>1237</v>
      </c>
      <c r="L628" s="307" t="s">
        <v>1208</v>
      </c>
      <c r="M628" s="429" t="s">
        <v>484</v>
      </c>
      <c r="N628" s="429" t="s">
        <v>186</v>
      </c>
      <c r="O628" s="429">
        <v>2015</v>
      </c>
      <c r="P628" s="314">
        <v>1</v>
      </c>
      <c r="Q628" s="429" t="s">
        <v>183</v>
      </c>
      <c r="R628" s="1434">
        <v>242866.66666666666</v>
      </c>
      <c r="S628" s="304" t="s">
        <v>98</v>
      </c>
      <c r="T628" s="308"/>
      <c r="U628" s="308"/>
      <c r="V628" s="1167"/>
      <c r="W628" s="158">
        <v>40</v>
      </c>
      <c r="X628" s="158">
        <f t="shared" si="135"/>
        <v>2</v>
      </c>
      <c r="Y628" s="309">
        <f t="shared" si="136"/>
        <v>6071.6666666666661</v>
      </c>
      <c r="Z628" s="309">
        <f t="shared" si="137"/>
        <v>12143.333333333332</v>
      </c>
      <c r="AA628" s="309">
        <f t="shared" si="138"/>
        <v>230723.33333333331</v>
      </c>
      <c r="AB628" s="158">
        <f t="shared" si="139"/>
        <v>3</v>
      </c>
      <c r="AC628" s="309">
        <f t="shared" si="140"/>
        <v>6071.6666666666661</v>
      </c>
      <c r="AD628" s="309">
        <f t="shared" si="141"/>
        <v>18215</v>
      </c>
      <c r="AE628" s="309">
        <f t="shared" si="142"/>
        <v>224651.66666666666</v>
      </c>
      <c r="AF628" s="292" t="b">
        <f t="shared" si="143"/>
        <v>1</v>
      </c>
    </row>
    <row r="629" spans="1:32" ht="39.950000000000003" customHeight="1">
      <c r="A629" s="292" t="s">
        <v>1119</v>
      </c>
      <c r="B629" s="933">
        <v>344</v>
      </c>
      <c r="C629" s="299" t="s">
        <v>1235</v>
      </c>
      <c r="D629" s="300" t="s">
        <v>477</v>
      </c>
      <c r="E629" s="429" t="s">
        <v>1236</v>
      </c>
      <c r="F629" s="311" t="s">
        <v>198</v>
      </c>
      <c r="G629" s="312" t="s">
        <v>1637</v>
      </c>
      <c r="H629" s="311" t="s">
        <v>198</v>
      </c>
      <c r="I629" s="312" t="s">
        <v>1637</v>
      </c>
      <c r="J629" s="429" t="s">
        <v>385</v>
      </c>
      <c r="K629" s="429" t="s">
        <v>1237</v>
      </c>
      <c r="L629" s="307" t="s">
        <v>1208</v>
      </c>
      <c r="M629" s="429" t="s">
        <v>484</v>
      </c>
      <c r="N629" s="429" t="s">
        <v>186</v>
      </c>
      <c r="O629" s="429">
        <v>2015</v>
      </c>
      <c r="P629" s="314">
        <v>1</v>
      </c>
      <c r="Q629" s="429" t="s">
        <v>183</v>
      </c>
      <c r="R629" s="1434">
        <v>242866.66666666666</v>
      </c>
      <c r="S629" s="304" t="s">
        <v>98</v>
      </c>
      <c r="T629" s="308"/>
      <c r="U629" s="308"/>
      <c r="V629" s="1167"/>
      <c r="W629" s="158">
        <v>40</v>
      </c>
      <c r="X629" s="158">
        <f t="shared" si="135"/>
        <v>2</v>
      </c>
      <c r="Y629" s="309">
        <f t="shared" si="136"/>
        <v>6071.6666666666661</v>
      </c>
      <c r="Z629" s="309">
        <f t="shared" si="137"/>
        <v>12143.333333333332</v>
      </c>
      <c r="AA629" s="309">
        <f t="shared" si="138"/>
        <v>230723.33333333331</v>
      </c>
      <c r="AB629" s="158">
        <f t="shared" si="139"/>
        <v>3</v>
      </c>
      <c r="AC629" s="309">
        <f t="shared" si="140"/>
        <v>6071.6666666666661</v>
      </c>
      <c r="AD629" s="309">
        <f t="shared" si="141"/>
        <v>18215</v>
      </c>
      <c r="AE629" s="309">
        <f t="shared" si="142"/>
        <v>224651.66666666666</v>
      </c>
      <c r="AF629" s="292" t="b">
        <f t="shared" si="143"/>
        <v>1</v>
      </c>
    </row>
    <row r="630" spans="1:32" ht="39.950000000000003" customHeight="1">
      <c r="A630" s="292" t="s">
        <v>1119</v>
      </c>
      <c r="B630" s="933">
        <v>345</v>
      </c>
      <c r="C630" s="299" t="s">
        <v>1235</v>
      </c>
      <c r="D630" s="300" t="s">
        <v>477</v>
      </c>
      <c r="E630" s="429" t="s">
        <v>1236</v>
      </c>
      <c r="F630" s="311" t="s">
        <v>198</v>
      </c>
      <c r="G630" s="312" t="s">
        <v>1637</v>
      </c>
      <c r="H630" s="311" t="s">
        <v>198</v>
      </c>
      <c r="I630" s="312" t="s">
        <v>1637</v>
      </c>
      <c r="J630" s="429" t="s">
        <v>385</v>
      </c>
      <c r="K630" s="429" t="s">
        <v>1237</v>
      </c>
      <c r="L630" s="307" t="s">
        <v>1208</v>
      </c>
      <c r="M630" s="429" t="s">
        <v>484</v>
      </c>
      <c r="N630" s="429" t="s">
        <v>186</v>
      </c>
      <c r="O630" s="429">
        <v>2015</v>
      </c>
      <c r="P630" s="314">
        <v>1</v>
      </c>
      <c r="Q630" s="429" t="s">
        <v>183</v>
      </c>
      <c r="R630" s="1434">
        <v>242866.66666666666</v>
      </c>
      <c r="S630" s="304" t="s">
        <v>98</v>
      </c>
      <c r="T630" s="308"/>
      <c r="U630" s="308"/>
      <c r="V630" s="1167"/>
      <c r="W630" s="158">
        <v>40</v>
      </c>
      <c r="X630" s="158">
        <f t="shared" si="135"/>
        <v>2</v>
      </c>
      <c r="Y630" s="309">
        <f t="shared" si="136"/>
        <v>6071.6666666666661</v>
      </c>
      <c r="Z630" s="309">
        <f t="shared" si="137"/>
        <v>12143.333333333332</v>
      </c>
      <c r="AA630" s="309">
        <f t="shared" si="138"/>
        <v>230723.33333333331</v>
      </c>
      <c r="AB630" s="158">
        <f t="shared" si="139"/>
        <v>3</v>
      </c>
      <c r="AC630" s="309">
        <f t="shared" si="140"/>
        <v>6071.6666666666661</v>
      </c>
      <c r="AD630" s="309">
        <f t="shared" si="141"/>
        <v>18215</v>
      </c>
      <c r="AE630" s="309">
        <f t="shared" si="142"/>
        <v>224651.66666666666</v>
      </c>
      <c r="AF630" s="292" t="b">
        <f t="shared" si="143"/>
        <v>1</v>
      </c>
    </row>
    <row r="631" spans="1:32" ht="39.950000000000003" customHeight="1">
      <c r="A631" s="292" t="s">
        <v>1119</v>
      </c>
      <c r="B631" s="933">
        <v>346</v>
      </c>
      <c r="C631" s="299" t="s">
        <v>1235</v>
      </c>
      <c r="D631" s="300" t="s">
        <v>477</v>
      </c>
      <c r="E631" s="429" t="s">
        <v>1236</v>
      </c>
      <c r="F631" s="311" t="s">
        <v>198</v>
      </c>
      <c r="G631" s="312" t="s">
        <v>1637</v>
      </c>
      <c r="H631" s="311" t="s">
        <v>198</v>
      </c>
      <c r="I631" s="312" t="s">
        <v>1637</v>
      </c>
      <c r="J631" s="429" t="s">
        <v>385</v>
      </c>
      <c r="K631" s="429" t="s">
        <v>1237</v>
      </c>
      <c r="L631" s="307" t="s">
        <v>1208</v>
      </c>
      <c r="M631" s="429" t="s">
        <v>484</v>
      </c>
      <c r="N631" s="429" t="s">
        <v>186</v>
      </c>
      <c r="O631" s="429">
        <v>2015</v>
      </c>
      <c r="P631" s="314">
        <v>1</v>
      </c>
      <c r="Q631" s="429" t="s">
        <v>183</v>
      </c>
      <c r="R631" s="1434">
        <v>242866.66666666666</v>
      </c>
      <c r="S631" s="304" t="s">
        <v>98</v>
      </c>
      <c r="T631" s="308"/>
      <c r="U631" s="308"/>
      <c r="V631" s="1167"/>
      <c r="W631" s="158">
        <v>40</v>
      </c>
      <c r="X631" s="158">
        <f t="shared" si="135"/>
        <v>2</v>
      </c>
      <c r="Y631" s="309">
        <f t="shared" si="136"/>
        <v>6071.6666666666661</v>
      </c>
      <c r="Z631" s="309">
        <f t="shared" si="137"/>
        <v>12143.333333333332</v>
      </c>
      <c r="AA631" s="309">
        <f t="shared" si="138"/>
        <v>230723.33333333331</v>
      </c>
      <c r="AB631" s="158">
        <f t="shared" si="139"/>
        <v>3</v>
      </c>
      <c r="AC631" s="309">
        <f t="shared" si="140"/>
        <v>6071.6666666666661</v>
      </c>
      <c r="AD631" s="309">
        <f t="shared" si="141"/>
        <v>18215</v>
      </c>
      <c r="AE631" s="309">
        <f t="shared" si="142"/>
        <v>224651.66666666666</v>
      </c>
      <c r="AF631" s="292" t="b">
        <f t="shared" si="143"/>
        <v>1</v>
      </c>
    </row>
    <row r="632" spans="1:32" ht="39.950000000000003" customHeight="1">
      <c r="A632" s="292" t="s">
        <v>1119</v>
      </c>
      <c r="B632" s="933">
        <v>347</v>
      </c>
      <c r="C632" s="299" t="s">
        <v>1235</v>
      </c>
      <c r="D632" s="300" t="s">
        <v>477</v>
      </c>
      <c r="E632" s="429" t="s">
        <v>1236</v>
      </c>
      <c r="F632" s="311" t="s">
        <v>198</v>
      </c>
      <c r="G632" s="312" t="s">
        <v>1637</v>
      </c>
      <c r="H632" s="311" t="s">
        <v>198</v>
      </c>
      <c r="I632" s="312" t="s">
        <v>1637</v>
      </c>
      <c r="J632" s="429" t="s">
        <v>385</v>
      </c>
      <c r="K632" s="429" t="s">
        <v>1237</v>
      </c>
      <c r="L632" s="307" t="s">
        <v>1208</v>
      </c>
      <c r="M632" s="429" t="s">
        <v>484</v>
      </c>
      <c r="N632" s="429" t="s">
        <v>186</v>
      </c>
      <c r="O632" s="429">
        <v>2015</v>
      </c>
      <c r="P632" s="314">
        <v>1</v>
      </c>
      <c r="Q632" s="429" t="s">
        <v>183</v>
      </c>
      <c r="R632" s="1434">
        <v>242866.66666666666</v>
      </c>
      <c r="S632" s="304" t="s">
        <v>98</v>
      </c>
      <c r="T632" s="308"/>
      <c r="U632" s="308"/>
      <c r="V632" s="1167"/>
      <c r="W632" s="158">
        <v>40</v>
      </c>
      <c r="X632" s="158">
        <f t="shared" si="135"/>
        <v>2</v>
      </c>
      <c r="Y632" s="309">
        <f t="shared" si="136"/>
        <v>6071.6666666666661</v>
      </c>
      <c r="Z632" s="309">
        <f t="shared" si="137"/>
        <v>12143.333333333332</v>
      </c>
      <c r="AA632" s="309">
        <f t="shared" si="138"/>
        <v>230723.33333333331</v>
      </c>
      <c r="AB632" s="158">
        <f t="shared" si="139"/>
        <v>3</v>
      </c>
      <c r="AC632" s="309">
        <f t="shared" si="140"/>
        <v>6071.6666666666661</v>
      </c>
      <c r="AD632" s="309">
        <f t="shared" si="141"/>
        <v>18215</v>
      </c>
      <c r="AE632" s="309">
        <f t="shared" si="142"/>
        <v>224651.66666666666</v>
      </c>
      <c r="AF632" s="292" t="b">
        <f t="shared" si="143"/>
        <v>1</v>
      </c>
    </row>
    <row r="633" spans="1:32" ht="39.950000000000003" customHeight="1">
      <c r="A633" s="292" t="s">
        <v>1119</v>
      </c>
      <c r="B633" s="933">
        <v>348</v>
      </c>
      <c r="C633" s="299" t="s">
        <v>1235</v>
      </c>
      <c r="D633" s="300" t="s">
        <v>477</v>
      </c>
      <c r="E633" s="429" t="s">
        <v>1236</v>
      </c>
      <c r="F633" s="311" t="s">
        <v>198</v>
      </c>
      <c r="G633" s="312" t="s">
        <v>1637</v>
      </c>
      <c r="H633" s="311" t="s">
        <v>198</v>
      </c>
      <c r="I633" s="312" t="s">
        <v>1637</v>
      </c>
      <c r="J633" s="429" t="s">
        <v>385</v>
      </c>
      <c r="K633" s="429" t="s">
        <v>1237</v>
      </c>
      <c r="L633" s="307" t="s">
        <v>1208</v>
      </c>
      <c r="M633" s="429" t="s">
        <v>484</v>
      </c>
      <c r="N633" s="429" t="s">
        <v>186</v>
      </c>
      <c r="O633" s="429">
        <v>2015</v>
      </c>
      <c r="P633" s="314">
        <v>1</v>
      </c>
      <c r="Q633" s="429" t="s">
        <v>183</v>
      </c>
      <c r="R633" s="1434">
        <v>242866.66666666666</v>
      </c>
      <c r="S633" s="304" t="s">
        <v>98</v>
      </c>
      <c r="T633" s="308"/>
      <c r="U633" s="308"/>
      <c r="V633" s="1167"/>
      <c r="W633" s="158">
        <v>40</v>
      </c>
      <c r="X633" s="158">
        <f t="shared" si="135"/>
        <v>2</v>
      </c>
      <c r="Y633" s="309">
        <f t="shared" si="136"/>
        <v>6071.6666666666661</v>
      </c>
      <c r="Z633" s="309">
        <f t="shared" si="137"/>
        <v>12143.333333333332</v>
      </c>
      <c r="AA633" s="309">
        <f t="shared" si="138"/>
        <v>230723.33333333331</v>
      </c>
      <c r="AB633" s="158">
        <f t="shared" si="139"/>
        <v>3</v>
      </c>
      <c r="AC633" s="309">
        <f t="shared" si="140"/>
        <v>6071.6666666666661</v>
      </c>
      <c r="AD633" s="309">
        <f t="shared" si="141"/>
        <v>18215</v>
      </c>
      <c r="AE633" s="309">
        <f t="shared" si="142"/>
        <v>224651.66666666666</v>
      </c>
      <c r="AF633" s="292" t="b">
        <f t="shared" si="143"/>
        <v>1</v>
      </c>
    </row>
    <row r="634" spans="1:32" ht="39.950000000000003" customHeight="1">
      <c r="A634" s="292" t="s">
        <v>1119</v>
      </c>
      <c r="B634" s="933">
        <v>349</v>
      </c>
      <c r="C634" s="299" t="s">
        <v>1235</v>
      </c>
      <c r="D634" s="300" t="s">
        <v>477</v>
      </c>
      <c r="E634" s="429" t="s">
        <v>1236</v>
      </c>
      <c r="F634" s="311" t="s">
        <v>198</v>
      </c>
      <c r="G634" s="312" t="s">
        <v>1637</v>
      </c>
      <c r="H634" s="311" t="s">
        <v>198</v>
      </c>
      <c r="I634" s="312" t="s">
        <v>1637</v>
      </c>
      <c r="J634" s="429" t="s">
        <v>385</v>
      </c>
      <c r="K634" s="429" t="s">
        <v>1237</v>
      </c>
      <c r="L634" s="307" t="s">
        <v>1208</v>
      </c>
      <c r="M634" s="429" t="s">
        <v>484</v>
      </c>
      <c r="N634" s="429" t="s">
        <v>186</v>
      </c>
      <c r="O634" s="429">
        <v>2015</v>
      </c>
      <c r="P634" s="314">
        <v>1</v>
      </c>
      <c r="Q634" s="429" t="s">
        <v>183</v>
      </c>
      <c r="R634" s="1434">
        <v>242866.66666666666</v>
      </c>
      <c r="S634" s="304" t="s">
        <v>98</v>
      </c>
      <c r="T634" s="308"/>
      <c r="U634" s="308"/>
      <c r="V634" s="1167"/>
      <c r="W634" s="158">
        <v>40</v>
      </c>
      <c r="X634" s="158">
        <f t="shared" si="135"/>
        <v>2</v>
      </c>
      <c r="Y634" s="309">
        <f t="shared" si="136"/>
        <v>6071.6666666666661</v>
      </c>
      <c r="Z634" s="309">
        <f t="shared" si="137"/>
        <v>12143.333333333332</v>
      </c>
      <c r="AA634" s="309">
        <f t="shared" si="138"/>
        <v>230723.33333333331</v>
      </c>
      <c r="AB634" s="158">
        <f t="shared" si="139"/>
        <v>3</v>
      </c>
      <c r="AC634" s="309">
        <f t="shared" si="140"/>
        <v>6071.6666666666661</v>
      </c>
      <c r="AD634" s="309">
        <f t="shared" si="141"/>
        <v>18215</v>
      </c>
      <c r="AE634" s="309">
        <f t="shared" si="142"/>
        <v>224651.66666666666</v>
      </c>
      <c r="AF634" s="292" t="b">
        <f t="shared" si="143"/>
        <v>1</v>
      </c>
    </row>
    <row r="635" spans="1:32" ht="39.950000000000003" customHeight="1">
      <c r="A635" s="292" t="s">
        <v>1119</v>
      </c>
      <c r="B635" s="933">
        <v>350</v>
      </c>
      <c r="C635" s="299" t="s">
        <v>1235</v>
      </c>
      <c r="D635" s="300" t="s">
        <v>477</v>
      </c>
      <c r="E635" s="429" t="s">
        <v>1236</v>
      </c>
      <c r="F635" s="311" t="s">
        <v>198</v>
      </c>
      <c r="G635" s="312" t="s">
        <v>1637</v>
      </c>
      <c r="H635" s="311" t="s">
        <v>198</v>
      </c>
      <c r="I635" s="312" t="s">
        <v>1637</v>
      </c>
      <c r="J635" s="429" t="s">
        <v>385</v>
      </c>
      <c r="K635" s="429" t="s">
        <v>1237</v>
      </c>
      <c r="L635" s="307" t="s">
        <v>1208</v>
      </c>
      <c r="M635" s="429" t="s">
        <v>484</v>
      </c>
      <c r="N635" s="429" t="s">
        <v>186</v>
      </c>
      <c r="O635" s="429">
        <v>2015</v>
      </c>
      <c r="P635" s="314">
        <v>1</v>
      </c>
      <c r="Q635" s="429" t="s">
        <v>183</v>
      </c>
      <c r="R635" s="1434">
        <v>242866.66666666666</v>
      </c>
      <c r="S635" s="304" t="s">
        <v>98</v>
      </c>
      <c r="T635" s="308"/>
      <c r="U635" s="308"/>
      <c r="V635" s="1167"/>
      <c r="W635" s="158">
        <v>40</v>
      </c>
      <c r="X635" s="158">
        <f t="shared" si="135"/>
        <v>2</v>
      </c>
      <c r="Y635" s="309">
        <f t="shared" si="136"/>
        <v>6071.6666666666661</v>
      </c>
      <c r="Z635" s="309">
        <f t="shared" si="137"/>
        <v>12143.333333333332</v>
      </c>
      <c r="AA635" s="309">
        <f t="shared" si="138"/>
        <v>230723.33333333331</v>
      </c>
      <c r="AB635" s="158">
        <f t="shared" si="139"/>
        <v>3</v>
      </c>
      <c r="AC635" s="309">
        <f t="shared" si="140"/>
        <v>6071.6666666666661</v>
      </c>
      <c r="AD635" s="309">
        <f t="shared" si="141"/>
        <v>18215</v>
      </c>
      <c r="AE635" s="309">
        <f t="shared" si="142"/>
        <v>224651.66666666666</v>
      </c>
      <c r="AF635" s="292" t="b">
        <f t="shared" si="143"/>
        <v>1</v>
      </c>
    </row>
    <row r="636" spans="1:32" ht="39.950000000000003" customHeight="1">
      <c r="A636" s="292" t="s">
        <v>1119</v>
      </c>
      <c r="B636" s="933">
        <v>351</v>
      </c>
      <c r="C636" s="299" t="s">
        <v>1235</v>
      </c>
      <c r="D636" s="300" t="s">
        <v>477</v>
      </c>
      <c r="E636" s="429" t="s">
        <v>1236</v>
      </c>
      <c r="F636" s="311" t="s">
        <v>198</v>
      </c>
      <c r="G636" s="312" t="s">
        <v>1637</v>
      </c>
      <c r="H636" s="311" t="s">
        <v>198</v>
      </c>
      <c r="I636" s="312" t="s">
        <v>1637</v>
      </c>
      <c r="J636" s="429" t="s">
        <v>385</v>
      </c>
      <c r="K636" s="429" t="s">
        <v>1237</v>
      </c>
      <c r="L636" s="307" t="s">
        <v>1208</v>
      </c>
      <c r="M636" s="429" t="s">
        <v>484</v>
      </c>
      <c r="N636" s="429" t="s">
        <v>186</v>
      </c>
      <c r="O636" s="429">
        <v>2015</v>
      </c>
      <c r="P636" s="314">
        <v>1</v>
      </c>
      <c r="Q636" s="429" t="s">
        <v>183</v>
      </c>
      <c r="R636" s="1434">
        <v>242866.66666666666</v>
      </c>
      <c r="S636" s="304" t="s">
        <v>98</v>
      </c>
      <c r="T636" s="308"/>
      <c r="U636" s="308"/>
      <c r="V636" s="1167"/>
      <c r="W636" s="158">
        <v>40</v>
      </c>
      <c r="X636" s="158">
        <f t="shared" si="135"/>
        <v>2</v>
      </c>
      <c r="Y636" s="309">
        <f t="shared" si="136"/>
        <v>6071.6666666666661</v>
      </c>
      <c r="Z636" s="309">
        <f t="shared" si="137"/>
        <v>12143.333333333332</v>
      </c>
      <c r="AA636" s="309">
        <f t="shared" si="138"/>
        <v>230723.33333333331</v>
      </c>
      <c r="AB636" s="158">
        <f t="shared" si="139"/>
        <v>3</v>
      </c>
      <c r="AC636" s="309">
        <f t="shared" si="140"/>
        <v>6071.6666666666661</v>
      </c>
      <c r="AD636" s="309">
        <f t="shared" si="141"/>
        <v>18215</v>
      </c>
      <c r="AE636" s="309">
        <f t="shared" si="142"/>
        <v>224651.66666666666</v>
      </c>
      <c r="AF636" s="292" t="b">
        <f t="shared" si="143"/>
        <v>1</v>
      </c>
    </row>
    <row r="637" spans="1:32" ht="39.950000000000003" customHeight="1">
      <c r="A637" s="292" t="s">
        <v>1119</v>
      </c>
      <c r="B637" s="933">
        <v>352</v>
      </c>
      <c r="C637" s="299" t="s">
        <v>1235</v>
      </c>
      <c r="D637" s="300" t="s">
        <v>477</v>
      </c>
      <c r="E637" s="429" t="s">
        <v>1236</v>
      </c>
      <c r="F637" s="311" t="s">
        <v>198</v>
      </c>
      <c r="G637" s="312" t="s">
        <v>1637</v>
      </c>
      <c r="H637" s="311" t="s">
        <v>198</v>
      </c>
      <c r="I637" s="312" t="s">
        <v>1637</v>
      </c>
      <c r="J637" s="429" t="s">
        <v>385</v>
      </c>
      <c r="K637" s="429" t="s">
        <v>1237</v>
      </c>
      <c r="L637" s="307" t="s">
        <v>1208</v>
      </c>
      <c r="M637" s="429" t="s">
        <v>484</v>
      </c>
      <c r="N637" s="429" t="s">
        <v>186</v>
      </c>
      <c r="O637" s="429">
        <v>2015</v>
      </c>
      <c r="P637" s="314">
        <v>1</v>
      </c>
      <c r="Q637" s="429" t="s">
        <v>183</v>
      </c>
      <c r="R637" s="1434">
        <v>242866.66666666666</v>
      </c>
      <c r="S637" s="304" t="s">
        <v>98</v>
      </c>
      <c r="T637" s="308"/>
      <c r="U637" s="308"/>
      <c r="V637" s="1167"/>
      <c r="W637" s="158">
        <v>40</v>
      </c>
      <c r="X637" s="158">
        <f t="shared" si="135"/>
        <v>2</v>
      </c>
      <c r="Y637" s="309">
        <f t="shared" si="136"/>
        <v>6071.6666666666661</v>
      </c>
      <c r="Z637" s="309">
        <f t="shared" si="137"/>
        <v>12143.333333333332</v>
      </c>
      <c r="AA637" s="309">
        <f t="shared" si="138"/>
        <v>230723.33333333331</v>
      </c>
      <c r="AB637" s="158">
        <f t="shared" si="139"/>
        <v>3</v>
      </c>
      <c r="AC637" s="309">
        <f t="shared" si="140"/>
        <v>6071.6666666666661</v>
      </c>
      <c r="AD637" s="309">
        <f t="shared" si="141"/>
        <v>18215</v>
      </c>
      <c r="AE637" s="309">
        <f t="shared" si="142"/>
        <v>224651.66666666666</v>
      </c>
      <c r="AF637" s="292" t="b">
        <f t="shared" si="143"/>
        <v>1</v>
      </c>
    </row>
    <row r="638" spans="1:32" ht="39.950000000000003" customHeight="1">
      <c r="A638" s="292" t="s">
        <v>1119</v>
      </c>
      <c r="B638" s="933">
        <v>353</v>
      </c>
      <c r="C638" s="299" t="s">
        <v>1235</v>
      </c>
      <c r="D638" s="300" t="s">
        <v>477</v>
      </c>
      <c r="E638" s="429" t="s">
        <v>1236</v>
      </c>
      <c r="F638" s="311" t="s">
        <v>198</v>
      </c>
      <c r="G638" s="312" t="s">
        <v>1637</v>
      </c>
      <c r="H638" s="311" t="s">
        <v>198</v>
      </c>
      <c r="I638" s="312" t="s">
        <v>1637</v>
      </c>
      <c r="J638" s="429" t="s">
        <v>385</v>
      </c>
      <c r="K638" s="429" t="s">
        <v>1237</v>
      </c>
      <c r="L638" s="307" t="s">
        <v>1208</v>
      </c>
      <c r="M638" s="429" t="s">
        <v>484</v>
      </c>
      <c r="N638" s="429" t="s">
        <v>186</v>
      </c>
      <c r="O638" s="429">
        <v>2015</v>
      </c>
      <c r="P638" s="314">
        <v>1</v>
      </c>
      <c r="Q638" s="429" t="s">
        <v>183</v>
      </c>
      <c r="R638" s="1434">
        <v>242866.66666666666</v>
      </c>
      <c r="S638" s="304" t="s">
        <v>98</v>
      </c>
      <c r="T638" s="308"/>
      <c r="U638" s="308"/>
      <c r="V638" s="1167"/>
      <c r="W638" s="158">
        <v>40</v>
      </c>
      <c r="X638" s="158">
        <f t="shared" si="135"/>
        <v>2</v>
      </c>
      <c r="Y638" s="309">
        <f t="shared" si="136"/>
        <v>6071.6666666666661</v>
      </c>
      <c r="Z638" s="309">
        <f t="shared" si="137"/>
        <v>12143.333333333332</v>
      </c>
      <c r="AA638" s="309">
        <f t="shared" si="138"/>
        <v>230723.33333333331</v>
      </c>
      <c r="AB638" s="158">
        <f t="shared" si="139"/>
        <v>3</v>
      </c>
      <c r="AC638" s="309">
        <f t="shared" si="140"/>
        <v>6071.6666666666661</v>
      </c>
      <c r="AD638" s="309">
        <f t="shared" si="141"/>
        <v>18215</v>
      </c>
      <c r="AE638" s="309">
        <f t="shared" si="142"/>
        <v>224651.66666666666</v>
      </c>
      <c r="AF638" s="292" t="b">
        <f t="shared" si="143"/>
        <v>1</v>
      </c>
    </row>
    <row r="639" spans="1:32" ht="39.950000000000003" customHeight="1">
      <c r="A639" s="292" t="s">
        <v>1119</v>
      </c>
      <c r="B639" s="933">
        <v>354</v>
      </c>
      <c r="C639" s="299" t="s">
        <v>1235</v>
      </c>
      <c r="D639" s="300" t="s">
        <v>477</v>
      </c>
      <c r="E639" s="429" t="s">
        <v>1236</v>
      </c>
      <c r="F639" s="311" t="s">
        <v>198</v>
      </c>
      <c r="G639" s="312" t="s">
        <v>1637</v>
      </c>
      <c r="H639" s="311" t="s">
        <v>198</v>
      </c>
      <c r="I639" s="312" t="s">
        <v>1637</v>
      </c>
      <c r="J639" s="429" t="s">
        <v>385</v>
      </c>
      <c r="K639" s="429" t="s">
        <v>1237</v>
      </c>
      <c r="L639" s="307" t="s">
        <v>1208</v>
      </c>
      <c r="M639" s="429" t="s">
        <v>484</v>
      </c>
      <c r="N639" s="429" t="s">
        <v>186</v>
      </c>
      <c r="O639" s="429">
        <v>2015</v>
      </c>
      <c r="P639" s="314">
        <v>1</v>
      </c>
      <c r="Q639" s="429" t="s">
        <v>183</v>
      </c>
      <c r="R639" s="1434">
        <v>242866.66666666666</v>
      </c>
      <c r="S639" s="304" t="s">
        <v>98</v>
      </c>
      <c r="T639" s="308"/>
      <c r="U639" s="308"/>
      <c r="V639" s="1167"/>
      <c r="W639" s="158">
        <v>40</v>
      </c>
      <c r="X639" s="158">
        <f t="shared" si="135"/>
        <v>2</v>
      </c>
      <c r="Y639" s="309">
        <f t="shared" si="136"/>
        <v>6071.6666666666661</v>
      </c>
      <c r="Z639" s="309">
        <f t="shared" si="137"/>
        <v>12143.333333333332</v>
      </c>
      <c r="AA639" s="309">
        <f t="shared" si="138"/>
        <v>230723.33333333331</v>
      </c>
      <c r="AB639" s="158">
        <f t="shared" si="139"/>
        <v>3</v>
      </c>
      <c r="AC639" s="309">
        <f t="shared" si="140"/>
        <v>6071.6666666666661</v>
      </c>
      <c r="AD639" s="309">
        <f t="shared" si="141"/>
        <v>18215</v>
      </c>
      <c r="AE639" s="309">
        <f t="shared" si="142"/>
        <v>224651.66666666666</v>
      </c>
      <c r="AF639" s="292" t="b">
        <f t="shared" si="143"/>
        <v>1</v>
      </c>
    </row>
    <row r="640" spans="1:32" ht="39.950000000000003" customHeight="1">
      <c r="A640" s="292" t="s">
        <v>1119</v>
      </c>
      <c r="B640" s="933">
        <v>355</v>
      </c>
      <c r="C640" s="299" t="s">
        <v>1235</v>
      </c>
      <c r="D640" s="300" t="s">
        <v>477</v>
      </c>
      <c r="E640" s="429" t="s">
        <v>1236</v>
      </c>
      <c r="F640" s="311" t="s">
        <v>198</v>
      </c>
      <c r="G640" s="312" t="s">
        <v>1637</v>
      </c>
      <c r="H640" s="311" t="s">
        <v>198</v>
      </c>
      <c r="I640" s="312" t="s">
        <v>1637</v>
      </c>
      <c r="J640" s="429" t="s">
        <v>385</v>
      </c>
      <c r="K640" s="429" t="s">
        <v>1237</v>
      </c>
      <c r="L640" s="307" t="s">
        <v>1208</v>
      </c>
      <c r="M640" s="429" t="s">
        <v>484</v>
      </c>
      <c r="N640" s="429" t="s">
        <v>186</v>
      </c>
      <c r="O640" s="429">
        <v>2015</v>
      </c>
      <c r="P640" s="314">
        <v>1</v>
      </c>
      <c r="Q640" s="429" t="s">
        <v>183</v>
      </c>
      <c r="R640" s="1434">
        <v>242866.66666666666</v>
      </c>
      <c r="S640" s="304" t="s">
        <v>98</v>
      </c>
      <c r="T640" s="308"/>
      <c r="U640" s="308"/>
      <c r="V640" s="1115"/>
      <c r="W640" s="158">
        <v>40</v>
      </c>
      <c r="X640" s="158">
        <f t="shared" si="135"/>
        <v>2</v>
      </c>
      <c r="Y640" s="309">
        <f t="shared" si="136"/>
        <v>6071.6666666666661</v>
      </c>
      <c r="Z640" s="309">
        <f t="shared" si="137"/>
        <v>12143.333333333332</v>
      </c>
      <c r="AA640" s="309">
        <f t="shared" si="138"/>
        <v>230723.33333333331</v>
      </c>
      <c r="AB640" s="158">
        <f t="shared" si="139"/>
        <v>3</v>
      </c>
      <c r="AC640" s="309">
        <f t="shared" si="140"/>
        <v>6071.6666666666661</v>
      </c>
      <c r="AD640" s="309">
        <f t="shared" si="141"/>
        <v>18215</v>
      </c>
      <c r="AE640" s="309">
        <f t="shared" si="142"/>
        <v>224651.66666666666</v>
      </c>
      <c r="AF640" s="292" t="b">
        <f t="shared" si="143"/>
        <v>1</v>
      </c>
    </row>
    <row r="641" spans="1:32" ht="39.950000000000003" customHeight="1">
      <c r="A641" s="292" t="s">
        <v>1119</v>
      </c>
      <c r="B641" s="933">
        <v>356</v>
      </c>
      <c r="C641" s="299" t="s">
        <v>1235</v>
      </c>
      <c r="D641" s="300" t="s">
        <v>477</v>
      </c>
      <c r="E641" s="429" t="s">
        <v>1236</v>
      </c>
      <c r="F641" s="311" t="s">
        <v>198</v>
      </c>
      <c r="G641" s="312" t="s">
        <v>1637</v>
      </c>
      <c r="H641" s="311" t="s">
        <v>198</v>
      </c>
      <c r="I641" s="312" t="s">
        <v>1637</v>
      </c>
      <c r="J641" s="429" t="s">
        <v>385</v>
      </c>
      <c r="K641" s="429" t="s">
        <v>1237</v>
      </c>
      <c r="L641" s="307" t="s">
        <v>1208</v>
      </c>
      <c r="M641" s="429" t="s">
        <v>484</v>
      </c>
      <c r="N641" s="429" t="s">
        <v>186</v>
      </c>
      <c r="O641" s="429">
        <v>2015</v>
      </c>
      <c r="P641" s="314">
        <v>1</v>
      </c>
      <c r="Q641" s="429" t="s">
        <v>183</v>
      </c>
      <c r="R641" s="1434">
        <v>242866.66666666666</v>
      </c>
      <c r="S641" s="304" t="s">
        <v>98</v>
      </c>
      <c r="T641" s="308"/>
      <c r="U641" s="308"/>
      <c r="V641" s="1114" t="s">
        <v>1238</v>
      </c>
      <c r="W641" s="158">
        <v>40</v>
      </c>
      <c r="X641" s="158">
        <f t="shared" si="135"/>
        <v>2</v>
      </c>
      <c r="Y641" s="309">
        <f t="shared" si="136"/>
        <v>6071.6666666666661</v>
      </c>
      <c r="Z641" s="309">
        <f t="shared" si="137"/>
        <v>12143.333333333332</v>
      </c>
      <c r="AA641" s="309">
        <f t="shared" si="138"/>
        <v>230723.33333333331</v>
      </c>
      <c r="AB641" s="158">
        <f t="shared" si="139"/>
        <v>3</v>
      </c>
      <c r="AC641" s="309">
        <f t="shared" si="140"/>
        <v>6071.6666666666661</v>
      </c>
      <c r="AD641" s="309">
        <f t="shared" si="141"/>
        <v>18215</v>
      </c>
      <c r="AE641" s="309">
        <f t="shared" si="142"/>
        <v>224651.66666666666</v>
      </c>
      <c r="AF641" s="292" t="b">
        <f t="shared" si="143"/>
        <v>1</v>
      </c>
    </row>
    <row r="642" spans="1:32" ht="39.950000000000003" customHeight="1">
      <c r="A642" s="292" t="s">
        <v>1119</v>
      </c>
      <c r="B642" s="933">
        <v>357</v>
      </c>
      <c r="C642" s="299" t="s">
        <v>1235</v>
      </c>
      <c r="D642" s="300" t="s">
        <v>477</v>
      </c>
      <c r="E642" s="429" t="s">
        <v>1236</v>
      </c>
      <c r="F642" s="311" t="s">
        <v>198</v>
      </c>
      <c r="G642" s="312" t="s">
        <v>1637</v>
      </c>
      <c r="H642" s="311" t="s">
        <v>198</v>
      </c>
      <c r="I642" s="312" t="s">
        <v>1637</v>
      </c>
      <c r="J642" s="429" t="s">
        <v>385</v>
      </c>
      <c r="K642" s="429" t="s">
        <v>1237</v>
      </c>
      <c r="L642" s="307" t="s">
        <v>1208</v>
      </c>
      <c r="M642" s="429" t="s">
        <v>484</v>
      </c>
      <c r="N642" s="429" t="s">
        <v>186</v>
      </c>
      <c r="O642" s="429">
        <v>2015</v>
      </c>
      <c r="P642" s="314">
        <v>1</v>
      </c>
      <c r="Q642" s="429" t="s">
        <v>183</v>
      </c>
      <c r="R642" s="1434">
        <v>242866.66666666666</v>
      </c>
      <c r="S642" s="304" t="s">
        <v>98</v>
      </c>
      <c r="T642" s="308"/>
      <c r="U642" s="308"/>
      <c r="V642" s="1167"/>
      <c r="W642" s="158">
        <v>40</v>
      </c>
      <c r="X642" s="158">
        <f t="shared" si="135"/>
        <v>2</v>
      </c>
      <c r="Y642" s="309">
        <f t="shared" si="136"/>
        <v>6071.6666666666661</v>
      </c>
      <c r="Z642" s="309">
        <f t="shared" si="137"/>
        <v>12143.333333333332</v>
      </c>
      <c r="AA642" s="309">
        <f t="shared" si="138"/>
        <v>230723.33333333331</v>
      </c>
      <c r="AB642" s="158">
        <f t="shared" si="139"/>
        <v>3</v>
      </c>
      <c r="AC642" s="309">
        <f t="shared" si="140"/>
        <v>6071.6666666666661</v>
      </c>
      <c r="AD642" s="309">
        <f t="shared" si="141"/>
        <v>18215</v>
      </c>
      <c r="AE642" s="309">
        <f t="shared" si="142"/>
        <v>224651.66666666666</v>
      </c>
      <c r="AF642" s="292" t="b">
        <f t="shared" si="143"/>
        <v>1</v>
      </c>
    </row>
    <row r="643" spans="1:32" ht="39.950000000000003" customHeight="1">
      <c r="A643" s="292" t="s">
        <v>1119</v>
      </c>
      <c r="B643" s="933">
        <v>358</v>
      </c>
      <c r="C643" s="299" t="s">
        <v>1235</v>
      </c>
      <c r="D643" s="300" t="s">
        <v>477</v>
      </c>
      <c r="E643" s="429" t="s">
        <v>1236</v>
      </c>
      <c r="F643" s="311" t="s">
        <v>198</v>
      </c>
      <c r="G643" s="312" t="s">
        <v>1637</v>
      </c>
      <c r="H643" s="311" t="s">
        <v>198</v>
      </c>
      <c r="I643" s="312" t="s">
        <v>1637</v>
      </c>
      <c r="J643" s="429" t="s">
        <v>385</v>
      </c>
      <c r="K643" s="429" t="s">
        <v>1237</v>
      </c>
      <c r="L643" s="307" t="s">
        <v>1208</v>
      </c>
      <c r="M643" s="429" t="s">
        <v>484</v>
      </c>
      <c r="N643" s="429" t="s">
        <v>186</v>
      </c>
      <c r="O643" s="429">
        <v>2015</v>
      </c>
      <c r="P643" s="314">
        <v>1</v>
      </c>
      <c r="Q643" s="429" t="s">
        <v>183</v>
      </c>
      <c r="R643" s="1434">
        <v>242866.66666666666</v>
      </c>
      <c r="S643" s="304" t="s">
        <v>98</v>
      </c>
      <c r="T643" s="308"/>
      <c r="U643" s="308"/>
      <c r="V643" s="1167"/>
      <c r="W643" s="158">
        <v>40</v>
      </c>
      <c r="X643" s="158">
        <f t="shared" si="135"/>
        <v>2</v>
      </c>
      <c r="Y643" s="309">
        <f t="shared" si="136"/>
        <v>6071.6666666666661</v>
      </c>
      <c r="Z643" s="309">
        <f t="shared" si="137"/>
        <v>12143.333333333332</v>
      </c>
      <c r="AA643" s="309">
        <f t="shared" si="138"/>
        <v>230723.33333333331</v>
      </c>
      <c r="AB643" s="158">
        <f t="shared" si="139"/>
        <v>3</v>
      </c>
      <c r="AC643" s="309">
        <f t="shared" si="140"/>
        <v>6071.6666666666661</v>
      </c>
      <c r="AD643" s="309">
        <f t="shared" si="141"/>
        <v>18215</v>
      </c>
      <c r="AE643" s="309">
        <f t="shared" si="142"/>
        <v>224651.66666666666</v>
      </c>
      <c r="AF643" s="292" t="b">
        <f t="shared" si="143"/>
        <v>1</v>
      </c>
    </row>
    <row r="644" spans="1:32" ht="39.950000000000003" customHeight="1">
      <c r="A644" s="292" t="s">
        <v>1119</v>
      </c>
      <c r="B644" s="933">
        <v>359</v>
      </c>
      <c r="C644" s="299" t="s">
        <v>1235</v>
      </c>
      <c r="D644" s="300" t="s">
        <v>477</v>
      </c>
      <c r="E644" s="429" t="s">
        <v>1236</v>
      </c>
      <c r="F644" s="311" t="s">
        <v>198</v>
      </c>
      <c r="G644" s="312" t="s">
        <v>1637</v>
      </c>
      <c r="H644" s="311" t="s">
        <v>198</v>
      </c>
      <c r="I644" s="312" t="s">
        <v>1637</v>
      </c>
      <c r="J644" s="429" t="s">
        <v>385</v>
      </c>
      <c r="K644" s="429" t="s">
        <v>1237</v>
      </c>
      <c r="L644" s="307" t="s">
        <v>1208</v>
      </c>
      <c r="M644" s="429" t="s">
        <v>484</v>
      </c>
      <c r="N644" s="429" t="s">
        <v>186</v>
      </c>
      <c r="O644" s="429">
        <v>2015</v>
      </c>
      <c r="P644" s="314">
        <v>1</v>
      </c>
      <c r="Q644" s="429" t="s">
        <v>183</v>
      </c>
      <c r="R644" s="1434">
        <v>242866.66666666666</v>
      </c>
      <c r="S644" s="304" t="s">
        <v>98</v>
      </c>
      <c r="T644" s="308"/>
      <c r="U644" s="308"/>
      <c r="V644" s="1167"/>
      <c r="W644" s="158">
        <v>40</v>
      </c>
      <c r="X644" s="158">
        <f t="shared" si="135"/>
        <v>2</v>
      </c>
      <c r="Y644" s="309">
        <f t="shared" si="136"/>
        <v>6071.6666666666661</v>
      </c>
      <c r="Z644" s="309">
        <f t="shared" si="137"/>
        <v>12143.333333333332</v>
      </c>
      <c r="AA644" s="309">
        <f t="shared" si="138"/>
        <v>230723.33333333331</v>
      </c>
      <c r="AB644" s="158">
        <f t="shared" si="139"/>
        <v>3</v>
      </c>
      <c r="AC644" s="309">
        <f t="shared" si="140"/>
        <v>6071.6666666666661</v>
      </c>
      <c r="AD644" s="309">
        <f t="shared" si="141"/>
        <v>18215</v>
      </c>
      <c r="AE644" s="309">
        <f t="shared" si="142"/>
        <v>224651.66666666666</v>
      </c>
      <c r="AF644" s="292" t="b">
        <f t="shared" si="143"/>
        <v>1</v>
      </c>
    </row>
    <row r="645" spans="1:32" ht="39.950000000000003" customHeight="1">
      <c r="A645" s="292" t="s">
        <v>1119</v>
      </c>
      <c r="B645" s="933">
        <v>360</v>
      </c>
      <c r="C645" s="299" t="s">
        <v>1235</v>
      </c>
      <c r="D645" s="300" t="s">
        <v>477</v>
      </c>
      <c r="E645" s="429" t="s">
        <v>1236</v>
      </c>
      <c r="F645" s="311" t="s">
        <v>198</v>
      </c>
      <c r="G645" s="312" t="s">
        <v>1637</v>
      </c>
      <c r="H645" s="311" t="s">
        <v>198</v>
      </c>
      <c r="I645" s="312" t="s">
        <v>1637</v>
      </c>
      <c r="J645" s="429" t="s">
        <v>385</v>
      </c>
      <c r="K645" s="429" t="s">
        <v>1237</v>
      </c>
      <c r="L645" s="307" t="s">
        <v>1208</v>
      </c>
      <c r="M645" s="429" t="s">
        <v>484</v>
      </c>
      <c r="N645" s="429" t="s">
        <v>186</v>
      </c>
      <c r="O645" s="429">
        <v>2015</v>
      </c>
      <c r="P645" s="314">
        <v>1</v>
      </c>
      <c r="Q645" s="429" t="s">
        <v>183</v>
      </c>
      <c r="R645" s="1434">
        <v>242866.66666666666</v>
      </c>
      <c r="S645" s="304" t="s">
        <v>98</v>
      </c>
      <c r="T645" s="308"/>
      <c r="U645" s="308"/>
      <c r="V645" s="1167"/>
      <c r="W645" s="158">
        <v>40</v>
      </c>
      <c r="X645" s="158">
        <f t="shared" si="135"/>
        <v>2</v>
      </c>
      <c r="Y645" s="309">
        <f t="shared" si="136"/>
        <v>6071.6666666666661</v>
      </c>
      <c r="Z645" s="309">
        <f t="shared" si="137"/>
        <v>12143.333333333332</v>
      </c>
      <c r="AA645" s="309">
        <f t="shared" si="138"/>
        <v>230723.33333333331</v>
      </c>
      <c r="AB645" s="158">
        <f t="shared" si="139"/>
        <v>3</v>
      </c>
      <c r="AC645" s="309">
        <f t="shared" si="140"/>
        <v>6071.6666666666661</v>
      </c>
      <c r="AD645" s="309">
        <f t="shared" si="141"/>
        <v>18215</v>
      </c>
      <c r="AE645" s="309">
        <f t="shared" si="142"/>
        <v>224651.66666666666</v>
      </c>
      <c r="AF645" s="292" t="b">
        <f t="shared" si="143"/>
        <v>1</v>
      </c>
    </row>
    <row r="646" spans="1:32" ht="39.950000000000003" customHeight="1">
      <c r="A646" s="292" t="s">
        <v>1119</v>
      </c>
      <c r="B646" s="933">
        <v>361</v>
      </c>
      <c r="C646" s="299" t="s">
        <v>1235</v>
      </c>
      <c r="D646" s="300" t="s">
        <v>477</v>
      </c>
      <c r="E646" s="429" t="s">
        <v>1236</v>
      </c>
      <c r="F646" s="311" t="s">
        <v>198</v>
      </c>
      <c r="G646" s="312" t="s">
        <v>1637</v>
      </c>
      <c r="H646" s="311" t="s">
        <v>198</v>
      </c>
      <c r="I646" s="312" t="s">
        <v>1637</v>
      </c>
      <c r="J646" s="429" t="s">
        <v>385</v>
      </c>
      <c r="K646" s="429" t="s">
        <v>1237</v>
      </c>
      <c r="L646" s="307" t="s">
        <v>1208</v>
      </c>
      <c r="M646" s="429" t="s">
        <v>484</v>
      </c>
      <c r="N646" s="429" t="s">
        <v>186</v>
      </c>
      <c r="O646" s="429">
        <v>2015</v>
      </c>
      <c r="P646" s="314">
        <v>1</v>
      </c>
      <c r="Q646" s="429" t="s">
        <v>183</v>
      </c>
      <c r="R646" s="1434">
        <v>242866.66666666666</v>
      </c>
      <c r="S646" s="304" t="s">
        <v>98</v>
      </c>
      <c r="T646" s="308"/>
      <c r="U646" s="308"/>
      <c r="V646" s="1167"/>
      <c r="W646" s="158">
        <v>40</v>
      </c>
      <c r="X646" s="158">
        <f t="shared" si="135"/>
        <v>2</v>
      </c>
      <c r="Y646" s="309">
        <f t="shared" si="136"/>
        <v>6071.6666666666661</v>
      </c>
      <c r="Z646" s="309">
        <f t="shared" si="137"/>
        <v>12143.333333333332</v>
      </c>
      <c r="AA646" s="309">
        <f t="shared" si="138"/>
        <v>230723.33333333331</v>
      </c>
      <c r="AB646" s="158">
        <f t="shared" si="139"/>
        <v>3</v>
      </c>
      <c r="AC646" s="309">
        <f t="shared" si="140"/>
        <v>6071.6666666666661</v>
      </c>
      <c r="AD646" s="309">
        <f t="shared" si="141"/>
        <v>18215</v>
      </c>
      <c r="AE646" s="309">
        <f t="shared" si="142"/>
        <v>224651.66666666666</v>
      </c>
      <c r="AF646" s="292" t="b">
        <f t="shared" si="143"/>
        <v>1</v>
      </c>
    </row>
    <row r="647" spans="1:32" ht="39.950000000000003" customHeight="1">
      <c r="A647" s="292" t="s">
        <v>1119</v>
      </c>
      <c r="B647" s="933">
        <v>362</v>
      </c>
      <c r="C647" s="299" t="s">
        <v>1235</v>
      </c>
      <c r="D647" s="300" t="s">
        <v>477</v>
      </c>
      <c r="E647" s="429" t="s">
        <v>1236</v>
      </c>
      <c r="F647" s="311" t="s">
        <v>198</v>
      </c>
      <c r="G647" s="312" t="s">
        <v>1637</v>
      </c>
      <c r="H647" s="311" t="s">
        <v>198</v>
      </c>
      <c r="I647" s="312" t="s">
        <v>1637</v>
      </c>
      <c r="J647" s="429" t="s">
        <v>385</v>
      </c>
      <c r="K647" s="429" t="s">
        <v>1237</v>
      </c>
      <c r="L647" s="307" t="s">
        <v>1208</v>
      </c>
      <c r="M647" s="429" t="s">
        <v>484</v>
      </c>
      <c r="N647" s="429" t="s">
        <v>186</v>
      </c>
      <c r="O647" s="429">
        <v>2015</v>
      </c>
      <c r="P647" s="314">
        <v>1</v>
      </c>
      <c r="Q647" s="429" t="s">
        <v>183</v>
      </c>
      <c r="R647" s="1434">
        <v>242866.66666666666</v>
      </c>
      <c r="S647" s="304" t="s">
        <v>98</v>
      </c>
      <c r="T647" s="308"/>
      <c r="U647" s="308"/>
      <c r="V647" s="1167"/>
      <c r="W647" s="158">
        <v>40</v>
      </c>
      <c r="X647" s="158">
        <f t="shared" si="135"/>
        <v>2</v>
      </c>
      <c r="Y647" s="309">
        <f t="shared" si="136"/>
        <v>6071.6666666666661</v>
      </c>
      <c r="Z647" s="309">
        <f t="shared" si="137"/>
        <v>12143.333333333332</v>
      </c>
      <c r="AA647" s="309">
        <f t="shared" si="138"/>
        <v>230723.33333333331</v>
      </c>
      <c r="AB647" s="158">
        <f t="shared" si="139"/>
        <v>3</v>
      </c>
      <c r="AC647" s="309">
        <f t="shared" si="140"/>
        <v>6071.6666666666661</v>
      </c>
      <c r="AD647" s="309">
        <f t="shared" si="141"/>
        <v>18215</v>
      </c>
      <c r="AE647" s="309">
        <f t="shared" si="142"/>
        <v>224651.66666666666</v>
      </c>
      <c r="AF647" s="292" t="b">
        <f t="shared" si="143"/>
        <v>1</v>
      </c>
    </row>
    <row r="648" spans="1:32" ht="39.950000000000003" customHeight="1">
      <c r="A648" s="292" t="s">
        <v>1119</v>
      </c>
      <c r="B648" s="933">
        <v>363</v>
      </c>
      <c r="C648" s="299" t="s">
        <v>1235</v>
      </c>
      <c r="D648" s="300" t="s">
        <v>477</v>
      </c>
      <c r="E648" s="429" t="s">
        <v>1236</v>
      </c>
      <c r="F648" s="311" t="s">
        <v>198</v>
      </c>
      <c r="G648" s="312" t="s">
        <v>1637</v>
      </c>
      <c r="H648" s="311" t="s">
        <v>198</v>
      </c>
      <c r="I648" s="312" t="s">
        <v>1637</v>
      </c>
      <c r="J648" s="429" t="s">
        <v>385</v>
      </c>
      <c r="K648" s="429" t="s">
        <v>1237</v>
      </c>
      <c r="L648" s="307" t="s">
        <v>1208</v>
      </c>
      <c r="M648" s="429" t="s">
        <v>484</v>
      </c>
      <c r="N648" s="429" t="s">
        <v>186</v>
      </c>
      <c r="O648" s="429">
        <v>2015</v>
      </c>
      <c r="P648" s="314">
        <v>1</v>
      </c>
      <c r="Q648" s="429" t="s">
        <v>183</v>
      </c>
      <c r="R648" s="1434">
        <v>242866.66666666666</v>
      </c>
      <c r="S648" s="304" t="s">
        <v>98</v>
      </c>
      <c r="T648" s="308"/>
      <c r="U648" s="308"/>
      <c r="V648" s="1167"/>
      <c r="W648" s="158">
        <v>40</v>
      </c>
      <c r="X648" s="158">
        <f t="shared" si="135"/>
        <v>2</v>
      </c>
      <c r="Y648" s="309">
        <f t="shared" si="136"/>
        <v>6071.6666666666661</v>
      </c>
      <c r="Z648" s="309">
        <f t="shared" si="137"/>
        <v>12143.333333333332</v>
      </c>
      <c r="AA648" s="309">
        <f t="shared" si="138"/>
        <v>230723.33333333331</v>
      </c>
      <c r="AB648" s="158">
        <f t="shared" si="139"/>
        <v>3</v>
      </c>
      <c r="AC648" s="309">
        <f t="shared" si="140"/>
        <v>6071.6666666666661</v>
      </c>
      <c r="AD648" s="309">
        <f t="shared" si="141"/>
        <v>18215</v>
      </c>
      <c r="AE648" s="309">
        <f t="shared" si="142"/>
        <v>224651.66666666666</v>
      </c>
      <c r="AF648" s="292" t="b">
        <f t="shared" si="143"/>
        <v>1</v>
      </c>
    </row>
    <row r="649" spans="1:32" ht="39.950000000000003" customHeight="1">
      <c r="A649" s="292" t="s">
        <v>1119</v>
      </c>
      <c r="B649" s="933">
        <v>364</v>
      </c>
      <c r="C649" s="299" t="s">
        <v>1235</v>
      </c>
      <c r="D649" s="300" t="s">
        <v>477</v>
      </c>
      <c r="E649" s="429" t="s">
        <v>1236</v>
      </c>
      <c r="F649" s="311" t="s">
        <v>198</v>
      </c>
      <c r="G649" s="312" t="s">
        <v>1637</v>
      </c>
      <c r="H649" s="311" t="s">
        <v>198</v>
      </c>
      <c r="I649" s="312" t="s">
        <v>1637</v>
      </c>
      <c r="J649" s="429" t="s">
        <v>385</v>
      </c>
      <c r="K649" s="429" t="s">
        <v>1237</v>
      </c>
      <c r="L649" s="307" t="s">
        <v>1208</v>
      </c>
      <c r="M649" s="429" t="s">
        <v>484</v>
      </c>
      <c r="N649" s="429" t="s">
        <v>186</v>
      </c>
      <c r="O649" s="429">
        <v>2015</v>
      </c>
      <c r="P649" s="314">
        <v>1</v>
      </c>
      <c r="Q649" s="429" t="s">
        <v>183</v>
      </c>
      <c r="R649" s="1434">
        <v>242866.66666666666</v>
      </c>
      <c r="S649" s="304" t="s">
        <v>98</v>
      </c>
      <c r="T649" s="308"/>
      <c r="U649" s="308"/>
      <c r="V649" s="1167"/>
      <c r="W649" s="158">
        <v>40</v>
      </c>
      <c r="X649" s="158">
        <f t="shared" si="135"/>
        <v>2</v>
      </c>
      <c r="Y649" s="309">
        <f t="shared" si="136"/>
        <v>6071.6666666666661</v>
      </c>
      <c r="Z649" s="309">
        <f t="shared" si="137"/>
        <v>12143.333333333332</v>
      </c>
      <c r="AA649" s="309">
        <f t="shared" si="138"/>
        <v>230723.33333333331</v>
      </c>
      <c r="AB649" s="158">
        <f t="shared" si="139"/>
        <v>3</v>
      </c>
      <c r="AC649" s="309">
        <f t="shared" si="140"/>
        <v>6071.6666666666661</v>
      </c>
      <c r="AD649" s="309">
        <f t="shared" si="141"/>
        <v>18215</v>
      </c>
      <c r="AE649" s="309">
        <f t="shared" si="142"/>
        <v>224651.66666666666</v>
      </c>
      <c r="AF649" s="292" t="b">
        <f t="shared" si="143"/>
        <v>1</v>
      </c>
    </row>
    <row r="650" spans="1:32" ht="39.950000000000003" customHeight="1">
      <c r="A650" s="292" t="s">
        <v>1119</v>
      </c>
      <c r="B650" s="933">
        <v>365</v>
      </c>
      <c r="C650" s="299" t="s">
        <v>1235</v>
      </c>
      <c r="D650" s="300" t="s">
        <v>477</v>
      </c>
      <c r="E650" s="429" t="s">
        <v>1236</v>
      </c>
      <c r="F650" s="311" t="s">
        <v>198</v>
      </c>
      <c r="G650" s="312" t="s">
        <v>1637</v>
      </c>
      <c r="H650" s="311" t="s">
        <v>198</v>
      </c>
      <c r="I650" s="312" t="s">
        <v>1637</v>
      </c>
      <c r="J650" s="429" t="s">
        <v>385</v>
      </c>
      <c r="K650" s="429" t="s">
        <v>1237</v>
      </c>
      <c r="L650" s="307" t="s">
        <v>1208</v>
      </c>
      <c r="M650" s="429" t="s">
        <v>484</v>
      </c>
      <c r="N650" s="429" t="s">
        <v>186</v>
      </c>
      <c r="O650" s="429">
        <v>2015</v>
      </c>
      <c r="P650" s="314">
        <v>1</v>
      </c>
      <c r="Q650" s="429" t="s">
        <v>183</v>
      </c>
      <c r="R650" s="1434">
        <v>242866.66666666666</v>
      </c>
      <c r="S650" s="304" t="s">
        <v>98</v>
      </c>
      <c r="T650" s="308"/>
      <c r="U650" s="308"/>
      <c r="V650" s="1167"/>
      <c r="W650" s="158">
        <v>40</v>
      </c>
      <c r="X650" s="158">
        <f t="shared" si="135"/>
        <v>2</v>
      </c>
      <c r="Y650" s="309">
        <f t="shared" si="136"/>
        <v>6071.6666666666661</v>
      </c>
      <c r="Z650" s="309">
        <f t="shared" si="137"/>
        <v>12143.333333333332</v>
      </c>
      <c r="AA650" s="309">
        <f t="shared" si="138"/>
        <v>230723.33333333331</v>
      </c>
      <c r="AB650" s="158">
        <f t="shared" si="139"/>
        <v>3</v>
      </c>
      <c r="AC650" s="309">
        <f t="shared" si="140"/>
        <v>6071.6666666666661</v>
      </c>
      <c r="AD650" s="309">
        <f t="shared" si="141"/>
        <v>18215</v>
      </c>
      <c r="AE650" s="309">
        <f t="shared" si="142"/>
        <v>224651.66666666666</v>
      </c>
      <c r="AF650" s="292" t="b">
        <f t="shared" si="143"/>
        <v>1</v>
      </c>
    </row>
    <row r="651" spans="1:32" ht="39.950000000000003" customHeight="1">
      <c r="A651" s="292" t="s">
        <v>1119</v>
      </c>
      <c r="B651" s="933">
        <v>366</v>
      </c>
      <c r="C651" s="299" t="s">
        <v>1235</v>
      </c>
      <c r="D651" s="300" t="s">
        <v>477</v>
      </c>
      <c r="E651" s="429" t="s">
        <v>1236</v>
      </c>
      <c r="F651" s="311" t="s">
        <v>198</v>
      </c>
      <c r="G651" s="312" t="s">
        <v>1637</v>
      </c>
      <c r="H651" s="311" t="s">
        <v>198</v>
      </c>
      <c r="I651" s="312" t="s">
        <v>1637</v>
      </c>
      <c r="J651" s="429" t="s">
        <v>385</v>
      </c>
      <c r="K651" s="429" t="s">
        <v>1237</v>
      </c>
      <c r="L651" s="307" t="s">
        <v>1208</v>
      </c>
      <c r="M651" s="429" t="s">
        <v>484</v>
      </c>
      <c r="N651" s="429" t="s">
        <v>186</v>
      </c>
      <c r="O651" s="429">
        <v>2015</v>
      </c>
      <c r="P651" s="314">
        <v>1</v>
      </c>
      <c r="Q651" s="429" t="s">
        <v>183</v>
      </c>
      <c r="R651" s="1434">
        <v>242866.66666666666</v>
      </c>
      <c r="S651" s="304" t="s">
        <v>98</v>
      </c>
      <c r="T651" s="308"/>
      <c r="U651" s="308"/>
      <c r="V651" s="1167"/>
      <c r="W651" s="158">
        <v>40</v>
      </c>
      <c r="X651" s="158">
        <f t="shared" si="135"/>
        <v>2</v>
      </c>
      <c r="Y651" s="309">
        <f t="shared" si="136"/>
        <v>6071.6666666666661</v>
      </c>
      <c r="Z651" s="309">
        <f t="shared" si="137"/>
        <v>12143.333333333332</v>
      </c>
      <c r="AA651" s="309">
        <f t="shared" si="138"/>
        <v>230723.33333333331</v>
      </c>
      <c r="AB651" s="158">
        <f t="shared" si="139"/>
        <v>3</v>
      </c>
      <c r="AC651" s="309">
        <f t="shared" si="140"/>
        <v>6071.6666666666661</v>
      </c>
      <c r="AD651" s="309">
        <f t="shared" si="141"/>
        <v>18215</v>
      </c>
      <c r="AE651" s="309">
        <f t="shared" si="142"/>
        <v>224651.66666666666</v>
      </c>
      <c r="AF651" s="292" t="b">
        <f t="shared" si="143"/>
        <v>1</v>
      </c>
    </row>
    <row r="652" spans="1:32" ht="39.950000000000003" customHeight="1">
      <c r="A652" s="292" t="s">
        <v>1119</v>
      </c>
      <c r="B652" s="933">
        <v>367</v>
      </c>
      <c r="C652" s="299" t="s">
        <v>1235</v>
      </c>
      <c r="D652" s="300" t="s">
        <v>477</v>
      </c>
      <c r="E652" s="429" t="s">
        <v>1236</v>
      </c>
      <c r="F652" s="311" t="s">
        <v>198</v>
      </c>
      <c r="G652" s="312" t="s">
        <v>1637</v>
      </c>
      <c r="H652" s="311" t="s">
        <v>198</v>
      </c>
      <c r="I652" s="312" t="s">
        <v>1637</v>
      </c>
      <c r="J652" s="429" t="s">
        <v>385</v>
      </c>
      <c r="K652" s="429" t="s">
        <v>1237</v>
      </c>
      <c r="L652" s="307" t="s">
        <v>1208</v>
      </c>
      <c r="M652" s="429" t="s">
        <v>484</v>
      </c>
      <c r="N652" s="429" t="s">
        <v>186</v>
      </c>
      <c r="O652" s="429">
        <v>2015</v>
      </c>
      <c r="P652" s="314">
        <v>1</v>
      </c>
      <c r="Q652" s="429" t="s">
        <v>183</v>
      </c>
      <c r="R652" s="1434">
        <v>242866.66666666666</v>
      </c>
      <c r="S652" s="304" t="s">
        <v>98</v>
      </c>
      <c r="T652" s="308"/>
      <c r="U652" s="308"/>
      <c r="V652" s="1167"/>
      <c r="W652" s="158">
        <v>40</v>
      </c>
      <c r="X652" s="158">
        <f t="shared" si="135"/>
        <v>2</v>
      </c>
      <c r="Y652" s="309">
        <f t="shared" si="136"/>
        <v>6071.6666666666661</v>
      </c>
      <c r="Z652" s="309">
        <f t="shared" si="137"/>
        <v>12143.333333333332</v>
      </c>
      <c r="AA652" s="309">
        <f t="shared" si="138"/>
        <v>230723.33333333331</v>
      </c>
      <c r="AB652" s="158">
        <f t="shared" si="139"/>
        <v>3</v>
      </c>
      <c r="AC652" s="309">
        <f t="shared" si="140"/>
        <v>6071.6666666666661</v>
      </c>
      <c r="AD652" s="309">
        <f t="shared" si="141"/>
        <v>18215</v>
      </c>
      <c r="AE652" s="309">
        <f t="shared" si="142"/>
        <v>224651.66666666666</v>
      </c>
      <c r="AF652" s="292" t="b">
        <f t="shared" si="143"/>
        <v>1</v>
      </c>
    </row>
    <row r="653" spans="1:32" ht="39.950000000000003" customHeight="1">
      <c r="A653" s="292" t="s">
        <v>1119</v>
      </c>
      <c r="B653" s="933">
        <v>368</v>
      </c>
      <c r="C653" s="299" t="s">
        <v>1235</v>
      </c>
      <c r="D653" s="300" t="s">
        <v>477</v>
      </c>
      <c r="E653" s="429" t="s">
        <v>1236</v>
      </c>
      <c r="F653" s="311" t="s">
        <v>198</v>
      </c>
      <c r="G653" s="312" t="s">
        <v>1637</v>
      </c>
      <c r="H653" s="311" t="s">
        <v>198</v>
      </c>
      <c r="I653" s="312" t="s">
        <v>1637</v>
      </c>
      <c r="J653" s="429" t="s">
        <v>385</v>
      </c>
      <c r="K653" s="429" t="s">
        <v>1237</v>
      </c>
      <c r="L653" s="307" t="s">
        <v>1208</v>
      </c>
      <c r="M653" s="429" t="s">
        <v>484</v>
      </c>
      <c r="N653" s="429" t="s">
        <v>186</v>
      </c>
      <c r="O653" s="429">
        <v>2015</v>
      </c>
      <c r="P653" s="314">
        <v>1</v>
      </c>
      <c r="Q653" s="429" t="s">
        <v>183</v>
      </c>
      <c r="R653" s="1434">
        <v>242866.66666666666</v>
      </c>
      <c r="S653" s="304" t="s">
        <v>98</v>
      </c>
      <c r="T653" s="308"/>
      <c r="U653" s="308"/>
      <c r="V653" s="1167"/>
      <c r="W653" s="158">
        <v>40</v>
      </c>
      <c r="X653" s="158">
        <f t="shared" si="135"/>
        <v>2</v>
      </c>
      <c r="Y653" s="309">
        <f t="shared" si="136"/>
        <v>6071.6666666666661</v>
      </c>
      <c r="Z653" s="309">
        <f t="shared" si="137"/>
        <v>12143.333333333332</v>
      </c>
      <c r="AA653" s="309">
        <f t="shared" si="138"/>
        <v>230723.33333333331</v>
      </c>
      <c r="AB653" s="158">
        <f t="shared" si="139"/>
        <v>3</v>
      </c>
      <c r="AC653" s="309">
        <f t="shared" si="140"/>
        <v>6071.6666666666661</v>
      </c>
      <c r="AD653" s="309">
        <f t="shared" si="141"/>
        <v>18215</v>
      </c>
      <c r="AE653" s="309">
        <f t="shared" si="142"/>
        <v>224651.66666666666</v>
      </c>
      <c r="AF653" s="292" t="b">
        <f t="shared" si="143"/>
        <v>1</v>
      </c>
    </row>
    <row r="654" spans="1:32" ht="39.950000000000003" customHeight="1">
      <c r="A654" s="292" t="s">
        <v>1119</v>
      </c>
      <c r="B654" s="933">
        <v>369</v>
      </c>
      <c r="C654" s="299" t="s">
        <v>1235</v>
      </c>
      <c r="D654" s="300" t="s">
        <v>477</v>
      </c>
      <c r="E654" s="429" t="s">
        <v>1236</v>
      </c>
      <c r="F654" s="311" t="s">
        <v>198</v>
      </c>
      <c r="G654" s="312" t="s">
        <v>1637</v>
      </c>
      <c r="H654" s="311" t="s">
        <v>198</v>
      </c>
      <c r="I654" s="312" t="s">
        <v>1637</v>
      </c>
      <c r="J654" s="429" t="s">
        <v>385</v>
      </c>
      <c r="K654" s="429" t="s">
        <v>1237</v>
      </c>
      <c r="L654" s="307" t="s">
        <v>1208</v>
      </c>
      <c r="M654" s="429" t="s">
        <v>484</v>
      </c>
      <c r="N654" s="429" t="s">
        <v>186</v>
      </c>
      <c r="O654" s="429">
        <v>2015</v>
      </c>
      <c r="P654" s="314">
        <v>1</v>
      </c>
      <c r="Q654" s="429" t="s">
        <v>183</v>
      </c>
      <c r="R654" s="1434">
        <v>242866.66666666666</v>
      </c>
      <c r="S654" s="304" t="s">
        <v>98</v>
      </c>
      <c r="T654" s="308"/>
      <c r="U654" s="308"/>
      <c r="V654" s="1167"/>
      <c r="W654" s="158">
        <v>40</v>
      </c>
      <c r="X654" s="158">
        <f t="shared" si="135"/>
        <v>2</v>
      </c>
      <c r="Y654" s="309">
        <f t="shared" si="136"/>
        <v>6071.6666666666661</v>
      </c>
      <c r="Z654" s="309">
        <f t="shared" si="137"/>
        <v>12143.333333333332</v>
      </c>
      <c r="AA654" s="309">
        <f t="shared" si="138"/>
        <v>230723.33333333331</v>
      </c>
      <c r="AB654" s="158">
        <f t="shared" si="139"/>
        <v>3</v>
      </c>
      <c r="AC654" s="309">
        <f t="shared" si="140"/>
        <v>6071.6666666666661</v>
      </c>
      <c r="AD654" s="309">
        <f t="shared" si="141"/>
        <v>18215</v>
      </c>
      <c r="AE654" s="309">
        <f t="shared" si="142"/>
        <v>224651.66666666666</v>
      </c>
      <c r="AF654" s="292" t="b">
        <f t="shared" si="143"/>
        <v>1</v>
      </c>
    </row>
    <row r="655" spans="1:32" ht="39.950000000000003" customHeight="1">
      <c r="A655" s="292" t="s">
        <v>1119</v>
      </c>
      <c r="B655" s="933">
        <v>370</v>
      </c>
      <c r="C655" s="299" t="s">
        <v>1235</v>
      </c>
      <c r="D655" s="300" t="s">
        <v>477</v>
      </c>
      <c r="E655" s="429" t="s">
        <v>1236</v>
      </c>
      <c r="F655" s="311" t="s">
        <v>198</v>
      </c>
      <c r="G655" s="312" t="s">
        <v>1637</v>
      </c>
      <c r="H655" s="311" t="s">
        <v>198</v>
      </c>
      <c r="I655" s="312" t="s">
        <v>1637</v>
      </c>
      <c r="J655" s="429" t="s">
        <v>385</v>
      </c>
      <c r="K655" s="429" t="s">
        <v>1237</v>
      </c>
      <c r="L655" s="307" t="s">
        <v>1208</v>
      </c>
      <c r="M655" s="429" t="s">
        <v>484</v>
      </c>
      <c r="N655" s="429" t="s">
        <v>186</v>
      </c>
      <c r="O655" s="429">
        <v>2015</v>
      </c>
      <c r="P655" s="314">
        <v>1</v>
      </c>
      <c r="Q655" s="429" t="s">
        <v>183</v>
      </c>
      <c r="R655" s="1434">
        <v>242866.66666666666</v>
      </c>
      <c r="S655" s="304" t="s">
        <v>98</v>
      </c>
      <c r="T655" s="308"/>
      <c r="U655" s="308"/>
      <c r="V655" s="1115"/>
      <c r="W655" s="158">
        <v>40</v>
      </c>
      <c r="X655" s="158">
        <f t="shared" si="135"/>
        <v>2</v>
      </c>
      <c r="Y655" s="309">
        <f t="shared" si="136"/>
        <v>6071.6666666666661</v>
      </c>
      <c r="Z655" s="309">
        <f t="shared" si="137"/>
        <v>12143.333333333332</v>
      </c>
      <c r="AA655" s="309">
        <f t="shared" si="138"/>
        <v>230723.33333333331</v>
      </c>
      <c r="AB655" s="158">
        <f t="shared" si="139"/>
        <v>3</v>
      </c>
      <c r="AC655" s="309">
        <f t="shared" si="140"/>
        <v>6071.6666666666661</v>
      </c>
      <c r="AD655" s="309">
        <f t="shared" si="141"/>
        <v>18215</v>
      </c>
      <c r="AE655" s="309">
        <f t="shared" si="142"/>
        <v>224651.66666666666</v>
      </c>
      <c r="AF655" s="292" t="b">
        <f t="shared" si="143"/>
        <v>1</v>
      </c>
    </row>
    <row r="656" spans="1:32" ht="39.950000000000003" customHeight="1">
      <c r="A656" s="292" t="s">
        <v>1119</v>
      </c>
      <c r="B656" s="933">
        <v>371</v>
      </c>
      <c r="C656" s="299" t="s">
        <v>1235</v>
      </c>
      <c r="D656" s="300" t="s">
        <v>477</v>
      </c>
      <c r="E656" s="429" t="s">
        <v>1236</v>
      </c>
      <c r="F656" s="311" t="s">
        <v>198</v>
      </c>
      <c r="G656" s="312" t="s">
        <v>1637</v>
      </c>
      <c r="H656" s="311" t="s">
        <v>198</v>
      </c>
      <c r="I656" s="312" t="s">
        <v>1637</v>
      </c>
      <c r="J656" s="429" t="s">
        <v>385</v>
      </c>
      <c r="K656" s="429" t="s">
        <v>1237</v>
      </c>
      <c r="L656" s="307" t="s">
        <v>1208</v>
      </c>
      <c r="M656" s="429" t="s">
        <v>484</v>
      </c>
      <c r="N656" s="429" t="s">
        <v>186</v>
      </c>
      <c r="O656" s="429">
        <v>2015</v>
      </c>
      <c r="P656" s="314">
        <v>1</v>
      </c>
      <c r="Q656" s="429" t="s">
        <v>183</v>
      </c>
      <c r="R656" s="1434">
        <v>242866.66666666666</v>
      </c>
      <c r="S656" s="304" t="s">
        <v>98</v>
      </c>
      <c r="T656" s="308"/>
      <c r="U656" s="308"/>
      <c r="V656" s="1114" t="s">
        <v>1238</v>
      </c>
      <c r="W656" s="158">
        <v>40</v>
      </c>
      <c r="X656" s="158">
        <f t="shared" si="135"/>
        <v>2</v>
      </c>
      <c r="Y656" s="309">
        <f t="shared" si="136"/>
        <v>6071.6666666666661</v>
      </c>
      <c r="Z656" s="309">
        <f t="shared" si="137"/>
        <v>12143.333333333332</v>
      </c>
      <c r="AA656" s="309">
        <f t="shared" si="138"/>
        <v>230723.33333333331</v>
      </c>
      <c r="AB656" s="158">
        <f t="shared" si="139"/>
        <v>3</v>
      </c>
      <c r="AC656" s="309">
        <f t="shared" si="140"/>
        <v>6071.6666666666661</v>
      </c>
      <c r="AD656" s="309">
        <f t="shared" si="141"/>
        <v>18215</v>
      </c>
      <c r="AE656" s="309">
        <f t="shared" si="142"/>
        <v>224651.66666666666</v>
      </c>
      <c r="AF656" s="292" t="b">
        <f t="shared" si="143"/>
        <v>1</v>
      </c>
    </row>
    <row r="657" spans="1:32" ht="39.950000000000003" customHeight="1">
      <c r="A657" s="292" t="s">
        <v>1119</v>
      </c>
      <c r="B657" s="933">
        <v>372</v>
      </c>
      <c r="C657" s="299" t="s">
        <v>1235</v>
      </c>
      <c r="D657" s="300" t="s">
        <v>477</v>
      </c>
      <c r="E657" s="429" t="s">
        <v>1236</v>
      </c>
      <c r="F657" s="311" t="s">
        <v>198</v>
      </c>
      <c r="G657" s="312" t="s">
        <v>1637</v>
      </c>
      <c r="H657" s="311" t="s">
        <v>198</v>
      </c>
      <c r="I657" s="312" t="s">
        <v>1637</v>
      </c>
      <c r="J657" s="429" t="s">
        <v>385</v>
      </c>
      <c r="K657" s="429" t="s">
        <v>1237</v>
      </c>
      <c r="L657" s="307" t="s">
        <v>1208</v>
      </c>
      <c r="M657" s="429" t="s">
        <v>484</v>
      </c>
      <c r="N657" s="429" t="s">
        <v>186</v>
      </c>
      <c r="O657" s="429">
        <v>2015</v>
      </c>
      <c r="P657" s="314">
        <v>1</v>
      </c>
      <c r="Q657" s="429" t="s">
        <v>183</v>
      </c>
      <c r="R657" s="1434">
        <v>242866.66666666666</v>
      </c>
      <c r="S657" s="304" t="s">
        <v>98</v>
      </c>
      <c r="T657" s="308"/>
      <c r="U657" s="308"/>
      <c r="V657" s="1167"/>
      <c r="W657" s="158">
        <v>40</v>
      </c>
      <c r="X657" s="158">
        <f t="shared" si="135"/>
        <v>2</v>
      </c>
      <c r="Y657" s="309">
        <f t="shared" si="136"/>
        <v>6071.6666666666661</v>
      </c>
      <c r="Z657" s="309">
        <f t="shared" si="137"/>
        <v>12143.333333333332</v>
      </c>
      <c r="AA657" s="309">
        <f t="shared" si="138"/>
        <v>230723.33333333331</v>
      </c>
      <c r="AB657" s="158">
        <f t="shared" si="139"/>
        <v>3</v>
      </c>
      <c r="AC657" s="309">
        <f t="shared" si="140"/>
        <v>6071.6666666666661</v>
      </c>
      <c r="AD657" s="309">
        <f t="shared" si="141"/>
        <v>18215</v>
      </c>
      <c r="AE657" s="309">
        <f t="shared" si="142"/>
        <v>224651.66666666666</v>
      </c>
      <c r="AF657" s="292" t="b">
        <f t="shared" si="143"/>
        <v>1</v>
      </c>
    </row>
    <row r="658" spans="1:32" ht="39.950000000000003" customHeight="1">
      <c r="A658" s="292" t="s">
        <v>1119</v>
      </c>
      <c r="B658" s="933">
        <v>373</v>
      </c>
      <c r="C658" s="299" t="s">
        <v>1235</v>
      </c>
      <c r="D658" s="300" t="s">
        <v>477</v>
      </c>
      <c r="E658" s="429" t="s">
        <v>1236</v>
      </c>
      <c r="F658" s="311" t="s">
        <v>198</v>
      </c>
      <c r="G658" s="312" t="s">
        <v>1637</v>
      </c>
      <c r="H658" s="311" t="s">
        <v>198</v>
      </c>
      <c r="I658" s="312" t="s">
        <v>1637</v>
      </c>
      <c r="J658" s="429" t="s">
        <v>385</v>
      </c>
      <c r="K658" s="429" t="s">
        <v>1237</v>
      </c>
      <c r="L658" s="307" t="s">
        <v>1208</v>
      </c>
      <c r="M658" s="429" t="s">
        <v>484</v>
      </c>
      <c r="N658" s="429" t="s">
        <v>186</v>
      </c>
      <c r="O658" s="429">
        <v>2015</v>
      </c>
      <c r="P658" s="314">
        <v>1</v>
      </c>
      <c r="Q658" s="429" t="s">
        <v>183</v>
      </c>
      <c r="R658" s="1434">
        <v>242866.66666666666</v>
      </c>
      <c r="S658" s="304" t="s">
        <v>98</v>
      </c>
      <c r="T658" s="308"/>
      <c r="U658" s="308"/>
      <c r="V658" s="1167"/>
      <c r="W658" s="158">
        <v>40</v>
      </c>
      <c r="X658" s="158">
        <f t="shared" si="135"/>
        <v>2</v>
      </c>
      <c r="Y658" s="309">
        <f t="shared" si="136"/>
        <v>6071.6666666666661</v>
      </c>
      <c r="Z658" s="309">
        <f t="shared" si="137"/>
        <v>12143.333333333332</v>
      </c>
      <c r="AA658" s="309">
        <f t="shared" si="138"/>
        <v>230723.33333333331</v>
      </c>
      <c r="AB658" s="158">
        <f t="shared" si="139"/>
        <v>3</v>
      </c>
      <c r="AC658" s="309">
        <f t="shared" si="140"/>
        <v>6071.6666666666661</v>
      </c>
      <c r="AD658" s="309">
        <f t="shared" si="141"/>
        <v>18215</v>
      </c>
      <c r="AE658" s="309">
        <f t="shared" si="142"/>
        <v>224651.66666666666</v>
      </c>
      <c r="AF658" s="292" t="b">
        <f t="shared" si="143"/>
        <v>1</v>
      </c>
    </row>
    <row r="659" spans="1:32" ht="39.950000000000003" customHeight="1">
      <c r="A659" s="292" t="s">
        <v>1119</v>
      </c>
      <c r="B659" s="933">
        <v>374</v>
      </c>
      <c r="C659" s="299" t="s">
        <v>1235</v>
      </c>
      <c r="D659" s="300" t="s">
        <v>477</v>
      </c>
      <c r="E659" s="429" t="s">
        <v>1236</v>
      </c>
      <c r="F659" s="311" t="s">
        <v>198</v>
      </c>
      <c r="G659" s="312" t="s">
        <v>1637</v>
      </c>
      <c r="H659" s="311" t="s">
        <v>198</v>
      </c>
      <c r="I659" s="312" t="s">
        <v>1637</v>
      </c>
      <c r="J659" s="429" t="s">
        <v>385</v>
      </c>
      <c r="K659" s="429" t="s">
        <v>1237</v>
      </c>
      <c r="L659" s="307" t="s">
        <v>1208</v>
      </c>
      <c r="M659" s="429" t="s">
        <v>484</v>
      </c>
      <c r="N659" s="429" t="s">
        <v>186</v>
      </c>
      <c r="O659" s="429">
        <v>2015</v>
      </c>
      <c r="P659" s="314">
        <v>1</v>
      </c>
      <c r="Q659" s="429" t="s">
        <v>183</v>
      </c>
      <c r="R659" s="1434">
        <v>242866.66666666666</v>
      </c>
      <c r="S659" s="304" t="s">
        <v>98</v>
      </c>
      <c r="T659" s="308"/>
      <c r="U659" s="308"/>
      <c r="V659" s="1167"/>
      <c r="W659" s="158">
        <v>40</v>
      </c>
      <c r="X659" s="158">
        <f t="shared" si="135"/>
        <v>2</v>
      </c>
      <c r="Y659" s="309">
        <f t="shared" si="136"/>
        <v>6071.6666666666661</v>
      </c>
      <c r="Z659" s="309">
        <f t="shared" si="137"/>
        <v>12143.333333333332</v>
      </c>
      <c r="AA659" s="309">
        <f t="shared" si="138"/>
        <v>230723.33333333331</v>
      </c>
      <c r="AB659" s="158">
        <f t="shared" si="139"/>
        <v>3</v>
      </c>
      <c r="AC659" s="309">
        <f t="shared" si="140"/>
        <v>6071.6666666666661</v>
      </c>
      <c r="AD659" s="309">
        <f t="shared" si="141"/>
        <v>18215</v>
      </c>
      <c r="AE659" s="309">
        <f t="shared" si="142"/>
        <v>224651.66666666666</v>
      </c>
      <c r="AF659" s="292" t="b">
        <f t="shared" si="143"/>
        <v>1</v>
      </c>
    </row>
    <row r="660" spans="1:32" ht="39.950000000000003" customHeight="1">
      <c r="A660" s="292" t="s">
        <v>1119</v>
      </c>
      <c r="B660" s="933">
        <v>375</v>
      </c>
      <c r="C660" s="299" t="s">
        <v>1235</v>
      </c>
      <c r="D660" s="300" t="s">
        <v>477</v>
      </c>
      <c r="E660" s="429" t="s">
        <v>1236</v>
      </c>
      <c r="F660" s="311" t="s">
        <v>198</v>
      </c>
      <c r="G660" s="312" t="s">
        <v>1637</v>
      </c>
      <c r="H660" s="311" t="s">
        <v>198</v>
      </c>
      <c r="I660" s="312" t="s">
        <v>1637</v>
      </c>
      <c r="J660" s="429" t="s">
        <v>385</v>
      </c>
      <c r="K660" s="429" t="s">
        <v>1237</v>
      </c>
      <c r="L660" s="307" t="s">
        <v>1208</v>
      </c>
      <c r="M660" s="429" t="s">
        <v>484</v>
      </c>
      <c r="N660" s="429" t="s">
        <v>186</v>
      </c>
      <c r="O660" s="429">
        <v>2015</v>
      </c>
      <c r="P660" s="314">
        <v>1</v>
      </c>
      <c r="Q660" s="429" t="s">
        <v>183</v>
      </c>
      <c r="R660" s="1434">
        <v>242866.66666666666</v>
      </c>
      <c r="S660" s="304" t="s">
        <v>98</v>
      </c>
      <c r="T660" s="308"/>
      <c r="U660" s="308"/>
      <c r="V660" s="1167"/>
      <c r="W660" s="158">
        <v>40</v>
      </c>
      <c r="X660" s="158">
        <f t="shared" si="135"/>
        <v>2</v>
      </c>
      <c r="Y660" s="309">
        <f t="shared" si="136"/>
        <v>6071.6666666666661</v>
      </c>
      <c r="Z660" s="309">
        <f t="shared" si="137"/>
        <v>12143.333333333332</v>
      </c>
      <c r="AA660" s="309">
        <f t="shared" si="138"/>
        <v>230723.33333333331</v>
      </c>
      <c r="AB660" s="158">
        <f t="shared" si="139"/>
        <v>3</v>
      </c>
      <c r="AC660" s="309">
        <f t="shared" si="140"/>
        <v>6071.6666666666661</v>
      </c>
      <c r="AD660" s="309">
        <f t="shared" si="141"/>
        <v>18215</v>
      </c>
      <c r="AE660" s="309">
        <f t="shared" si="142"/>
        <v>224651.66666666666</v>
      </c>
      <c r="AF660" s="292" t="b">
        <f t="shared" si="143"/>
        <v>1</v>
      </c>
    </row>
    <row r="661" spans="1:32" ht="39.950000000000003" customHeight="1">
      <c r="A661" s="292" t="s">
        <v>1119</v>
      </c>
      <c r="B661" s="933">
        <v>376</v>
      </c>
      <c r="C661" s="299" t="s">
        <v>1235</v>
      </c>
      <c r="D661" s="300" t="s">
        <v>477</v>
      </c>
      <c r="E661" s="429" t="s">
        <v>1236</v>
      </c>
      <c r="F661" s="311" t="s">
        <v>198</v>
      </c>
      <c r="G661" s="312" t="s">
        <v>1637</v>
      </c>
      <c r="H661" s="311" t="s">
        <v>198</v>
      </c>
      <c r="I661" s="312" t="s">
        <v>1637</v>
      </c>
      <c r="J661" s="429" t="s">
        <v>385</v>
      </c>
      <c r="K661" s="429" t="s">
        <v>1237</v>
      </c>
      <c r="L661" s="307" t="s">
        <v>1208</v>
      </c>
      <c r="M661" s="429" t="s">
        <v>484</v>
      </c>
      <c r="N661" s="429" t="s">
        <v>186</v>
      </c>
      <c r="O661" s="429">
        <v>2015</v>
      </c>
      <c r="P661" s="314">
        <v>1</v>
      </c>
      <c r="Q661" s="429" t="s">
        <v>183</v>
      </c>
      <c r="R661" s="1434">
        <v>242866.66666666666</v>
      </c>
      <c r="S661" s="304" t="s">
        <v>98</v>
      </c>
      <c r="T661" s="308"/>
      <c r="U661" s="308"/>
      <c r="V661" s="1167"/>
      <c r="W661" s="158">
        <v>40</v>
      </c>
      <c r="X661" s="158">
        <f t="shared" si="135"/>
        <v>2</v>
      </c>
      <c r="Y661" s="309">
        <f t="shared" si="136"/>
        <v>6071.6666666666661</v>
      </c>
      <c r="Z661" s="309">
        <f t="shared" si="137"/>
        <v>12143.333333333332</v>
      </c>
      <c r="AA661" s="309">
        <f t="shared" si="138"/>
        <v>230723.33333333331</v>
      </c>
      <c r="AB661" s="158">
        <f t="shared" si="139"/>
        <v>3</v>
      </c>
      <c r="AC661" s="309">
        <f t="shared" si="140"/>
        <v>6071.6666666666661</v>
      </c>
      <c r="AD661" s="309">
        <f t="shared" si="141"/>
        <v>18215</v>
      </c>
      <c r="AE661" s="309">
        <f t="shared" si="142"/>
        <v>224651.66666666666</v>
      </c>
      <c r="AF661" s="292" t="b">
        <f t="shared" si="143"/>
        <v>1</v>
      </c>
    </row>
    <row r="662" spans="1:32" ht="39.950000000000003" customHeight="1">
      <c r="A662" s="292" t="s">
        <v>1119</v>
      </c>
      <c r="B662" s="933">
        <v>377</v>
      </c>
      <c r="C662" s="299" t="s">
        <v>1235</v>
      </c>
      <c r="D662" s="300" t="s">
        <v>477</v>
      </c>
      <c r="E662" s="429" t="s">
        <v>1236</v>
      </c>
      <c r="F662" s="311" t="s">
        <v>198</v>
      </c>
      <c r="G662" s="312" t="s">
        <v>1637</v>
      </c>
      <c r="H662" s="311" t="s">
        <v>198</v>
      </c>
      <c r="I662" s="312" t="s">
        <v>1637</v>
      </c>
      <c r="J662" s="429" t="s">
        <v>385</v>
      </c>
      <c r="K662" s="429" t="s">
        <v>1237</v>
      </c>
      <c r="L662" s="307" t="s">
        <v>1208</v>
      </c>
      <c r="M662" s="429" t="s">
        <v>484</v>
      </c>
      <c r="N662" s="429" t="s">
        <v>186</v>
      </c>
      <c r="O662" s="429">
        <v>2015</v>
      </c>
      <c r="P662" s="314">
        <v>1</v>
      </c>
      <c r="Q662" s="429" t="s">
        <v>183</v>
      </c>
      <c r="R662" s="1434">
        <v>242866.66666666666</v>
      </c>
      <c r="S662" s="304" t="s">
        <v>98</v>
      </c>
      <c r="T662" s="308"/>
      <c r="U662" s="308"/>
      <c r="V662" s="1167"/>
      <c r="W662" s="158">
        <v>40</v>
      </c>
      <c r="X662" s="158">
        <f t="shared" si="135"/>
        <v>2</v>
      </c>
      <c r="Y662" s="309">
        <f t="shared" si="136"/>
        <v>6071.6666666666661</v>
      </c>
      <c r="Z662" s="309">
        <f t="shared" si="137"/>
        <v>12143.333333333332</v>
      </c>
      <c r="AA662" s="309">
        <f t="shared" si="138"/>
        <v>230723.33333333331</v>
      </c>
      <c r="AB662" s="158">
        <f t="shared" si="139"/>
        <v>3</v>
      </c>
      <c r="AC662" s="309">
        <f t="shared" si="140"/>
        <v>6071.6666666666661</v>
      </c>
      <c r="AD662" s="309">
        <f t="shared" si="141"/>
        <v>18215</v>
      </c>
      <c r="AE662" s="309">
        <f t="shared" si="142"/>
        <v>224651.66666666666</v>
      </c>
      <c r="AF662" s="292" t="b">
        <f t="shared" si="143"/>
        <v>1</v>
      </c>
    </row>
    <row r="663" spans="1:32" ht="39.950000000000003" customHeight="1">
      <c r="A663" s="292" t="s">
        <v>1119</v>
      </c>
      <c r="B663" s="933">
        <v>378</v>
      </c>
      <c r="C663" s="299" t="s">
        <v>1235</v>
      </c>
      <c r="D663" s="300" t="s">
        <v>477</v>
      </c>
      <c r="E663" s="429" t="s">
        <v>1236</v>
      </c>
      <c r="F663" s="311" t="s">
        <v>198</v>
      </c>
      <c r="G663" s="312" t="s">
        <v>1637</v>
      </c>
      <c r="H663" s="311" t="s">
        <v>198</v>
      </c>
      <c r="I663" s="312" t="s">
        <v>1637</v>
      </c>
      <c r="J663" s="429" t="s">
        <v>385</v>
      </c>
      <c r="K663" s="429" t="s">
        <v>1237</v>
      </c>
      <c r="L663" s="307" t="s">
        <v>1208</v>
      </c>
      <c r="M663" s="429" t="s">
        <v>484</v>
      </c>
      <c r="N663" s="429" t="s">
        <v>186</v>
      </c>
      <c r="O663" s="429">
        <v>2015</v>
      </c>
      <c r="P663" s="314">
        <v>1</v>
      </c>
      <c r="Q663" s="429" t="s">
        <v>183</v>
      </c>
      <c r="R663" s="1434">
        <v>242866.66666666666</v>
      </c>
      <c r="S663" s="304" t="s">
        <v>98</v>
      </c>
      <c r="T663" s="308"/>
      <c r="U663" s="308"/>
      <c r="V663" s="1167"/>
      <c r="W663" s="158">
        <v>40</v>
      </c>
      <c r="X663" s="158">
        <f t="shared" si="135"/>
        <v>2</v>
      </c>
      <c r="Y663" s="309">
        <f t="shared" si="136"/>
        <v>6071.6666666666661</v>
      </c>
      <c r="Z663" s="309">
        <f t="shared" si="137"/>
        <v>12143.333333333332</v>
      </c>
      <c r="AA663" s="309">
        <f t="shared" si="138"/>
        <v>230723.33333333331</v>
      </c>
      <c r="AB663" s="158">
        <f t="shared" si="139"/>
        <v>3</v>
      </c>
      <c r="AC663" s="309">
        <f t="shared" si="140"/>
        <v>6071.6666666666661</v>
      </c>
      <c r="AD663" s="309">
        <f t="shared" si="141"/>
        <v>18215</v>
      </c>
      <c r="AE663" s="309">
        <f t="shared" si="142"/>
        <v>224651.66666666666</v>
      </c>
      <c r="AF663" s="292" t="b">
        <f t="shared" si="143"/>
        <v>1</v>
      </c>
    </row>
    <row r="664" spans="1:32" ht="39.950000000000003" customHeight="1">
      <c r="A664" s="292" t="s">
        <v>1119</v>
      </c>
      <c r="B664" s="933">
        <v>379</v>
      </c>
      <c r="C664" s="299" t="s">
        <v>1235</v>
      </c>
      <c r="D664" s="300" t="s">
        <v>477</v>
      </c>
      <c r="E664" s="429" t="s">
        <v>1236</v>
      </c>
      <c r="F664" s="311" t="s">
        <v>198</v>
      </c>
      <c r="G664" s="312" t="s">
        <v>1637</v>
      </c>
      <c r="H664" s="311" t="s">
        <v>198</v>
      </c>
      <c r="I664" s="312" t="s">
        <v>1637</v>
      </c>
      <c r="J664" s="429" t="s">
        <v>385</v>
      </c>
      <c r="K664" s="429" t="s">
        <v>1237</v>
      </c>
      <c r="L664" s="307" t="s">
        <v>1208</v>
      </c>
      <c r="M664" s="429" t="s">
        <v>484</v>
      </c>
      <c r="N664" s="429" t="s">
        <v>186</v>
      </c>
      <c r="O664" s="429">
        <v>2015</v>
      </c>
      <c r="P664" s="314">
        <v>1</v>
      </c>
      <c r="Q664" s="429" t="s">
        <v>183</v>
      </c>
      <c r="R664" s="1434">
        <v>242866.66666666666</v>
      </c>
      <c r="S664" s="304" t="s">
        <v>98</v>
      </c>
      <c r="T664" s="308"/>
      <c r="U664" s="308"/>
      <c r="V664" s="1167"/>
      <c r="W664" s="158">
        <v>40</v>
      </c>
      <c r="X664" s="158">
        <f t="shared" si="135"/>
        <v>2</v>
      </c>
      <c r="Y664" s="309">
        <f t="shared" si="136"/>
        <v>6071.6666666666661</v>
      </c>
      <c r="Z664" s="309">
        <f t="shared" si="137"/>
        <v>12143.333333333332</v>
      </c>
      <c r="AA664" s="309">
        <f t="shared" si="138"/>
        <v>230723.33333333331</v>
      </c>
      <c r="AB664" s="158">
        <f t="shared" si="139"/>
        <v>3</v>
      </c>
      <c r="AC664" s="309">
        <f t="shared" si="140"/>
        <v>6071.6666666666661</v>
      </c>
      <c r="AD664" s="309">
        <f t="shared" si="141"/>
        <v>18215</v>
      </c>
      <c r="AE664" s="309">
        <f t="shared" si="142"/>
        <v>224651.66666666666</v>
      </c>
      <c r="AF664" s="292" t="b">
        <f t="shared" si="143"/>
        <v>1</v>
      </c>
    </row>
    <row r="665" spans="1:32" ht="39.950000000000003" customHeight="1">
      <c r="A665" s="292" t="s">
        <v>1119</v>
      </c>
      <c r="B665" s="933">
        <v>380</v>
      </c>
      <c r="C665" s="299" t="s">
        <v>1235</v>
      </c>
      <c r="D665" s="300" t="s">
        <v>477</v>
      </c>
      <c r="E665" s="429" t="s">
        <v>1236</v>
      </c>
      <c r="F665" s="311" t="s">
        <v>198</v>
      </c>
      <c r="G665" s="312" t="s">
        <v>1637</v>
      </c>
      <c r="H665" s="311" t="s">
        <v>198</v>
      </c>
      <c r="I665" s="312" t="s">
        <v>1637</v>
      </c>
      <c r="J665" s="429" t="s">
        <v>385</v>
      </c>
      <c r="K665" s="429" t="s">
        <v>1237</v>
      </c>
      <c r="L665" s="307" t="s">
        <v>1208</v>
      </c>
      <c r="M665" s="429" t="s">
        <v>484</v>
      </c>
      <c r="N665" s="429" t="s">
        <v>186</v>
      </c>
      <c r="O665" s="429">
        <v>2015</v>
      </c>
      <c r="P665" s="314">
        <v>1</v>
      </c>
      <c r="Q665" s="429" t="s">
        <v>183</v>
      </c>
      <c r="R665" s="1434">
        <v>242866.66666666666</v>
      </c>
      <c r="S665" s="304" t="s">
        <v>98</v>
      </c>
      <c r="T665" s="308"/>
      <c r="U665" s="308"/>
      <c r="V665" s="1167"/>
      <c r="W665" s="158">
        <v>40</v>
      </c>
      <c r="X665" s="158">
        <f t="shared" si="135"/>
        <v>2</v>
      </c>
      <c r="Y665" s="309">
        <f t="shared" si="136"/>
        <v>6071.6666666666661</v>
      </c>
      <c r="Z665" s="309">
        <f t="shared" si="137"/>
        <v>12143.333333333332</v>
      </c>
      <c r="AA665" s="309">
        <f t="shared" si="138"/>
        <v>230723.33333333331</v>
      </c>
      <c r="AB665" s="158">
        <f t="shared" si="139"/>
        <v>3</v>
      </c>
      <c r="AC665" s="309">
        <f t="shared" si="140"/>
        <v>6071.6666666666661</v>
      </c>
      <c r="AD665" s="309">
        <f t="shared" si="141"/>
        <v>18215</v>
      </c>
      <c r="AE665" s="309">
        <f t="shared" si="142"/>
        <v>224651.66666666666</v>
      </c>
      <c r="AF665" s="292" t="b">
        <f t="shared" si="143"/>
        <v>1</v>
      </c>
    </row>
    <row r="666" spans="1:32" ht="39.950000000000003" customHeight="1">
      <c r="A666" s="292" t="s">
        <v>1119</v>
      </c>
      <c r="B666" s="933">
        <v>381</v>
      </c>
      <c r="C666" s="299" t="s">
        <v>1235</v>
      </c>
      <c r="D666" s="300" t="s">
        <v>477</v>
      </c>
      <c r="E666" s="429" t="s">
        <v>1236</v>
      </c>
      <c r="F666" s="311" t="s">
        <v>198</v>
      </c>
      <c r="G666" s="312" t="s">
        <v>1637</v>
      </c>
      <c r="H666" s="311" t="s">
        <v>198</v>
      </c>
      <c r="I666" s="312" t="s">
        <v>1637</v>
      </c>
      <c r="J666" s="429" t="s">
        <v>385</v>
      </c>
      <c r="K666" s="429" t="s">
        <v>1237</v>
      </c>
      <c r="L666" s="307" t="s">
        <v>1208</v>
      </c>
      <c r="M666" s="429" t="s">
        <v>484</v>
      </c>
      <c r="N666" s="429" t="s">
        <v>186</v>
      </c>
      <c r="O666" s="429">
        <v>2015</v>
      </c>
      <c r="P666" s="314">
        <v>1</v>
      </c>
      <c r="Q666" s="429" t="s">
        <v>183</v>
      </c>
      <c r="R666" s="1434">
        <v>242866.66666666666</v>
      </c>
      <c r="S666" s="304" t="s">
        <v>98</v>
      </c>
      <c r="T666" s="308"/>
      <c r="U666" s="308"/>
      <c r="V666" s="1167"/>
      <c r="W666" s="158">
        <v>40</v>
      </c>
      <c r="X666" s="158">
        <f t="shared" si="135"/>
        <v>2</v>
      </c>
      <c r="Y666" s="309">
        <f t="shared" si="136"/>
        <v>6071.6666666666661</v>
      </c>
      <c r="Z666" s="309">
        <f t="shared" si="137"/>
        <v>12143.333333333332</v>
      </c>
      <c r="AA666" s="309">
        <f t="shared" si="138"/>
        <v>230723.33333333331</v>
      </c>
      <c r="AB666" s="158">
        <f t="shared" si="139"/>
        <v>3</v>
      </c>
      <c r="AC666" s="309">
        <f t="shared" si="140"/>
        <v>6071.6666666666661</v>
      </c>
      <c r="AD666" s="309">
        <f t="shared" si="141"/>
        <v>18215</v>
      </c>
      <c r="AE666" s="309">
        <f t="shared" si="142"/>
        <v>224651.66666666666</v>
      </c>
      <c r="AF666" s="292" t="b">
        <f t="shared" si="143"/>
        <v>1</v>
      </c>
    </row>
    <row r="667" spans="1:32" ht="39.950000000000003" customHeight="1">
      <c r="A667" s="292" t="s">
        <v>1119</v>
      </c>
      <c r="B667" s="933">
        <v>382</v>
      </c>
      <c r="C667" s="299" t="s">
        <v>1235</v>
      </c>
      <c r="D667" s="300" t="s">
        <v>477</v>
      </c>
      <c r="E667" s="429" t="s">
        <v>1236</v>
      </c>
      <c r="F667" s="311" t="s">
        <v>198</v>
      </c>
      <c r="G667" s="312" t="s">
        <v>1637</v>
      </c>
      <c r="H667" s="311" t="s">
        <v>198</v>
      </c>
      <c r="I667" s="312" t="s">
        <v>1637</v>
      </c>
      <c r="J667" s="429" t="s">
        <v>385</v>
      </c>
      <c r="K667" s="429" t="s">
        <v>1237</v>
      </c>
      <c r="L667" s="307" t="s">
        <v>1208</v>
      </c>
      <c r="M667" s="429" t="s">
        <v>484</v>
      </c>
      <c r="N667" s="429" t="s">
        <v>186</v>
      </c>
      <c r="O667" s="429">
        <v>2015</v>
      </c>
      <c r="P667" s="314">
        <v>1</v>
      </c>
      <c r="Q667" s="429" t="s">
        <v>183</v>
      </c>
      <c r="R667" s="1434">
        <v>242866.66666666666</v>
      </c>
      <c r="S667" s="304" t="s">
        <v>98</v>
      </c>
      <c r="T667" s="308"/>
      <c r="U667" s="308"/>
      <c r="V667" s="1167"/>
      <c r="W667" s="158">
        <v>40</v>
      </c>
      <c r="X667" s="158">
        <f t="shared" si="135"/>
        <v>2</v>
      </c>
      <c r="Y667" s="309">
        <f t="shared" si="136"/>
        <v>6071.6666666666661</v>
      </c>
      <c r="Z667" s="309">
        <f t="shared" si="137"/>
        <v>12143.333333333332</v>
      </c>
      <c r="AA667" s="309">
        <f t="shared" si="138"/>
        <v>230723.33333333331</v>
      </c>
      <c r="AB667" s="158">
        <f t="shared" si="139"/>
        <v>3</v>
      </c>
      <c r="AC667" s="309">
        <f t="shared" si="140"/>
        <v>6071.6666666666661</v>
      </c>
      <c r="AD667" s="309">
        <f t="shared" si="141"/>
        <v>18215</v>
      </c>
      <c r="AE667" s="309">
        <f t="shared" si="142"/>
        <v>224651.66666666666</v>
      </c>
      <c r="AF667" s="292" t="b">
        <f t="shared" si="143"/>
        <v>1</v>
      </c>
    </row>
    <row r="668" spans="1:32" ht="39.950000000000003" customHeight="1">
      <c r="A668" s="292" t="s">
        <v>1119</v>
      </c>
      <c r="B668" s="933">
        <v>383</v>
      </c>
      <c r="C668" s="299" t="s">
        <v>1235</v>
      </c>
      <c r="D668" s="300" t="s">
        <v>477</v>
      </c>
      <c r="E668" s="429" t="s">
        <v>1236</v>
      </c>
      <c r="F668" s="311" t="s">
        <v>198</v>
      </c>
      <c r="G668" s="312" t="s">
        <v>1637</v>
      </c>
      <c r="H668" s="311" t="s">
        <v>198</v>
      </c>
      <c r="I668" s="312" t="s">
        <v>1637</v>
      </c>
      <c r="J668" s="429" t="s">
        <v>385</v>
      </c>
      <c r="K668" s="429" t="s">
        <v>1237</v>
      </c>
      <c r="L668" s="307" t="s">
        <v>1208</v>
      </c>
      <c r="M668" s="429" t="s">
        <v>484</v>
      </c>
      <c r="N668" s="429" t="s">
        <v>186</v>
      </c>
      <c r="O668" s="429">
        <v>2015</v>
      </c>
      <c r="P668" s="314">
        <v>1</v>
      </c>
      <c r="Q668" s="429" t="s">
        <v>183</v>
      </c>
      <c r="R668" s="1434">
        <v>242866.66666666666</v>
      </c>
      <c r="S668" s="304" t="s">
        <v>98</v>
      </c>
      <c r="T668" s="308"/>
      <c r="U668" s="308"/>
      <c r="V668" s="1167"/>
      <c r="W668" s="158">
        <v>40</v>
      </c>
      <c r="X668" s="158">
        <f t="shared" si="135"/>
        <v>2</v>
      </c>
      <c r="Y668" s="309">
        <f t="shared" si="136"/>
        <v>6071.6666666666661</v>
      </c>
      <c r="Z668" s="309">
        <f t="shared" si="137"/>
        <v>12143.333333333332</v>
      </c>
      <c r="AA668" s="309">
        <f t="shared" si="138"/>
        <v>230723.33333333331</v>
      </c>
      <c r="AB668" s="158">
        <f t="shared" si="139"/>
        <v>3</v>
      </c>
      <c r="AC668" s="309">
        <f t="shared" si="140"/>
        <v>6071.6666666666661</v>
      </c>
      <c r="AD668" s="309">
        <f t="shared" si="141"/>
        <v>18215</v>
      </c>
      <c r="AE668" s="309">
        <f t="shared" si="142"/>
        <v>224651.66666666666</v>
      </c>
      <c r="AF668" s="292" t="b">
        <f t="shared" si="143"/>
        <v>1</v>
      </c>
    </row>
    <row r="669" spans="1:32" ht="39.950000000000003" customHeight="1">
      <c r="A669" s="292" t="s">
        <v>1119</v>
      </c>
      <c r="B669" s="933">
        <v>384</v>
      </c>
      <c r="C669" s="299" t="s">
        <v>1235</v>
      </c>
      <c r="D669" s="300" t="s">
        <v>477</v>
      </c>
      <c r="E669" s="429" t="s">
        <v>1236</v>
      </c>
      <c r="F669" s="311" t="s">
        <v>198</v>
      </c>
      <c r="G669" s="312" t="s">
        <v>1637</v>
      </c>
      <c r="H669" s="311" t="s">
        <v>198</v>
      </c>
      <c r="I669" s="312" t="s">
        <v>1637</v>
      </c>
      <c r="J669" s="429" t="s">
        <v>385</v>
      </c>
      <c r="K669" s="429" t="s">
        <v>1237</v>
      </c>
      <c r="L669" s="307" t="s">
        <v>1208</v>
      </c>
      <c r="M669" s="429" t="s">
        <v>484</v>
      </c>
      <c r="N669" s="429" t="s">
        <v>186</v>
      </c>
      <c r="O669" s="429">
        <v>2015</v>
      </c>
      <c r="P669" s="314">
        <v>1</v>
      </c>
      <c r="Q669" s="429" t="s">
        <v>183</v>
      </c>
      <c r="R669" s="1434">
        <v>242866.66666666666</v>
      </c>
      <c r="S669" s="304" t="s">
        <v>98</v>
      </c>
      <c r="T669" s="308"/>
      <c r="U669" s="308"/>
      <c r="V669" s="1167"/>
      <c r="W669" s="158">
        <v>40</v>
      </c>
      <c r="X669" s="158">
        <f t="shared" si="135"/>
        <v>2</v>
      </c>
      <c r="Y669" s="309">
        <f t="shared" si="136"/>
        <v>6071.6666666666661</v>
      </c>
      <c r="Z669" s="309">
        <f t="shared" si="137"/>
        <v>12143.333333333332</v>
      </c>
      <c r="AA669" s="309">
        <f t="shared" si="138"/>
        <v>230723.33333333331</v>
      </c>
      <c r="AB669" s="158">
        <f t="shared" si="139"/>
        <v>3</v>
      </c>
      <c r="AC669" s="309">
        <f t="shared" si="140"/>
        <v>6071.6666666666661</v>
      </c>
      <c r="AD669" s="309">
        <f t="shared" si="141"/>
        <v>18215</v>
      </c>
      <c r="AE669" s="309">
        <f t="shared" si="142"/>
        <v>224651.66666666666</v>
      </c>
      <c r="AF669" s="292" t="b">
        <f t="shared" si="143"/>
        <v>1</v>
      </c>
    </row>
    <row r="670" spans="1:32" ht="39.950000000000003" customHeight="1">
      <c r="A670" s="292" t="s">
        <v>1119</v>
      </c>
      <c r="B670" s="933">
        <v>385</v>
      </c>
      <c r="C670" s="299" t="s">
        <v>1235</v>
      </c>
      <c r="D670" s="300" t="s">
        <v>477</v>
      </c>
      <c r="E670" s="429" t="s">
        <v>1236</v>
      </c>
      <c r="F670" s="311" t="s">
        <v>198</v>
      </c>
      <c r="G670" s="312" t="s">
        <v>1637</v>
      </c>
      <c r="H670" s="311" t="s">
        <v>198</v>
      </c>
      <c r="I670" s="312" t="s">
        <v>1637</v>
      </c>
      <c r="J670" s="429" t="s">
        <v>385</v>
      </c>
      <c r="K670" s="429" t="s">
        <v>1237</v>
      </c>
      <c r="L670" s="307" t="s">
        <v>1208</v>
      </c>
      <c r="M670" s="429" t="s">
        <v>484</v>
      </c>
      <c r="N670" s="429" t="s">
        <v>186</v>
      </c>
      <c r="O670" s="429">
        <v>2015</v>
      </c>
      <c r="P670" s="314">
        <v>1</v>
      </c>
      <c r="Q670" s="429" t="s">
        <v>183</v>
      </c>
      <c r="R670" s="1434">
        <v>242866.66666666666</v>
      </c>
      <c r="S670" s="304" t="s">
        <v>98</v>
      </c>
      <c r="T670" s="308"/>
      <c r="U670" s="308"/>
      <c r="V670" s="1115"/>
      <c r="W670" s="158">
        <v>40</v>
      </c>
      <c r="X670" s="158">
        <f t="shared" si="135"/>
        <v>2</v>
      </c>
      <c r="Y670" s="309">
        <f t="shared" si="136"/>
        <v>6071.6666666666661</v>
      </c>
      <c r="Z670" s="309">
        <f t="shared" si="137"/>
        <v>12143.333333333332</v>
      </c>
      <c r="AA670" s="309">
        <f t="shared" si="138"/>
        <v>230723.33333333331</v>
      </c>
      <c r="AB670" s="158">
        <f t="shared" si="139"/>
        <v>3</v>
      </c>
      <c r="AC670" s="309">
        <f t="shared" si="140"/>
        <v>6071.6666666666661</v>
      </c>
      <c r="AD670" s="309">
        <f t="shared" si="141"/>
        <v>18215</v>
      </c>
      <c r="AE670" s="309">
        <f t="shared" si="142"/>
        <v>224651.66666666666</v>
      </c>
      <c r="AF670" s="292" t="b">
        <f t="shared" si="143"/>
        <v>1</v>
      </c>
    </row>
    <row r="671" spans="1:32" ht="39.950000000000003" customHeight="1">
      <c r="A671" s="292" t="s">
        <v>1119</v>
      </c>
      <c r="B671" s="933">
        <v>386</v>
      </c>
      <c r="C671" s="299" t="s">
        <v>1235</v>
      </c>
      <c r="D671" s="300" t="s">
        <v>477</v>
      </c>
      <c r="E671" s="429" t="s">
        <v>1236</v>
      </c>
      <c r="F671" s="311" t="s">
        <v>198</v>
      </c>
      <c r="G671" s="312" t="s">
        <v>1637</v>
      </c>
      <c r="H671" s="311" t="s">
        <v>198</v>
      </c>
      <c r="I671" s="312" t="s">
        <v>1637</v>
      </c>
      <c r="J671" s="429" t="s">
        <v>385</v>
      </c>
      <c r="K671" s="429" t="s">
        <v>1237</v>
      </c>
      <c r="L671" s="307" t="s">
        <v>1208</v>
      </c>
      <c r="M671" s="429" t="s">
        <v>484</v>
      </c>
      <c r="N671" s="429" t="s">
        <v>186</v>
      </c>
      <c r="O671" s="429">
        <v>2015</v>
      </c>
      <c r="P671" s="314">
        <v>1</v>
      </c>
      <c r="Q671" s="429" t="s">
        <v>183</v>
      </c>
      <c r="R671" s="1434">
        <v>242866.66666666666</v>
      </c>
      <c r="S671" s="304" t="s">
        <v>98</v>
      </c>
      <c r="T671" s="308"/>
      <c r="U671" s="308"/>
      <c r="V671" s="1114" t="s">
        <v>1238</v>
      </c>
      <c r="W671" s="158">
        <v>40</v>
      </c>
      <c r="X671" s="158">
        <f t="shared" ref="X671:X734" si="144">2016-O671+1</f>
        <v>2</v>
      </c>
      <c r="Y671" s="309">
        <f t="shared" ref="Y671:Y734" si="145">R671/W671</f>
        <v>6071.6666666666661</v>
      </c>
      <c r="Z671" s="309">
        <f t="shared" ref="Z671:Z734" si="146">X671*Y671</f>
        <v>12143.333333333332</v>
      </c>
      <c r="AA671" s="309">
        <f t="shared" ref="AA671:AA734" si="147">R671-Z671</f>
        <v>230723.33333333331</v>
      </c>
      <c r="AB671" s="158">
        <f t="shared" ref="AB671:AB734" si="148">2017-O671+1</f>
        <v>3</v>
      </c>
      <c r="AC671" s="309">
        <f t="shared" ref="AC671:AC734" si="149">R671/W671</f>
        <v>6071.6666666666661</v>
      </c>
      <c r="AD671" s="309">
        <f t="shared" ref="AD671:AD734" si="150">AB671*AC671</f>
        <v>18215</v>
      </c>
      <c r="AE671" s="309">
        <f t="shared" ref="AE671:AE734" si="151">R671-AD671</f>
        <v>224651.66666666666</v>
      </c>
      <c r="AF671" s="292" t="b">
        <f t="shared" ref="AF671:AF734" si="152">AD671+AE671=R671</f>
        <v>1</v>
      </c>
    </row>
    <row r="672" spans="1:32" ht="39.950000000000003" customHeight="1">
      <c r="A672" s="292" t="s">
        <v>1119</v>
      </c>
      <c r="B672" s="933">
        <v>387</v>
      </c>
      <c r="C672" s="299" t="s">
        <v>1235</v>
      </c>
      <c r="D672" s="300" t="s">
        <v>477</v>
      </c>
      <c r="E672" s="429" t="s">
        <v>1236</v>
      </c>
      <c r="F672" s="311" t="s">
        <v>198</v>
      </c>
      <c r="G672" s="312" t="s">
        <v>1637</v>
      </c>
      <c r="H672" s="311" t="s">
        <v>198</v>
      </c>
      <c r="I672" s="312" t="s">
        <v>1637</v>
      </c>
      <c r="J672" s="429" t="s">
        <v>385</v>
      </c>
      <c r="K672" s="429" t="s">
        <v>1237</v>
      </c>
      <c r="L672" s="307" t="s">
        <v>1208</v>
      </c>
      <c r="M672" s="429" t="s">
        <v>484</v>
      </c>
      <c r="N672" s="429" t="s">
        <v>186</v>
      </c>
      <c r="O672" s="429">
        <v>2015</v>
      </c>
      <c r="P672" s="314">
        <v>1</v>
      </c>
      <c r="Q672" s="429" t="s">
        <v>183</v>
      </c>
      <c r="R672" s="1434">
        <v>242866.66666666666</v>
      </c>
      <c r="S672" s="304" t="s">
        <v>98</v>
      </c>
      <c r="T672" s="308"/>
      <c r="U672" s="308"/>
      <c r="V672" s="1167"/>
      <c r="W672" s="158">
        <v>40</v>
      </c>
      <c r="X672" s="158">
        <f t="shared" si="144"/>
        <v>2</v>
      </c>
      <c r="Y672" s="309">
        <f t="shared" si="145"/>
        <v>6071.6666666666661</v>
      </c>
      <c r="Z672" s="309">
        <f t="shared" si="146"/>
        <v>12143.333333333332</v>
      </c>
      <c r="AA672" s="309">
        <f t="shared" si="147"/>
        <v>230723.33333333331</v>
      </c>
      <c r="AB672" s="158">
        <f t="shared" si="148"/>
        <v>3</v>
      </c>
      <c r="AC672" s="309">
        <f t="shared" si="149"/>
        <v>6071.6666666666661</v>
      </c>
      <c r="AD672" s="309">
        <f t="shared" si="150"/>
        <v>18215</v>
      </c>
      <c r="AE672" s="309">
        <f t="shared" si="151"/>
        <v>224651.66666666666</v>
      </c>
      <c r="AF672" s="292" t="b">
        <f t="shared" si="152"/>
        <v>1</v>
      </c>
    </row>
    <row r="673" spans="1:32" ht="39.950000000000003" customHeight="1">
      <c r="A673" s="292" t="s">
        <v>1119</v>
      </c>
      <c r="B673" s="933">
        <v>388</v>
      </c>
      <c r="C673" s="299" t="s">
        <v>1235</v>
      </c>
      <c r="D673" s="300" t="s">
        <v>477</v>
      </c>
      <c r="E673" s="429" t="s">
        <v>1236</v>
      </c>
      <c r="F673" s="311" t="s">
        <v>198</v>
      </c>
      <c r="G673" s="312" t="s">
        <v>1637</v>
      </c>
      <c r="H673" s="311" t="s">
        <v>198</v>
      </c>
      <c r="I673" s="312" t="s">
        <v>1637</v>
      </c>
      <c r="J673" s="429" t="s">
        <v>385</v>
      </c>
      <c r="K673" s="429" t="s">
        <v>1237</v>
      </c>
      <c r="L673" s="307" t="s">
        <v>1208</v>
      </c>
      <c r="M673" s="429" t="s">
        <v>484</v>
      </c>
      <c r="N673" s="429" t="s">
        <v>186</v>
      </c>
      <c r="O673" s="429">
        <v>2015</v>
      </c>
      <c r="P673" s="314">
        <v>1</v>
      </c>
      <c r="Q673" s="429" t="s">
        <v>183</v>
      </c>
      <c r="R673" s="1434">
        <v>242866.66666666666</v>
      </c>
      <c r="S673" s="304" t="s">
        <v>98</v>
      </c>
      <c r="T673" s="308"/>
      <c r="U673" s="308"/>
      <c r="V673" s="1167"/>
      <c r="W673" s="158">
        <v>40</v>
      </c>
      <c r="X673" s="158">
        <f t="shared" si="144"/>
        <v>2</v>
      </c>
      <c r="Y673" s="309">
        <f t="shared" si="145"/>
        <v>6071.6666666666661</v>
      </c>
      <c r="Z673" s="309">
        <f t="shared" si="146"/>
        <v>12143.333333333332</v>
      </c>
      <c r="AA673" s="309">
        <f t="shared" si="147"/>
        <v>230723.33333333331</v>
      </c>
      <c r="AB673" s="158">
        <f t="shared" si="148"/>
        <v>3</v>
      </c>
      <c r="AC673" s="309">
        <f t="shared" si="149"/>
        <v>6071.6666666666661</v>
      </c>
      <c r="AD673" s="309">
        <f t="shared" si="150"/>
        <v>18215</v>
      </c>
      <c r="AE673" s="309">
        <f t="shared" si="151"/>
        <v>224651.66666666666</v>
      </c>
      <c r="AF673" s="292" t="b">
        <f t="shared" si="152"/>
        <v>1</v>
      </c>
    </row>
    <row r="674" spans="1:32" ht="39.950000000000003" customHeight="1">
      <c r="A674" s="292" t="s">
        <v>1119</v>
      </c>
      <c r="B674" s="933">
        <v>389</v>
      </c>
      <c r="C674" s="299" t="s">
        <v>1235</v>
      </c>
      <c r="D674" s="300" t="s">
        <v>477</v>
      </c>
      <c r="E674" s="429" t="s">
        <v>1236</v>
      </c>
      <c r="F674" s="311" t="s">
        <v>198</v>
      </c>
      <c r="G674" s="312" t="s">
        <v>1637</v>
      </c>
      <c r="H674" s="311" t="s">
        <v>198</v>
      </c>
      <c r="I674" s="312" t="s">
        <v>1637</v>
      </c>
      <c r="J674" s="429" t="s">
        <v>385</v>
      </c>
      <c r="K674" s="429" t="s">
        <v>1237</v>
      </c>
      <c r="L674" s="307" t="s">
        <v>1208</v>
      </c>
      <c r="M674" s="429" t="s">
        <v>484</v>
      </c>
      <c r="N674" s="429" t="s">
        <v>186</v>
      </c>
      <c r="O674" s="429">
        <v>2015</v>
      </c>
      <c r="P674" s="314">
        <v>1</v>
      </c>
      <c r="Q674" s="429" t="s">
        <v>183</v>
      </c>
      <c r="R674" s="1434">
        <v>242866.66666666666</v>
      </c>
      <c r="S674" s="304" t="s">
        <v>98</v>
      </c>
      <c r="T674" s="308"/>
      <c r="U674" s="308"/>
      <c r="V674" s="1167"/>
      <c r="W674" s="158">
        <v>40</v>
      </c>
      <c r="X674" s="158">
        <f t="shared" si="144"/>
        <v>2</v>
      </c>
      <c r="Y674" s="309">
        <f t="shared" si="145"/>
        <v>6071.6666666666661</v>
      </c>
      <c r="Z674" s="309">
        <f t="shared" si="146"/>
        <v>12143.333333333332</v>
      </c>
      <c r="AA674" s="309">
        <f t="shared" si="147"/>
        <v>230723.33333333331</v>
      </c>
      <c r="AB674" s="158">
        <f t="shared" si="148"/>
        <v>3</v>
      </c>
      <c r="AC674" s="309">
        <f t="shared" si="149"/>
        <v>6071.6666666666661</v>
      </c>
      <c r="AD674" s="309">
        <f t="shared" si="150"/>
        <v>18215</v>
      </c>
      <c r="AE674" s="309">
        <f t="shared" si="151"/>
        <v>224651.66666666666</v>
      </c>
      <c r="AF674" s="292" t="b">
        <f t="shared" si="152"/>
        <v>1</v>
      </c>
    </row>
    <row r="675" spans="1:32" ht="39.950000000000003" customHeight="1">
      <c r="A675" s="292" t="s">
        <v>1119</v>
      </c>
      <c r="B675" s="933">
        <v>390</v>
      </c>
      <c r="C675" s="299" t="s">
        <v>1235</v>
      </c>
      <c r="D675" s="300" t="s">
        <v>477</v>
      </c>
      <c r="E675" s="429" t="s">
        <v>1236</v>
      </c>
      <c r="F675" s="311" t="s">
        <v>198</v>
      </c>
      <c r="G675" s="312" t="s">
        <v>1637</v>
      </c>
      <c r="H675" s="311" t="s">
        <v>198</v>
      </c>
      <c r="I675" s="312" t="s">
        <v>1637</v>
      </c>
      <c r="J675" s="429" t="s">
        <v>385</v>
      </c>
      <c r="K675" s="429" t="s">
        <v>1237</v>
      </c>
      <c r="L675" s="307" t="s">
        <v>1208</v>
      </c>
      <c r="M675" s="429" t="s">
        <v>484</v>
      </c>
      <c r="N675" s="429" t="s">
        <v>186</v>
      </c>
      <c r="O675" s="429">
        <v>2015</v>
      </c>
      <c r="P675" s="314">
        <v>1</v>
      </c>
      <c r="Q675" s="429" t="s">
        <v>183</v>
      </c>
      <c r="R675" s="1434">
        <v>242866.66666666666</v>
      </c>
      <c r="S675" s="304" t="s">
        <v>98</v>
      </c>
      <c r="T675" s="308"/>
      <c r="U675" s="308"/>
      <c r="V675" s="1167"/>
      <c r="W675" s="158">
        <v>40</v>
      </c>
      <c r="X675" s="158">
        <f t="shared" si="144"/>
        <v>2</v>
      </c>
      <c r="Y675" s="309">
        <f t="shared" si="145"/>
        <v>6071.6666666666661</v>
      </c>
      <c r="Z675" s="309">
        <f t="shared" si="146"/>
        <v>12143.333333333332</v>
      </c>
      <c r="AA675" s="309">
        <f t="shared" si="147"/>
        <v>230723.33333333331</v>
      </c>
      <c r="AB675" s="158">
        <f t="shared" si="148"/>
        <v>3</v>
      </c>
      <c r="AC675" s="309">
        <f t="shared" si="149"/>
        <v>6071.6666666666661</v>
      </c>
      <c r="AD675" s="309">
        <f t="shared" si="150"/>
        <v>18215</v>
      </c>
      <c r="AE675" s="309">
        <f t="shared" si="151"/>
        <v>224651.66666666666</v>
      </c>
      <c r="AF675" s="292" t="b">
        <f t="shared" si="152"/>
        <v>1</v>
      </c>
    </row>
    <row r="676" spans="1:32" ht="39.950000000000003" customHeight="1">
      <c r="A676" s="292" t="s">
        <v>1119</v>
      </c>
      <c r="B676" s="933">
        <v>391</v>
      </c>
      <c r="C676" s="299" t="s">
        <v>1235</v>
      </c>
      <c r="D676" s="300" t="s">
        <v>477</v>
      </c>
      <c r="E676" s="429" t="s">
        <v>1236</v>
      </c>
      <c r="F676" s="311" t="s">
        <v>198</v>
      </c>
      <c r="G676" s="312" t="s">
        <v>1637</v>
      </c>
      <c r="H676" s="311" t="s">
        <v>198</v>
      </c>
      <c r="I676" s="312" t="s">
        <v>1637</v>
      </c>
      <c r="J676" s="429" t="s">
        <v>385</v>
      </c>
      <c r="K676" s="429" t="s">
        <v>1237</v>
      </c>
      <c r="L676" s="307" t="s">
        <v>1208</v>
      </c>
      <c r="M676" s="429" t="s">
        <v>484</v>
      </c>
      <c r="N676" s="429" t="s">
        <v>186</v>
      </c>
      <c r="O676" s="429">
        <v>2015</v>
      </c>
      <c r="P676" s="314">
        <v>1</v>
      </c>
      <c r="Q676" s="429" t="s">
        <v>183</v>
      </c>
      <c r="R676" s="1434">
        <v>242866.66666666666</v>
      </c>
      <c r="S676" s="304" t="s">
        <v>98</v>
      </c>
      <c r="T676" s="308"/>
      <c r="U676" s="308"/>
      <c r="V676" s="1167"/>
      <c r="W676" s="158">
        <v>40</v>
      </c>
      <c r="X676" s="158">
        <f t="shared" si="144"/>
        <v>2</v>
      </c>
      <c r="Y676" s="309">
        <f t="shared" si="145"/>
        <v>6071.6666666666661</v>
      </c>
      <c r="Z676" s="309">
        <f t="shared" si="146"/>
        <v>12143.333333333332</v>
      </c>
      <c r="AA676" s="309">
        <f t="shared" si="147"/>
        <v>230723.33333333331</v>
      </c>
      <c r="AB676" s="158">
        <f t="shared" si="148"/>
        <v>3</v>
      </c>
      <c r="AC676" s="309">
        <f t="shared" si="149"/>
        <v>6071.6666666666661</v>
      </c>
      <c r="AD676" s="309">
        <f t="shared" si="150"/>
        <v>18215</v>
      </c>
      <c r="AE676" s="309">
        <f t="shared" si="151"/>
        <v>224651.66666666666</v>
      </c>
      <c r="AF676" s="292" t="b">
        <f t="shared" si="152"/>
        <v>1</v>
      </c>
    </row>
    <row r="677" spans="1:32" ht="39.950000000000003" customHeight="1">
      <c r="A677" s="292" t="s">
        <v>1119</v>
      </c>
      <c r="B677" s="933">
        <v>392</v>
      </c>
      <c r="C677" s="299" t="s">
        <v>1235</v>
      </c>
      <c r="D677" s="300" t="s">
        <v>477</v>
      </c>
      <c r="E677" s="429" t="s">
        <v>1236</v>
      </c>
      <c r="F677" s="311" t="s">
        <v>198</v>
      </c>
      <c r="G677" s="312" t="s">
        <v>1637</v>
      </c>
      <c r="H677" s="311" t="s">
        <v>198</v>
      </c>
      <c r="I677" s="312" t="s">
        <v>1637</v>
      </c>
      <c r="J677" s="429" t="s">
        <v>385</v>
      </c>
      <c r="K677" s="429" t="s">
        <v>1237</v>
      </c>
      <c r="L677" s="307" t="s">
        <v>1208</v>
      </c>
      <c r="M677" s="429" t="s">
        <v>484</v>
      </c>
      <c r="N677" s="429" t="s">
        <v>186</v>
      </c>
      <c r="O677" s="429">
        <v>2015</v>
      </c>
      <c r="P677" s="314">
        <v>1</v>
      </c>
      <c r="Q677" s="429" t="s">
        <v>183</v>
      </c>
      <c r="R677" s="1434">
        <v>242866.66666666666</v>
      </c>
      <c r="S677" s="304" t="s">
        <v>98</v>
      </c>
      <c r="T677" s="308"/>
      <c r="U677" s="308"/>
      <c r="V677" s="1167"/>
      <c r="W677" s="158">
        <v>40</v>
      </c>
      <c r="X677" s="158">
        <f t="shared" si="144"/>
        <v>2</v>
      </c>
      <c r="Y677" s="309">
        <f t="shared" si="145"/>
        <v>6071.6666666666661</v>
      </c>
      <c r="Z677" s="309">
        <f t="shared" si="146"/>
        <v>12143.333333333332</v>
      </c>
      <c r="AA677" s="309">
        <f t="shared" si="147"/>
        <v>230723.33333333331</v>
      </c>
      <c r="AB677" s="158">
        <f t="shared" si="148"/>
        <v>3</v>
      </c>
      <c r="AC677" s="309">
        <f t="shared" si="149"/>
        <v>6071.6666666666661</v>
      </c>
      <c r="AD677" s="309">
        <f t="shared" si="150"/>
        <v>18215</v>
      </c>
      <c r="AE677" s="309">
        <f t="shared" si="151"/>
        <v>224651.66666666666</v>
      </c>
      <c r="AF677" s="292" t="b">
        <f t="shared" si="152"/>
        <v>1</v>
      </c>
    </row>
    <row r="678" spans="1:32" ht="39.950000000000003" customHeight="1">
      <c r="A678" s="292" t="s">
        <v>1119</v>
      </c>
      <c r="B678" s="933">
        <v>393</v>
      </c>
      <c r="C678" s="299" t="s">
        <v>1235</v>
      </c>
      <c r="D678" s="300" t="s">
        <v>477</v>
      </c>
      <c r="E678" s="429" t="s">
        <v>1236</v>
      </c>
      <c r="F678" s="311" t="s">
        <v>198</v>
      </c>
      <c r="G678" s="312" t="s">
        <v>1637</v>
      </c>
      <c r="H678" s="311" t="s">
        <v>198</v>
      </c>
      <c r="I678" s="312" t="s">
        <v>1637</v>
      </c>
      <c r="J678" s="429" t="s">
        <v>385</v>
      </c>
      <c r="K678" s="429" t="s">
        <v>1237</v>
      </c>
      <c r="L678" s="307" t="s">
        <v>1208</v>
      </c>
      <c r="M678" s="429" t="s">
        <v>484</v>
      </c>
      <c r="N678" s="429" t="s">
        <v>186</v>
      </c>
      <c r="O678" s="429">
        <v>2015</v>
      </c>
      <c r="P678" s="314">
        <v>1</v>
      </c>
      <c r="Q678" s="429" t="s">
        <v>183</v>
      </c>
      <c r="R678" s="1434">
        <v>242866.66666666666</v>
      </c>
      <c r="S678" s="304" t="s">
        <v>98</v>
      </c>
      <c r="T678" s="308"/>
      <c r="U678" s="308"/>
      <c r="V678" s="1167"/>
      <c r="W678" s="158">
        <v>40</v>
      </c>
      <c r="X678" s="158">
        <f t="shared" si="144"/>
        <v>2</v>
      </c>
      <c r="Y678" s="309">
        <f t="shared" si="145"/>
        <v>6071.6666666666661</v>
      </c>
      <c r="Z678" s="309">
        <f t="shared" si="146"/>
        <v>12143.333333333332</v>
      </c>
      <c r="AA678" s="309">
        <f t="shared" si="147"/>
        <v>230723.33333333331</v>
      </c>
      <c r="AB678" s="158">
        <f t="shared" si="148"/>
        <v>3</v>
      </c>
      <c r="AC678" s="309">
        <f t="shared" si="149"/>
        <v>6071.6666666666661</v>
      </c>
      <c r="AD678" s="309">
        <f t="shared" si="150"/>
        <v>18215</v>
      </c>
      <c r="AE678" s="309">
        <f t="shared" si="151"/>
        <v>224651.66666666666</v>
      </c>
      <c r="AF678" s="292" t="b">
        <f t="shared" si="152"/>
        <v>1</v>
      </c>
    </row>
    <row r="679" spans="1:32" ht="39.950000000000003" customHeight="1">
      <c r="A679" s="292" t="s">
        <v>1119</v>
      </c>
      <c r="B679" s="933">
        <v>394</v>
      </c>
      <c r="C679" s="299" t="s">
        <v>1235</v>
      </c>
      <c r="D679" s="300" t="s">
        <v>477</v>
      </c>
      <c r="E679" s="429" t="s">
        <v>1236</v>
      </c>
      <c r="F679" s="311" t="s">
        <v>198</v>
      </c>
      <c r="G679" s="312" t="s">
        <v>1637</v>
      </c>
      <c r="H679" s="311" t="s">
        <v>198</v>
      </c>
      <c r="I679" s="312" t="s">
        <v>1637</v>
      </c>
      <c r="J679" s="429" t="s">
        <v>385</v>
      </c>
      <c r="K679" s="429" t="s">
        <v>1237</v>
      </c>
      <c r="L679" s="307" t="s">
        <v>1208</v>
      </c>
      <c r="M679" s="429" t="s">
        <v>484</v>
      </c>
      <c r="N679" s="429" t="s">
        <v>186</v>
      </c>
      <c r="O679" s="429">
        <v>2015</v>
      </c>
      <c r="P679" s="314">
        <v>1</v>
      </c>
      <c r="Q679" s="429" t="s">
        <v>183</v>
      </c>
      <c r="R679" s="1434">
        <v>242866.66666666666</v>
      </c>
      <c r="S679" s="304" t="s">
        <v>98</v>
      </c>
      <c r="T679" s="308"/>
      <c r="U679" s="308"/>
      <c r="V679" s="1167"/>
      <c r="W679" s="158">
        <v>40</v>
      </c>
      <c r="X679" s="158">
        <f t="shared" si="144"/>
        <v>2</v>
      </c>
      <c r="Y679" s="309">
        <f t="shared" si="145"/>
        <v>6071.6666666666661</v>
      </c>
      <c r="Z679" s="309">
        <f t="shared" si="146"/>
        <v>12143.333333333332</v>
      </c>
      <c r="AA679" s="309">
        <f t="shared" si="147"/>
        <v>230723.33333333331</v>
      </c>
      <c r="AB679" s="158">
        <f t="shared" si="148"/>
        <v>3</v>
      </c>
      <c r="AC679" s="309">
        <f t="shared" si="149"/>
        <v>6071.6666666666661</v>
      </c>
      <c r="AD679" s="309">
        <f t="shared" si="150"/>
        <v>18215</v>
      </c>
      <c r="AE679" s="309">
        <f t="shared" si="151"/>
        <v>224651.66666666666</v>
      </c>
      <c r="AF679" s="292" t="b">
        <f t="shared" si="152"/>
        <v>1</v>
      </c>
    </row>
    <row r="680" spans="1:32" ht="39.950000000000003" customHeight="1">
      <c r="A680" s="292" t="s">
        <v>1119</v>
      </c>
      <c r="B680" s="933">
        <v>395</v>
      </c>
      <c r="C680" s="299" t="s">
        <v>1235</v>
      </c>
      <c r="D680" s="300" t="s">
        <v>477</v>
      </c>
      <c r="E680" s="429" t="s">
        <v>1236</v>
      </c>
      <c r="F680" s="311" t="s">
        <v>198</v>
      </c>
      <c r="G680" s="312" t="s">
        <v>1637</v>
      </c>
      <c r="H680" s="311" t="s">
        <v>198</v>
      </c>
      <c r="I680" s="312" t="s">
        <v>1637</v>
      </c>
      <c r="J680" s="429" t="s">
        <v>385</v>
      </c>
      <c r="K680" s="429" t="s">
        <v>1237</v>
      </c>
      <c r="L680" s="307" t="s">
        <v>1208</v>
      </c>
      <c r="M680" s="429" t="s">
        <v>484</v>
      </c>
      <c r="N680" s="429" t="s">
        <v>186</v>
      </c>
      <c r="O680" s="429">
        <v>2015</v>
      </c>
      <c r="P680" s="314">
        <v>1</v>
      </c>
      <c r="Q680" s="429" t="s">
        <v>183</v>
      </c>
      <c r="R680" s="1434">
        <v>242866.66666666666</v>
      </c>
      <c r="S680" s="304" t="s">
        <v>98</v>
      </c>
      <c r="T680" s="308"/>
      <c r="U680" s="308"/>
      <c r="V680" s="1167"/>
      <c r="W680" s="158">
        <v>40</v>
      </c>
      <c r="X680" s="158">
        <f t="shared" si="144"/>
        <v>2</v>
      </c>
      <c r="Y680" s="309">
        <f t="shared" si="145"/>
        <v>6071.6666666666661</v>
      </c>
      <c r="Z680" s="309">
        <f t="shared" si="146"/>
        <v>12143.333333333332</v>
      </c>
      <c r="AA680" s="309">
        <f t="shared" si="147"/>
        <v>230723.33333333331</v>
      </c>
      <c r="AB680" s="158">
        <f t="shared" si="148"/>
        <v>3</v>
      </c>
      <c r="AC680" s="309">
        <f t="shared" si="149"/>
        <v>6071.6666666666661</v>
      </c>
      <c r="AD680" s="309">
        <f t="shared" si="150"/>
        <v>18215</v>
      </c>
      <c r="AE680" s="309">
        <f t="shared" si="151"/>
        <v>224651.66666666666</v>
      </c>
      <c r="AF680" s="292" t="b">
        <f t="shared" si="152"/>
        <v>1</v>
      </c>
    </row>
    <row r="681" spans="1:32" ht="39.950000000000003" customHeight="1">
      <c r="A681" s="292" t="s">
        <v>1119</v>
      </c>
      <c r="B681" s="933">
        <v>396</v>
      </c>
      <c r="C681" s="299" t="s">
        <v>1235</v>
      </c>
      <c r="D681" s="300" t="s">
        <v>477</v>
      </c>
      <c r="E681" s="429" t="s">
        <v>1236</v>
      </c>
      <c r="F681" s="311" t="s">
        <v>198</v>
      </c>
      <c r="G681" s="312" t="s">
        <v>1637</v>
      </c>
      <c r="H681" s="311" t="s">
        <v>198</v>
      </c>
      <c r="I681" s="312" t="s">
        <v>1637</v>
      </c>
      <c r="J681" s="429" t="s">
        <v>385</v>
      </c>
      <c r="K681" s="429" t="s">
        <v>1237</v>
      </c>
      <c r="L681" s="307" t="s">
        <v>1208</v>
      </c>
      <c r="M681" s="429" t="s">
        <v>484</v>
      </c>
      <c r="N681" s="429" t="s">
        <v>186</v>
      </c>
      <c r="O681" s="429">
        <v>2015</v>
      </c>
      <c r="P681" s="314">
        <v>1</v>
      </c>
      <c r="Q681" s="429" t="s">
        <v>183</v>
      </c>
      <c r="R681" s="1434">
        <v>242866.66666666666</v>
      </c>
      <c r="S681" s="304" t="s">
        <v>98</v>
      </c>
      <c r="T681" s="308"/>
      <c r="U681" s="308"/>
      <c r="V681" s="1167"/>
      <c r="W681" s="158">
        <v>40</v>
      </c>
      <c r="X681" s="158">
        <f t="shared" si="144"/>
        <v>2</v>
      </c>
      <c r="Y681" s="309">
        <f t="shared" si="145"/>
        <v>6071.6666666666661</v>
      </c>
      <c r="Z681" s="309">
        <f t="shared" si="146"/>
        <v>12143.333333333332</v>
      </c>
      <c r="AA681" s="309">
        <f t="shared" si="147"/>
        <v>230723.33333333331</v>
      </c>
      <c r="AB681" s="158">
        <f t="shared" si="148"/>
        <v>3</v>
      </c>
      <c r="AC681" s="309">
        <f t="shared" si="149"/>
        <v>6071.6666666666661</v>
      </c>
      <c r="AD681" s="309">
        <f t="shared" si="150"/>
        <v>18215</v>
      </c>
      <c r="AE681" s="309">
        <f t="shared" si="151"/>
        <v>224651.66666666666</v>
      </c>
      <c r="AF681" s="292" t="b">
        <f t="shared" si="152"/>
        <v>1</v>
      </c>
    </row>
    <row r="682" spans="1:32" ht="39.950000000000003" customHeight="1">
      <c r="A682" s="292" t="s">
        <v>1119</v>
      </c>
      <c r="B682" s="933">
        <v>397</v>
      </c>
      <c r="C682" s="299" t="s">
        <v>1235</v>
      </c>
      <c r="D682" s="300" t="s">
        <v>477</v>
      </c>
      <c r="E682" s="429" t="s">
        <v>1236</v>
      </c>
      <c r="F682" s="311" t="s">
        <v>198</v>
      </c>
      <c r="G682" s="312" t="s">
        <v>1637</v>
      </c>
      <c r="H682" s="311" t="s">
        <v>198</v>
      </c>
      <c r="I682" s="312" t="s">
        <v>1637</v>
      </c>
      <c r="J682" s="429" t="s">
        <v>385</v>
      </c>
      <c r="K682" s="429" t="s">
        <v>1237</v>
      </c>
      <c r="L682" s="307" t="s">
        <v>1208</v>
      </c>
      <c r="M682" s="429" t="s">
        <v>484</v>
      </c>
      <c r="N682" s="429" t="s">
        <v>186</v>
      </c>
      <c r="O682" s="429">
        <v>2015</v>
      </c>
      <c r="P682" s="314">
        <v>1</v>
      </c>
      <c r="Q682" s="429" t="s">
        <v>183</v>
      </c>
      <c r="R682" s="1434">
        <v>242866.66666666666</v>
      </c>
      <c r="S682" s="304" t="s">
        <v>98</v>
      </c>
      <c r="T682" s="308"/>
      <c r="U682" s="308"/>
      <c r="V682" s="1167"/>
      <c r="W682" s="158">
        <v>40</v>
      </c>
      <c r="X682" s="158">
        <f t="shared" si="144"/>
        <v>2</v>
      </c>
      <c r="Y682" s="309">
        <f t="shared" si="145"/>
        <v>6071.6666666666661</v>
      </c>
      <c r="Z682" s="309">
        <f t="shared" si="146"/>
        <v>12143.333333333332</v>
      </c>
      <c r="AA682" s="309">
        <f t="shared" si="147"/>
        <v>230723.33333333331</v>
      </c>
      <c r="AB682" s="158">
        <f t="shared" si="148"/>
        <v>3</v>
      </c>
      <c r="AC682" s="309">
        <f t="shared" si="149"/>
        <v>6071.6666666666661</v>
      </c>
      <c r="AD682" s="309">
        <f t="shared" si="150"/>
        <v>18215</v>
      </c>
      <c r="AE682" s="309">
        <f t="shared" si="151"/>
        <v>224651.66666666666</v>
      </c>
      <c r="AF682" s="292" t="b">
        <f t="shared" si="152"/>
        <v>1</v>
      </c>
    </row>
    <row r="683" spans="1:32" ht="39.950000000000003" customHeight="1">
      <c r="A683" s="292" t="s">
        <v>1119</v>
      </c>
      <c r="B683" s="933">
        <v>398</v>
      </c>
      <c r="C683" s="299" t="s">
        <v>1235</v>
      </c>
      <c r="D683" s="300" t="s">
        <v>477</v>
      </c>
      <c r="E683" s="429" t="s">
        <v>1236</v>
      </c>
      <c r="F683" s="311" t="s">
        <v>198</v>
      </c>
      <c r="G683" s="312" t="s">
        <v>1637</v>
      </c>
      <c r="H683" s="311" t="s">
        <v>198</v>
      </c>
      <c r="I683" s="312" t="s">
        <v>1637</v>
      </c>
      <c r="J683" s="429" t="s">
        <v>385</v>
      </c>
      <c r="K683" s="429" t="s">
        <v>1237</v>
      </c>
      <c r="L683" s="307" t="s">
        <v>1208</v>
      </c>
      <c r="M683" s="429" t="s">
        <v>484</v>
      </c>
      <c r="N683" s="429" t="s">
        <v>186</v>
      </c>
      <c r="O683" s="429">
        <v>2015</v>
      </c>
      <c r="P683" s="314">
        <v>1</v>
      </c>
      <c r="Q683" s="429" t="s">
        <v>183</v>
      </c>
      <c r="R683" s="1434">
        <v>242866.66666666666</v>
      </c>
      <c r="S683" s="304" t="s">
        <v>98</v>
      </c>
      <c r="T683" s="308"/>
      <c r="U683" s="308"/>
      <c r="V683" s="1167"/>
      <c r="W683" s="158">
        <v>40</v>
      </c>
      <c r="X683" s="158">
        <f t="shared" si="144"/>
        <v>2</v>
      </c>
      <c r="Y683" s="309">
        <f t="shared" si="145"/>
        <v>6071.6666666666661</v>
      </c>
      <c r="Z683" s="309">
        <f t="shared" si="146"/>
        <v>12143.333333333332</v>
      </c>
      <c r="AA683" s="309">
        <f t="shared" si="147"/>
        <v>230723.33333333331</v>
      </c>
      <c r="AB683" s="158">
        <f t="shared" si="148"/>
        <v>3</v>
      </c>
      <c r="AC683" s="309">
        <f t="shared" si="149"/>
        <v>6071.6666666666661</v>
      </c>
      <c r="AD683" s="309">
        <f t="shared" si="150"/>
        <v>18215</v>
      </c>
      <c r="AE683" s="309">
        <f t="shared" si="151"/>
        <v>224651.66666666666</v>
      </c>
      <c r="AF683" s="292" t="b">
        <f t="shared" si="152"/>
        <v>1</v>
      </c>
    </row>
    <row r="684" spans="1:32" ht="39.950000000000003" customHeight="1">
      <c r="A684" s="292" t="s">
        <v>1119</v>
      </c>
      <c r="B684" s="933">
        <v>399</v>
      </c>
      <c r="C684" s="299" t="s">
        <v>1235</v>
      </c>
      <c r="D684" s="300" t="s">
        <v>477</v>
      </c>
      <c r="E684" s="429" t="s">
        <v>1236</v>
      </c>
      <c r="F684" s="311" t="s">
        <v>198</v>
      </c>
      <c r="G684" s="312" t="s">
        <v>1637</v>
      </c>
      <c r="H684" s="311" t="s">
        <v>198</v>
      </c>
      <c r="I684" s="312" t="s">
        <v>1637</v>
      </c>
      <c r="J684" s="429" t="s">
        <v>385</v>
      </c>
      <c r="K684" s="429" t="s">
        <v>1237</v>
      </c>
      <c r="L684" s="307" t="s">
        <v>1208</v>
      </c>
      <c r="M684" s="429" t="s">
        <v>484</v>
      </c>
      <c r="N684" s="429" t="s">
        <v>186</v>
      </c>
      <c r="O684" s="429">
        <v>2015</v>
      </c>
      <c r="P684" s="314">
        <v>1</v>
      </c>
      <c r="Q684" s="429" t="s">
        <v>183</v>
      </c>
      <c r="R684" s="1434">
        <v>242866.66666666666</v>
      </c>
      <c r="S684" s="304" t="s">
        <v>98</v>
      </c>
      <c r="T684" s="308"/>
      <c r="U684" s="308"/>
      <c r="V684" s="1167"/>
      <c r="W684" s="158">
        <v>40</v>
      </c>
      <c r="X684" s="158">
        <f t="shared" si="144"/>
        <v>2</v>
      </c>
      <c r="Y684" s="309">
        <f t="shared" si="145"/>
        <v>6071.6666666666661</v>
      </c>
      <c r="Z684" s="309">
        <f t="shared" si="146"/>
        <v>12143.333333333332</v>
      </c>
      <c r="AA684" s="309">
        <f t="shared" si="147"/>
        <v>230723.33333333331</v>
      </c>
      <c r="AB684" s="158">
        <f t="shared" si="148"/>
        <v>3</v>
      </c>
      <c r="AC684" s="309">
        <f t="shared" si="149"/>
        <v>6071.6666666666661</v>
      </c>
      <c r="AD684" s="309">
        <f t="shared" si="150"/>
        <v>18215</v>
      </c>
      <c r="AE684" s="309">
        <f t="shared" si="151"/>
        <v>224651.66666666666</v>
      </c>
      <c r="AF684" s="292" t="b">
        <f t="shared" si="152"/>
        <v>1</v>
      </c>
    </row>
    <row r="685" spans="1:32" ht="39.950000000000003" customHeight="1">
      <c r="A685" s="292" t="s">
        <v>1119</v>
      </c>
      <c r="B685" s="933">
        <v>400</v>
      </c>
      <c r="C685" s="299" t="s">
        <v>1235</v>
      </c>
      <c r="D685" s="300" t="s">
        <v>477</v>
      </c>
      <c r="E685" s="429" t="s">
        <v>1236</v>
      </c>
      <c r="F685" s="311" t="s">
        <v>198</v>
      </c>
      <c r="G685" s="312" t="s">
        <v>1637</v>
      </c>
      <c r="H685" s="311" t="s">
        <v>198</v>
      </c>
      <c r="I685" s="312" t="s">
        <v>1637</v>
      </c>
      <c r="J685" s="429" t="s">
        <v>385</v>
      </c>
      <c r="K685" s="429" t="s">
        <v>1237</v>
      </c>
      <c r="L685" s="307" t="s">
        <v>1208</v>
      </c>
      <c r="M685" s="429" t="s">
        <v>484</v>
      </c>
      <c r="N685" s="429" t="s">
        <v>186</v>
      </c>
      <c r="O685" s="429">
        <v>2015</v>
      </c>
      <c r="P685" s="314">
        <v>1</v>
      </c>
      <c r="Q685" s="429" t="s">
        <v>183</v>
      </c>
      <c r="R685" s="1434">
        <v>242866.66666666666</v>
      </c>
      <c r="S685" s="304" t="s">
        <v>98</v>
      </c>
      <c r="T685" s="308"/>
      <c r="U685" s="308"/>
      <c r="V685" s="1115"/>
      <c r="W685" s="158">
        <v>40</v>
      </c>
      <c r="X685" s="158">
        <f t="shared" si="144"/>
        <v>2</v>
      </c>
      <c r="Y685" s="309">
        <f t="shared" si="145"/>
        <v>6071.6666666666661</v>
      </c>
      <c r="Z685" s="309">
        <f t="shared" si="146"/>
        <v>12143.333333333332</v>
      </c>
      <c r="AA685" s="309">
        <f t="shared" si="147"/>
        <v>230723.33333333331</v>
      </c>
      <c r="AB685" s="158">
        <f t="shared" si="148"/>
        <v>3</v>
      </c>
      <c r="AC685" s="309">
        <f t="shared" si="149"/>
        <v>6071.6666666666661</v>
      </c>
      <c r="AD685" s="309">
        <f t="shared" si="150"/>
        <v>18215</v>
      </c>
      <c r="AE685" s="309">
        <f t="shared" si="151"/>
        <v>224651.66666666666</v>
      </c>
      <c r="AF685" s="292" t="b">
        <f t="shared" si="152"/>
        <v>1</v>
      </c>
    </row>
    <row r="686" spans="1:32" ht="39.950000000000003" customHeight="1">
      <c r="A686" s="292" t="s">
        <v>1119</v>
      </c>
      <c r="B686" s="933">
        <v>401</v>
      </c>
      <c r="C686" s="299" t="s">
        <v>1235</v>
      </c>
      <c r="D686" s="300" t="s">
        <v>477</v>
      </c>
      <c r="E686" s="429" t="s">
        <v>1236</v>
      </c>
      <c r="F686" s="311" t="s">
        <v>198</v>
      </c>
      <c r="G686" s="312" t="s">
        <v>1637</v>
      </c>
      <c r="H686" s="311" t="s">
        <v>198</v>
      </c>
      <c r="I686" s="312" t="s">
        <v>1637</v>
      </c>
      <c r="J686" s="429" t="s">
        <v>385</v>
      </c>
      <c r="K686" s="429" t="s">
        <v>1237</v>
      </c>
      <c r="L686" s="307" t="s">
        <v>1208</v>
      </c>
      <c r="M686" s="429" t="s">
        <v>484</v>
      </c>
      <c r="N686" s="429" t="s">
        <v>186</v>
      </c>
      <c r="O686" s="429">
        <v>2015</v>
      </c>
      <c r="P686" s="314">
        <v>1</v>
      </c>
      <c r="Q686" s="429" t="s">
        <v>183</v>
      </c>
      <c r="R686" s="1434">
        <v>242866.66666666666</v>
      </c>
      <c r="S686" s="304" t="s">
        <v>98</v>
      </c>
      <c r="T686" s="308"/>
      <c r="U686" s="308"/>
      <c r="V686" s="1114" t="s">
        <v>1238</v>
      </c>
      <c r="W686" s="158">
        <v>40</v>
      </c>
      <c r="X686" s="158">
        <f t="shared" si="144"/>
        <v>2</v>
      </c>
      <c r="Y686" s="309">
        <f t="shared" si="145"/>
        <v>6071.6666666666661</v>
      </c>
      <c r="Z686" s="309">
        <f t="shared" si="146"/>
        <v>12143.333333333332</v>
      </c>
      <c r="AA686" s="309">
        <f t="shared" si="147"/>
        <v>230723.33333333331</v>
      </c>
      <c r="AB686" s="158">
        <f t="shared" si="148"/>
        <v>3</v>
      </c>
      <c r="AC686" s="309">
        <f t="shared" si="149"/>
        <v>6071.6666666666661</v>
      </c>
      <c r="AD686" s="309">
        <f t="shared" si="150"/>
        <v>18215</v>
      </c>
      <c r="AE686" s="309">
        <f t="shared" si="151"/>
        <v>224651.66666666666</v>
      </c>
      <c r="AF686" s="292" t="b">
        <f t="shared" si="152"/>
        <v>1</v>
      </c>
    </row>
    <row r="687" spans="1:32" ht="39.950000000000003" customHeight="1">
      <c r="A687" s="292" t="s">
        <v>1119</v>
      </c>
      <c r="B687" s="933">
        <v>402</v>
      </c>
      <c r="C687" s="299" t="s">
        <v>1235</v>
      </c>
      <c r="D687" s="300" t="s">
        <v>477</v>
      </c>
      <c r="E687" s="429" t="s">
        <v>1236</v>
      </c>
      <c r="F687" s="311" t="s">
        <v>198</v>
      </c>
      <c r="G687" s="312" t="s">
        <v>1637</v>
      </c>
      <c r="H687" s="311" t="s">
        <v>198</v>
      </c>
      <c r="I687" s="312" t="s">
        <v>1637</v>
      </c>
      <c r="J687" s="429" t="s">
        <v>385</v>
      </c>
      <c r="K687" s="429" t="s">
        <v>1237</v>
      </c>
      <c r="L687" s="307" t="s">
        <v>1208</v>
      </c>
      <c r="M687" s="429" t="s">
        <v>484</v>
      </c>
      <c r="N687" s="429" t="s">
        <v>186</v>
      </c>
      <c r="O687" s="429">
        <v>2015</v>
      </c>
      <c r="P687" s="314">
        <v>1</v>
      </c>
      <c r="Q687" s="429" t="s">
        <v>183</v>
      </c>
      <c r="R687" s="1434">
        <v>242866.66666666666</v>
      </c>
      <c r="S687" s="304" t="s">
        <v>98</v>
      </c>
      <c r="T687" s="308"/>
      <c r="U687" s="308"/>
      <c r="V687" s="1167"/>
      <c r="W687" s="158">
        <v>40</v>
      </c>
      <c r="X687" s="158">
        <f t="shared" si="144"/>
        <v>2</v>
      </c>
      <c r="Y687" s="309">
        <f t="shared" si="145"/>
        <v>6071.6666666666661</v>
      </c>
      <c r="Z687" s="309">
        <f t="shared" si="146"/>
        <v>12143.333333333332</v>
      </c>
      <c r="AA687" s="309">
        <f t="shared" si="147"/>
        <v>230723.33333333331</v>
      </c>
      <c r="AB687" s="158">
        <f t="shared" si="148"/>
        <v>3</v>
      </c>
      <c r="AC687" s="309">
        <f t="shared" si="149"/>
        <v>6071.6666666666661</v>
      </c>
      <c r="AD687" s="309">
        <f t="shared" si="150"/>
        <v>18215</v>
      </c>
      <c r="AE687" s="309">
        <f t="shared" si="151"/>
        <v>224651.66666666666</v>
      </c>
      <c r="AF687" s="292" t="b">
        <f t="shared" si="152"/>
        <v>1</v>
      </c>
    </row>
    <row r="688" spans="1:32" ht="39.950000000000003" customHeight="1">
      <c r="A688" s="292" t="s">
        <v>1119</v>
      </c>
      <c r="B688" s="933">
        <v>403</v>
      </c>
      <c r="C688" s="299" t="s">
        <v>1235</v>
      </c>
      <c r="D688" s="300" t="s">
        <v>477</v>
      </c>
      <c r="E688" s="429" t="s">
        <v>1236</v>
      </c>
      <c r="F688" s="311" t="s">
        <v>198</v>
      </c>
      <c r="G688" s="312" t="s">
        <v>1637</v>
      </c>
      <c r="H688" s="311" t="s">
        <v>198</v>
      </c>
      <c r="I688" s="312" t="s">
        <v>1637</v>
      </c>
      <c r="J688" s="429" t="s">
        <v>385</v>
      </c>
      <c r="K688" s="429" t="s">
        <v>1237</v>
      </c>
      <c r="L688" s="307" t="s">
        <v>1208</v>
      </c>
      <c r="M688" s="429" t="s">
        <v>484</v>
      </c>
      <c r="N688" s="429" t="s">
        <v>186</v>
      </c>
      <c r="O688" s="429">
        <v>2015</v>
      </c>
      <c r="P688" s="314">
        <v>1</v>
      </c>
      <c r="Q688" s="429" t="s">
        <v>183</v>
      </c>
      <c r="R688" s="1434">
        <v>242866.66666666666</v>
      </c>
      <c r="S688" s="304" t="s">
        <v>98</v>
      </c>
      <c r="T688" s="308"/>
      <c r="U688" s="308"/>
      <c r="V688" s="1167"/>
      <c r="W688" s="158">
        <v>40</v>
      </c>
      <c r="X688" s="158">
        <f t="shared" si="144"/>
        <v>2</v>
      </c>
      <c r="Y688" s="309">
        <f t="shared" si="145"/>
        <v>6071.6666666666661</v>
      </c>
      <c r="Z688" s="309">
        <f t="shared" si="146"/>
        <v>12143.333333333332</v>
      </c>
      <c r="AA688" s="309">
        <f t="shared" si="147"/>
        <v>230723.33333333331</v>
      </c>
      <c r="AB688" s="158">
        <f t="shared" si="148"/>
        <v>3</v>
      </c>
      <c r="AC688" s="309">
        <f t="shared" si="149"/>
        <v>6071.6666666666661</v>
      </c>
      <c r="AD688" s="309">
        <f t="shared" si="150"/>
        <v>18215</v>
      </c>
      <c r="AE688" s="309">
        <f t="shared" si="151"/>
        <v>224651.66666666666</v>
      </c>
      <c r="AF688" s="292" t="b">
        <f t="shared" si="152"/>
        <v>1</v>
      </c>
    </row>
    <row r="689" spans="1:32" ht="39.950000000000003" customHeight="1">
      <c r="A689" s="292" t="s">
        <v>1119</v>
      </c>
      <c r="B689" s="933">
        <v>404</v>
      </c>
      <c r="C689" s="299" t="s">
        <v>1235</v>
      </c>
      <c r="D689" s="300" t="s">
        <v>477</v>
      </c>
      <c r="E689" s="429" t="s">
        <v>1236</v>
      </c>
      <c r="F689" s="311" t="s">
        <v>198</v>
      </c>
      <c r="G689" s="312" t="s">
        <v>1637</v>
      </c>
      <c r="H689" s="311" t="s">
        <v>198</v>
      </c>
      <c r="I689" s="312" t="s">
        <v>1637</v>
      </c>
      <c r="J689" s="429" t="s">
        <v>385</v>
      </c>
      <c r="K689" s="429" t="s">
        <v>1237</v>
      </c>
      <c r="L689" s="307" t="s">
        <v>1208</v>
      </c>
      <c r="M689" s="429" t="s">
        <v>484</v>
      </c>
      <c r="N689" s="429" t="s">
        <v>186</v>
      </c>
      <c r="O689" s="429">
        <v>2015</v>
      </c>
      <c r="P689" s="314">
        <v>1</v>
      </c>
      <c r="Q689" s="429" t="s">
        <v>183</v>
      </c>
      <c r="R689" s="1434">
        <v>242866.66666666666</v>
      </c>
      <c r="S689" s="304" t="s">
        <v>98</v>
      </c>
      <c r="T689" s="308"/>
      <c r="U689" s="308"/>
      <c r="V689" s="1167"/>
      <c r="W689" s="158">
        <v>40</v>
      </c>
      <c r="X689" s="158">
        <f t="shared" si="144"/>
        <v>2</v>
      </c>
      <c r="Y689" s="309">
        <f t="shared" si="145"/>
        <v>6071.6666666666661</v>
      </c>
      <c r="Z689" s="309">
        <f t="shared" si="146"/>
        <v>12143.333333333332</v>
      </c>
      <c r="AA689" s="309">
        <f t="shared" si="147"/>
        <v>230723.33333333331</v>
      </c>
      <c r="AB689" s="158">
        <f t="shared" si="148"/>
        <v>3</v>
      </c>
      <c r="AC689" s="309">
        <f t="shared" si="149"/>
        <v>6071.6666666666661</v>
      </c>
      <c r="AD689" s="309">
        <f t="shared" si="150"/>
        <v>18215</v>
      </c>
      <c r="AE689" s="309">
        <f t="shared" si="151"/>
        <v>224651.66666666666</v>
      </c>
      <c r="AF689" s="292" t="b">
        <f t="shared" si="152"/>
        <v>1</v>
      </c>
    </row>
    <row r="690" spans="1:32" ht="39.950000000000003" customHeight="1">
      <c r="A690" s="292" t="s">
        <v>1119</v>
      </c>
      <c r="B690" s="933">
        <v>405</v>
      </c>
      <c r="C690" s="299" t="s">
        <v>1235</v>
      </c>
      <c r="D690" s="300" t="s">
        <v>477</v>
      </c>
      <c r="E690" s="429" t="s">
        <v>1236</v>
      </c>
      <c r="F690" s="311" t="s">
        <v>198</v>
      </c>
      <c r="G690" s="312" t="s">
        <v>1637</v>
      </c>
      <c r="H690" s="311" t="s">
        <v>198</v>
      </c>
      <c r="I690" s="312" t="s">
        <v>1637</v>
      </c>
      <c r="J690" s="429" t="s">
        <v>385</v>
      </c>
      <c r="K690" s="429" t="s">
        <v>1237</v>
      </c>
      <c r="L690" s="307" t="s">
        <v>1208</v>
      </c>
      <c r="M690" s="429" t="s">
        <v>484</v>
      </c>
      <c r="N690" s="429" t="s">
        <v>186</v>
      </c>
      <c r="O690" s="429">
        <v>2015</v>
      </c>
      <c r="P690" s="314">
        <v>1</v>
      </c>
      <c r="Q690" s="429" t="s">
        <v>183</v>
      </c>
      <c r="R690" s="1434">
        <v>242866.66666666666</v>
      </c>
      <c r="S690" s="304" t="s">
        <v>98</v>
      </c>
      <c r="T690" s="308"/>
      <c r="U690" s="308"/>
      <c r="V690" s="1167"/>
      <c r="W690" s="158">
        <v>40</v>
      </c>
      <c r="X690" s="158">
        <f t="shared" si="144"/>
        <v>2</v>
      </c>
      <c r="Y690" s="309">
        <f t="shared" si="145"/>
        <v>6071.6666666666661</v>
      </c>
      <c r="Z690" s="309">
        <f t="shared" si="146"/>
        <v>12143.333333333332</v>
      </c>
      <c r="AA690" s="309">
        <f t="shared" si="147"/>
        <v>230723.33333333331</v>
      </c>
      <c r="AB690" s="158">
        <f t="shared" si="148"/>
        <v>3</v>
      </c>
      <c r="AC690" s="309">
        <f t="shared" si="149"/>
        <v>6071.6666666666661</v>
      </c>
      <c r="AD690" s="309">
        <f t="shared" si="150"/>
        <v>18215</v>
      </c>
      <c r="AE690" s="309">
        <f t="shared" si="151"/>
        <v>224651.66666666666</v>
      </c>
      <c r="AF690" s="292" t="b">
        <f t="shared" si="152"/>
        <v>1</v>
      </c>
    </row>
    <row r="691" spans="1:32" ht="39.950000000000003" customHeight="1">
      <c r="A691" s="292" t="s">
        <v>1119</v>
      </c>
      <c r="B691" s="933">
        <v>406</v>
      </c>
      <c r="C691" s="299" t="s">
        <v>1235</v>
      </c>
      <c r="D691" s="300" t="s">
        <v>477</v>
      </c>
      <c r="E691" s="429" t="s">
        <v>1236</v>
      </c>
      <c r="F691" s="311" t="s">
        <v>198</v>
      </c>
      <c r="G691" s="312" t="s">
        <v>1637</v>
      </c>
      <c r="H691" s="311" t="s">
        <v>198</v>
      </c>
      <c r="I691" s="312" t="s">
        <v>1637</v>
      </c>
      <c r="J691" s="429" t="s">
        <v>385</v>
      </c>
      <c r="K691" s="429" t="s">
        <v>1237</v>
      </c>
      <c r="L691" s="307" t="s">
        <v>1208</v>
      </c>
      <c r="M691" s="429" t="s">
        <v>484</v>
      </c>
      <c r="N691" s="429" t="s">
        <v>186</v>
      </c>
      <c r="O691" s="429">
        <v>2015</v>
      </c>
      <c r="P691" s="314">
        <v>1</v>
      </c>
      <c r="Q691" s="429" t="s">
        <v>183</v>
      </c>
      <c r="R691" s="1434">
        <v>242866.66666666666</v>
      </c>
      <c r="S691" s="304" t="s">
        <v>98</v>
      </c>
      <c r="T691" s="308"/>
      <c r="U691" s="308"/>
      <c r="V691" s="1167"/>
      <c r="W691" s="158">
        <v>40</v>
      </c>
      <c r="X691" s="158">
        <f t="shared" si="144"/>
        <v>2</v>
      </c>
      <c r="Y691" s="309">
        <f t="shared" si="145"/>
        <v>6071.6666666666661</v>
      </c>
      <c r="Z691" s="309">
        <f t="shared" si="146"/>
        <v>12143.333333333332</v>
      </c>
      <c r="AA691" s="309">
        <f t="shared" si="147"/>
        <v>230723.33333333331</v>
      </c>
      <c r="AB691" s="158">
        <f t="shared" si="148"/>
        <v>3</v>
      </c>
      <c r="AC691" s="309">
        <f t="shared" si="149"/>
        <v>6071.6666666666661</v>
      </c>
      <c r="AD691" s="309">
        <f t="shared" si="150"/>
        <v>18215</v>
      </c>
      <c r="AE691" s="309">
        <f t="shared" si="151"/>
        <v>224651.66666666666</v>
      </c>
      <c r="AF691" s="292" t="b">
        <f t="shared" si="152"/>
        <v>1</v>
      </c>
    </row>
    <row r="692" spans="1:32" ht="39.950000000000003" customHeight="1">
      <c r="A692" s="292" t="s">
        <v>1119</v>
      </c>
      <c r="B692" s="933">
        <v>407</v>
      </c>
      <c r="C692" s="299" t="s">
        <v>1235</v>
      </c>
      <c r="D692" s="300" t="s">
        <v>477</v>
      </c>
      <c r="E692" s="429" t="s">
        <v>1236</v>
      </c>
      <c r="F692" s="311" t="s">
        <v>198</v>
      </c>
      <c r="G692" s="312" t="s">
        <v>1637</v>
      </c>
      <c r="H692" s="311" t="s">
        <v>198</v>
      </c>
      <c r="I692" s="312" t="s">
        <v>1637</v>
      </c>
      <c r="J692" s="429" t="s">
        <v>385</v>
      </c>
      <c r="K692" s="429" t="s">
        <v>1237</v>
      </c>
      <c r="L692" s="307" t="s">
        <v>1208</v>
      </c>
      <c r="M692" s="429" t="s">
        <v>484</v>
      </c>
      <c r="N692" s="429" t="s">
        <v>186</v>
      </c>
      <c r="O692" s="429">
        <v>2015</v>
      </c>
      <c r="P692" s="314">
        <v>1</v>
      </c>
      <c r="Q692" s="429" t="s">
        <v>183</v>
      </c>
      <c r="R692" s="1434">
        <v>242866.66666666666</v>
      </c>
      <c r="S692" s="304" t="s">
        <v>98</v>
      </c>
      <c r="T692" s="308"/>
      <c r="U692" s="308"/>
      <c r="V692" s="1167"/>
      <c r="W692" s="158">
        <v>40</v>
      </c>
      <c r="X692" s="158">
        <f t="shared" si="144"/>
        <v>2</v>
      </c>
      <c r="Y692" s="309">
        <f t="shared" si="145"/>
        <v>6071.6666666666661</v>
      </c>
      <c r="Z692" s="309">
        <f t="shared" si="146"/>
        <v>12143.333333333332</v>
      </c>
      <c r="AA692" s="309">
        <f t="shared" si="147"/>
        <v>230723.33333333331</v>
      </c>
      <c r="AB692" s="158">
        <f t="shared" si="148"/>
        <v>3</v>
      </c>
      <c r="AC692" s="309">
        <f t="shared" si="149"/>
        <v>6071.6666666666661</v>
      </c>
      <c r="AD692" s="309">
        <f t="shared" si="150"/>
        <v>18215</v>
      </c>
      <c r="AE692" s="309">
        <f t="shared" si="151"/>
        <v>224651.66666666666</v>
      </c>
      <c r="AF692" s="292" t="b">
        <f t="shared" si="152"/>
        <v>1</v>
      </c>
    </row>
    <row r="693" spans="1:32" ht="39.950000000000003" customHeight="1">
      <c r="A693" s="292" t="s">
        <v>1119</v>
      </c>
      <c r="B693" s="933">
        <v>408</v>
      </c>
      <c r="C693" s="299" t="s">
        <v>1235</v>
      </c>
      <c r="D693" s="300" t="s">
        <v>477</v>
      </c>
      <c r="E693" s="429" t="s">
        <v>1236</v>
      </c>
      <c r="F693" s="311" t="s">
        <v>198</v>
      </c>
      <c r="G693" s="312" t="s">
        <v>1637</v>
      </c>
      <c r="H693" s="311" t="s">
        <v>198</v>
      </c>
      <c r="I693" s="312" t="s">
        <v>1637</v>
      </c>
      <c r="J693" s="429" t="s">
        <v>385</v>
      </c>
      <c r="K693" s="429" t="s">
        <v>1237</v>
      </c>
      <c r="L693" s="307" t="s">
        <v>1208</v>
      </c>
      <c r="M693" s="429" t="s">
        <v>484</v>
      </c>
      <c r="N693" s="429" t="s">
        <v>186</v>
      </c>
      <c r="O693" s="429">
        <v>2015</v>
      </c>
      <c r="P693" s="314">
        <v>1</v>
      </c>
      <c r="Q693" s="429" t="s">
        <v>183</v>
      </c>
      <c r="R693" s="1434">
        <v>242866.66666666666</v>
      </c>
      <c r="S693" s="304" t="s">
        <v>98</v>
      </c>
      <c r="T693" s="308"/>
      <c r="U693" s="308"/>
      <c r="V693" s="1167"/>
      <c r="W693" s="158">
        <v>40</v>
      </c>
      <c r="X693" s="158">
        <f t="shared" si="144"/>
        <v>2</v>
      </c>
      <c r="Y693" s="309">
        <f t="shared" si="145"/>
        <v>6071.6666666666661</v>
      </c>
      <c r="Z693" s="309">
        <f t="shared" si="146"/>
        <v>12143.333333333332</v>
      </c>
      <c r="AA693" s="309">
        <f t="shared" si="147"/>
        <v>230723.33333333331</v>
      </c>
      <c r="AB693" s="158">
        <f t="shared" si="148"/>
        <v>3</v>
      </c>
      <c r="AC693" s="309">
        <f t="shared" si="149"/>
        <v>6071.6666666666661</v>
      </c>
      <c r="AD693" s="309">
        <f t="shared" si="150"/>
        <v>18215</v>
      </c>
      <c r="AE693" s="309">
        <f t="shared" si="151"/>
        <v>224651.66666666666</v>
      </c>
      <c r="AF693" s="292" t="b">
        <f t="shared" si="152"/>
        <v>1</v>
      </c>
    </row>
    <row r="694" spans="1:32" ht="39.950000000000003" customHeight="1">
      <c r="A694" s="292" t="s">
        <v>1119</v>
      </c>
      <c r="B694" s="933">
        <v>409</v>
      </c>
      <c r="C694" s="299" t="s">
        <v>1235</v>
      </c>
      <c r="D694" s="300" t="s">
        <v>477</v>
      </c>
      <c r="E694" s="429" t="s">
        <v>1236</v>
      </c>
      <c r="F694" s="311" t="s">
        <v>198</v>
      </c>
      <c r="G694" s="312" t="s">
        <v>1637</v>
      </c>
      <c r="H694" s="311" t="s">
        <v>198</v>
      </c>
      <c r="I694" s="312" t="s">
        <v>1637</v>
      </c>
      <c r="J694" s="429" t="s">
        <v>385</v>
      </c>
      <c r="K694" s="429" t="s">
        <v>1237</v>
      </c>
      <c r="L694" s="307" t="s">
        <v>1208</v>
      </c>
      <c r="M694" s="429" t="s">
        <v>484</v>
      </c>
      <c r="N694" s="429" t="s">
        <v>186</v>
      </c>
      <c r="O694" s="429">
        <v>2015</v>
      </c>
      <c r="P694" s="314">
        <v>1</v>
      </c>
      <c r="Q694" s="429" t="s">
        <v>183</v>
      </c>
      <c r="R694" s="1434">
        <v>242866.66666666666</v>
      </c>
      <c r="S694" s="304" t="s">
        <v>98</v>
      </c>
      <c r="T694" s="308"/>
      <c r="U694" s="308"/>
      <c r="V694" s="1167"/>
      <c r="W694" s="158">
        <v>40</v>
      </c>
      <c r="X694" s="158">
        <f t="shared" si="144"/>
        <v>2</v>
      </c>
      <c r="Y694" s="309">
        <f t="shared" si="145"/>
        <v>6071.6666666666661</v>
      </c>
      <c r="Z694" s="309">
        <f t="shared" si="146"/>
        <v>12143.333333333332</v>
      </c>
      <c r="AA694" s="309">
        <f t="shared" si="147"/>
        <v>230723.33333333331</v>
      </c>
      <c r="AB694" s="158">
        <f t="shared" si="148"/>
        <v>3</v>
      </c>
      <c r="AC694" s="309">
        <f t="shared" si="149"/>
        <v>6071.6666666666661</v>
      </c>
      <c r="AD694" s="309">
        <f t="shared" si="150"/>
        <v>18215</v>
      </c>
      <c r="AE694" s="309">
        <f t="shared" si="151"/>
        <v>224651.66666666666</v>
      </c>
      <c r="AF694" s="292" t="b">
        <f t="shared" si="152"/>
        <v>1</v>
      </c>
    </row>
    <row r="695" spans="1:32" ht="39.950000000000003" customHeight="1">
      <c r="A695" s="292" t="s">
        <v>1119</v>
      </c>
      <c r="B695" s="933">
        <v>410</v>
      </c>
      <c r="C695" s="299" t="s">
        <v>1235</v>
      </c>
      <c r="D695" s="300" t="s">
        <v>477</v>
      </c>
      <c r="E695" s="429" t="s">
        <v>1236</v>
      </c>
      <c r="F695" s="311" t="s">
        <v>198</v>
      </c>
      <c r="G695" s="312" t="s">
        <v>1637</v>
      </c>
      <c r="H695" s="311" t="s">
        <v>198</v>
      </c>
      <c r="I695" s="312" t="s">
        <v>1637</v>
      </c>
      <c r="J695" s="429" t="s">
        <v>385</v>
      </c>
      <c r="K695" s="429" t="s">
        <v>1237</v>
      </c>
      <c r="L695" s="307" t="s">
        <v>1208</v>
      </c>
      <c r="M695" s="429" t="s">
        <v>484</v>
      </c>
      <c r="N695" s="429" t="s">
        <v>186</v>
      </c>
      <c r="O695" s="429">
        <v>2015</v>
      </c>
      <c r="P695" s="314">
        <v>1</v>
      </c>
      <c r="Q695" s="429" t="s">
        <v>183</v>
      </c>
      <c r="R695" s="1434">
        <v>242866.66666666666</v>
      </c>
      <c r="S695" s="304" t="s">
        <v>98</v>
      </c>
      <c r="T695" s="308"/>
      <c r="U695" s="308"/>
      <c r="V695" s="1167"/>
      <c r="W695" s="158">
        <v>40</v>
      </c>
      <c r="X695" s="158">
        <f t="shared" si="144"/>
        <v>2</v>
      </c>
      <c r="Y695" s="309">
        <f t="shared" si="145"/>
        <v>6071.6666666666661</v>
      </c>
      <c r="Z695" s="309">
        <f t="shared" si="146"/>
        <v>12143.333333333332</v>
      </c>
      <c r="AA695" s="309">
        <f t="shared" si="147"/>
        <v>230723.33333333331</v>
      </c>
      <c r="AB695" s="158">
        <f t="shared" si="148"/>
        <v>3</v>
      </c>
      <c r="AC695" s="309">
        <f t="shared" si="149"/>
        <v>6071.6666666666661</v>
      </c>
      <c r="AD695" s="309">
        <f t="shared" si="150"/>
        <v>18215</v>
      </c>
      <c r="AE695" s="309">
        <f t="shared" si="151"/>
        <v>224651.66666666666</v>
      </c>
      <c r="AF695" s="292" t="b">
        <f t="shared" si="152"/>
        <v>1</v>
      </c>
    </row>
    <row r="696" spans="1:32" ht="39.950000000000003" customHeight="1">
      <c r="A696" s="292" t="s">
        <v>1119</v>
      </c>
      <c r="B696" s="933">
        <v>411</v>
      </c>
      <c r="C696" s="299" t="s">
        <v>1235</v>
      </c>
      <c r="D696" s="300" t="s">
        <v>477</v>
      </c>
      <c r="E696" s="429" t="s">
        <v>1236</v>
      </c>
      <c r="F696" s="311" t="s">
        <v>198</v>
      </c>
      <c r="G696" s="312" t="s">
        <v>1637</v>
      </c>
      <c r="H696" s="311" t="s">
        <v>198</v>
      </c>
      <c r="I696" s="312" t="s">
        <v>1637</v>
      </c>
      <c r="J696" s="429" t="s">
        <v>385</v>
      </c>
      <c r="K696" s="429" t="s">
        <v>1237</v>
      </c>
      <c r="L696" s="307" t="s">
        <v>1208</v>
      </c>
      <c r="M696" s="429" t="s">
        <v>484</v>
      </c>
      <c r="N696" s="429" t="s">
        <v>186</v>
      </c>
      <c r="O696" s="429">
        <v>2015</v>
      </c>
      <c r="P696" s="314">
        <v>1</v>
      </c>
      <c r="Q696" s="429" t="s">
        <v>183</v>
      </c>
      <c r="R696" s="1434">
        <v>242866.66666666666</v>
      </c>
      <c r="S696" s="304" t="s">
        <v>98</v>
      </c>
      <c r="T696" s="308"/>
      <c r="U696" s="308"/>
      <c r="V696" s="1167"/>
      <c r="W696" s="158">
        <v>40</v>
      </c>
      <c r="X696" s="158">
        <f t="shared" si="144"/>
        <v>2</v>
      </c>
      <c r="Y696" s="309">
        <f t="shared" si="145"/>
        <v>6071.6666666666661</v>
      </c>
      <c r="Z696" s="309">
        <f t="shared" si="146"/>
        <v>12143.333333333332</v>
      </c>
      <c r="AA696" s="309">
        <f t="shared" si="147"/>
        <v>230723.33333333331</v>
      </c>
      <c r="AB696" s="158">
        <f t="shared" si="148"/>
        <v>3</v>
      </c>
      <c r="AC696" s="309">
        <f t="shared" si="149"/>
        <v>6071.6666666666661</v>
      </c>
      <c r="AD696" s="309">
        <f t="shared" si="150"/>
        <v>18215</v>
      </c>
      <c r="AE696" s="309">
        <f t="shared" si="151"/>
        <v>224651.66666666666</v>
      </c>
      <c r="AF696" s="292" t="b">
        <f t="shared" si="152"/>
        <v>1</v>
      </c>
    </row>
    <row r="697" spans="1:32" ht="39.950000000000003" customHeight="1">
      <c r="A697" s="292" t="s">
        <v>1119</v>
      </c>
      <c r="B697" s="933">
        <v>412</v>
      </c>
      <c r="C697" s="299" t="s">
        <v>1235</v>
      </c>
      <c r="D697" s="300" t="s">
        <v>477</v>
      </c>
      <c r="E697" s="429" t="s">
        <v>1236</v>
      </c>
      <c r="F697" s="311" t="s">
        <v>198</v>
      </c>
      <c r="G697" s="312" t="s">
        <v>1637</v>
      </c>
      <c r="H697" s="311" t="s">
        <v>198</v>
      </c>
      <c r="I697" s="312" t="s">
        <v>1637</v>
      </c>
      <c r="J697" s="429" t="s">
        <v>385</v>
      </c>
      <c r="K697" s="429" t="s">
        <v>1237</v>
      </c>
      <c r="L697" s="307" t="s">
        <v>1208</v>
      </c>
      <c r="M697" s="429" t="s">
        <v>484</v>
      </c>
      <c r="N697" s="429" t="s">
        <v>186</v>
      </c>
      <c r="O697" s="429">
        <v>2015</v>
      </c>
      <c r="P697" s="314">
        <v>1</v>
      </c>
      <c r="Q697" s="429" t="s">
        <v>183</v>
      </c>
      <c r="R697" s="1434">
        <v>242866.66666666666</v>
      </c>
      <c r="S697" s="304" t="s">
        <v>98</v>
      </c>
      <c r="T697" s="308"/>
      <c r="U697" s="308"/>
      <c r="V697" s="1167"/>
      <c r="W697" s="158">
        <v>40</v>
      </c>
      <c r="X697" s="158">
        <f t="shared" si="144"/>
        <v>2</v>
      </c>
      <c r="Y697" s="309">
        <f t="shared" si="145"/>
        <v>6071.6666666666661</v>
      </c>
      <c r="Z697" s="309">
        <f t="shared" si="146"/>
        <v>12143.333333333332</v>
      </c>
      <c r="AA697" s="309">
        <f t="shared" si="147"/>
        <v>230723.33333333331</v>
      </c>
      <c r="AB697" s="158">
        <f t="shared" si="148"/>
        <v>3</v>
      </c>
      <c r="AC697" s="309">
        <f t="shared" si="149"/>
        <v>6071.6666666666661</v>
      </c>
      <c r="AD697" s="309">
        <f t="shared" si="150"/>
        <v>18215</v>
      </c>
      <c r="AE697" s="309">
        <f t="shared" si="151"/>
        <v>224651.66666666666</v>
      </c>
      <c r="AF697" s="292" t="b">
        <f t="shared" si="152"/>
        <v>1</v>
      </c>
    </row>
    <row r="698" spans="1:32" ht="39.950000000000003" customHeight="1">
      <c r="A698" s="292" t="s">
        <v>1119</v>
      </c>
      <c r="B698" s="933">
        <v>413</v>
      </c>
      <c r="C698" s="299" t="s">
        <v>1235</v>
      </c>
      <c r="D698" s="300" t="s">
        <v>477</v>
      </c>
      <c r="E698" s="429" t="s">
        <v>1236</v>
      </c>
      <c r="F698" s="311" t="s">
        <v>198</v>
      </c>
      <c r="G698" s="312" t="s">
        <v>1637</v>
      </c>
      <c r="H698" s="311" t="s">
        <v>198</v>
      </c>
      <c r="I698" s="312" t="s">
        <v>1637</v>
      </c>
      <c r="J698" s="429" t="s">
        <v>385</v>
      </c>
      <c r="K698" s="429" t="s">
        <v>1237</v>
      </c>
      <c r="L698" s="307" t="s">
        <v>1208</v>
      </c>
      <c r="M698" s="429" t="s">
        <v>484</v>
      </c>
      <c r="N698" s="429" t="s">
        <v>186</v>
      </c>
      <c r="O698" s="429">
        <v>2015</v>
      </c>
      <c r="P698" s="314">
        <v>1</v>
      </c>
      <c r="Q698" s="429" t="s">
        <v>183</v>
      </c>
      <c r="R698" s="1434">
        <v>242866.66666666666</v>
      </c>
      <c r="S698" s="304" t="s">
        <v>98</v>
      </c>
      <c r="T698" s="308"/>
      <c r="U698" s="308"/>
      <c r="V698" s="1167"/>
      <c r="W698" s="158">
        <v>40</v>
      </c>
      <c r="X698" s="158">
        <f t="shared" si="144"/>
        <v>2</v>
      </c>
      <c r="Y698" s="309">
        <f t="shared" si="145"/>
        <v>6071.6666666666661</v>
      </c>
      <c r="Z698" s="309">
        <f t="shared" si="146"/>
        <v>12143.333333333332</v>
      </c>
      <c r="AA698" s="309">
        <f t="shared" si="147"/>
        <v>230723.33333333331</v>
      </c>
      <c r="AB698" s="158">
        <f t="shared" si="148"/>
        <v>3</v>
      </c>
      <c r="AC698" s="309">
        <f t="shared" si="149"/>
        <v>6071.6666666666661</v>
      </c>
      <c r="AD698" s="309">
        <f t="shared" si="150"/>
        <v>18215</v>
      </c>
      <c r="AE698" s="309">
        <f t="shared" si="151"/>
        <v>224651.66666666666</v>
      </c>
      <c r="AF698" s="292" t="b">
        <f t="shared" si="152"/>
        <v>1</v>
      </c>
    </row>
    <row r="699" spans="1:32" ht="39.950000000000003" customHeight="1">
      <c r="A699" s="292" t="s">
        <v>1119</v>
      </c>
      <c r="B699" s="933">
        <v>414</v>
      </c>
      <c r="C699" s="299" t="s">
        <v>1235</v>
      </c>
      <c r="D699" s="300" t="s">
        <v>477</v>
      </c>
      <c r="E699" s="429" t="s">
        <v>1236</v>
      </c>
      <c r="F699" s="311" t="s">
        <v>198</v>
      </c>
      <c r="G699" s="312" t="s">
        <v>1637</v>
      </c>
      <c r="H699" s="311" t="s">
        <v>198</v>
      </c>
      <c r="I699" s="312" t="s">
        <v>1637</v>
      </c>
      <c r="J699" s="429" t="s">
        <v>385</v>
      </c>
      <c r="K699" s="429" t="s">
        <v>1237</v>
      </c>
      <c r="L699" s="307" t="s">
        <v>1208</v>
      </c>
      <c r="M699" s="429" t="s">
        <v>484</v>
      </c>
      <c r="N699" s="429" t="s">
        <v>186</v>
      </c>
      <c r="O699" s="429">
        <v>2015</v>
      </c>
      <c r="P699" s="314">
        <v>1</v>
      </c>
      <c r="Q699" s="429" t="s">
        <v>183</v>
      </c>
      <c r="R699" s="1434">
        <v>242866.66666666666</v>
      </c>
      <c r="S699" s="304" t="s">
        <v>98</v>
      </c>
      <c r="T699" s="308"/>
      <c r="U699" s="308"/>
      <c r="V699" s="1167"/>
      <c r="W699" s="158">
        <v>40</v>
      </c>
      <c r="X699" s="158">
        <f t="shared" si="144"/>
        <v>2</v>
      </c>
      <c r="Y699" s="309">
        <f t="shared" si="145"/>
        <v>6071.6666666666661</v>
      </c>
      <c r="Z699" s="309">
        <f t="shared" si="146"/>
        <v>12143.333333333332</v>
      </c>
      <c r="AA699" s="309">
        <f t="shared" si="147"/>
        <v>230723.33333333331</v>
      </c>
      <c r="AB699" s="158">
        <f t="shared" si="148"/>
        <v>3</v>
      </c>
      <c r="AC699" s="309">
        <f t="shared" si="149"/>
        <v>6071.6666666666661</v>
      </c>
      <c r="AD699" s="309">
        <f t="shared" si="150"/>
        <v>18215</v>
      </c>
      <c r="AE699" s="309">
        <f t="shared" si="151"/>
        <v>224651.66666666666</v>
      </c>
      <c r="AF699" s="292" t="b">
        <f t="shared" si="152"/>
        <v>1</v>
      </c>
    </row>
    <row r="700" spans="1:32" ht="39.950000000000003" customHeight="1">
      <c r="A700" s="292" t="s">
        <v>1119</v>
      </c>
      <c r="B700" s="933">
        <v>415</v>
      </c>
      <c r="C700" s="299" t="s">
        <v>1235</v>
      </c>
      <c r="D700" s="300" t="s">
        <v>477</v>
      </c>
      <c r="E700" s="429" t="s">
        <v>1236</v>
      </c>
      <c r="F700" s="311" t="s">
        <v>198</v>
      </c>
      <c r="G700" s="312" t="s">
        <v>1637</v>
      </c>
      <c r="H700" s="311" t="s">
        <v>198</v>
      </c>
      <c r="I700" s="312" t="s">
        <v>1637</v>
      </c>
      <c r="J700" s="429" t="s">
        <v>385</v>
      </c>
      <c r="K700" s="429" t="s">
        <v>1237</v>
      </c>
      <c r="L700" s="307" t="s">
        <v>1208</v>
      </c>
      <c r="M700" s="429" t="s">
        <v>484</v>
      </c>
      <c r="N700" s="429" t="s">
        <v>186</v>
      </c>
      <c r="O700" s="429">
        <v>2015</v>
      </c>
      <c r="P700" s="314">
        <v>1</v>
      </c>
      <c r="Q700" s="429" t="s">
        <v>183</v>
      </c>
      <c r="R700" s="1434">
        <v>242866.66666666666</v>
      </c>
      <c r="S700" s="304" t="s">
        <v>98</v>
      </c>
      <c r="T700" s="308"/>
      <c r="U700" s="308"/>
      <c r="V700" s="1115"/>
      <c r="W700" s="158">
        <v>40</v>
      </c>
      <c r="X700" s="158">
        <f t="shared" si="144"/>
        <v>2</v>
      </c>
      <c r="Y700" s="309">
        <f t="shared" si="145"/>
        <v>6071.6666666666661</v>
      </c>
      <c r="Z700" s="309">
        <f t="shared" si="146"/>
        <v>12143.333333333332</v>
      </c>
      <c r="AA700" s="309">
        <f t="shared" si="147"/>
        <v>230723.33333333331</v>
      </c>
      <c r="AB700" s="158">
        <f t="shared" si="148"/>
        <v>3</v>
      </c>
      <c r="AC700" s="309">
        <f t="shared" si="149"/>
        <v>6071.6666666666661</v>
      </c>
      <c r="AD700" s="309">
        <f t="shared" si="150"/>
        <v>18215</v>
      </c>
      <c r="AE700" s="309">
        <f t="shared" si="151"/>
        <v>224651.66666666666</v>
      </c>
      <c r="AF700" s="292" t="b">
        <f t="shared" si="152"/>
        <v>1</v>
      </c>
    </row>
    <row r="701" spans="1:32" ht="39.950000000000003" customHeight="1">
      <c r="A701" s="292" t="s">
        <v>1119</v>
      </c>
      <c r="B701" s="933">
        <v>416</v>
      </c>
      <c r="C701" s="299" t="s">
        <v>1235</v>
      </c>
      <c r="D701" s="300" t="s">
        <v>477</v>
      </c>
      <c r="E701" s="429" t="s">
        <v>1236</v>
      </c>
      <c r="F701" s="311" t="s">
        <v>198</v>
      </c>
      <c r="G701" s="312" t="s">
        <v>1637</v>
      </c>
      <c r="H701" s="311" t="s">
        <v>198</v>
      </c>
      <c r="I701" s="312" t="s">
        <v>1637</v>
      </c>
      <c r="J701" s="429" t="s">
        <v>385</v>
      </c>
      <c r="K701" s="429" t="s">
        <v>1237</v>
      </c>
      <c r="L701" s="307" t="s">
        <v>1208</v>
      </c>
      <c r="M701" s="429" t="s">
        <v>484</v>
      </c>
      <c r="N701" s="429" t="s">
        <v>186</v>
      </c>
      <c r="O701" s="429">
        <v>2015</v>
      </c>
      <c r="P701" s="314">
        <v>1</v>
      </c>
      <c r="Q701" s="429" t="s">
        <v>183</v>
      </c>
      <c r="R701" s="1434">
        <v>242866.66666666666</v>
      </c>
      <c r="S701" s="304" t="s">
        <v>98</v>
      </c>
      <c r="T701" s="308"/>
      <c r="U701" s="308"/>
      <c r="V701" s="1114" t="s">
        <v>1238</v>
      </c>
      <c r="W701" s="158">
        <v>40</v>
      </c>
      <c r="X701" s="158">
        <f t="shared" si="144"/>
        <v>2</v>
      </c>
      <c r="Y701" s="309">
        <f t="shared" si="145"/>
        <v>6071.6666666666661</v>
      </c>
      <c r="Z701" s="309">
        <f t="shared" si="146"/>
        <v>12143.333333333332</v>
      </c>
      <c r="AA701" s="309">
        <f t="shared" si="147"/>
        <v>230723.33333333331</v>
      </c>
      <c r="AB701" s="158">
        <f t="shared" si="148"/>
        <v>3</v>
      </c>
      <c r="AC701" s="309">
        <f t="shared" si="149"/>
        <v>6071.6666666666661</v>
      </c>
      <c r="AD701" s="309">
        <f t="shared" si="150"/>
        <v>18215</v>
      </c>
      <c r="AE701" s="309">
        <f t="shared" si="151"/>
        <v>224651.66666666666</v>
      </c>
      <c r="AF701" s="292" t="b">
        <f t="shared" si="152"/>
        <v>1</v>
      </c>
    </row>
    <row r="702" spans="1:32" ht="39.950000000000003" customHeight="1">
      <c r="A702" s="292" t="s">
        <v>1119</v>
      </c>
      <c r="B702" s="933">
        <v>417</v>
      </c>
      <c r="C702" s="299" t="s">
        <v>1235</v>
      </c>
      <c r="D702" s="300" t="s">
        <v>477</v>
      </c>
      <c r="E702" s="429" t="s">
        <v>1236</v>
      </c>
      <c r="F702" s="311" t="s">
        <v>198</v>
      </c>
      <c r="G702" s="312" t="s">
        <v>1637</v>
      </c>
      <c r="H702" s="311" t="s">
        <v>198</v>
      </c>
      <c r="I702" s="312" t="s">
        <v>1637</v>
      </c>
      <c r="J702" s="429" t="s">
        <v>385</v>
      </c>
      <c r="K702" s="429" t="s">
        <v>1237</v>
      </c>
      <c r="L702" s="307" t="s">
        <v>1208</v>
      </c>
      <c r="M702" s="429" t="s">
        <v>484</v>
      </c>
      <c r="N702" s="429" t="s">
        <v>186</v>
      </c>
      <c r="O702" s="429">
        <v>2015</v>
      </c>
      <c r="P702" s="314">
        <v>1</v>
      </c>
      <c r="Q702" s="429" t="s">
        <v>183</v>
      </c>
      <c r="R702" s="1434">
        <v>242866.66666666666</v>
      </c>
      <c r="S702" s="304" t="s">
        <v>98</v>
      </c>
      <c r="T702" s="308"/>
      <c r="U702" s="308"/>
      <c r="V702" s="1167"/>
      <c r="W702" s="158">
        <v>40</v>
      </c>
      <c r="X702" s="158">
        <f t="shared" si="144"/>
        <v>2</v>
      </c>
      <c r="Y702" s="309">
        <f t="shared" si="145"/>
        <v>6071.6666666666661</v>
      </c>
      <c r="Z702" s="309">
        <f t="shared" si="146"/>
        <v>12143.333333333332</v>
      </c>
      <c r="AA702" s="309">
        <f t="shared" si="147"/>
        <v>230723.33333333331</v>
      </c>
      <c r="AB702" s="158">
        <f t="shared" si="148"/>
        <v>3</v>
      </c>
      <c r="AC702" s="309">
        <f t="shared" si="149"/>
        <v>6071.6666666666661</v>
      </c>
      <c r="AD702" s="309">
        <f t="shared" si="150"/>
        <v>18215</v>
      </c>
      <c r="AE702" s="309">
        <f t="shared" si="151"/>
        <v>224651.66666666666</v>
      </c>
      <c r="AF702" s="292" t="b">
        <f t="shared" si="152"/>
        <v>1</v>
      </c>
    </row>
    <row r="703" spans="1:32" ht="39.950000000000003" customHeight="1">
      <c r="A703" s="292" t="s">
        <v>1119</v>
      </c>
      <c r="B703" s="933">
        <v>418</v>
      </c>
      <c r="C703" s="299" t="s">
        <v>1235</v>
      </c>
      <c r="D703" s="300" t="s">
        <v>477</v>
      </c>
      <c r="E703" s="429" t="s">
        <v>1236</v>
      </c>
      <c r="F703" s="311" t="s">
        <v>198</v>
      </c>
      <c r="G703" s="312" t="s">
        <v>1637</v>
      </c>
      <c r="H703" s="311" t="s">
        <v>198</v>
      </c>
      <c r="I703" s="312" t="s">
        <v>1637</v>
      </c>
      <c r="J703" s="429" t="s">
        <v>385</v>
      </c>
      <c r="K703" s="429" t="s">
        <v>1237</v>
      </c>
      <c r="L703" s="307" t="s">
        <v>1208</v>
      </c>
      <c r="M703" s="429" t="s">
        <v>484</v>
      </c>
      <c r="N703" s="429" t="s">
        <v>186</v>
      </c>
      <c r="O703" s="429">
        <v>2015</v>
      </c>
      <c r="P703" s="314">
        <v>1</v>
      </c>
      <c r="Q703" s="429" t="s">
        <v>183</v>
      </c>
      <c r="R703" s="1434">
        <v>242866.66666666666</v>
      </c>
      <c r="S703" s="304" t="s">
        <v>98</v>
      </c>
      <c r="T703" s="308"/>
      <c r="U703" s="308"/>
      <c r="V703" s="1167"/>
      <c r="W703" s="158">
        <v>40</v>
      </c>
      <c r="X703" s="158">
        <f t="shared" si="144"/>
        <v>2</v>
      </c>
      <c r="Y703" s="309">
        <f t="shared" si="145"/>
        <v>6071.6666666666661</v>
      </c>
      <c r="Z703" s="309">
        <f t="shared" si="146"/>
        <v>12143.333333333332</v>
      </c>
      <c r="AA703" s="309">
        <f t="shared" si="147"/>
        <v>230723.33333333331</v>
      </c>
      <c r="AB703" s="158">
        <f t="shared" si="148"/>
        <v>3</v>
      </c>
      <c r="AC703" s="309">
        <f t="shared" si="149"/>
        <v>6071.6666666666661</v>
      </c>
      <c r="AD703" s="309">
        <f t="shared" si="150"/>
        <v>18215</v>
      </c>
      <c r="AE703" s="309">
        <f t="shared" si="151"/>
        <v>224651.66666666666</v>
      </c>
      <c r="AF703" s="292" t="b">
        <f t="shared" si="152"/>
        <v>1</v>
      </c>
    </row>
    <row r="704" spans="1:32" ht="39.950000000000003" customHeight="1">
      <c r="A704" s="292" t="s">
        <v>1119</v>
      </c>
      <c r="B704" s="933">
        <v>419</v>
      </c>
      <c r="C704" s="299" t="s">
        <v>1235</v>
      </c>
      <c r="D704" s="300" t="s">
        <v>477</v>
      </c>
      <c r="E704" s="429" t="s">
        <v>1236</v>
      </c>
      <c r="F704" s="311" t="s">
        <v>198</v>
      </c>
      <c r="G704" s="312" t="s">
        <v>1637</v>
      </c>
      <c r="H704" s="311" t="s">
        <v>198</v>
      </c>
      <c r="I704" s="312" t="s">
        <v>1637</v>
      </c>
      <c r="J704" s="429" t="s">
        <v>385</v>
      </c>
      <c r="K704" s="429" t="s">
        <v>1237</v>
      </c>
      <c r="L704" s="307" t="s">
        <v>1208</v>
      </c>
      <c r="M704" s="429" t="s">
        <v>484</v>
      </c>
      <c r="N704" s="429" t="s">
        <v>186</v>
      </c>
      <c r="O704" s="429">
        <v>2015</v>
      </c>
      <c r="P704" s="314">
        <v>1</v>
      </c>
      <c r="Q704" s="429" t="s">
        <v>183</v>
      </c>
      <c r="R704" s="1434">
        <v>242866.66666666666</v>
      </c>
      <c r="S704" s="304" t="s">
        <v>98</v>
      </c>
      <c r="T704" s="308"/>
      <c r="U704" s="308"/>
      <c r="V704" s="1167"/>
      <c r="W704" s="158">
        <v>40</v>
      </c>
      <c r="X704" s="158">
        <f t="shared" si="144"/>
        <v>2</v>
      </c>
      <c r="Y704" s="309">
        <f t="shared" si="145"/>
        <v>6071.6666666666661</v>
      </c>
      <c r="Z704" s="309">
        <f t="shared" si="146"/>
        <v>12143.333333333332</v>
      </c>
      <c r="AA704" s="309">
        <f t="shared" si="147"/>
        <v>230723.33333333331</v>
      </c>
      <c r="AB704" s="158">
        <f t="shared" si="148"/>
        <v>3</v>
      </c>
      <c r="AC704" s="309">
        <f t="shared" si="149"/>
        <v>6071.6666666666661</v>
      </c>
      <c r="AD704" s="309">
        <f t="shared" si="150"/>
        <v>18215</v>
      </c>
      <c r="AE704" s="309">
        <f t="shared" si="151"/>
        <v>224651.66666666666</v>
      </c>
      <c r="AF704" s="292" t="b">
        <f t="shared" si="152"/>
        <v>1</v>
      </c>
    </row>
    <row r="705" spans="1:32" ht="39.950000000000003" customHeight="1">
      <c r="A705" s="292" t="s">
        <v>1119</v>
      </c>
      <c r="B705" s="933">
        <v>420</v>
      </c>
      <c r="C705" s="299" t="s">
        <v>1235</v>
      </c>
      <c r="D705" s="300" t="s">
        <v>477</v>
      </c>
      <c r="E705" s="429" t="s">
        <v>1236</v>
      </c>
      <c r="F705" s="311" t="s">
        <v>198</v>
      </c>
      <c r="G705" s="312" t="s">
        <v>1637</v>
      </c>
      <c r="H705" s="311" t="s">
        <v>198</v>
      </c>
      <c r="I705" s="312" t="s">
        <v>1637</v>
      </c>
      <c r="J705" s="429" t="s">
        <v>385</v>
      </c>
      <c r="K705" s="429" t="s">
        <v>1237</v>
      </c>
      <c r="L705" s="307" t="s">
        <v>1208</v>
      </c>
      <c r="M705" s="429" t="s">
        <v>484</v>
      </c>
      <c r="N705" s="429" t="s">
        <v>186</v>
      </c>
      <c r="O705" s="429">
        <v>2015</v>
      </c>
      <c r="P705" s="314">
        <v>1</v>
      </c>
      <c r="Q705" s="429" t="s">
        <v>183</v>
      </c>
      <c r="R705" s="1434">
        <v>242866.66666666666</v>
      </c>
      <c r="S705" s="304" t="s">
        <v>98</v>
      </c>
      <c r="T705" s="308"/>
      <c r="U705" s="308"/>
      <c r="V705" s="1167"/>
      <c r="W705" s="158">
        <v>40</v>
      </c>
      <c r="X705" s="158">
        <f t="shared" si="144"/>
        <v>2</v>
      </c>
      <c r="Y705" s="309">
        <f t="shared" si="145"/>
        <v>6071.6666666666661</v>
      </c>
      <c r="Z705" s="309">
        <f t="shared" si="146"/>
        <v>12143.333333333332</v>
      </c>
      <c r="AA705" s="309">
        <f t="shared" si="147"/>
        <v>230723.33333333331</v>
      </c>
      <c r="AB705" s="158">
        <f t="shared" si="148"/>
        <v>3</v>
      </c>
      <c r="AC705" s="309">
        <f t="shared" si="149"/>
        <v>6071.6666666666661</v>
      </c>
      <c r="AD705" s="309">
        <f t="shared" si="150"/>
        <v>18215</v>
      </c>
      <c r="AE705" s="309">
        <f t="shared" si="151"/>
        <v>224651.66666666666</v>
      </c>
      <c r="AF705" s="292" t="b">
        <f t="shared" si="152"/>
        <v>1</v>
      </c>
    </row>
    <row r="706" spans="1:32" ht="39.950000000000003" customHeight="1">
      <c r="A706" s="292" t="s">
        <v>1119</v>
      </c>
      <c r="B706" s="933">
        <v>421</v>
      </c>
      <c r="C706" s="299" t="s">
        <v>1235</v>
      </c>
      <c r="D706" s="300" t="s">
        <v>477</v>
      </c>
      <c r="E706" s="429" t="s">
        <v>1236</v>
      </c>
      <c r="F706" s="311" t="s">
        <v>198</v>
      </c>
      <c r="G706" s="312" t="s">
        <v>1637</v>
      </c>
      <c r="H706" s="311" t="s">
        <v>198</v>
      </c>
      <c r="I706" s="312" t="s">
        <v>1637</v>
      </c>
      <c r="J706" s="429" t="s">
        <v>385</v>
      </c>
      <c r="K706" s="429" t="s">
        <v>1237</v>
      </c>
      <c r="L706" s="307" t="s">
        <v>1208</v>
      </c>
      <c r="M706" s="429" t="s">
        <v>484</v>
      </c>
      <c r="N706" s="429" t="s">
        <v>186</v>
      </c>
      <c r="O706" s="429">
        <v>2015</v>
      </c>
      <c r="P706" s="314">
        <v>1</v>
      </c>
      <c r="Q706" s="429" t="s">
        <v>183</v>
      </c>
      <c r="R706" s="1434">
        <v>242866.66666666666</v>
      </c>
      <c r="S706" s="304" t="s">
        <v>98</v>
      </c>
      <c r="T706" s="308"/>
      <c r="U706" s="308"/>
      <c r="V706" s="1167"/>
      <c r="W706" s="158">
        <v>40</v>
      </c>
      <c r="X706" s="158">
        <f t="shared" si="144"/>
        <v>2</v>
      </c>
      <c r="Y706" s="309">
        <f t="shared" si="145"/>
        <v>6071.6666666666661</v>
      </c>
      <c r="Z706" s="309">
        <f t="shared" si="146"/>
        <v>12143.333333333332</v>
      </c>
      <c r="AA706" s="309">
        <f t="shared" si="147"/>
        <v>230723.33333333331</v>
      </c>
      <c r="AB706" s="158">
        <f t="shared" si="148"/>
        <v>3</v>
      </c>
      <c r="AC706" s="309">
        <f t="shared" si="149"/>
        <v>6071.6666666666661</v>
      </c>
      <c r="AD706" s="309">
        <f t="shared" si="150"/>
        <v>18215</v>
      </c>
      <c r="AE706" s="309">
        <f t="shared" si="151"/>
        <v>224651.66666666666</v>
      </c>
      <c r="AF706" s="292" t="b">
        <f t="shared" si="152"/>
        <v>1</v>
      </c>
    </row>
    <row r="707" spans="1:32" ht="39.950000000000003" customHeight="1">
      <c r="A707" s="292" t="s">
        <v>1119</v>
      </c>
      <c r="B707" s="933">
        <v>422</v>
      </c>
      <c r="C707" s="299" t="s">
        <v>1235</v>
      </c>
      <c r="D707" s="300" t="s">
        <v>477</v>
      </c>
      <c r="E707" s="429" t="s">
        <v>1236</v>
      </c>
      <c r="F707" s="311" t="s">
        <v>198</v>
      </c>
      <c r="G707" s="312" t="s">
        <v>1637</v>
      </c>
      <c r="H707" s="311" t="s">
        <v>198</v>
      </c>
      <c r="I707" s="312" t="s">
        <v>1637</v>
      </c>
      <c r="J707" s="429" t="s">
        <v>385</v>
      </c>
      <c r="K707" s="429" t="s">
        <v>1237</v>
      </c>
      <c r="L707" s="307" t="s">
        <v>1208</v>
      </c>
      <c r="M707" s="429" t="s">
        <v>484</v>
      </c>
      <c r="N707" s="429" t="s">
        <v>186</v>
      </c>
      <c r="O707" s="429">
        <v>2015</v>
      </c>
      <c r="P707" s="314">
        <v>1</v>
      </c>
      <c r="Q707" s="429" t="s">
        <v>183</v>
      </c>
      <c r="R707" s="1434">
        <v>242866.66666666666</v>
      </c>
      <c r="S707" s="304" t="s">
        <v>98</v>
      </c>
      <c r="T707" s="308"/>
      <c r="U707" s="308"/>
      <c r="V707" s="1167"/>
      <c r="W707" s="158">
        <v>40</v>
      </c>
      <c r="X707" s="158">
        <f t="shared" si="144"/>
        <v>2</v>
      </c>
      <c r="Y707" s="309">
        <f t="shared" si="145"/>
        <v>6071.6666666666661</v>
      </c>
      <c r="Z707" s="309">
        <f t="shared" si="146"/>
        <v>12143.333333333332</v>
      </c>
      <c r="AA707" s="309">
        <f t="shared" si="147"/>
        <v>230723.33333333331</v>
      </c>
      <c r="AB707" s="158">
        <f t="shared" si="148"/>
        <v>3</v>
      </c>
      <c r="AC707" s="309">
        <f t="shared" si="149"/>
        <v>6071.6666666666661</v>
      </c>
      <c r="AD707" s="309">
        <f t="shared" si="150"/>
        <v>18215</v>
      </c>
      <c r="AE707" s="309">
        <f t="shared" si="151"/>
        <v>224651.66666666666</v>
      </c>
      <c r="AF707" s="292" t="b">
        <f t="shared" si="152"/>
        <v>1</v>
      </c>
    </row>
    <row r="708" spans="1:32" ht="39.950000000000003" customHeight="1">
      <c r="A708" s="292" t="s">
        <v>1119</v>
      </c>
      <c r="B708" s="933">
        <v>423</v>
      </c>
      <c r="C708" s="299" t="s">
        <v>1235</v>
      </c>
      <c r="D708" s="300" t="s">
        <v>477</v>
      </c>
      <c r="E708" s="429" t="s">
        <v>1236</v>
      </c>
      <c r="F708" s="311" t="s">
        <v>198</v>
      </c>
      <c r="G708" s="312" t="s">
        <v>1637</v>
      </c>
      <c r="H708" s="311" t="s">
        <v>198</v>
      </c>
      <c r="I708" s="312" t="s">
        <v>1637</v>
      </c>
      <c r="J708" s="429" t="s">
        <v>385</v>
      </c>
      <c r="K708" s="429" t="s">
        <v>1237</v>
      </c>
      <c r="L708" s="307" t="s">
        <v>1208</v>
      </c>
      <c r="M708" s="429" t="s">
        <v>484</v>
      </c>
      <c r="N708" s="429" t="s">
        <v>186</v>
      </c>
      <c r="O708" s="429">
        <v>2015</v>
      </c>
      <c r="P708" s="314">
        <v>1</v>
      </c>
      <c r="Q708" s="429" t="s">
        <v>183</v>
      </c>
      <c r="R708" s="1434">
        <v>242866.66666666666</v>
      </c>
      <c r="S708" s="304" t="s">
        <v>98</v>
      </c>
      <c r="T708" s="308"/>
      <c r="U708" s="308"/>
      <c r="V708" s="1167"/>
      <c r="W708" s="158">
        <v>40</v>
      </c>
      <c r="X708" s="158">
        <f t="shared" si="144"/>
        <v>2</v>
      </c>
      <c r="Y708" s="309">
        <f t="shared" si="145"/>
        <v>6071.6666666666661</v>
      </c>
      <c r="Z708" s="309">
        <f t="shared" si="146"/>
        <v>12143.333333333332</v>
      </c>
      <c r="AA708" s="309">
        <f t="shared" si="147"/>
        <v>230723.33333333331</v>
      </c>
      <c r="AB708" s="158">
        <f t="shared" si="148"/>
        <v>3</v>
      </c>
      <c r="AC708" s="309">
        <f t="shared" si="149"/>
        <v>6071.6666666666661</v>
      </c>
      <c r="AD708" s="309">
        <f t="shared" si="150"/>
        <v>18215</v>
      </c>
      <c r="AE708" s="309">
        <f t="shared" si="151"/>
        <v>224651.66666666666</v>
      </c>
      <c r="AF708" s="292" t="b">
        <f t="shared" si="152"/>
        <v>1</v>
      </c>
    </row>
    <row r="709" spans="1:32" ht="39.950000000000003" customHeight="1">
      <c r="A709" s="292" t="s">
        <v>1119</v>
      </c>
      <c r="B709" s="933">
        <v>424</v>
      </c>
      <c r="C709" s="299" t="s">
        <v>1235</v>
      </c>
      <c r="D709" s="300" t="s">
        <v>477</v>
      </c>
      <c r="E709" s="429" t="s">
        <v>1236</v>
      </c>
      <c r="F709" s="311" t="s">
        <v>198</v>
      </c>
      <c r="G709" s="312" t="s">
        <v>1637</v>
      </c>
      <c r="H709" s="311" t="s">
        <v>198</v>
      </c>
      <c r="I709" s="312" t="s">
        <v>1637</v>
      </c>
      <c r="J709" s="429" t="s">
        <v>385</v>
      </c>
      <c r="K709" s="429" t="s">
        <v>1237</v>
      </c>
      <c r="L709" s="307" t="s">
        <v>1208</v>
      </c>
      <c r="M709" s="429" t="s">
        <v>484</v>
      </c>
      <c r="N709" s="429" t="s">
        <v>186</v>
      </c>
      <c r="O709" s="429">
        <v>2015</v>
      </c>
      <c r="P709" s="314">
        <v>1</v>
      </c>
      <c r="Q709" s="429" t="s">
        <v>183</v>
      </c>
      <c r="R709" s="1434">
        <v>242866.66666666666</v>
      </c>
      <c r="S709" s="304" t="s">
        <v>98</v>
      </c>
      <c r="T709" s="308"/>
      <c r="U709" s="308"/>
      <c r="V709" s="1167"/>
      <c r="W709" s="158">
        <v>40</v>
      </c>
      <c r="X709" s="158">
        <f t="shared" si="144"/>
        <v>2</v>
      </c>
      <c r="Y709" s="309">
        <f t="shared" si="145"/>
        <v>6071.6666666666661</v>
      </c>
      <c r="Z709" s="309">
        <f t="shared" si="146"/>
        <v>12143.333333333332</v>
      </c>
      <c r="AA709" s="309">
        <f t="shared" si="147"/>
        <v>230723.33333333331</v>
      </c>
      <c r="AB709" s="158">
        <f t="shared" si="148"/>
        <v>3</v>
      </c>
      <c r="AC709" s="309">
        <f t="shared" si="149"/>
        <v>6071.6666666666661</v>
      </c>
      <c r="AD709" s="309">
        <f t="shared" si="150"/>
        <v>18215</v>
      </c>
      <c r="AE709" s="309">
        <f t="shared" si="151"/>
        <v>224651.66666666666</v>
      </c>
      <c r="AF709" s="292" t="b">
        <f t="shared" si="152"/>
        <v>1</v>
      </c>
    </row>
    <row r="710" spans="1:32" ht="39.950000000000003" customHeight="1">
      <c r="A710" s="292" t="s">
        <v>1119</v>
      </c>
      <c r="B710" s="933">
        <v>425</v>
      </c>
      <c r="C710" s="299" t="s">
        <v>1235</v>
      </c>
      <c r="D710" s="300" t="s">
        <v>477</v>
      </c>
      <c r="E710" s="429" t="s">
        <v>1236</v>
      </c>
      <c r="F710" s="311" t="s">
        <v>198</v>
      </c>
      <c r="G710" s="312" t="s">
        <v>1637</v>
      </c>
      <c r="H710" s="311" t="s">
        <v>198</v>
      </c>
      <c r="I710" s="312" t="s">
        <v>1637</v>
      </c>
      <c r="J710" s="429" t="s">
        <v>385</v>
      </c>
      <c r="K710" s="429" t="s">
        <v>1237</v>
      </c>
      <c r="L710" s="307" t="s">
        <v>1208</v>
      </c>
      <c r="M710" s="429" t="s">
        <v>484</v>
      </c>
      <c r="N710" s="429" t="s">
        <v>186</v>
      </c>
      <c r="O710" s="429">
        <v>2015</v>
      </c>
      <c r="P710" s="314">
        <v>1</v>
      </c>
      <c r="Q710" s="429" t="s">
        <v>183</v>
      </c>
      <c r="R710" s="1434">
        <v>242866.66666666666</v>
      </c>
      <c r="S710" s="304" t="s">
        <v>98</v>
      </c>
      <c r="T710" s="308"/>
      <c r="U710" s="308"/>
      <c r="V710" s="1167"/>
      <c r="W710" s="158">
        <v>40</v>
      </c>
      <c r="X710" s="158">
        <f t="shared" si="144"/>
        <v>2</v>
      </c>
      <c r="Y710" s="309">
        <f t="shared" si="145"/>
        <v>6071.6666666666661</v>
      </c>
      <c r="Z710" s="309">
        <f t="shared" si="146"/>
        <v>12143.333333333332</v>
      </c>
      <c r="AA710" s="309">
        <f t="shared" si="147"/>
        <v>230723.33333333331</v>
      </c>
      <c r="AB710" s="158">
        <f t="shared" si="148"/>
        <v>3</v>
      </c>
      <c r="AC710" s="309">
        <f t="shared" si="149"/>
        <v>6071.6666666666661</v>
      </c>
      <c r="AD710" s="309">
        <f t="shared" si="150"/>
        <v>18215</v>
      </c>
      <c r="AE710" s="309">
        <f t="shared" si="151"/>
        <v>224651.66666666666</v>
      </c>
      <c r="AF710" s="292" t="b">
        <f t="shared" si="152"/>
        <v>1</v>
      </c>
    </row>
    <row r="711" spans="1:32" ht="39.950000000000003" customHeight="1">
      <c r="A711" s="292" t="s">
        <v>1119</v>
      </c>
      <c r="B711" s="933">
        <v>426</v>
      </c>
      <c r="C711" s="299" t="s">
        <v>1235</v>
      </c>
      <c r="D711" s="300" t="s">
        <v>477</v>
      </c>
      <c r="E711" s="429" t="s">
        <v>1236</v>
      </c>
      <c r="F711" s="311" t="s">
        <v>198</v>
      </c>
      <c r="G711" s="312" t="s">
        <v>1637</v>
      </c>
      <c r="H711" s="311" t="s">
        <v>198</v>
      </c>
      <c r="I711" s="312" t="s">
        <v>1637</v>
      </c>
      <c r="J711" s="429" t="s">
        <v>385</v>
      </c>
      <c r="K711" s="429" t="s">
        <v>1237</v>
      </c>
      <c r="L711" s="307" t="s">
        <v>1208</v>
      </c>
      <c r="M711" s="429" t="s">
        <v>484</v>
      </c>
      <c r="N711" s="429" t="s">
        <v>186</v>
      </c>
      <c r="O711" s="429">
        <v>2015</v>
      </c>
      <c r="P711" s="314">
        <v>1</v>
      </c>
      <c r="Q711" s="429" t="s">
        <v>183</v>
      </c>
      <c r="R711" s="1434">
        <v>242866.66666666666</v>
      </c>
      <c r="S711" s="304" t="s">
        <v>98</v>
      </c>
      <c r="T711" s="308"/>
      <c r="U711" s="308"/>
      <c r="V711" s="1167"/>
      <c r="W711" s="158">
        <v>40</v>
      </c>
      <c r="X711" s="158">
        <f t="shared" si="144"/>
        <v>2</v>
      </c>
      <c r="Y711" s="309">
        <f t="shared" si="145"/>
        <v>6071.6666666666661</v>
      </c>
      <c r="Z711" s="309">
        <f t="shared" si="146"/>
        <v>12143.333333333332</v>
      </c>
      <c r="AA711" s="309">
        <f t="shared" si="147"/>
        <v>230723.33333333331</v>
      </c>
      <c r="AB711" s="158">
        <f t="shared" si="148"/>
        <v>3</v>
      </c>
      <c r="AC711" s="309">
        <f t="shared" si="149"/>
        <v>6071.6666666666661</v>
      </c>
      <c r="AD711" s="309">
        <f t="shared" si="150"/>
        <v>18215</v>
      </c>
      <c r="AE711" s="309">
        <f t="shared" si="151"/>
        <v>224651.66666666666</v>
      </c>
      <c r="AF711" s="292" t="b">
        <f t="shared" si="152"/>
        <v>1</v>
      </c>
    </row>
    <row r="712" spans="1:32" ht="39.950000000000003" customHeight="1">
      <c r="A712" s="292" t="s">
        <v>1119</v>
      </c>
      <c r="B712" s="933">
        <v>427</v>
      </c>
      <c r="C712" s="299" t="s">
        <v>1235</v>
      </c>
      <c r="D712" s="300" t="s">
        <v>477</v>
      </c>
      <c r="E712" s="429" t="s">
        <v>1236</v>
      </c>
      <c r="F712" s="311" t="s">
        <v>198</v>
      </c>
      <c r="G712" s="312" t="s">
        <v>1637</v>
      </c>
      <c r="H712" s="311" t="s">
        <v>198</v>
      </c>
      <c r="I712" s="312" t="s">
        <v>1637</v>
      </c>
      <c r="J712" s="429" t="s">
        <v>385</v>
      </c>
      <c r="K712" s="429" t="s">
        <v>1237</v>
      </c>
      <c r="L712" s="307" t="s">
        <v>1208</v>
      </c>
      <c r="M712" s="429" t="s">
        <v>484</v>
      </c>
      <c r="N712" s="429" t="s">
        <v>186</v>
      </c>
      <c r="O712" s="429">
        <v>2015</v>
      </c>
      <c r="P712" s="314">
        <v>1</v>
      </c>
      <c r="Q712" s="429" t="s">
        <v>183</v>
      </c>
      <c r="R712" s="1434">
        <v>242866.66666666666</v>
      </c>
      <c r="S712" s="304" t="s">
        <v>98</v>
      </c>
      <c r="T712" s="308"/>
      <c r="U712" s="308"/>
      <c r="V712" s="1167"/>
      <c r="W712" s="158">
        <v>40</v>
      </c>
      <c r="X712" s="158">
        <f t="shared" si="144"/>
        <v>2</v>
      </c>
      <c r="Y712" s="309">
        <f t="shared" si="145"/>
        <v>6071.6666666666661</v>
      </c>
      <c r="Z712" s="309">
        <f t="shared" si="146"/>
        <v>12143.333333333332</v>
      </c>
      <c r="AA712" s="309">
        <f t="shared" si="147"/>
        <v>230723.33333333331</v>
      </c>
      <c r="AB712" s="158">
        <f t="shared" si="148"/>
        <v>3</v>
      </c>
      <c r="AC712" s="309">
        <f t="shared" si="149"/>
        <v>6071.6666666666661</v>
      </c>
      <c r="AD712" s="309">
        <f t="shared" si="150"/>
        <v>18215</v>
      </c>
      <c r="AE712" s="309">
        <f t="shared" si="151"/>
        <v>224651.66666666666</v>
      </c>
      <c r="AF712" s="292" t="b">
        <f t="shared" si="152"/>
        <v>1</v>
      </c>
    </row>
    <row r="713" spans="1:32" ht="39.950000000000003" customHeight="1">
      <c r="A713" s="292" t="s">
        <v>1119</v>
      </c>
      <c r="B713" s="933">
        <v>428</v>
      </c>
      <c r="C713" s="299" t="s">
        <v>1235</v>
      </c>
      <c r="D713" s="300" t="s">
        <v>477</v>
      </c>
      <c r="E713" s="429" t="s">
        <v>1236</v>
      </c>
      <c r="F713" s="311" t="s">
        <v>198</v>
      </c>
      <c r="G713" s="312" t="s">
        <v>1637</v>
      </c>
      <c r="H713" s="311" t="s">
        <v>198</v>
      </c>
      <c r="I713" s="312" t="s">
        <v>1637</v>
      </c>
      <c r="J713" s="429" t="s">
        <v>385</v>
      </c>
      <c r="K713" s="429" t="s">
        <v>1237</v>
      </c>
      <c r="L713" s="307" t="s">
        <v>1208</v>
      </c>
      <c r="M713" s="429" t="s">
        <v>484</v>
      </c>
      <c r="N713" s="429" t="s">
        <v>186</v>
      </c>
      <c r="O713" s="429">
        <v>2015</v>
      </c>
      <c r="P713" s="314">
        <v>1</v>
      </c>
      <c r="Q713" s="429" t="s">
        <v>183</v>
      </c>
      <c r="R713" s="1434">
        <v>242866.66666666666</v>
      </c>
      <c r="S713" s="304" t="s">
        <v>98</v>
      </c>
      <c r="T713" s="308"/>
      <c r="U713" s="308"/>
      <c r="V713" s="1167"/>
      <c r="W713" s="158">
        <v>40</v>
      </c>
      <c r="X713" s="158">
        <f t="shared" si="144"/>
        <v>2</v>
      </c>
      <c r="Y713" s="309">
        <f t="shared" si="145"/>
        <v>6071.6666666666661</v>
      </c>
      <c r="Z713" s="309">
        <f t="shared" si="146"/>
        <v>12143.333333333332</v>
      </c>
      <c r="AA713" s="309">
        <f t="shared" si="147"/>
        <v>230723.33333333331</v>
      </c>
      <c r="AB713" s="158">
        <f t="shared" si="148"/>
        <v>3</v>
      </c>
      <c r="AC713" s="309">
        <f t="shared" si="149"/>
        <v>6071.6666666666661</v>
      </c>
      <c r="AD713" s="309">
        <f t="shared" si="150"/>
        <v>18215</v>
      </c>
      <c r="AE713" s="309">
        <f t="shared" si="151"/>
        <v>224651.66666666666</v>
      </c>
      <c r="AF713" s="292" t="b">
        <f t="shared" si="152"/>
        <v>1</v>
      </c>
    </row>
    <row r="714" spans="1:32" ht="39.950000000000003" customHeight="1">
      <c r="A714" s="292" t="s">
        <v>1119</v>
      </c>
      <c r="B714" s="933">
        <v>429</v>
      </c>
      <c r="C714" s="299" t="s">
        <v>1235</v>
      </c>
      <c r="D714" s="300" t="s">
        <v>477</v>
      </c>
      <c r="E714" s="429" t="s">
        <v>1236</v>
      </c>
      <c r="F714" s="311" t="s">
        <v>198</v>
      </c>
      <c r="G714" s="312" t="s">
        <v>1637</v>
      </c>
      <c r="H714" s="311" t="s">
        <v>198</v>
      </c>
      <c r="I714" s="312" t="s">
        <v>1637</v>
      </c>
      <c r="J714" s="429" t="s">
        <v>385</v>
      </c>
      <c r="K714" s="429" t="s">
        <v>1237</v>
      </c>
      <c r="L714" s="307" t="s">
        <v>1208</v>
      </c>
      <c r="M714" s="429" t="s">
        <v>484</v>
      </c>
      <c r="N714" s="429" t="s">
        <v>186</v>
      </c>
      <c r="O714" s="429">
        <v>2015</v>
      </c>
      <c r="P714" s="314">
        <v>1</v>
      </c>
      <c r="Q714" s="429" t="s">
        <v>183</v>
      </c>
      <c r="R714" s="1434">
        <v>242866.66666666666</v>
      </c>
      <c r="S714" s="304" t="s">
        <v>98</v>
      </c>
      <c r="T714" s="308"/>
      <c r="U714" s="308"/>
      <c r="V714" s="1167"/>
      <c r="W714" s="158">
        <v>40</v>
      </c>
      <c r="X714" s="158">
        <f t="shared" si="144"/>
        <v>2</v>
      </c>
      <c r="Y714" s="309">
        <f t="shared" si="145"/>
        <v>6071.6666666666661</v>
      </c>
      <c r="Z714" s="309">
        <f t="shared" si="146"/>
        <v>12143.333333333332</v>
      </c>
      <c r="AA714" s="309">
        <f t="shared" si="147"/>
        <v>230723.33333333331</v>
      </c>
      <c r="AB714" s="158">
        <f t="shared" si="148"/>
        <v>3</v>
      </c>
      <c r="AC714" s="309">
        <f t="shared" si="149"/>
        <v>6071.6666666666661</v>
      </c>
      <c r="AD714" s="309">
        <f t="shared" si="150"/>
        <v>18215</v>
      </c>
      <c r="AE714" s="309">
        <f t="shared" si="151"/>
        <v>224651.66666666666</v>
      </c>
      <c r="AF714" s="292" t="b">
        <f t="shared" si="152"/>
        <v>1</v>
      </c>
    </row>
    <row r="715" spans="1:32" ht="39.950000000000003" customHeight="1">
      <c r="A715" s="292" t="s">
        <v>1119</v>
      </c>
      <c r="B715" s="933">
        <v>430</v>
      </c>
      <c r="C715" s="299" t="s">
        <v>1235</v>
      </c>
      <c r="D715" s="300" t="s">
        <v>477</v>
      </c>
      <c r="E715" s="429" t="s">
        <v>1236</v>
      </c>
      <c r="F715" s="311" t="s">
        <v>198</v>
      </c>
      <c r="G715" s="312" t="s">
        <v>1637</v>
      </c>
      <c r="H715" s="311" t="s">
        <v>198</v>
      </c>
      <c r="I715" s="312" t="s">
        <v>1637</v>
      </c>
      <c r="J715" s="429" t="s">
        <v>385</v>
      </c>
      <c r="K715" s="429" t="s">
        <v>1237</v>
      </c>
      <c r="L715" s="307" t="s">
        <v>1208</v>
      </c>
      <c r="M715" s="429" t="s">
        <v>484</v>
      </c>
      <c r="N715" s="429" t="s">
        <v>186</v>
      </c>
      <c r="O715" s="429">
        <v>2015</v>
      </c>
      <c r="P715" s="314">
        <v>1</v>
      </c>
      <c r="Q715" s="429" t="s">
        <v>183</v>
      </c>
      <c r="R715" s="1434">
        <v>242866.66666666666</v>
      </c>
      <c r="S715" s="304" t="s">
        <v>98</v>
      </c>
      <c r="T715" s="308"/>
      <c r="U715" s="308"/>
      <c r="V715" s="1115"/>
      <c r="W715" s="158">
        <v>40</v>
      </c>
      <c r="X715" s="158">
        <f t="shared" si="144"/>
        <v>2</v>
      </c>
      <c r="Y715" s="309">
        <f t="shared" si="145"/>
        <v>6071.6666666666661</v>
      </c>
      <c r="Z715" s="309">
        <f t="shared" si="146"/>
        <v>12143.333333333332</v>
      </c>
      <c r="AA715" s="309">
        <f t="shared" si="147"/>
        <v>230723.33333333331</v>
      </c>
      <c r="AB715" s="158">
        <f t="shared" si="148"/>
        <v>3</v>
      </c>
      <c r="AC715" s="309">
        <f t="shared" si="149"/>
        <v>6071.6666666666661</v>
      </c>
      <c r="AD715" s="309">
        <f t="shared" si="150"/>
        <v>18215</v>
      </c>
      <c r="AE715" s="309">
        <f t="shared" si="151"/>
        <v>224651.66666666666</v>
      </c>
      <c r="AF715" s="292" t="b">
        <f t="shared" si="152"/>
        <v>1</v>
      </c>
    </row>
    <row r="716" spans="1:32" ht="39.950000000000003" customHeight="1">
      <c r="A716" s="292" t="s">
        <v>1119</v>
      </c>
      <c r="B716" s="933">
        <v>431</v>
      </c>
      <c r="C716" s="299" t="s">
        <v>1235</v>
      </c>
      <c r="D716" s="300" t="s">
        <v>477</v>
      </c>
      <c r="E716" s="429" t="s">
        <v>1236</v>
      </c>
      <c r="F716" s="311" t="s">
        <v>198</v>
      </c>
      <c r="G716" s="312" t="s">
        <v>1637</v>
      </c>
      <c r="H716" s="311" t="s">
        <v>198</v>
      </c>
      <c r="I716" s="312" t="s">
        <v>1637</v>
      </c>
      <c r="J716" s="429" t="s">
        <v>385</v>
      </c>
      <c r="K716" s="429" t="s">
        <v>1237</v>
      </c>
      <c r="L716" s="307" t="s">
        <v>1208</v>
      </c>
      <c r="M716" s="429" t="s">
        <v>484</v>
      </c>
      <c r="N716" s="429" t="s">
        <v>186</v>
      </c>
      <c r="O716" s="429">
        <v>2015</v>
      </c>
      <c r="P716" s="314">
        <v>1</v>
      </c>
      <c r="Q716" s="429" t="s">
        <v>183</v>
      </c>
      <c r="R716" s="1434">
        <v>242866.66666666666</v>
      </c>
      <c r="S716" s="304" t="s">
        <v>98</v>
      </c>
      <c r="T716" s="308"/>
      <c r="U716" s="308"/>
      <c r="V716" s="1114" t="s">
        <v>1238</v>
      </c>
      <c r="W716" s="158">
        <v>40</v>
      </c>
      <c r="X716" s="158">
        <f t="shared" si="144"/>
        <v>2</v>
      </c>
      <c r="Y716" s="309">
        <f t="shared" si="145"/>
        <v>6071.6666666666661</v>
      </c>
      <c r="Z716" s="309">
        <f t="shared" si="146"/>
        <v>12143.333333333332</v>
      </c>
      <c r="AA716" s="309">
        <f t="shared" si="147"/>
        <v>230723.33333333331</v>
      </c>
      <c r="AB716" s="158">
        <f t="shared" si="148"/>
        <v>3</v>
      </c>
      <c r="AC716" s="309">
        <f t="shared" si="149"/>
        <v>6071.6666666666661</v>
      </c>
      <c r="AD716" s="309">
        <f t="shared" si="150"/>
        <v>18215</v>
      </c>
      <c r="AE716" s="309">
        <f t="shared" si="151"/>
        <v>224651.66666666666</v>
      </c>
      <c r="AF716" s="292" t="b">
        <f t="shared" si="152"/>
        <v>1</v>
      </c>
    </row>
    <row r="717" spans="1:32" ht="39.950000000000003" customHeight="1">
      <c r="A717" s="292" t="s">
        <v>1119</v>
      </c>
      <c r="B717" s="933">
        <v>432</v>
      </c>
      <c r="C717" s="299" t="s">
        <v>1235</v>
      </c>
      <c r="D717" s="300" t="s">
        <v>477</v>
      </c>
      <c r="E717" s="429" t="s">
        <v>1236</v>
      </c>
      <c r="F717" s="311" t="s">
        <v>198</v>
      </c>
      <c r="G717" s="312" t="s">
        <v>1637</v>
      </c>
      <c r="H717" s="311" t="s">
        <v>198</v>
      </c>
      <c r="I717" s="312" t="s">
        <v>1637</v>
      </c>
      <c r="J717" s="429" t="s">
        <v>385</v>
      </c>
      <c r="K717" s="429" t="s">
        <v>1237</v>
      </c>
      <c r="L717" s="307" t="s">
        <v>1208</v>
      </c>
      <c r="M717" s="429" t="s">
        <v>484</v>
      </c>
      <c r="N717" s="429" t="s">
        <v>186</v>
      </c>
      <c r="O717" s="429">
        <v>2015</v>
      </c>
      <c r="P717" s="314">
        <v>1</v>
      </c>
      <c r="Q717" s="429" t="s">
        <v>183</v>
      </c>
      <c r="R717" s="1434">
        <v>242866.66666666666</v>
      </c>
      <c r="S717" s="304" t="s">
        <v>98</v>
      </c>
      <c r="T717" s="308"/>
      <c r="U717" s="308"/>
      <c r="V717" s="1167"/>
      <c r="W717" s="158">
        <v>40</v>
      </c>
      <c r="X717" s="158">
        <f t="shared" si="144"/>
        <v>2</v>
      </c>
      <c r="Y717" s="309">
        <f t="shared" si="145"/>
        <v>6071.6666666666661</v>
      </c>
      <c r="Z717" s="309">
        <f t="shared" si="146"/>
        <v>12143.333333333332</v>
      </c>
      <c r="AA717" s="309">
        <f t="shared" si="147"/>
        <v>230723.33333333331</v>
      </c>
      <c r="AB717" s="158">
        <f t="shared" si="148"/>
        <v>3</v>
      </c>
      <c r="AC717" s="309">
        <f t="shared" si="149"/>
        <v>6071.6666666666661</v>
      </c>
      <c r="AD717" s="309">
        <f t="shared" si="150"/>
        <v>18215</v>
      </c>
      <c r="AE717" s="309">
        <f t="shared" si="151"/>
        <v>224651.66666666666</v>
      </c>
      <c r="AF717" s="292" t="b">
        <f t="shared" si="152"/>
        <v>1</v>
      </c>
    </row>
    <row r="718" spans="1:32" ht="39.950000000000003" customHeight="1">
      <c r="A718" s="292" t="s">
        <v>1119</v>
      </c>
      <c r="B718" s="933">
        <v>433</v>
      </c>
      <c r="C718" s="299" t="s">
        <v>1235</v>
      </c>
      <c r="D718" s="300" t="s">
        <v>477</v>
      </c>
      <c r="E718" s="429" t="s">
        <v>1236</v>
      </c>
      <c r="F718" s="311" t="s">
        <v>198</v>
      </c>
      <c r="G718" s="312" t="s">
        <v>1637</v>
      </c>
      <c r="H718" s="311" t="s">
        <v>198</v>
      </c>
      <c r="I718" s="312" t="s">
        <v>1637</v>
      </c>
      <c r="J718" s="429" t="s">
        <v>385</v>
      </c>
      <c r="K718" s="429" t="s">
        <v>1237</v>
      </c>
      <c r="L718" s="307" t="s">
        <v>1208</v>
      </c>
      <c r="M718" s="429" t="s">
        <v>484</v>
      </c>
      <c r="N718" s="429" t="s">
        <v>186</v>
      </c>
      <c r="O718" s="429">
        <v>2015</v>
      </c>
      <c r="P718" s="314">
        <v>1</v>
      </c>
      <c r="Q718" s="429" t="s">
        <v>183</v>
      </c>
      <c r="R718" s="1434">
        <v>242866.66666666666</v>
      </c>
      <c r="S718" s="304" t="s">
        <v>98</v>
      </c>
      <c r="T718" s="308"/>
      <c r="U718" s="308"/>
      <c r="V718" s="1167"/>
      <c r="W718" s="158">
        <v>40</v>
      </c>
      <c r="X718" s="158">
        <f t="shared" si="144"/>
        <v>2</v>
      </c>
      <c r="Y718" s="309">
        <f t="shared" si="145"/>
        <v>6071.6666666666661</v>
      </c>
      <c r="Z718" s="309">
        <f t="shared" si="146"/>
        <v>12143.333333333332</v>
      </c>
      <c r="AA718" s="309">
        <f t="shared" si="147"/>
        <v>230723.33333333331</v>
      </c>
      <c r="AB718" s="158">
        <f t="shared" si="148"/>
        <v>3</v>
      </c>
      <c r="AC718" s="309">
        <f t="shared" si="149"/>
        <v>6071.6666666666661</v>
      </c>
      <c r="AD718" s="309">
        <f t="shared" si="150"/>
        <v>18215</v>
      </c>
      <c r="AE718" s="309">
        <f t="shared" si="151"/>
        <v>224651.66666666666</v>
      </c>
      <c r="AF718" s="292" t="b">
        <f t="shared" si="152"/>
        <v>1</v>
      </c>
    </row>
    <row r="719" spans="1:32" ht="39.950000000000003" customHeight="1">
      <c r="A719" s="292" t="s">
        <v>1119</v>
      </c>
      <c r="B719" s="933">
        <v>434</v>
      </c>
      <c r="C719" s="299" t="s">
        <v>1235</v>
      </c>
      <c r="D719" s="300" t="s">
        <v>477</v>
      </c>
      <c r="E719" s="429" t="s">
        <v>1236</v>
      </c>
      <c r="F719" s="311" t="s">
        <v>198</v>
      </c>
      <c r="G719" s="312" t="s">
        <v>1637</v>
      </c>
      <c r="H719" s="311" t="s">
        <v>198</v>
      </c>
      <c r="I719" s="312" t="s">
        <v>1637</v>
      </c>
      <c r="J719" s="429" t="s">
        <v>385</v>
      </c>
      <c r="K719" s="429" t="s">
        <v>1237</v>
      </c>
      <c r="L719" s="307" t="s">
        <v>1208</v>
      </c>
      <c r="M719" s="429" t="s">
        <v>484</v>
      </c>
      <c r="N719" s="429" t="s">
        <v>186</v>
      </c>
      <c r="O719" s="429">
        <v>2015</v>
      </c>
      <c r="P719" s="314">
        <v>1</v>
      </c>
      <c r="Q719" s="429" t="s">
        <v>183</v>
      </c>
      <c r="R719" s="1434">
        <v>242866.66666666666</v>
      </c>
      <c r="S719" s="304" t="s">
        <v>98</v>
      </c>
      <c r="T719" s="308"/>
      <c r="U719" s="308"/>
      <c r="V719" s="1167"/>
      <c r="W719" s="158">
        <v>40</v>
      </c>
      <c r="X719" s="158">
        <f t="shared" si="144"/>
        <v>2</v>
      </c>
      <c r="Y719" s="309">
        <f t="shared" si="145"/>
        <v>6071.6666666666661</v>
      </c>
      <c r="Z719" s="309">
        <f t="shared" si="146"/>
        <v>12143.333333333332</v>
      </c>
      <c r="AA719" s="309">
        <f t="shared" si="147"/>
        <v>230723.33333333331</v>
      </c>
      <c r="AB719" s="158">
        <f t="shared" si="148"/>
        <v>3</v>
      </c>
      <c r="AC719" s="309">
        <f t="shared" si="149"/>
        <v>6071.6666666666661</v>
      </c>
      <c r="AD719" s="309">
        <f t="shared" si="150"/>
        <v>18215</v>
      </c>
      <c r="AE719" s="309">
        <f t="shared" si="151"/>
        <v>224651.66666666666</v>
      </c>
      <c r="AF719" s="292" t="b">
        <f t="shared" si="152"/>
        <v>1</v>
      </c>
    </row>
    <row r="720" spans="1:32" ht="39.950000000000003" customHeight="1">
      <c r="A720" s="292" t="s">
        <v>1119</v>
      </c>
      <c r="B720" s="933">
        <v>435</v>
      </c>
      <c r="C720" s="299" t="s">
        <v>1235</v>
      </c>
      <c r="D720" s="300" t="s">
        <v>477</v>
      </c>
      <c r="E720" s="429" t="s">
        <v>1236</v>
      </c>
      <c r="F720" s="311" t="s">
        <v>198</v>
      </c>
      <c r="G720" s="312" t="s">
        <v>1637</v>
      </c>
      <c r="H720" s="311" t="s">
        <v>198</v>
      </c>
      <c r="I720" s="312" t="s">
        <v>1637</v>
      </c>
      <c r="J720" s="429" t="s">
        <v>385</v>
      </c>
      <c r="K720" s="429" t="s">
        <v>1237</v>
      </c>
      <c r="L720" s="307" t="s">
        <v>1208</v>
      </c>
      <c r="M720" s="429" t="s">
        <v>484</v>
      </c>
      <c r="N720" s="429" t="s">
        <v>186</v>
      </c>
      <c r="O720" s="429">
        <v>2015</v>
      </c>
      <c r="P720" s="314">
        <v>1</v>
      </c>
      <c r="Q720" s="429" t="s">
        <v>183</v>
      </c>
      <c r="R720" s="1434">
        <v>242866.66666666666</v>
      </c>
      <c r="S720" s="304" t="s">
        <v>98</v>
      </c>
      <c r="T720" s="308"/>
      <c r="U720" s="308"/>
      <c r="V720" s="1167"/>
      <c r="W720" s="158">
        <v>40</v>
      </c>
      <c r="X720" s="158">
        <f t="shared" si="144"/>
        <v>2</v>
      </c>
      <c r="Y720" s="309">
        <f t="shared" si="145"/>
        <v>6071.6666666666661</v>
      </c>
      <c r="Z720" s="309">
        <f t="shared" si="146"/>
        <v>12143.333333333332</v>
      </c>
      <c r="AA720" s="309">
        <f t="shared" si="147"/>
        <v>230723.33333333331</v>
      </c>
      <c r="AB720" s="158">
        <f t="shared" si="148"/>
        <v>3</v>
      </c>
      <c r="AC720" s="309">
        <f t="shared" si="149"/>
        <v>6071.6666666666661</v>
      </c>
      <c r="AD720" s="309">
        <f t="shared" si="150"/>
        <v>18215</v>
      </c>
      <c r="AE720" s="309">
        <f t="shared" si="151"/>
        <v>224651.66666666666</v>
      </c>
      <c r="AF720" s="292" t="b">
        <f t="shared" si="152"/>
        <v>1</v>
      </c>
    </row>
    <row r="721" spans="1:32" ht="39.950000000000003" customHeight="1">
      <c r="A721" s="292" t="s">
        <v>1119</v>
      </c>
      <c r="B721" s="933">
        <v>436</v>
      </c>
      <c r="C721" s="299" t="s">
        <v>1235</v>
      </c>
      <c r="D721" s="300" t="s">
        <v>477</v>
      </c>
      <c r="E721" s="429" t="s">
        <v>1236</v>
      </c>
      <c r="F721" s="311" t="s">
        <v>198</v>
      </c>
      <c r="G721" s="312" t="s">
        <v>1637</v>
      </c>
      <c r="H721" s="311" t="s">
        <v>198</v>
      </c>
      <c r="I721" s="312" t="s">
        <v>1637</v>
      </c>
      <c r="J721" s="429" t="s">
        <v>385</v>
      </c>
      <c r="K721" s="429" t="s">
        <v>1237</v>
      </c>
      <c r="L721" s="307" t="s">
        <v>1208</v>
      </c>
      <c r="M721" s="429" t="s">
        <v>484</v>
      </c>
      <c r="N721" s="429" t="s">
        <v>186</v>
      </c>
      <c r="O721" s="429">
        <v>2015</v>
      </c>
      <c r="P721" s="314">
        <v>1</v>
      </c>
      <c r="Q721" s="429" t="s">
        <v>183</v>
      </c>
      <c r="R721" s="1434">
        <v>242866.66666666666</v>
      </c>
      <c r="S721" s="304" t="s">
        <v>98</v>
      </c>
      <c r="T721" s="308"/>
      <c r="U721" s="308"/>
      <c r="V721" s="1167"/>
      <c r="W721" s="158">
        <v>40</v>
      </c>
      <c r="X721" s="158">
        <f t="shared" si="144"/>
        <v>2</v>
      </c>
      <c r="Y721" s="309">
        <f t="shared" si="145"/>
        <v>6071.6666666666661</v>
      </c>
      <c r="Z721" s="309">
        <f t="shared" si="146"/>
        <v>12143.333333333332</v>
      </c>
      <c r="AA721" s="309">
        <f t="shared" si="147"/>
        <v>230723.33333333331</v>
      </c>
      <c r="AB721" s="158">
        <f t="shared" si="148"/>
        <v>3</v>
      </c>
      <c r="AC721" s="309">
        <f t="shared" si="149"/>
        <v>6071.6666666666661</v>
      </c>
      <c r="AD721" s="309">
        <f t="shared" si="150"/>
        <v>18215</v>
      </c>
      <c r="AE721" s="309">
        <f t="shared" si="151"/>
        <v>224651.66666666666</v>
      </c>
      <c r="AF721" s="292" t="b">
        <f t="shared" si="152"/>
        <v>1</v>
      </c>
    </row>
    <row r="722" spans="1:32" ht="39.950000000000003" customHeight="1">
      <c r="A722" s="292" t="s">
        <v>1119</v>
      </c>
      <c r="B722" s="933">
        <v>437</v>
      </c>
      <c r="C722" s="299" t="s">
        <v>1235</v>
      </c>
      <c r="D722" s="300" t="s">
        <v>477</v>
      </c>
      <c r="E722" s="429" t="s">
        <v>1236</v>
      </c>
      <c r="F722" s="311" t="s">
        <v>198</v>
      </c>
      <c r="G722" s="312" t="s">
        <v>1637</v>
      </c>
      <c r="H722" s="311" t="s">
        <v>198</v>
      </c>
      <c r="I722" s="312" t="s">
        <v>1637</v>
      </c>
      <c r="J722" s="429" t="s">
        <v>385</v>
      </c>
      <c r="K722" s="429" t="s">
        <v>1237</v>
      </c>
      <c r="L722" s="307" t="s">
        <v>1208</v>
      </c>
      <c r="M722" s="429" t="s">
        <v>484</v>
      </c>
      <c r="N722" s="429" t="s">
        <v>186</v>
      </c>
      <c r="O722" s="429">
        <v>2015</v>
      </c>
      <c r="P722" s="314">
        <v>1</v>
      </c>
      <c r="Q722" s="429" t="s">
        <v>183</v>
      </c>
      <c r="R722" s="1434">
        <v>242866.66666666666</v>
      </c>
      <c r="S722" s="304" t="s">
        <v>98</v>
      </c>
      <c r="T722" s="308"/>
      <c r="U722" s="308"/>
      <c r="V722" s="1167"/>
      <c r="W722" s="158">
        <v>40</v>
      </c>
      <c r="X722" s="158">
        <f t="shared" si="144"/>
        <v>2</v>
      </c>
      <c r="Y722" s="309">
        <f t="shared" si="145"/>
        <v>6071.6666666666661</v>
      </c>
      <c r="Z722" s="309">
        <f t="shared" si="146"/>
        <v>12143.333333333332</v>
      </c>
      <c r="AA722" s="309">
        <f t="shared" si="147"/>
        <v>230723.33333333331</v>
      </c>
      <c r="AB722" s="158">
        <f t="shared" si="148"/>
        <v>3</v>
      </c>
      <c r="AC722" s="309">
        <f t="shared" si="149"/>
        <v>6071.6666666666661</v>
      </c>
      <c r="AD722" s="309">
        <f t="shared" si="150"/>
        <v>18215</v>
      </c>
      <c r="AE722" s="309">
        <f t="shared" si="151"/>
        <v>224651.66666666666</v>
      </c>
      <c r="AF722" s="292" t="b">
        <f t="shared" si="152"/>
        <v>1</v>
      </c>
    </row>
    <row r="723" spans="1:32" ht="39.950000000000003" customHeight="1">
      <c r="A723" s="292" t="s">
        <v>1119</v>
      </c>
      <c r="B723" s="933">
        <v>438</v>
      </c>
      <c r="C723" s="299" t="s">
        <v>1235</v>
      </c>
      <c r="D723" s="300" t="s">
        <v>477</v>
      </c>
      <c r="E723" s="429" t="s">
        <v>1236</v>
      </c>
      <c r="F723" s="311" t="s">
        <v>198</v>
      </c>
      <c r="G723" s="312" t="s">
        <v>1637</v>
      </c>
      <c r="H723" s="311" t="s">
        <v>198</v>
      </c>
      <c r="I723" s="312" t="s">
        <v>1637</v>
      </c>
      <c r="J723" s="429" t="s">
        <v>385</v>
      </c>
      <c r="K723" s="429" t="s">
        <v>1237</v>
      </c>
      <c r="L723" s="307" t="s">
        <v>1208</v>
      </c>
      <c r="M723" s="429" t="s">
        <v>484</v>
      </c>
      <c r="N723" s="429" t="s">
        <v>186</v>
      </c>
      <c r="O723" s="429">
        <v>2015</v>
      </c>
      <c r="P723" s="314">
        <v>1</v>
      </c>
      <c r="Q723" s="429" t="s">
        <v>183</v>
      </c>
      <c r="R723" s="1434">
        <v>242866.66666666666</v>
      </c>
      <c r="S723" s="304" t="s">
        <v>98</v>
      </c>
      <c r="T723" s="308"/>
      <c r="U723" s="308"/>
      <c r="V723" s="1167"/>
      <c r="W723" s="158">
        <v>40</v>
      </c>
      <c r="X723" s="158">
        <f t="shared" si="144"/>
        <v>2</v>
      </c>
      <c r="Y723" s="309">
        <f t="shared" si="145"/>
        <v>6071.6666666666661</v>
      </c>
      <c r="Z723" s="309">
        <f t="shared" si="146"/>
        <v>12143.333333333332</v>
      </c>
      <c r="AA723" s="309">
        <f t="shared" si="147"/>
        <v>230723.33333333331</v>
      </c>
      <c r="AB723" s="158">
        <f t="shared" si="148"/>
        <v>3</v>
      </c>
      <c r="AC723" s="309">
        <f t="shared" si="149"/>
        <v>6071.6666666666661</v>
      </c>
      <c r="AD723" s="309">
        <f t="shared" si="150"/>
        <v>18215</v>
      </c>
      <c r="AE723" s="309">
        <f t="shared" si="151"/>
        <v>224651.66666666666</v>
      </c>
      <c r="AF723" s="292" t="b">
        <f t="shared" si="152"/>
        <v>1</v>
      </c>
    </row>
    <row r="724" spans="1:32" ht="39.950000000000003" customHeight="1">
      <c r="A724" s="292" t="s">
        <v>1119</v>
      </c>
      <c r="B724" s="933">
        <v>439</v>
      </c>
      <c r="C724" s="299" t="s">
        <v>1235</v>
      </c>
      <c r="D724" s="300" t="s">
        <v>477</v>
      </c>
      <c r="E724" s="429" t="s">
        <v>1236</v>
      </c>
      <c r="F724" s="311" t="s">
        <v>198</v>
      </c>
      <c r="G724" s="312" t="s">
        <v>1637</v>
      </c>
      <c r="H724" s="311" t="s">
        <v>198</v>
      </c>
      <c r="I724" s="312" t="s">
        <v>1637</v>
      </c>
      <c r="J724" s="429" t="s">
        <v>385</v>
      </c>
      <c r="K724" s="429" t="s">
        <v>1237</v>
      </c>
      <c r="L724" s="307" t="s">
        <v>1208</v>
      </c>
      <c r="M724" s="429" t="s">
        <v>484</v>
      </c>
      <c r="N724" s="429" t="s">
        <v>186</v>
      </c>
      <c r="O724" s="429">
        <v>2015</v>
      </c>
      <c r="P724" s="314">
        <v>1</v>
      </c>
      <c r="Q724" s="429" t="s">
        <v>183</v>
      </c>
      <c r="R724" s="1434">
        <v>242866.66666666666</v>
      </c>
      <c r="S724" s="304" t="s">
        <v>98</v>
      </c>
      <c r="T724" s="308"/>
      <c r="U724" s="308"/>
      <c r="V724" s="1167"/>
      <c r="W724" s="158">
        <v>40</v>
      </c>
      <c r="X724" s="158">
        <f t="shared" si="144"/>
        <v>2</v>
      </c>
      <c r="Y724" s="309">
        <f t="shared" si="145"/>
        <v>6071.6666666666661</v>
      </c>
      <c r="Z724" s="309">
        <f t="shared" si="146"/>
        <v>12143.333333333332</v>
      </c>
      <c r="AA724" s="309">
        <f t="shared" si="147"/>
        <v>230723.33333333331</v>
      </c>
      <c r="AB724" s="158">
        <f t="shared" si="148"/>
        <v>3</v>
      </c>
      <c r="AC724" s="309">
        <f t="shared" si="149"/>
        <v>6071.6666666666661</v>
      </c>
      <c r="AD724" s="309">
        <f t="shared" si="150"/>
        <v>18215</v>
      </c>
      <c r="AE724" s="309">
        <f t="shared" si="151"/>
        <v>224651.66666666666</v>
      </c>
      <c r="AF724" s="292" t="b">
        <f t="shared" si="152"/>
        <v>1</v>
      </c>
    </row>
    <row r="725" spans="1:32" ht="39.950000000000003" customHeight="1">
      <c r="A725" s="292" t="s">
        <v>1119</v>
      </c>
      <c r="B725" s="933">
        <v>440</v>
      </c>
      <c r="C725" s="299" t="s">
        <v>1235</v>
      </c>
      <c r="D725" s="300" t="s">
        <v>477</v>
      </c>
      <c r="E725" s="429" t="s">
        <v>1236</v>
      </c>
      <c r="F725" s="311" t="s">
        <v>198</v>
      </c>
      <c r="G725" s="312" t="s">
        <v>1637</v>
      </c>
      <c r="H725" s="311" t="s">
        <v>198</v>
      </c>
      <c r="I725" s="312" t="s">
        <v>1637</v>
      </c>
      <c r="J725" s="429" t="s">
        <v>385</v>
      </c>
      <c r="K725" s="429" t="s">
        <v>1237</v>
      </c>
      <c r="L725" s="307" t="s">
        <v>1208</v>
      </c>
      <c r="M725" s="429" t="s">
        <v>484</v>
      </c>
      <c r="N725" s="429" t="s">
        <v>186</v>
      </c>
      <c r="O725" s="429">
        <v>2015</v>
      </c>
      <c r="P725" s="314">
        <v>1</v>
      </c>
      <c r="Q725" s="429" t="s">
        <v>183</v>
      </c>
      <c r="R725" s="1434">
        <v>242866.66666666666</v>
      </c>
      <c r="S725" s="304" t="s">
        <v>98</v>
      </c>
      <c r="T725" s="308"/>
      <c r="U725" s="308"/>
      <c r="V725" s="1167"/>
      <c r="W725" s="158">
        <v>40</v>
      </c>
      <c r="X725" s="158">
        <f t="shared" si="144"/>
        <v>2</v>
      </c>
      <c r="Y725" s="309">
        <f t="shared" si="145"/>
        <v>6071.6666666666661</v>
      </c>
      <c r="Z725" s="309">
        <f t="shared" si="146"/>
        <v>12143.333333333332</v>
      </c>
      <c r="AA725" s="309">
        <f t="shared" si="147"/>
        <v>230723.33333333331</v>
      </c>
      <c r="AB725" s="158">
        <f t="shared" si="148"/>
        <v>3</v>
      </c>
      <c r="AC725" s="309">
        <f t="shared" si="149"/>
        <v>6071.6666666666661</v>
      </c>
      <c r="AD725" s="309">
        <f t="shared" si="150"/>
        <v>18215</v>
      </c>
      <c r="AE725" s="309">
        <f t="shared" si="151"/>
        <v>224651.66666666666</v>
      </c>
      <c r="AF725" s="292" t="b">
        <f t="shared" si="152"/>
        <v>1</v>
      </c>
    </row>
    <row r="726" spans="1:32" ht="39.950000000000003" customHeight="1">
      <c r="A726" s="292" t="s">
        <v>1119</v>
      </c>
      <c r="B726" s="933">
        <v>441</v>
      </c>
      <c r="C726" s="299" t="s">
        <v>1235</v>
      </c>
      <c r="D726" s="300" t="s">
        <v>477</v>
      </c>
      <c r="E726" s="429" t="s">
        <v>1236</v>
      </c>
      <c r="F726" s="311" t="s">
        <v>198</v>
      </c>
      <c r="G726" s="312" t="s">
        <v>1637</v>
      </c>
      <c r="H726" s="311" t="s">
        <v>198</v>
      </c>
      <c r="I726" s="312" t="s">
        <v>1637</v>
      </c>
      <c r="J726" s="429" t="s">
        <v>385</v>
      </c>
      <c r="K726" s="429" t="s">
        <v>1237</v>
      </c>
      <c r="L726" s="307" t="s">
        <v>1208</v>
      </c>
      <c r="M726" s="429" t="s">
        <v>484</v>
      </c>
      <c r="N726" s="429" t="s">
        <v>186</v>
      </c>
      <c r="O726" s="429">
        <v>2015</v>
      </c>
      <c r="P726" s="314">
        <v>1</v>
      </c>
      <c r="Q726" s="429" t="s">
        <v>183</v>
      </c>
      <c r="R726" s="1434">
        <v>242866.66666666666</v>
      </c>
      <c r="S726" s="304" t="s">
        <v>98</v>
      </c>
      <c r="T726" s="308"/>
      <c r="U726" s="308"/>
      <c r="V726" s="1167"/>
      <c r="W726" s="158">
        <v>40</v>
      </c>
      <c r="X726" s="158">
        <f t="shared" si="144"/>
        <v>2</v>
      </c>
      <c r="Y726" s="309">
        <f t="shared" si="145"/>
        <v>6071.6666666666661</v>
      </c>
      <c r="Z726" s="309">
        <f t="shared" si="146"/>
        <v>12143.333333333332</v>
      </c>
      <c r="AA726" s="309">
        <f t="shared" si="147"/>
        <v>230723.33333333331</v>
      </c>
      <c r="AB726" s="158">
        <f t="shared" si="148"/>
        <v>3</v>
      </c>
      <c r="AC726" s="309">
        <f t="shared" si="149"/>
        <v>6071.6666666666661</v>
      </c>
      <c r="AD726" s="309">
        <f t="shared" si="150"/>
        <v>18215</v>
      </c>
      <c r="AE726" s="309">
        <f t="shared" si="151"/>
        <v>224651.66666666666</v>
      </c>
      <c r="AF726" s="292" t="b">
        <f t="shared" si="152"/>
        <v>1</v>
      </c>
    </row>
    <row r="727" spans="1:32" ht="39.950000000000003" customHeight="1">
      <c r="A727" s="292" t="s">
        <v>1119</v>
      </c>
      <c r="B727" s="933">
        <v>442</v>
      </c>
      <c r="C727" s="299" t="s">
        <v>1235</v>
      </c>
      <c r="D727" s="300" t="s">
        <v>477</v>
      </c>
      <c r="E727" s="429" t="s">
        <v>1236</v>
      </c>
      <c r="F727" s="311" t="s">
        <v>198</v>
      </c>
      <c r="G727" s="312" t="s">
        <v>1637</v>
      </c>
      <c r="H727" s="311" t="s">
        <v>198</v>
      </c>
      <c r="I727" s="312" t="s">
        <v>1637</v>
      </c>
      <c r="J727" s="429" t="s">
        <v>385</v>
      </c>
      <c r="K727" s="429" t="s">
        <v>1237</v>
      </c>
      <c r="L727" s="307" t="s">
        <v>1208</v>
      </c>
      <c r="M727" s="429" t="s">
        <v>484</v>
      </c>
      <c r="N727" s="429" t="s">
        <v>186</v>
      </c>
      <c r="O727" s="429">
        <v>2015</v>
      </c>
      <c r="P727" s="314">
        <v>1</v>
      </c>
      <c r="Q727" s="429" t="s">
        <v>183</v>
      </c>
      <c r="R727" s="1434">
        <v>242866.66666666666</v>
      </c>
      <c r="S727" s="304" t="s">
        <v>98</v>
      </c>
      <c r="T727" s="308"/>
      <c r="U727" s="308"/>
      <c r="V727" s="1167"/>
      <c r="W727" s="158">
        <v>40</v>
      </c>
      <c r="X727" s="158">
        <f t="shared" si="144"/>
        <v>2</v>
      </c>
      <c r="Y727" s="309">
        <f t="shared" si="145"/>
        <v>6071.6666666666661</v>
      </c>
      <c r="Z727" s="309">
        <f t="shared" si="146"/>
        <v>12143.333333333332</v>
      </c>
      <c r="AA727" s="309">
        <f t="shared" si="147"/>
        <v>230723.33333333331</v>
      </c>
      <c r="AB727" s="158">
        <f t="shared" si="148"/>
        <v>3</v>
      </c>
      <c r="AC727" s="309">
        <f t="shared" si="149"/>
        <v>6071.6666666666661</v>
      </c>
      <c r="AD727" s="309">
        <f t="shared" si="150"/>
        <v>18215</v>
      </c>
      <c r="AE727" s="309">
        <f t="shared" si="151"/>
        <v>224651.66666666666</v>
      </c>
      <c r="AF727" s="292" t="b">
        <f t="shared" si="152"/>
        <v>1</v>
      </c>
    </row>
    <row r="728" spans="1:32" ht="39.950000000000003" customHeight="1">
      <c r="A728" s="292" t="s">
        <v>1119</v>
      </c>
      <c r="B728" s="933">
        <v>443</v>
      </c>
      <c r="C728" s="299" t="s">
        <v>1235</v>
      </c>
      <c r="D728" s="300" t="s">
        <v>477</v>
      </c>
      <c r="E728" s="429" t="s">
        <v>1236</v>
      </c>
      <c r="F728" s="311" t="s">
        <v>198</v>
      </c>
      <c r="G728" s="312" t="s">
        <v>1637</v>
      </c>
      <c r="H728" s="311" t="s">
        <v>198</v>
      </c>
      <c r="I728" s="312" t="s">
        <v>1637</v>
      </c>
      <c r="J728" s="429" t="s">
        <v>385</v>
      </c>
      <c r="K728" s="429" t="s">
        <v>1237</v>
      </c>
      <c r="L728" s="307" t="s">
        <v>1208</v>
      </c>
      <c r="M728" s="429" t="s">
        <v>484</v>
      </c>
      <c r="N728" s="429" t="s">
        <v>186</v>
      </c>
      <c r="O728" s="429">
        <v>2015</v>
      </c>
      <c r="P728" s="314">
        <v>1</v>
      </c>
      <c r="Q728" s="429" t="s">
        <v>183</v>
      </c>
      <c r="R728" s="1434">
        <v>242866.66666666666</v>
      </c>
      <c r="S728" s="304" t="s">
        <v>98</v>
      </c>
      <c r="T728" s="308"/>
      <c r="U728" s="308"/>
      <c r="V728" s="1167"/>
      <c r="W728" s="158">
        <v>40</v>
      </c>
      <c r="X728" s="158">
        <f t="shared" si="144"/>
        <v>2</v>
      </c>
      <c r="Y728" s="309">
        <f t="shared" si="145"/>
        <v>6071.6666666666661</v>
      </c>
      <c r="Z728" s="309">
        <f t="shared" si="146"/>
        <v>12143.333333333332</v>
      </c>
      <c r="AA728" s="309">
        <f t="shared" si="147"/>
        <v>230723.33333333331</v>
      </c>
      <c r="AB728" s="158">
        <f t="shared" si="148"/>
        <v>3</v>
      </c>
      <c r="AC728" s="309">
        <f t="shared" si="149"/>
        <v>6071.6666666666661</v>
      </c>
      <c r="AD728" s="309">
        <f t="shared" si="150"/>
        <v>18215</v>
      </c>
      <c r="AE728" s="309">
        <f t="shared" si="151"/>
        <v>224651.66666666666</v>
      </c>
      <c r="AF728" s="292" t="b">
        <f t="shared" si="152"/>
        <v>1</v>
      </c>
    </row>
    <row r="729" spans="1:32" ht="39.950000000000003" customHeight="1">
      <c r="A729" s="292" t="s">
        <v>1119</v>
      </c>
      <c r="B729" s="933">
        <v>444</v>
      </c>
      <c r="C729" s="299" t="s">
        <v>1235</v>
      </c>
      <c r="D729" s="300" t="s">
        <v>477</v>
      </c>
      <c r="E729" s="429" t="s">
        <v>1236</v>
      </c>
      <c r="F729" s="311" t="s">
        <v>198</v>
      </c>
      <c r="G729" s="312" t="s">
        <v>1637</v>
      </c>
      <c r="H729" s="311" t="s">
        <v>198</v>
      </c>
      <c r="I729" s="312" t="s">
        <v>1637</v>
      </c>
      <c r="J729" s="429" t="s">
        <v>385</v>
      </c>
      <c r="K729" s="429" t="s">
        <v>1237</v>
      </c>
      <c r="L729" s="307" t="s">
        <v>1208</v>
      </c>
      <c r="M729" s="429" t="s">
        <v>484</v>
      </c>
      <c r="N729" s="429" t="s">
        <v>186</v>
      </c>
      <c r="O729" s="429">
        <v>2015</v>
      </c>
      <c r="P729" s="314">
        <v>1</v>
      </c>
      <c r="Q729" s="429" t="s">
        <v>183</v>
      </c>
      <c r="R729" s="1434">
        <v>242866.66666666666</v>
      </c>
      <c r="S729" s="304" t="s">
        <v>98</v>
      </c>
      <c r="T729" s="308"/>
      <c r="U729" s="308"/>
      <c r="V729" s="1167"/>
      <c r="W729" s="158">
        <v>40</v>
      </c>
      <c r="X729" s="158">
        <f t="shared" si="144"/>
        <v>2</v>
      </c>
      <c r="Y729" s="309">
        <f t="shared" si="145"/>
        <v>6071.6666666666661</v>
      </c>
      <c r="Z729" s="309">
        <f t="shared" si="146"/>
        <v>12143.333333333332</v>
      </c>
      <c r="AA729" s="309">
        <f t="shared" si="147"/>
        <v>230723.33333333331</v>
      </c>
      <c r="AB729" s="158">
        <f t="shared" si="148"/>
        <v>3</v>
      </c>
      <c r="AC729" s="309">
        <f t="shared" si="149"/>
        <v>6071.6666666666661</v>
      </c>
      <c r="AD729" s="309">
        <f t="shared" si="150"/>
        <v>18215</v>
      </c>
      <c r="AE729" s="309">
        <f t="shared" si="151"/>
        <v>224651.66666666666</v>
      </c>
      <c r="AF729" s="292" t="b">
        <f t="shared" si="152"/>
        <v>1</v>
      </c>
    </row>
    <row r="730" spans="1:32" ht="39.950000000000003" customHeight="1">
      <c r="A730" s="292" t="s">
        <v>1119</v>
      </c>
      <c r="B730" s="933">
        <v>445</v>
      </c>
      <c r="C730" s="299" t="s">
        <v>1235</v>
      </c>
      <c r="D730" s="300" t="s">
        <v>477</v>
      </c>
      <c r="E730" s="429" t="s">
        <v>1236</v>
      </c>
      <c r="F730" s="311" t="s">
        <v>198</v>
      </c>
      <c r="G730" s="312" t="s">
        <v>1637</v>
      </c>
      <c r="H730" s="311" t="s">
        <v>198</v>
      </c>
      <c r="I730" s="312" t="s">
        <v>1637</v>
      </c>
      <c r="J730" s="429" t="s">
        <v>385</v>
      </c>
      <c r="K730" s="429" t="s">
        <v>1237</v>
      </c>
      <c r="L730" s="307" t="s">
        <v>1208</v>
      </c>
      <c r="M730" s="429" t="s">
        <v>484</v>
      </c>
      <c r="N730" s="429" t="s">
        <v>186</v>
      </c>
      <c r="O730" s="429">
        <v>2015</v>
      </c>
      <c r="P730" s="314">
        <v>1</v>
      </c>
      <c r="Q730" s="429" t="s">
        <v>183</v>
      </c>
      <c r="R730" s="1434">
        <v>242866.66666666666</v>
      </c>
      <c r="S730" s="304" t="s">
        <v>98</v>
      </c>
      <c r="T730" s="308"/>
      <c r="U730" s="308"/>
      <c r="V730" s="1115"/>
      <c r="W730" s="158">
        <v>40</v>
      </c>
      <c r="X730" s="158">
        <f t="shared" si="144"/>
        <v>2</v>
      </c>
      <c r="Y730" s="309">
        <f t="shared" si="145"/>
        <v>6071.6666666666661</v>
      </c>
      <c r="Z730" s="309">
        <f t="shared" si="146"/>
        <v>12143.333333333332</v>
      </c>
      <c r="AA730" s="309">
        <f t="shared" si="147"/>
        <v>230723.33333333331</v>
      </c>
      <c r="AB730" s="158">
        <f t="shared" si="148"/>
        <v>3</v>
      </c>
      <c r="AC730" s="309">
        <f t="shared" si="149"/>
        <v>6071.6666666666661</v>
      </c>
      <c r="AD730" s="309">
        <f t="shared" si="150"/>
        <v>18215</v>
      </c>
      <c r="AE730" s="309">
        <f t="shared" si="151"/>
        <v>224651.66666666666</v>
      </c>
      <c r="AF730" s="292" t="b">
        <f t="shared" si="152"/>
        <v>1</v>
      </c>
    </row>
    <row r="731" spans="1:32" ht="39.950000000000003" customHeight="1">
      <c r="A731" s="292" t="s">
        <v>1119</v>
      </c>
      <c r="B731" s="933">
        <v>446</v>
      </c>
      <c r="C731" s="299" t="s">
        <v>1235</v>
      </c>
      <c r="D731" s="300" t="s">
        <v>477</v>
      </c>
      <c r="E731" s="429" t="s">
        <v>1236</v>
      </c>
      <c r="F731" s="311" t="s">
        <v>198</v>
      </c>
      <c r="G731" s="312" t="s">
        <v>1637</v>
      </c>
      <c r="H731" s="311" t="s">
        <v>198</v>
      </c>
      <c r="I731" s="312" t="s">
        <v>1637</v>
      </c>
      <c r="J731" s="429" t="s">
        <v>385</v>
      </c>
      <c r="K731" s="429" t="s">
        <v>1237</v>
      </c>
      <c r="L731" s="307" t="s">
        <v>1208</v>
      </c>
      <c r="M731" s="429" t="s">
        <v>484</v>
      </c>
      <c r="N731" s="429" t="s">
        <v>186</v>
      </c>
      <c r="O731" s="429">
        <v>2015</v>
      </c>
      <c r="P731" s="314">
        <v>1</v>
      </c>
      <c r="Q731" s="429" t="s">
        <v>183</v>
      </c>
      <c r="R731" s="1434">
        <v>242866.66666666666</v>
      </c>
      <c r="S731" s="304" t="s">
        <v>98</v>
      </c>
      <c r="T731" s="308"/>
      <c r="U731" s="308"/>
      <c r="V731" s="1114" t="s">
        <v>1238</v>
      </c>
      <c r="W731" s="158">
        <v>40</v>
      </c>
      <c r="X731" s="158">
        <f t="shared" si="144"/>
        <v>2</v>
      </c>
      <c r="Y731" s="309">
        <f t="shared" si="145"/>
        <v>6071.6666666666661</v>
      </c>
      <c r="Z731" s="309">
        <f t="shared" si="146"/>
        <v>12143.333333333332</v>
      </c>
      <c r="AA731" s="309">
        <f t="shared" si="147"/>
        <v>230723.33333333331</v>
      </c>
      <c r="AB731" s="158">
        <f t="shared" si="148"/>
        <v>3</v>
      </c>
      <c r="AC731" s="309">
        <f t="shared" si="149"/>
        <v>6071.6666666666661</v>
      </c>
      <c r="AD731" s="309">
        <f t="shared" si="150"/>
        <v>18215</v>
      </c>
      <c r="AE731" s="309">
        <f t="shared" si="151"/>
        <v>224651.66666666666</v>
      </c>
      <c r="AF731" s="292" t="b">
        <f t="shared" si="152"/>
        <v>1</v>
      </c>
    </row>
    <row r="732" spans="1:32" ht="39.950000000000003" customHeight="1">
      <c r="A732" s="292" t="s">
        <v>1119</v>
      </c>
      <c r="B732" s="933">
        <v>447</v>
      </c>
      <c r="C732" s="299" t="s">
        <v>1235</v>
      </c>
      <c r="D732" s="300" t="s">
        <v>477</v>
      </c>
      <c r="E732" s="429" t="s">
        <v>1236</v>
      </c>
      <c r="F732" s="311" t="s">
        <v>198</v>
      </c>
      <c r="G732" s="312" t="s">
        <v>1637</v>
      </c>
      <c r="H732" s="311" t="s">
        <v>198</v>
      </c>
      <c r="I732" s="312" t="s">
        <v>1637</v>
      </c>
      <c r="J732" s="429" t="s">
        <v>385</v>
      </c>
      <c r="K732" s="429" t="s">
        <v>1237</v>
      </c>
      <c r="L732" s="307" t="s">
        <v>1208</v>
      </c>
      <c r="M732" s="429" t="s">
        <v>484</v>
      </c>
      <c r="N732" s="429" t="s">
        <v>186</v>
      </c>
      <c r="O732" s="429">
        <v>2015</v>
      </c>
      <c r="P732" s="314">
        <v>1</v>
      </c>
      <c r="Q732" s="429" t="s">
        <v>183</v>
      </c>
      <c r="R732" s="1434">
        <v>242866.66666666666</v>
      </c>
      <c r="S732" s="304" t="s">
        <v>98</v>
      </c>
      <c r="T732" s="308"/>
      <c r="U732" s="308"/>
      <c r="V732" s="1167"/>
      <c r="W732" s="158">
        <v>40</v>
      </c>
      <c r="X732" s="158">
        <f t="shared" si="144"/>
        <v>2</v>
      </c>
      <c r="Y732" s="309">
        <f t="shared" si="145"/>
        <v>6071.6666666666661</v>
      </c>
      <c r="Z732" s="309">
        <f t="shared" si="146"/>
        <v>12143.333333333332</v>
      </c>
      <c r="AA732" s="309">
        <f t="shared" si="147"/>
        <v>230723.33333333331</v>
      </c>
      <c r="AB732" s="158">
        <f t="shared" si="148"/>
        <v>3</v>
      </c>
      <c r="AC732" s="309">
        <f t="shared" si="149"/>
        <v>6071.6666666666661</v>
      </c>
      <c r="AD732" s="309">
        <f t="shared" si="150"/>
        <v>18215</v>
      </c>
      <c r="AE732" s="309">
        <f t="shared" si="151"/>
        <v>224651.66666666666</v>
      </c>
      <c r="AF732" s="292" t="b">
        <f t="shared" si="152"/>
        <v>1</v>
      </c>
    </row>
    <row r="733" spans="1:32" ht="39.950000000000003" customHeight="1">
      <c r="A733" s="292" t="s">
        <v>1119</v>
      </c>
      <c r="B733" s="933">
        <v>448</v>
      </c>
      <c r="C733" s="299" t="s">
        <v>1235</v>
      </c>
      <c r="D733" s="300" t="s">
        <v>477</v>
      </c>
      <c r="E733" s="429" t="s">
        <v>1236</v>
      </c>
      <c r="F733" s="311" t="s">
        <v>198</v>
      </c>
      <c r="G733" s="312" t="s">
        <v>1637</v>
      </c>
      <c r="H733" s="311" t="s">
        <v>198</v>
      </c>
      <c r="I733" s="312" t="s">
        <v>1637</v>
      </c>
      <c r="J733" s="429" t="s">
        <v>385</v>
      </c>
      <c r="K733" s="429" t="s">
        <v>1237</v>
      </c>
      <c r="L733" s="307" t="s">
        <v>1208</v>
      </c>
      <c r="M733" s="429" t="s">
        <v>484</v>
      </c>
      <c r="N733" s="429" t="s">
        <v>186</v>
      </c>
      <c r="O733" s="429">
        <v>2015</v>
      </c>
      <c r="P733" s="314">
        <v>1</v>
      </c>
      <c r="Q733" s="429" t="s">
        <v>183</v>
      </c>
      <c r="R733" s="1434">
        <v>242866.66666666666</v>
      </c>
      <c r="S733" s="304" t="s">
        <v>98</v>
      </c>
      <c r="T733" s="308"/>
      <c r="U733" s="308"/>
      <c r="V733" s="1167"/>
      <c r="W733" s="158">
        <v>40</v>
      </c>
      <c r="X733" s="158">
        <f t="shared" si="144"/>
        <v>2</v>
      </c>
      <c r="Y733" s="309">
        <f t="shared" si="145"/>
        <v>6071.6666666666661</v>
      </c>
      <c r="Z733" s="309">
        <f t="shared" si="146"/>
        <v>12143.333333333332</v>
      </c>
      <c r="AA733" s="309">
        <f t="shared" si="147"/>
        <v>230723.33333333331</v>
      </c>
      <c r="AB733" s="158">
        <f t="shared" si="148"/>
        <v>3</v>
      </c>
      <c r="AC733" s="309">
        <f t="shared" si="149"/>
        <v>6071.6666666666661</v>
      </c>
      <c r="AD733" s="309">
        <f t="shared" si="150"/>
        <v>18215</v>
      </c>
      <c r="AE733" s="309">
        <f t="shared" si="151"/>
        <v>224651.66666666666</v>
      </c>
      <c r="AF733" s="292" t="b">
        <f t="shared" si="152"/>
        <v>1</v>
      </c>
    </row>
    <row r="734" spans="1:32" ht="39.950000000000003" customHeight="1">
      <c r="A734" s="292" t="s">
        <v>1119</v>
      </c>
      <c r="B734" s="933">
        <v>449</v>
      </c>
      <c r="C734" s="299" t="s">
        <v>1235</v>
      </c>
      <c r="D734" s="300" t="s">
        <v>477</v>
      </c>
      <c r="E734" s="429" t="s">
        <v>1236</v>
      </c>
      <c r="F734" s="311" t="s">
        <v>198</v>
      </c>
      <c r="G734" s="312" t="s">
        <v>1637</v>
      </c>
      <c r="H734" s="311" t="s">
        <v>198</v>
      </c>
      <c r="I734" s="312" t="s">
        <v>1637</v>
      </c>
      <c r="J734" s="429" t="s">
        <v>385</v>
      </c>
      <c r="K734" s="429" t="s">
        <v>1237</v>
      </c>
      <c r="L734" s="307" t="s">
        <v>1208</v>
      </c>
      <c r="M734" s="429" t="s">
        <v>484</v>
      </c>
      <c r="N734" s="429" t="s">
        <v>186</v>
      </c>
      <c r="O734" s="429">
        <v>2015</v>
      </c>
      <c r="P734" s="314">
        <v>1</v>
      </c>
      <c r="Q734" s="429" t="s">
        <v>183</v>
      </c>
      <c r="R734" s="1434">
        <v>242866.66666666666</v>
      </c>
      <c r="S734" s="304" t="s">
        <v>98</v>
      </c>
      <c r="T734" s="308"/>
      <c r="U734" s="308"/>
      <c r="V734" s="1167"/>
      <c r="W734" s="158">
        <v>40</v>
      </c>
      <c r="X734" s="158">
        <f t="shared" si="144"/>
        <v>2</v>
      </c>
      <c r="Y734" s="309">
        <f t="shared" si="145"/>
        <v>6071.6666666666661</v>
      </c>
      <c r="Z734" s="309">
        <f t="shared" si="146"/>
        <v>12143.333333333332</v>
      </c>
      <c r="AA734" s="309">
        <f t="shared" si="147"/>
        <v>230723.33333333331</v>
      </c>
      <c r="AB734" s="158">
        <f t="shared" si="148"/>
        <v>3</v>
      </c>
      <c r="AC734" s="309">
        <f t="shared" si="149"/>
        <v>6071.6666666666661</v>
      </c>
      <c r="AD734" s="309">
        <f t="shared" si="150"/>
        <v>18215</v>
      </c>
      <c r="AE734" s="309">
        <f t="shared" si="151"/>
        <v>224651.66666666666</v>
      </c>
      <c r="AF734" s="292" t="b">
        <f t="shared" si="152"/>
        <v>1</v>
      </c>
    </row>
    <row r="735" spans="1:32" ht="39.950000000000003" customHeight="1">
      <c r="A735" s="292" t="s">
        <v>1119</v>
      </c>
      <c r="B735" s="933">
        <v>450</v>
      </c>
      <c r="C735" s="299" t="s">
        <v>1235</v>
      </c>
      <c r="D735" s="300" t="s">
        <v>477</v>
      </c>
      <c r="E735" s="429" t="s">
        <v>1236</v>
      </c>
      <c r="F735" s="311" t="s">
        <v>198</v>
      </c>
      <c r="G735" s="312" t="s">
        <v>1637</v>
      </c>
      <c r="H735" s="311" t="s">
        <v>198</v>
      </c>
      <c r="I735" s="312" t="s">
        <v>1637</v>
      </c>
      <c r="J735" s="429" t="s">
        <v>385</v>
      </c>
      <c r="K735" s="429" t="s">
        <v>1237</v>
      </c>
      <c r="L735" s="307" t="s">
        <v>1208</v>
      </c>
      <c r="M735" s="429" t="s">
        <v>484</v>
      </c>
      <c r="N735" s="429" t="s">
        <v>186</v>
      </c>
      <c r="O735" s="429">
        <v>2015</v>
      </c>
      <c r="P735" s="314">
        <v>1</v>
      </c>
      <c r="Q735" s="429" t="s">
        <v>183</v>
      </c>
      <c r="R735" s="1434">
        <v>242866.66666666666</v>
      </c>
      <c r="S735" s="304" t="s">
        <v>98</v>
      </c>
      <c r="T735" s="308"/>
      <c r="U735" s="308"/>
      <c r="V735" s="1167"/>
      <c r="W735" s="158">
        <v>40</v>
      </c>
      <c r="X735" s="158">
        <f t="shared" ref="X735:X798" si="153">2016-O735+1</f>
        <v>2</v>
      </c>
      <c r="Y735" s="309">
        <f t="shared" ref="Y735:Y798" si="154">R735/W735</f>
        <v>6071.6666666666661</v>
      </c>
      <c r="Z735" s="309">
        <f t="shared" ref="Z735:Z798" si="155">X735*Y735</f>
        <v>12143.333333333332</v>
      </c>
      <c r="AA735" s="309">
        <f t="shared" ref="AA735:AA798" si="156">R735-Z735</f>
        <v>230723.33333333331</v>
      </c>
      <c r="AB735" s="158">
        <f t="shared" ref="AB735:AB798" si="157">2017-O735+1</f>
        <v>3</v>
      </c>
      <c r="AC735" s="309">
        <f t="shared" ref="AC735:AC798" si="158">R735/W735</f>
        <v>6071.6666666666661</v>
      </c>
      <c r="AD735" s="309">
        <f t="shared" ref="AD735:AD798" si="159">AB735*AC735</f>
        <v>18215</v>
      </c>
      <c r="AE735" s="309">
        <f t="shared" ref="AE735:AE798" si="160">R735-AD735</f>
        <v>224651.66666666666</v>
      </c>
      <c r="AF735" s="292" t="b">
        <f t="shared" ref="AF735:AF798" si="161">AD735+AE735=R735</f>
        <v>1</v>
      </c>
    </row>
    <row r="736" spans="1:32" ht="39.950000000000003" customHeight="1">
      <c r="A736" s="292" t="s">
        <v>1119</v>
      </c>
      <c r="B736" s="933">
        <v>451</v>
      </c>
      <c r="C736" s="299" t="s">
        <v>1235</v>
      </c>
      <c r="D736" s="300" t="s">
        <v>477</v>
      </c>
      <c r="E736" s="429" t="s">
        <v>1236</v>
      </c>
      <c r="F736" s="311" t="s">
        <v>198</v>
      </c>
      <c r="G736" s="312" t="s">
        <v>1637</v>
      </c>
      <c r="H736" s="311" t="s">
        <v>198</v>
      </c>
      <c r="I736" s="312" t="s">
        <v>1637</v>
      </c>
      <c r="J736" s="429" t="s">
        <v>385</v>
      </c>
      <c r="K736" s="429" t="s">
        <v>1237</v>
      </c>
      <c r="L736" s="307" t="s">
        <v>1208</v>
      </c>
      <c r="M736" s="429" t="s">
        <v>484</v>
      </c>
      <c r="N736" s="429" t="s">
        <v>186</v>
      </c>
      <c r="O736" s="429">
        <v>2015</v>
      </c>
      <c r="P736" s="314">
        <v>1</v>
      </c>
      <c r="Q736" s="429" t="s">
        <v>183</v>
      </c>
      <c r="R736" s="1434">
        <v>242866.66666666666</v>
      </c>
      <c r="S736" s="304" t="s">
        <v>98</v>
      </c>
      <c r="T736" s="308"/>
      <c r="U736" s="308"/>
      <c r="V736" s="1167"/>
      <c r="W736" s="158">
        <v>40</v>
      </c>
      <c r="X736" s="158">
        <f t="shared" si="153"/>
        <v>2</v>
      </c>
      <c r="Y736" s="309">
        <f t="shared" si="154"/>
        <v>6071.6666666666661</v>
      </c>
      <c r="Z736" s="309">
        <f t="shared" si="155"/>
        <v>12143.333333333332</v>
      </c>
      <c r="AA736" s="309">
        <f t="shared" si="156"/>
        <v>230723.33333333331</v>
      </c>
      <c r="AB736" s="158">
        <f t="shared" si="157"/>
        <v>3</v>
      </c>
      <c r="AC736" s="309">
        <f t="shared" si="158"/>
        <v>6071.6666666666661</v>
      </c>
      <c r="AD736" s="309">
        <f t="shared" si="159"/>
        <v>18215</v>
      </c>
      <c r="AE736" s="309">
        <f t="shared" si="160"/>
        <v>224651.66666666666</v>
      </c>
      <c r="AF736" s="292" t="b">
        <f t="shared" si="161"/>
        <v>1</v>
      </c>
    </row>
    <row r="737" spans="1:32" ht="39.950000000000003" customHeight="1">
      <c r="A737" s="292" t="s">
        <v>1119</v>
      </c>
      <c r="B737" s="933">
        <v>452</v>
      </c>
      <c r="C737" s="299" t="s">
        <v>1235</v>
      </c>
      <c r="D737" s="300" t="s">
        <v>477</v>
      </c>
      <c r="E737" s="429" t="s">
        <v>1236</v>
      </c>
      <c r="F737" s="311" t="s">
        <v>198</v>
      </c>
      <c r="G737" s="312" t="s">
        <v>1637</v>
      </c>
      <c r="H737" s="311" t="s">
        <v>198</v>
      </c>
      <c r="I737" s="312" t="s">
        <v>1637</v>
      </c>
      <c r="J737" s="429" t="s">
        <v>385</v>
      </c>
      <c r="K737" s="429" t="s">
        <v>1237</v>
      </c>
      <c r="L737" s="307" t="s">
        <v>1208</v>
      </c>
      <c r="M737" s="429" t="s">
        <v>484</v>
      </c>
      <c r="N737" s="429" t="s">
        <v>186</v>
      </c>
      <c r="O737" s="429">
        <v>2015</v>
      </c>
      <c r="P737" s="314">
        <v>1</v>
      </c>
      <c r="Q737" s="429" t="s">
        <v>183</v>
      </c>
      <c r="R737" s="1434">
        <v>242866.66666666666</v>
      </c>
      <c r="S737" s="304" t="s">
        <v>98</v>
      </c>
      <c r="T737" s="308"/>
      <c r="U737" s="308"/>
      <c r="V737" s="1167"/>
      <c r="W737" s="158">
        <v>40</v>
      </c>
      <c r="X737" s="158">
        <f t="shared" si="153"/>
        <v>2</v>
      </c>
      <c r="Y737" s="309">
        <f t="shared" si="154"/>
        <v>6071.6666666666661</v>
      </c>
      <c r="Z737" s="309">
        <f t="shared" si="155"/>
        <v>12143.333333333332</v>
      </c>
      <c r="AA737" s="309">
        <f t="shared" si="156"/>
        <v>230723.33333333331</v>
      </c>
      <c r="AB737" s="158">
        <f t="shared" si="157"/>
        <v>3</v>
      </c>
      <c r="AC737" s="309">
        <f t="shared" si="158"/>
        <v>6071.6666666666661</v>
      </c>
      <c r="AD737" s="309">
        <f t="shared" si="159"/>
        <v>18215</v>
      </c>
      <c r="AE737" s="309">
        <f t="shared" si="160"/>
        <v>224651.66666666666</v>
      </c>
      <c r="AF737" s="292" t="b">
        <f t="shared" si="161"/>
        <v>1</v>
      </c>
    </row>
    <row r="738" spans="1:32" ht="39.950000000000003" customHeight="1">
      <c r="A738" s="292" t="s">
        <v>1119</v>
      </c>
      <c r="B738" s="933">
        <v>453</v>
      </c>
      <c r="C738" s="299" t="s">
        <v>1235</v>
      </c>
      <c r="D738" s="300" t="s">
        <v>477</v>
      </c>
      <c r="E738" s="429" t="s">
        <v>1236</v>
      </c>
      <c r="F738" s="311" t="s">
        <v>198</v>
      </c>
      <c r="G738" s="312" t="s">
        <v>1637</v>
      </c>
      <c r="H738" s="311" t="s">
        <v>198</v>
      </c>
      <c r="I738" s="312" t="s">
        <v>1637</v>
      </c>
      <c r="J738" s="429" t="s">
        <v>385</v>
      </c>
      <c r="K738" s="429" t="s">
        <v>1237</v>
      </c>
      <c r="L738" s="307" t="s">
        <v>1208</v>
      </c>
      <c r="M738" s="429" t="s">
        <v>484</v>
      </c>
      <c r="N738" s="429" t="s">
        <v>186</v>
      </c>
      <c r="O738" s="429">
        <v>2015</v>
      </c>
      <c r="P738" s="314">
        <v>1</v>
      </c>
      <c r="Q738" s="429" t="s">
        <v>183</v>
      </c>
      <c r="R738" s="1434">
        <v>242866.66666666666</v>
      </c>
      <c r="S738" s="304" t="s">
        <v>98</v>
      </c>
      <c r="T738" s="308"/>
      <c r="U738" s="308"/>
      <c r="V738" s="1167"/>
      <c r="W738" s="158">
        <v>40</v>
      </c>
      <c r="X738" s="158">
        <f t="shared" si="153"/>
        <v>2</v>
      </c>
      <c r="Y738" s="309">
        <f t="shared" si="154"/>
        <v>6071.6666666666661</v>
      </c>
      <c r="Z738" s="309">
        <f t="shared" si="155"/>
        <v>12143.333333333332</v>
      </c>
      <c r="AA738" s="309">
        <f t="shared" si="156"/>
        <v>230723.33333333331</v>
      </c>
      <c r="AB738" s="158">
        <f t="shared" si="157"/>
        <v>3</v>
      </c>
      <c r="AC738" s="309">
        <f t="shared" si="158"/>
        <v>6071.6666666666661</v>
      </c>
      <c r="AD738" s="309">
        <f t="shared" si="159"/>
        <v>18215</v>
      </c>
      <c r="AE738" s="309">
        <f t="shared" si="160"/>
        <v>224651.66666666666</v>
      </c>
      <c r="AF738" s="292" t="b">
        <f t="shared" si="161"/>
        <v>1</v>
      </c>
    </row>
    <row r="739" spans="1:32" ht="39.950000000000003" customHeight="1">
      <c r="A739" s="292" t="s">
        <v>1119</v>
      </c>
      <c r="B739" s="933">
        <v>454</v>
      </c>
      <c r="C739" s="299" t="s">
        <v>1235</v>
      </c>
      <c r="D739" s="300" t="s">
        <v>477</v>
      </c>
      <c r="E739" s="429" t="s">
        <v>1236</v>
      </c>
      <c r="F739" s="311" t="s">
        <v>198</v>
      </c>
      <c r="G739" s="312" t="s">
        <v>1637</v>
      </c>
      <c r="H739" s="311" t="s">
        <v>198</v>
      </c>
      <c r="I739" s="312" t="s">
        <v>1637</v>
      </c>
      <c r="J739" s="429" t="s">
        <v>385</v>
      </c>
      <c r="K739" s="429" t="s">
        <v>1237</v>
      </c>
      <c r="L739" s="307" t="s">
        <v>1208</v>
      </c>
      <c r="M739" s="429" t="s">
        <v>484</v>
      </c>
      <c r="N739" s="429" t="s">
        <v>186</v>
      </c>
      <c r="O739" s="429">
        <v>2015</v>
      </c>
      <c r="P739" s="314">
        <v>1</v>
      </c>
      <c r="Q739" s="429" t="s">
        <v>183</v>
      </c>
      <c r="R739" s="1434">
        <v>242866.66666666666</v>
      </c>
      <c r="S739" s="304" t="s">
        <v>98</v>
      </c>
      <c r="T739" s="308"/>
      <c r="U739" s="308"/>
      <c r="V739" s="1167"/>
      <c r="W739" s="158">
        <v>40</v>
      </c>
      <c r="X739" s="158">
        <f t="shared" si="153"/>
        <v>2</v>
      </c>
      <c r="Y739" s="309">
        <f t="shared" si="154"/>
        <v>6071.6666666666661</v>
      </c>
      <c r="Z739" s="309">
        <f t="shared" si="155"/>
        <v>12143.333333333332</v>
      </c>
      <c r="AA739" s="309">
        <f t="shared" si="156"/>
        <v>230723.33333333331</v>
      </c>
      <c r="AB739" s="158">
        <f t="shared" si="157"/>
        <v>3</v>
      </c>
      <c r="AC739" s="309">
        <f t="shared" si="158"/>
        <v>6071.6666666666661</v>
      </c>
      <c r="AD739" s="309">
        <f t="shared" si="159"/>
        <v>18215</v>
      </c>
      <c r="AE739" s="309">
        <f t="shared" si="160"/>
        <v>224651.66666666666</v>
      </c>
      <c r="AF739" s="292" t="b">
        <f t="shared" si="161"/>
        <v>1</v>
      </c>
    </row>
    <row r="740" spans="1:32" ht="39.950000000000003" customHeight="1">
      <c r="A740" s="292" t="s">
        <v>1119</v>
      </c>
      <c r="B740" s="933">
        <v>455</v>
      </c>
      <c r="C740" s="299" t="s">
        <v>1235</v>
      </c>
      <c r="D740" s="300" t="s">
        <v>477</v>
      </c>
      <c r="E740" s="429" t="s">
        <v>1236</v>
      </c>
      <c r="F740" s="311" t="s">
        <v>198</v>
      </c>
      <c r="G740" s="312" t="s">
        <v>1637</v>
      </c>
      <c r="H740" s="311" t="s">
        <v>198</v>
      </c>
      <c r="I740" s="312" t="s">
        <v>1637</v>
      </c>
      <c r="J740" s="429" t="s">
        <v>385</v>
      </c>
      <c r="K740" s="429" t="s">
        <v>1237</v>
      </c>
      <c r="L740" s="307" t="s">
        <v>1208</v>
      </c>
      <c r="M740" s="429" t="s">
        <v>484</v>
      </c>
      <c r="N740" s="429" t="s">
        <v>186</v>
      </c>
      <c r="O740" s="429">
        <v>2015</v>
      </c>
      <c r="P740" s="314">
        <v>1</v>
      </c>
      <c r="Q740" s="429" t="s">
        <v>183</v>
      </c>
      <c r="R740" s="1434">
        <v>242866.66666666666</v>
      </c>
      <c r="S740" s="304" t="s">
        <v>98</v>
      </c>
      <c r="T740" s="308"/>
      <c r="U740" s="308"/>
      <c r="V740" s="1167"/>
      <c r="W740" s="158">
        <v>40</v>
      </c>
      <c r="X740" s="158">
        <f t="shared" si="153"/>
        <v>2</v>
      </c>
      <c r="Y740" s="309">
        <f t="shared" si="154"/>
        <v>6071.6666666666661</v>
      </c>
      <c r="Z740" s="309">
        <f t="shared" si="155"/>
        <v>12143.333333333332</v>
      </c>
      <c r="AA740" s="309">
        <f t="shared" si="156"/>
        <v>230723.33333333331</v>
      </c>
      <c r="AB740" s="158">
        <f t="shared" si="157"/>
        <v>3</v>
      </c>
      <c r="AC740" s="309">
        <f t="shared" si="158"/>
        <v>6071.6666666666661</v>
      </c>
      <c r="AD740" s="309">
        <f t="shared" si="159"/>
        <v>18215</v>
      </c>
      <c r="AE740" s="309">
        <f t="shared" si="160"/>
        <v>224651.66666666666</v>
      </c>
      <c r="AF740" s="292" t="b">
        <f t="shared" si="161"/>
        <v>1</v>
      </c>
    </row>
    <row r="741" spans="1:32" ht="39.950000000000003" customHeight="1">
      <c r="A741" s="292" t="s">
        <v>1119</v>
      </c>
      <c r="B741" s="933">
        <v>456</v>
      </c>
      <c r="C741" s="299" t="s">
        <v>1235</v>
      </c>
      <c r="D741" s="300" t="s">
        <v>477</v>
      </c>
      <c r="E741" s="429" t="s">
        <v>1236</v>
      </c>
      <c r="F741" s="311" t="s">
        <v>198</v>
      </c>
      <c r="G741" s="312" t="s">
        <v>1637</v>
      </c>
      <c r="H741" s="311" t="s">
        <v>198</v>
      </c>
      <c r="I741" s="312" t="s">
        <v>1637</v>
      </c>
      <c r="J741" s="429" t="s">
        <v>385</v>
      </c>
      <c r="K741" s="429" t="s">
        <v>1237</v>
      </c>
      <c r="L741" s="307" t="s">
        <v>1208</v>
      </c>
      <c r="M741" s="429" t="s">
        <v>484</v>
      </c>
      <c r="N741" s="429" t="s">
        <v>186</v>
      </c>
      <c r="O741" s="429">
        <v>2015</v>
      </c>
      <c r="P741" s="314">
        <v>1</v>
      </c>
      <c r="Q741" s="429" t="s">
        <v>183</v>
      </c>
      <c r="R741" s="1434">
        <v>242866.66666666666</v>
      </c>
      <c r="S741" s="304" t="s">
        <v>98</v>
      </c>
      <c r="T741" s="308"/>
      <c r="U741" s="308"/>
      <c r="V741" s="1167"/>
      <c r="W741" s="158">
        <v>40</v>
      </c>
      <c r="X741" s="158">
        <f t="shared" si="153"/>
        <v>2</v>
      </c>
      <c r="Y741" s="309">
        <f t="shared" si="154"/>
        <v>6071.6666666666661</v>
      </c>
      <c r="Z741" s="309">
        <f t="shared" si="155"/>
        <v>12143.333333333332</v>
      </c>
      <c r="AA741" s="309">
        <f t="shared" si="156"/>
        <v>230723.33333333331</v>
      </c>
      <c r="AB741" s="158">
        <f t="shared" si="157"/>
        <v>3</v>
      </c>
      <c r="AC741" s="309">
        <f t="shared" si="158"/>
        <v>6071.6666666666661</v>
      </c>
      <c r="AD741" s="309">
        <f t="shared" si="159"/>
        <v>18215</v>
      </c>
      <c r="AE741" s="309">
        <f t="shared" si="160"/>
        <v>224651.66666666666</v>
      </c>
      <c r="AF741" s="292" t="b">
        <f t="shared" si="161"/>
        <v>1</v>
      </c>
    </row>
    <row r="742" spans="1:32" ht="39.950000000000003" customHeight="1">
      <c r="A742" s="292" t="s">
        <v>1119</v>
      </c>
      <c r="B742" s="933">
        <v>457</v>
      </c>
      <c r="C742" s="299" t="s">
        <v>1235</v>
      </c>
      <c r="D742" s="300" t="s">
        <v>477</v>
      </c>
      <c r="E742" s="429" t="s">
        <v>1236</v>
      </c>
      <c r="F742" s="311" t="s">
        <v>198</v>
      </c>
      <c r="G742" s="312" t="s">
        <v>1637</v>
      </c>
      <c r="H742" s="311" t="s">
        <v>198</v>
      </c>
      <c r="I742" s="312" t="s">
        <v>1637</v>
      </c>
      <c r="J742" s="429" t="s">
        <v>385</v>
      </c>
      <c r="K742" s="429" t="s">
        <v>1237</v>
      </c>
      <c r="L742" s="307" t="s">
        <v>1208</v>
      </c>
      <c r="M742" s="429" t="s">
        <v>484</v>
      </c>
      <c r="N742" s="429" t="s">
        <v>186</v>
      </c>
      <c r="O742" s="429">
        <v>2015</v>
      </c>
      <c r="P742" s="314">
        <v>1</v>
      </c>
      <c r="Q742" s="429" t="s">
        <v>183</v>
      </c>
      <c r="R742" s="1434">
        <v>242866.66666666666</v>
      </c>
      <c r="S742" s="304" t="s">
        <v>98</v>
      </c>
      <c r="T742" s="308"/>
      <c r="U742" s="308"/>
      <c r="V742" s="1167"/>
      <c r="W742" s="158">
        <v>40</v>
      </c>
      <c r="X742" s="158">
        <f t="shared" si="153"/>
        <v>2</v>
      </c>
      <c r="Y742" s="309">
        <f t="shared" si="154"/>
        <v>6071.6666666666661</v>
      </c>
      <c r="Z742" s="309">
        <f t="shared" si="155"/>
        <v>12143.333333333332</v>
      </c>
      <c r="AA742" s="309">
        <f t="shared" si="156"/>
        <v>230723.33333333331</v>
      </c>
      <c r="AB742" s="158">
        <f t="shared" si="157"/>
        <v>3</v>
      </c>
      <c r="AC742" s="309">
        <f t="shared" si="158"/>
        <v>6071.6666666666661</v>
      </c>
      <c r="AD742" s="309">
        <f t="shared" si="159"/>
        <v>18215</v>
      </c>
      <c r="AE742" s="309">
        <f t="shared" si="160"/>
        <v>224651.66666666666</v>
      </c>
      <c r="AF742" s="292" t="b">
        <f t="shared" si="161"/>
        <v>1</v>
      </c>
    </row>
    <row r="743" spans="1:32" ht="39.950000000000003" customHeight="1">
      <c r="A743" s="292" t="s">
        <v>1119</v>
      </c>
      <c r="B743" s="933">
        <v>458</v>
      </c>
      <c r="C743" s="299" t="s">
        <v>1235</v>
      </c>
      <c r="D743" s="300" t="s">
        <v>477</v>
      </c>
      <c r="E743" s="429" t="s">
        <v>1236</v>
      </c>
      <c r="F743" s="311" t="s">
        <v>198</v>
      </c>
      <c r="G743" s="312" t="s">
        <v>1637</v>
      </c>
      <c r="H743" s="311" t="s">
        <v>198</v>
      </c>
      <c r="I743" s="312" t="s">
        <v>1637</v>
      </c>
      <c r="J743" s="429" t="s">
        <v>385</v>
      </c>
      <c r="K743" s="429" t="s">
        <v>1237</v>
      </c>
      <c r="L743" s="307" t="s">
        <v>1208</v>
      </c>
      <c r="M743" s="429" t="s">
        <v>484</v>
      </c>
      <c r="N743" s="429" t="s">
        <v>186</v>
      </c>
      <c r="O743" s="429">
        <v>2015</v>
      </c>
      <c r="P743" s="314">
        <v>1</v>
      </c>
      <c r="Q743" s="429" t="s">
        <v>183</v>
      </c>
      <c r="R743" s="1434">
        <v>242866.66666666666</v>
      </c>
      <c r="S743" s="304" t="s">
        <v>98</v>
      </c>
      <c r="T743" s="308"/>
      <c r="U743" s="308"/>
      <c r="V743" s="1167"/>
      <c r="W743" s="158">
        <v>40</v>
      </c>
      <c r="X743" s="158">
        <f t="shared" si="153"/>
        <v>2</v>
      </c>
      <c r="Y743" s="309">
        <f t="shared" si="154"/>
        <v>6071.6666666666661</v>
      </c>
      <c r="Z743" s="309">
        <f t="shared" si="155"/>
        <v>12143.333333333332</v>
      </c>
      <c r="AA743" s="309">
        <f t="shared" si="156"/>
        <v>230723.33333333331</v>
      </c>
      <c r="AB743" s="158">
        <f t="shared" si="157"/>
        <v>3</v>
      </c>
      <c r="AC743" s="309">
        <f t="shared" si="158"/>
        <v>6071.6666666666661</v>
      </c>
      <c r="AD743" s="309">
        <f t="shared" si="159"/>
        <v>18215</v>
      </c>
      <c r="AE743" s="309">
        <f t="shared" si="160"/>
        <v>224651.66666666666</v>
      </c>
      <c r="AF743" s="292" t="b">
        <f t="shared" si="161"/>
        <v>1</v>
      </c>
    </row>
    <row r="744" spans="1:32" ht="39.950000000000003" customHeight="1">
      <c r="A744" s="292" t="s">
        <v>1119</v>
      </c>
      <c r="B744" s="933">
        <v>459</v>
      </c>
      <c r="C744" s="299" t="s">
        <v>1235</v>
      </c>
      <c r="D744" s="300" t="s">
        <v>477</v>
      </c>
      <c r="E744" s="429" t="s">
        <v>1236</v>
      </c>
      <c r="F744" s="311" t="s">
        <v>198</v>
      </c>
      <c r="G744" s="312" t="s">
        <v>1637</v>
      </c>
      <c r="H744" s="311" t="s">
        <v>198</v>
      </c>
      <c r="I744" s="312" t="s">
        <v>1637</v>
      </c>
      <c r="J744" s="429" t="s">
        <v>385</v>
      </c>
      <c r="K744" s="429" t="s">
        <v>1237</v>
      </c>
      <c r="L744" s="307" t="s">
        <v>1208</v>
      </c>
      <c r="M744" s="429" t="s">
        <v>484</v>
      </c>
      <c r="N744" s="429" t="s">
        <v>186</v>
      </c>
      <c r="O744" s="429">
        <v>2015</v>
      </c>
      <c r="P744" s="314">
        <v>1</v>
      </c>
      <c r="Q744" s="429" t="s">
        <v>183</v>
      </c>
      <c r="R744" s="1434">
        <v>242866.66666666666</v>
      </c>
      <c r="S744" s="304" t="s">
        <v>98</v>
      </c>
      <c r="T744" s="308"/>
      <c r="U744" s="308"/>
      <c r="V744" s="1167"/>
      <c r="W744" s="158">
        <v>40</v>
      </c>
      <c r="X744" s="158">
        <f t="shared" si="153"/>
        <v>2</v>
      </c>
      <c r="Y744" s="309">
        <f t="shared" si="154"/>
        <v>6071.6666666666661</v>
      </c>
      <c r="Z744" s="309">
        <f t="shared" si="155"/>
        <v>12143.333333333332</v>
      </c>
      <c r="AA744" s="309">
        <f t="shared" si="156"/>
        <v>230723.33333333331</v>
      </c>
      <c r="AB744" s="158">
        <f t="shared" si="157"/>
        <v>3</v>
      </c>
      <c r="AC744" s="309">
        <f t="shared" si="158"/>
        <v>6071.6666666666661</v>
      </c>
      <c r="AD744" s="309">
        <f t="shared" si="159"/>
        <v>18215</v>
      </c>
      <c r="AE744" s="309">
        <f t="shared" si="160"/>
        <v>224651.66666666666</v>
      </c>
      <c r="AF744" s="292" t="b">
        <f t="shared" si="161"/>
        <v>1</v>
      </c>
    </row>
    <row r="745" spans="1:32" ht="39.950000000000003" customHeight="1">
      <c r="A745" s="292" t="s">
        <v>1119</v>
      </c>
      <c r="B745" s="933">
        <v>460</v>
      </c>
      <c r="C745" s="299" t="s">
        <v>1235</v>
      </c>
      <c r="D745" s="300" t="s">
        <v>477</v>
      </c>
      <c r="E745" s="429" t="s">
        <v>1236</v>
      </c>
      <c r="F745" s="311" t="s">
        <v>198</v>
      </c>
      <c r="G745" s="312" t="s">
        <v>1637</v>
      </c>
      <c r="H745" s="311" t="s">
        <v>198</v>
      </c>
      <c r="I745" s="312" t="s">
        <v>1637</v>
      </c>
      <c r="J745" s="429" t="s">
        <v>385</v>
      </c>
      <c r="K745" s="429" t="s">
        <v>1237</v>
      </c>
      <c r="L745" s="307" t="s">
        <v>1208</v>
      </c>
      <c r="M745" s="429" t="s">
        <v>484</v>
      </c>
      <c r="N745" s="429" t="s">
        <v>186</v>
      </c>
      <c r="O745" s="429">
        <v>2015</v>
      </c>
      <c r="P745" s="314">
        <v>1</v>
      </c>
      <c r="Q745" s="429" t="s">
        <v>183</v>
      </c>
      <c r="R745" s="1434">
        <v>242866.66666666666</v>
      </c>
      <c r="S745" s="304" t="s">
        <v>98</v>
      </c>
      <c r="T745" s="308"/>
      <c r="U745" s="308"/>
      <c r="V745" s="1115"/>
      <c r="W745" s="158">
        <v>40</v>
      </c>
      <c r="X745" s="158">
        <f t="shared" si="153"/>
        <v>2</v>
      </c>
      <c r="Y745" s="309">
        <f t="shared" si="154"/>
        <v>6071.6666666666661</v>
      </c>
      <c r="Z745" s="309">
        <f t="shared" si="155"/>
        <v>12143.333333333332</v>
      </c>
      <c r="AA745" s="309">
        <f t="shared" si="156"/>
        <v>230723.33333333331</v>
      </c>
      <c r="AB745" s="158">
        <f t="shared" si="157"/>
        <v>3</v>
      </c>
      <c r="AC745" s="309">
        <f t="shared" si="158"/>
        <v>6071.6666666666661</v>
      </c>
      <c r="AD745" s="309">
        <f t="shared" si="159"/>
        <v>18215</v>
      </c>
      <c r="AE745" s="309">
        <f t="shared" si="160"/>
        <v>224651.66666666666</v>
      </c>
      <c r="AF745" s="292" t="b">
        <f t="shared" si="161"/>
        <v>1</v>
      </c>
    </row>
    <row r="746" spans="1:32" ht="39.950000000000003" customHeight="1">
      <c r="A746" s="292" t="s">
        <v>1119</v>
      </c>
      <c r="B746" s="933">
        <v>461</v>
      </c>
      <c r="C746" s="299" t="s">
        <v>1235</v>
      </c>
      <c r="D746" s="300" t="s">
        <v>477</v>
      </c>
      <c r="E746" s="429" t="s">
        <v>1236</v>
      </c>
      <c r="F746" s="311" t="s">
        <v>198</v>
      </c>
      <c r="G746" s="312" t="s">
        <v>1637</v>
      </c>
      <c r="H746" s="311" t="s">
        <v>198</v>
      </c>
      <c r="I746" s="312" t="s">
        <v>1637</v>
      </c>
      <c r="J746" s="429" t="s">
        <v>385</v>
      </c>
      <c r="K746" s="429" t="s">
        <v>1237</v>
      </c>
      <c r="L746" s="307" t="s">
        <v>1208</v>
      </c>
      <c r="M746" s="429" t="s">
        <v>484</v>
      </c>
      <c r="N746" s="429" t="s">
        <v>186</v>
      </c>
      <c r="O746" s="429">
        <v>2015</v>
      </c>
      <c r="P746" s="314">
        <v>1</v>
      </c>
      <c r="Q746" s="429" t="s">
        <v>183</v>
      </c>
      <c r="R746" s="1434">
        <v>242866.66666666666</v>
      </c>
      <c r="S746" s="304" t="s">
        <v>98</v>
      </c>
      <c r="T746" s="308"/>
      <c r="U746" s="308"/>
      <c r="V746" s="1114" t="s">
        <v>1238</v>
      </c>
      <c r="W746" s="158">
        <v>40</v>
      </c>
      <c r="X746" s="158">
        <f t="shared" si="153"/>
        <v>2</v>
      </c>
      <c r="Y746" s="309">
        <f t="shared" si="154"/>
        <v>6071.6666666666661</v>
      </c>
      <c r="Z746" s="309">
        <f t="shared" si="155"/>
        <v>12143.333333333332</v>
      </c>
      <c r="AA746" s="309">
        <f t="shared" si="156"/>
        <v>230723.33333333331</v>
      </c>
      <c r="AB746" s="158">
        <f t="shared" si="157"/>
        <v>3</v>
      </c>
      <c r="AC746" s="309">
        <f t="shared" si="158"/>
        <v>6071.6666666666661</v>
      </c>
      <c r="AD746" s="309">
        <f t="shared" si="159"/>
        <v>18215</v>
      </c>
      <c r="AE746" s="309">
        <f t="shared" si="160"/>
        <v>224651.66666666666</v>
      </c>
      <c r="AF746" s="292" t="b">
        <f t="shared" si="161"/>
        <v>1</v>
      </c>
    </row>
    <row r="747" spans="1:32" ht="39.950000000000003" customHeight="1">
      <c r="A747" s="292" t="s">
        <v>1119</v>
      </c>
      <c r="B747" s="933">
        <v>462</v>
      </c>
      <c r="C747" s="299" t="s">
        <v>1235</v>
      </c>
      <c r="D747" s="300" t="s">
        <v>477</v>
      </c>
      <c r="E747" s="429" t="s">
        <v>1236</v>
      </c>
      <c r="F747" s="311" t="s">
        <v>198</v>
      </c>
      <c r="G747" s="312" t="s">
        <v>1637</v>
      </c>
      <c r="H747" s="311" t="s">
        <v>198</v>
      </c>
      <c r="I747" s="312" t="s">
        <v>1637</v>
      </c>
      <c r="J747" s="429" t="s">
        <v>385</v>
      </c>
      <c r="K747" s="429" t="s">
        <v>1237</v>
      </c>
      <c r="L747" s="307" t="s">
        <v>1208</v>
      </c>
      <c r="M747" s="429" t="s">
        <v>484</v>
      </c>
      <c r="N747" s="429" t="s">
        <v>186</v>
      </c>
      <c r="O747" s="429">
        <v>2015</v>
      </c>
      <c r="P747" s="314">
        <v>1</v>
      </c>
      <c r="Q747" s="429" t="s">
        <v>183</v>
      </c>
      <c r="R747" s="1434">
        <v>242866.66666666666</v>
      </c>
      <c r="S747" s="304" t="s">
        <v>98</v>
      </c>
      <c r="T747" s="308"/>
      <c r="U747" s="308"/>
      <c r="V747" s="1167"/>
      <c r="W747" s="158">
        <v>40</v>
      </c>
      <c r="X747" s="158">
        <f t="shared" si="153"/>
        <v>2</v>
      </c>
      <c r="Y747" s="309">
        <f t="shared" si="154"/>
        <v>6071.6666666666661</v>
      </c>
      <c r="Z747" s="309">
        <f t="shared" si="155"/>
        <v>12143.333333333332</v>
      </c>
      <c r="AA747" s="309">
        <f t="shared" si="156"/>
        <v>230723.33333333331</v>
      </c>
      <c r="AB747" s="158">
        <f t="shared" si="157"/>
        <v>3</v>
      </c>
      <c r="AC747" s="309">
        <f t="shared" si="158"/>
        <v>6071.6666666666661</v>
      </c>
      <c r="AD747" s="309">
        <f t="shared" si="159"/>
        <v>18215</v>
      </c>
      <c r="AE747" s="309">
        <f t="shared" si="160"/>
        <v>224651.66666666666</v>
      </c>
      <c r="AF747" s="292" t="b">
        <f t="shared" si="161"/>
        <v>1</v>
      </c>
    </row>
    <row r="748" spans="1:32" ht="39.950000000000003" customHeight="1">
      <c r="A748" s="292" t="s">
        <v>1119</v>
      </c>
      <c r="B748" s="933">
        <v>463</v>
      </c>
      <c r="C748" s="299" t="s">
        <v>1235</v>
      </c>
      <c r="D748" s="300" t="s">
        <v>477</v>
      </c>
      <c r="E748" s="429" t="s">
        <v>1236</v>
      </c>
      <c r="F748" s="311" t="s">
        <v>198</v>
      </c>
      <c r="G748" s="312" t="s">
        <v>1637</v>
      </c>
      <c r="H748" s="311" t="s">
        <v>198</v>
      </c>
      <c r="I748" s="312" t="s">
        <v>1637</v>
      </c>
      <c r="J748" s="429" t="s">
        <v>385</v>
      </c>
      <c r="K748" s="429" t="s">
        <v>1237</v>
      </c>
      <c r="L748" s="307" t="s">
        <v>1208</v>
      </c>
      <c r="M748" s="429" t="s">
        <v>484</v>
      </c>
      <c r="N748" s="429" t="s">
        <v>186</v>
      </c>
      <c r="O748" s="429">
        <v>2015</v>
      </c>
      <c r="P748" s="314">
        <v>1</v>
      </c>
      <c r="Q748" s="429" t="s">
        <v>183</v>
      </c>
      <c r="R748" s="1434">
        <v>242866.66666666666</v>
      </c>
      <c r="S748" s="304" t="s">
        <v>98</v>
      </c>
      <c r="T748" s="308"/>
      <c r="U748" s="308"/>
      <c r="V748" s="1167"/>
      <c r="W748" s="158">
        <v>40</v>
      </c>
      <c r="X748" s="158">
        <f t="shared" si="153"/>
        <v>2</v>
      </c>
      <c r="Y748" s="309">
        <f t="shared" si="154"/>
        <v>6071.6666666666661</v>
      </c>
      <c r="Z748" s="309">
        <f t="shared" si="155"/>
        <v>12143.333333333332</v>
      </c>
      <c r="AA748" s="309">
        <f t="shared" si="156"/>
        <v>230723.33333333331</v>
      </c>
      <c r="AB748" s="158">
        <f t="shared" si="157"/>
        <v>3</v>
      </c>
      <c r="AC748" s="309">
        <f t="shared" si="158"/>
        <v>6071.6666666666661</v>
      </c>
      <c r="AD748" s="309">
        <f t="shared" si="159"/>
        <v>18215</v>
      </c>
      <c r="AE748" s="309">
        <f t="shared" si="160"/>
        <v>224651.66666666666</v>
      </c>
      <c r="AF748" s="292" t="b">
        <f t="shared" si="161"/>
        <v>1</v>
      </c>
    </row>
    <row r="749" spans="1:32" ht="39.950000000000003" customHeight="1">
      <c r="A749" s="292" t="s">
        <v>1119</v>
      </c>
      <c r="B749" s="933">
        <v>464</v>
      </c>
      <c r="C749" s="299" t="s">
        <v>1235</v>
      </c>
      <c r="D749" s="300" t="s">
        <v>477</v>
      </c>
      <c r="E749" s="429" t="s">
        <v>1236</v>
      </c>
      <c r="F749" s="311" t="s">
        <v>198</v>
      </c>
      <c r="G749" s="312" t="s">
        <v>1637</v>
      </c>
      <c r="H749" s="311" t="s">
        <v>198</v>
      </c>
      <c r="I749" s="312" t="s">
        <v>1637</v>
      </c>
      <c r="J749" s="429" t="s">
        <v>385</v>
      </c>
      <c r="K749" s="429" t="s">
        <v>1237</v>
      </c>
      <c r="L749" s="307" t="s">
        <v>1208</v>
      </c>
      <c r="M749" s="429" t="s">
        <v>484</v>
      </c>
      <c r="N749" s="429" t="s">
        <v>186</v>
      </c>
      <c r="O749" s="429">
        <v>2015</v>
      </c>
      <c r="P749" s="314">
        <v>1</v>
      </c>
      <c r="Q749" s="429" t="s">
        <v>183</v>
      </c>
      <c r="R749" s="1434">
        <v>242866.66666666666</v>
      </c>
      <c r="S749" s="304" t="s">
        <v>98</v>
      </c>
      <c r="T749" s="308"/>
      <c r="U749" s="308"/>
      <c r="V749" s="1167"/>
      <c r="W749" s="158">
        <v>40</v>
      </c>
      <c r="X749" s="158">
        <f t="shared" si="153"/>
        <v>2</v>
      </c>
      <c r="Y749" s="309">
        <f t="shared" si="154"/>
        <v>6071.6666666666661</v>
      </c>
      <c r="Z749" s="309">
        <f t="shared" si="155"/>
        <v>12143.333333333332</v>
      </c>
      <c r="AA749" s="309">
        <f t="shared" si="156"/>
        <v>230723.33333333331</v>
      </c>
      <c r="AB749" s="158">
        <f t="shared" si="157"/>
        <v>3</v>
      </c>
      <c r="AC749" s="309">
        <f t="shared" si="158"/>
        <v>6071.6666666666661</v>
      </c>
      <c r="AD749" s="309">
        <f t="shared" si="159"/>
        <v>18215</v>
      </c>
      <c r="AE749" s="309">
        <f t="shared" si="160"/>
        <v>224651.66666666666</v>
      </c>
      <c r="AF749" s="292" t="b">
        <f t="shared" si="161"/>
        <v>1</v>
      </c>
    </row>
    <row r="750" spans="1:32" ht="39.950000000000003" customHeight="1">
      <c r="A750" s="292" t="s">
        <v>1119</v>
      </c>
      <c r="B750" s="933">
        <v>465</v>
      </c>
      <c r="C750" s="299" t="s">
        <v>1235</v>
      </c>
      <c r="D750" s="300" t="s">
        <v>477</v>
      </c>
      <c r="E750" s="429" t="s">
        <v>1236</v>
      </c>
      <c r="F750" s="311" t="s">
        <v>198</v>
      </c>
      <c r="G750" s="312" t="s">
        <v>1637</v>
      </c>
      <c r="H750" s="311" t="s">
        <v>198</v>
      </c>
      <c r="I750" s="312" t="s">
        <v>1637</v>
      </c>
      <c r="J750" s="429" t="s">
        <v>385</v>
      </c>
      <c r="K750" s="429" t="s">
        <v>1237</v>
      </c>
      <c r="L750" s="307" t="s">
        <v>1208</v>
      </c>
      <c r="M750" s="429" t="s">
        <v>484</v>
      </c>
      <c r="N750" s="429" t="s">
        <v>186</v>
      </c>
      <c r="O750" s="429">
        <v>2015</v>
      </c>
      <c r="P750" s="314">
        <v>1</v>
      </c>
      <c r="Q750" s="429" t="s">
        <v>183</v>
      </c>
      <c r="R750" s="1434">
        <v>242866.66666666666</v>
      </c>
      <c r="S750" s="304" t="s">
        <v>98</v>
      </c>
      <c r="T750" s="308"/>
      <c r="U750" s="308"/>
      <c r="V750" s="1167"/>
      <c r="W750" s="158">
        <v>40</v>
      </c>
      <c r="X750" s="158">
        <f t="shared" si="153"/>
        <v>2</v>
      </c>
      <c r="Y750" s="309">
        <f t="shared" si="154"/>
        <v>6071.6666666666661</v>
      </c>
      <c r="Z750" s="309">
        <f t="shared" si="155"/>
        <v>12143.333333333332</v>
      </c>
      <c r="AA750" s="309">
        <f t="shared" si="156"/>
        <v>230723.33333333331</v>
      </c>
      <c r="AB750" s="158">
        <f t="shared" si="157"/>
        <v>3</v>
      </c>
      <c r="AC750" s="309">
        <f t="shared" si="158"/>
        <v>6071.6666666666661</v>
      </c>
      <c r="AD750" s="309">
        <f t="shared" si="159"/>
        <v>18215</v>
      </c>
      <c r="AE750" s="309">
        <f t="shared" si="160"/>
        <v>224651.66666666666</v>
      </c>
      <c r="AF750" s="292" t="b">
        <f t="shared" si="161"/>
        <v>1</v>
      </c>
    </row>
    <row r="751" spans="1:32" ht="39.950000000000003" customHeight="1">
      <c r="A751" s="292" t="s">
        <v>1119</v>
      </c>
      <c r="B751" s="933">
        <v>466</v>
      </c>
      <c r="C751" s="299" t="s">
        <v>1235</v>
      </c>
      <c r="D751" s="300" t="s">
        <v>477</v>
      </c>
      <c r="E751" s="429" t="s">
        <v>1236</v>
      </c>
      <c r="F751" s="311" t="s">
        <v>198</v>
      </c>
      <c r="G751" s="312" t="s">
        <v>1637</v>
      </c>
      <c r="H751" s="311" t="s">
        <v>198</v>
      </c>
      <c r="I751" s="312" t="s">
        <v>1637</v>
      </c>
      <c r="J751" s="429" t="s">
        <v>385</v>
      </c>
      <c r="K751" s="429" t="s">
        <v>1237</v>
      </c>
      <c r="L751" s="307" t="s">
        <v>1208</v>
      </c>
      <c r="M751" s="429" t="s">
        <v>484</v>
      </c>
      <c r="N751" s="429" t="s">
        <v>186</v>
      </c>
      <c r="O751" s="429">
        <v>2015</v>
      </c>
      <c r="P751" s="314">
        <v>1</v>
      </c>
      <c r="Q751" s="429" t="s">
        <v>183</v>
      </c>
      <c r="R751" s="1434">
        <v>242866.66666666666</v>
      </c>
      <c r="S751" s="304" t="s">
        <v>98</v>
      </c>
      <c r="T751" s="308"/>
      <c r="U751" s="308"/>
      <c r="V751" s="1167"/>
      <c r="W751" s="158">
        <v>40</v>
      </c>
      <c r="X751" s="158">
        <f t="shared" si="153"/>
        <v>2</v>
      </c>
      <c r="Y751" s="309">
        <f t="shared" si="154"/>
        <v>6071.6666666666661</v>
      </c>
      <c r="Z751" s="309">
        <f t="shared" si="155"/>
        <v>12143.333333333332</v>
      </c>
      <c r="AA751" s="309">
        <f t="shared" si="156"/>
        <v>230723.33333333331</v>
      </c>
      <c r="AB751" s="158">
        <f t="shared" si="157"/>
        <v>3</v>
      </c>
      <c r="AC751" s="309">
        <f t="shared" si="158"/>
        <v>6071.6666666666661</v>
      </c>
      <c r="AD751" s="309">
        <f t="shared" si="159"/>
        <v>18215</v>
      </c>
      <c r="AE751" s="309">
        <f t="shared" si="160"/>
        <v>224651.66666666666</v>
      </c>
      <c r="AF751" s="292" t="b">
        <f t="shared" si="161"/>
        <v>1</v>
      </c>
    </row>
    <row r="752" spans="1:32" ht="39.950000000000003" customHeight="1">
      <c r="A752" s="292" t="s">
        <v>1119</v>
      </c>
      <c r="B752" s="933">
        <v>467</v>
      </c>
      <c r="C752" s="299" t="s">
        <v>1235</v>
      </c>
      <c r="D752" s="300" t="s">
        <v>477</v>
      </c>
      <c r="E752" s="429" t="s">
        <v>1236</v>
      </c>
      <c r="F752" s="311" t="s">
        <v>198</v>
      </c>
      <c r="G752" s="312" t="s">
        <v>1637</v>
      </c>
      <c r="H752" s="311" t="s">
        <v>198</v>
      </c>
      <c r="I752" s="312" t="s">
        <v>1637</v>
      </c>
      <c r="J752" s="429" t="s">
        <v>385</v>
      </c>
      <c r="K752" s="429" t="s">
        <v>1237</v>
      </c>
      <c r="L752" s="307" t="s">
        <v>1208</v>
      </c>
      <c r="M752" s="429" t="s">
        <v>484</v>
      </c>
      <c r="N752" s="429" t="s">
        <v>186</v>
      </c>
      <c r="O752" s="429">
        <v>2015</v>
      </c>
      <c r="P752" s="314">
        <v>1</v>
      </c>
      <c r="Q752" s="429" t="s">
        <v>183</v>
      </c>
      <c r="R752" s="1434">
        <v>242866.66666666666</v>
      </c>
      <c r="S752" s="304" t="s">
        <v>98</v>
      </c>
      <c r="T752" s="308"/>
      <c r="U752" s="308"/>
      <c r="V752" s="1167"/>
      <c r="W752" s="158">
        <v>40</v>
      </c>
      <c r="X752" s="158">
        <f t="shared" si="153"/>
        <v>2</v>
      </c>
      <c r="Y752" s="309">
        <f t="shared" si="154"/>
        <v>6071.6666666666661</v>
      </c>
      <c r="Z752" s="309">
        <f t="shared" si="155"/>
        <v>12143.333333333332</v>
      </c>
      <c r="AA752" s="309">
        <f t="shared" si="156"/>
        <v>230723.33333333331</v>
      </c>
      <c r="AB752" s="158">
        <f t="shared" si="157"/>
        <v>3</v>
      </c>
      <c r="AC752" s="309">
        <f t="shared" si="158"/>
        <v>6071.6666666666661</v>
      </c>
      <c r="AD752" s="309">
        <f t="shared" si="159"/>
        <v>18215</v>
      </c>
      <c r="AE752" s="309">
        <f t="shared" si="160"/>
        <v>224651.66666666666</v>
      </c>
      <c r="AF752" s="292" t="b">
        <f t="shared" si="161"/>
        <v>1</v>
      </c>
    </row>
    <row r="753" spans="1:32" ht="39.950000000000003" customHeight="1">
      <c r="A753" s="292" t="s">
        <v>1119</v>
      </c>
      <c r="B753" s="933">
        <v>468</v>
      </c>
      <c r="C753" s="299" t="s">
        <v>1235</v>
      </c>
      <c r="D753" s="300" t="s">
        <v>477</v>
      </c>
      <c r="E753" s="429" t="s">
        <v>1236</v>
      </c>
      <c r="F753" s="311" t="s">
        <v>198</v>
      </c>
      <c r="G753" s="312" t="s">
        <v>1637</v>
      </c>
      <c r="H753" s="311" t="s">
        <v>198</v>
      </c>
      <c r="I753" s="312" t="s">
        <v>1637</v>
      </c>
      <c r="J753" s="429" t="s">
        <v>385</v>
      </c>
      <c r="K753" s="429" t="s">
        <v>1237</v>
      </c>
      <c r="L753" s="307" t="s">
        <v>1208</v>
      </c>
      <c r="M753" s="429" t="s">
        <v>484</v>
      </c>
      <c r="N753" s="429" t="s">
        <v>186</v>
      </c>
      <c r="O753" s="429">
        <v>2015</v>
      </c>
      <c r="P753" s="314">
        <v>1</v>
      </c>
      <c r="Q753" s="429" t="s">
        <v>183</v>
      </c>
      <c r="R753" s="1434">
        <v>242866.66666666666</v>
      </c>
      <c r="S753" s="304" t="s">
        <v>98</v>
      </c>
      <c r="T753" s="308"/>
      <c r="U753" s="308"/>
      <c r="V753" s="1167"/>
      <c r="W753" s="158">
        <v>40</v>
      </c>
      <c r="X753" s="158">
        <f t="shared" si="153"/>
        <v>2</v>
      </c>
      <c r="Y753" s="309">
        <f t="shared" si="154"/>
        <v>6071.6666666666661</v>
      </c>
      <c r="Z753" s="309">
        <f t="shared" si="155"/>
        <v>12143.333333333332</v>
      </c>
      <c r="AA753" s="309">
        <f t="shared" si="156"/>
        <v>230723.33333333331</v>
      </c>
      <c r="AB753" s="158">
        <f t="shared" si="157"/>
        <v>3</v>
      </c>
      <c r="AC753" s="309">
        <f t="shared" si="158"/>
        <v>6071.6666666666661</v>
      </c>
      <c r="AD753" s="309">
        <f t="shared" si="159"/>
        <v>18215</v>
      </c>
      <c r="AE753" s="309">
        <f t="shared" si="160"/>
        <v>224651.66666666666</v>
      </c>
      <c r="AF753" s="292" t="b">
        <f t="shared" si="161"/>
        <v>1</v>
      </c>
    </row>
    <row r="754" spans="1:32" ht="39.950000000000003" customHeight="1">
      <c r="A754" s="292" t="s">
        <v>1119</v>
      </c>
      <c r="B754" s="933">
        <v>469</v>
      </c>
      <c r="C754" s="299" t="s">
        <v>1235</v>
      </c>
      <c r="D754" s="300" t="s">
        <v>477</v>
      </c>
      <c r="E754" s="429" t="s">
        <v>1236</v>
      </c>
      <c r="F754" s="311" t="s">
        <v>198</v>
      </c>
      <c r="G754" s="312" t="s">
        <v>1637</v>
      </c>
      <c r="H754" s="311" t="s">
        <v>198</v>
      </c>
      <c r="I754" s="312" t="s">
        <v>1637</v>
      </c>
      <c r="J754" s="429" t="s">
        <v>385</v>
      </c>
      <c r="K754" s="429" t="s">
        <v>1237</v>
      </c>
      <c r="L754" s="307" t="s">
        <v>1208</v>
      </c>
      <c r="M754" s="429" t="s">
        <v>484</v>
      </c>
      <c r="N754" s="429" t="s">
        <v>186</v>
      </c>
      <c r="O754" s="429">
        <v>2015</v>
      </c>
      <c r="P754" s="314">
        <v>1</v>
      </c>
      <c r="Q754" s="429" t="s">
        <v>183</v>
      </c>
      <c r="R754" s="1434">
        <v>242866.66666666666</v>
      </c>
      <c r="S754" s="304" t="s">
        <v>98</v>
      </c>
      <c r="T754" s="308"/>
      <c r="U754" s="308"/>
      <c r="V754" s="1167"/>
      <c r="W754" s="158">
        <v>40</v>
      </c>
      <c r="X754" s="158">
        <f t="shared" si="153"/>
        <v>2</v>
      </c>
      <c r="Y754" s="309">
        <f t="shared" si="154"/>
        <v>6071.6666666666661</v>
      </c>
      <c r="Z754" s="309">
        <f t="shared" si="155"/>
        <v>12143.333333333332</v>
      </c>
      <c r="AA754" s="309">
        <f t="shared" si="156"/>
        <v>230723.33333333331</v>
      </c>
      <c r="AB754" s="158">
        <f t="shared" si="157"/>
        <v>3</v>
      </c>
      <c r="AC754" s="309">
        <f t="shared" si="158"/>
        <v>6071.6666666666661</v>
      </c>
      <c r="AD754" s="309">
        <f t="shared" si="159"/>
        <v>18215</v>
      </c>
      <c r="AE754" s="309">
        <f t="shared" si="160"/>
        <v>224651.66666666666</v>
      </c>
      <c r="AF754" s="292" t="b">
        <f t="shared" si="161"/>
        <v>1</v>
      </c>
    </row>
    <row r="755" spans="1:32" ht="39.950000000000003" customHeight="1">
      <c r="A755" s="292" t="s">
        <v>1119</v>
      </c>
      <c r="B755" s="933">
        <v>470</v>
      </c>
      <c r="C755" s="299" t="s">
        <v>1235</v>
      </c>
      <c r="D755" s="300" t="s">
        <v>477</v>
      </c>
      <c r="E755" s="429" t="s">
        <v>1236</v>
      </c>
      <c r="F755" s="311" t="s">
        <v>198</v>
      </c>
      <c r="G755" s="312" t="s">
        <v>1637</v>
      </c>
      <c r="H755" s="311" t="s">
        <v>198</v>
      </c>
      <c r="I755" s="312" t="s">
        <v>1637</v>
      </c>
      <c r="J755" s="429" t="s">
        <v>385</v>
      </c>
      <c r="K755" s="429" t="s">
        <v>1237</v>
      </c>
      <c r="L755" s="307" t="s">
        <v>1208</v>
      </c>
      <c r="M755" s="429" t="s">
        <v>484</v>
      </c>
      <c r="N755" s="429" t="s">
        <v>186</v>
      </c>
      <c r="O755" s="429">
        <v>2015</v>
      </c>
      <c r="P755" s="314">
        <v>1</v>
      </c>
      <c r="Q755" s="429" t="s">
        <v>183</v>
      </c>
      <c r="R755" s="1434">
        <v>242866.66666666666</v>
      </c>
      <c r="S755" s="304" t="s">
        <v>98</v>
      </c>
      <c r="T755" s="308"/>
      <c r="U755" s="308"/>
      <c r="V755" s="1167"/>
      <c r="W755" s="158">
        <v>40</v>
      </c>
      <c r="X755" s="158">
        <f t="shared" si="153"/>
        <v>2</v>
      </c>
      <c r="Y755" s="309">
        <f t="shared" si="154"/>
        <v>6071.6666666666661</v>
      </c>
      <c r="Z755" s="309">
        <f t="shared" si="155"/>
        <v>12143.333333333332</v>
      </c>
      <c r="AA755" s="309">
        <f t="shared" si="156"/>
        <v>230723.33333333331</v>
      </c>
      <c r="AB755" s="158">
        <f t="shared" si="157"/>
        <v>3</v>
      </c>
      <c r="AC755" s="309">
        <f t="shared" si="158"/>
        <v>6071.6666666666661</v>
      </c>
      <c r="AD755" s="309">
        <f t="shared" si="159"/>
        <v>18215</v>
      </c>
      <c r="AE755" s="309">
        <f t="shared" si="160"/>
        <v>224651.66666666666</v>
      </c>
      <c r="AF755" s="292" t="b">
        <f t="shared" si="161"/>
        <v>1</v>
      </c>
    </row>
    <row r="756" spans="1:32" ht="39.950000000000003" customHeight="1">
      <c r="A756" s="292" t="s">
        <v>1119</v>
      </c>
      <c r="B756" s="933">
        <v>471</v>
      </c>
      <c r="C756" s="299" t="s">
        <v>1235</v>
      </c>
      <c r="D756" s="300" t="s">
        <v>477</v>
      </c>
      <c r="E756" s="429" t="s">
        <v>1236</v>
      </c>
      <c r="F756" s="311" t="s">
        <v>198</v>
      </c>
      <c r="G756" s="312" t="s">
        <v>1637</v>
      </c>
      <c r="H756" s="311" t="s">
        <v>198</v>
      </c>
      <c r="I756" s="312" t="s">
        <v>1637</v>
      </c>
      <c r="J756" s="429" t="s">
        <v>385</v>
      </c>
      <c r="K756" s="429" t="s">
        <v>1237</v>
      </c>
      <c r="L756" s="307" t="s">
        <v>1208</v>
      </c>
      <c r="M756" s="429" t="s">
        <v>484</v>
      </c>
      <c r="N756" s="429" t="s">
        <v>186</v>
      </c>
      <c r="O756" s="429">
        <v>2015</v>
      </c>
      <c r="P756" s="314">
        <v>1</v>
      </c>
      <c r="Q756" s="429" t="s">
        <v>183</v>
      </c>
      <c r="R756" s="1434">
        <v>242866.66666666666</v>
      </c>
      <c r="S756" s="304" t="s">
        <v>98</v>
      </c>
      <c r="T756" s="308"/>
      <c r="U756" s="308"/>
      <c r="V756" s="1167"/>
      <c r="W756" s="158">
        <v>40</v>
      </c>
      <c r="X756" s="158">
        <f t="shared" si="153"/>
        <v>2</v>
      </c>
      <c r="Y756" s="309">
        <f t="shared" si="154"/>
        <v>6071.6666666666661</v>
      </c>
      <c r="Z756" s="309">
        <f t="shared" si="155"/>
        <v>12143.333333333332</v>
      </c>
      <c r="AA756" s="309">
        <f t="shared" si="156"/>
        <v>230723.33333333331</v>
      </c>
      <c r="AB756" s="158">
        <f t="shared" si="157"/>
        <v>3</v>
      </c>
      <c r="AC756" s="309">
        <f t="shared" si="158"/>
        <v>6071.6666666666661</v>
      </c>
      <c r="AD756" s="309">
        <f t="shared" si="159"/>
        <v>18215</v>
      </c>
      <c r="AE756" s="309">
        <f t="shared" si="160"/>
        <v>224651.66666666666</v>
      </c>
      <c r="AF756" s="292" t="b">
        <f t="shared" si="161"/>
        <v>1</v>
      </c>
    </row>
    <row r="757" spans="1:32" ht="39.950000000000003" customHeight="1">
      <c r="A757" s="292" t="s">
        <v>1119</v>
      </c>
      <c r="B757" s="933">
        <v>472</v>
      </c>
      <c r="C757" s="299" t="s">
        <v>1235</v>
      </c>
      <c r="D757" s="300" t="s">
        <v>477</v>
      </c>
      <c r="E757" s="429" t="s">
        <v>1236</v>
      </c>
      <c r="F757" s="311" t="s">
        <v>198</v>
      </c>
      <c r="G757" s="312" t="s">
        <v>1637</v>
      </c>
      <c r="H757" s="311" t="s">
        <v>198</v>
      </c>
      <c r="I757" s="312" t="s">
        <v>1637</v>
      </c>
      <c r="J757" s="429" t="s">
        <v>385</v>
      </c>
      <c r="K757" s="429" t="s">
        <v>1237</v>
      </c>
      <c r="L757" s="307" t="s">
        <v>1208</v>
      </c>
      <c r="M757" s="429" t="s">
        <v>484</v>
      </c>
      <c r="N757" s="429" t="s">
        <v>186</v>
      </c>
      <c r="O757" s="429">
        <v>2015</v>
      </c>
      <c r="P757" s="314">
        <v>1</v>
      </c>
      <c r="Q757" s="429" t="s">
        <v>183</v>
      </c>
      <c r="R757" s="1434">
        <v>242866.66666666666</v>
      </c>
      <c r="S757" s="304" t="s">
        <v>98</v>
      </c>
      <c r="T757" s="308"/>
      <c r="U757" s="308"/>
      <c r="V757" s="1167"/>
      <c r="W757" s="158">
        <v>40</v>
      </c>
      <c r="X757" s="158">
        <f t="shared" si="153"/>
        <v>2</v>
      </c>
      <c r="Y757" s="309">
        <f t="shared" si="154"/>
        <v>6071.6666666666661</v>
      </c>
      <c r="Z757" s="309">
        <f t="shared" si="155"/>
        <v>12143.333333333332</v>
      </c>
      <c r="AA757" s="309">
        <f t="shared" si="156"/>
        <v>230723.33333333331</v>
      </c>
      <c r="AB757" s="158">
        <f t="shared" si="157"/>
        <v>3</v>
      </c>
      <c r="AC757" s="309">
        <f t="shared" si="158"/>
        <v>6071.6666666666661</v>
      </c>
      <c r="AD757" s="309">
        <f t="shared" si="159"/>
        <v>18215</v>
      </c>
      <c r="AE757" s="309">
        <f t="shared" si="160"/>
        <v>224651.66666666666</v>
      </c>
      <c r="AF757" s="292" t="b">
        <f t="shared" si="161"/>
        <v>1</v>
      </c>
    </row>
    <row r="758" spans="1:32" ht="39.950000000000003" customHeight="1">
      <c r="A758" s="292" t="s">
        <v>1119</v>
      </c>
      <c r="B758" s="933">
        <v>473</v>
      </c>
      <c r="C758" s="299" t="s">
        <v>1235</v>
      </c>
      <c r="D758" s="300" t="s">
        <v>477</v>
      </c>
      <c r="E758" s="429" t="s">
        <v>1236</v>
      </c>
      <c r="F758" s="311" t="s">
        <v>198</v>
      </c>
      <c r="G758" s="312" t="s">
        <v>1637</v>
      </c>
      <c r="H758" s="311" t="s">
        <v>198</v>
      </c>
      <c r="I758" s="312" t="s">
        <v>1637</v>
      </c>
      <c r="J758" s="429" t="s">
        <v>385</v>
      </c>
      <c r="K758" s="429" t="s">
        <v>1237</v>
      </c>
      <c r="L758" s="307" t="s">
        <v>1208</v>
      </c>
      <c r="M758" s="429" t="s">
        <v>484</v>
      </c>
      <c r="N758" s="429" t="s">
        <v>186</v>
      </c>
      <c r="O758" s="429">
        <v>2015</v>
      </c>
      <c r="P758" s="314">
        <v>1</v>
      </c>
      <c r="Q758" s="429" t="s">
        <v>183</v>
      </c>
      <c r="R758" s="1434">
        <v>242866.66666666666</v>
      </c>
      <c r="S758" s="304" t="s">
        <v>98</v>
      </c>
      <c r="T758" s="308"/>
      <c r="U758" s="308"/>
      <c r="V758" s="1167"/>
      <c r="W758" s="158">
        <v>40</v>
      </c>
      <c r="X758" s="158">
        <f t="shared" si="153"/>
        <v>2</v>
      </c>
      <c r="Y758" s="309">
        <f t="shared" si="154"/>
        <v>6071.6666666666661</v>
      </c>
      <c r="Z758" s="309">
        <f t="shared" si="155"/>
        <v>12143.333333333332</v>
      </c>
      <c r="AA758" s="309">
        <f t="shared" si="156"/>
        <v>230723.33333333331</v>
      </c>
      <c r="AB758" s="158">
        <f t="shared" si="157"/>
        <v>3</v>
      </c>
      <c r="AC758" s="309">
        <f t="shared" si="158"/>
        <v>6071.6666666666661</v>
      </c>
      <c r="AD758" s="309">
        <f t="shared" si="159"/>
        <v>18215</v>
      </c>
      <c r="AE758" s="309">
        <f t="shared" si="160"/>
        <v>224651.66666666666</v>
      </c>
      <c r="AF758" s="292" t="b">
        <f t="shared" si="161"/>
        <v>1</v>
      </c>
    </row>
    <row r="759" spans="1:32" ht="39.950000000000003" customHeight="1">
      <c r="A759" s="292" t="s">
        <v>1119</v>
      </c>
      <c r="B759" s="933">
        <v>474</v>
      </c>
      <c r="C759" s="299" t="s">
        <v>1235</v>
      </c>
      <c r="D759" s="300" t="s">
        <v>477</v>
      </c>
      <c r="E759" s="429" t="s">
        <v>1236</v>
      </c>
      <c r="F759" s="311" t="s">
        <v>198</v>
      </c>
      <c r="G759" s="312" t="s">
        <v>1637</v>
      </c>
      <c r="H759" s="311" t="s">
        <v>198</v>
      </c>
      <c r="I759" s="312" t="s">
        <v>1637</v>
      </c>
      <c r="J759" s="429" t="s">
        <v>385</v>
      </c>
      <c r="K759" s="429" t="s">
        <v>1237</v>
      </c>
      <c r="L759" s="307" t="s">
        <v>1208</v>
      </c>
      <c r="M759" s="429" t="s">
        <v>484</v>
      </c>
      <c r="N759" s="429" t="s">
        <v>186</v>
      </c>
      <c r="O759" s="429">
        <v>2015</v>
      </c>
      <c r="P759" s="314">
        <v>1</v>
      </c>
      <c r="Q759" s="429" t="s">
        <v>183</v>
      </c>
      <c r="R759" s="1434">
        <v>242866.66666666666</v>
      </c>
      <c r="S759" s="304" t="s">
        <v>98</v>
      </c>
      <c r="T759" s="308"/>
      <c r="U759" s="308"/>
      <c r="V759" s="1167"/>
      <c r="W759" s="158">
        <v>40</v>
      </c>
      <c r="X759" s="158">
        <f t="shared" si="153"/>
        <v>2</v>
      </c>
      <c r="Y759" s="309">
        <f t="shared" si="154"/>
        <v>6071.6666666666661</v>
      </c>
      <c r="Z759" s="309">
        <f t="shared" si="155"/>
        <v>12143.333333333332</v>
      </c>
      <c r="AA759" s="309">
        <f t="shared" si="156"/>
        <v>230723.33333333331</v>
      </c>
      <c r="AB759" s="158">
        <f t="shared" si="157"/>
        <v>3</v>
      </c>
      <c r="AC759" s="309">
        <f t="shared" si="158"/>
        <v>6071.6666666666661</v>
      </c>
      <c r="AD759" s="309">
        <f t="shared" si="159"/>
        <v>18215</v>
      </c>
      <c r="AE759" s="309">
        <f t="shared" si="160"/>
        <v>224651.66666666666</v>
      </c>
      <c r="AF759" s="292" t="b">
        <f t="shared" si="161"/>
        <v>1</v>
      </c>
    </row>
    <row r="760" spans="1:32" ht="39.950000000000003" customHeight="1">
      <c r="A760" s="292" t="s">
        <v>1119</v>
      </c>
      <c r="B760" s="933">
        <v>475</v>
      </c>
      <c r="C760" s="299" t="s">
        <v>1235</v>
      </c>
      <c r="D760" s="300" t="s">
        <v>477</v>
      </c>
      <c r="E760" s="429" t="s">
        <v>1236</v>
      </c>
      <c r="F760" s="311" t="s">
        <v>198</v>
      </c>
      <c r="G760" s="312" t="s">
        <v>1637</v>
      </c>
      <c r="H760" s="311" t="s">
        <v>198</v>
      </c>
      <c r="I760" s="312" t="s">
        <v>1637</v>
      </c>
      <c r="J760" s="429" t="s">
        <v>385</v>
      </c>
      <c r="K760" s="429" t="s">
        <v>1237</v>
      </c>
      <c r="L760" s="307" t="s">
        <v>1208</v>
      </c>
      <c r="M760" s="429" t="s">
        <v>484</v>
      </c>
      <c r="N760" s="429" t="s">
        <v>186</v>
      </c>
      <c r="O760" s="429">
        <v>2015</v>
      </c>
      <c r="P760" s="314">
        <v>1</v>
      </c>
      <c r="Q760" s="429" t="s">
        <v>183</v>
      </c>
      <c r="R760" s="1434">
        <v>242866.66666666666</v>
      </c>
      <c r="S760" s="304" t="s">
        <v>98</v>
      </c>
      <c r="T760" s="308"/>
      <c r="U760" s="308"/>
      <c r="V760" s="1115"/>
      <c r="W760" s="158">
        <v>40</v>
      </c>
      <c r="X760" s="158">
        <f t="shared" si="153"/>
        <v>2</v>
      </c>
      <c r="Y760" s="309">
        <f t="shared" si="154"/>
        <v>6071.6666666666661</v>
      </c>
      <c r="Z760" s="309">
        <f t="shared" si="155"/>
        <v>12143.333333333332</v>
      </c>
      <c r="AA760" s="309">
        <f t="shared" si="156"/>
        <v>230723.33333333331</v>
      </c>
      <c r="AB760" s="158">
        <f t="shared" si="157"/>
        <v>3</v>
      </c>
      <c r="AC760" s="309">
        <f t="shared" si="158"/>
        <v>6071.6666666666661</v>
      </c>
      <c r="AD760" s="309">
        <f t="shared" si="159"/>
        <v>18215</v>
      </c>
      <c r="AE760" s="309">
        <f t="shared" si="160"/>
        <v>224651.66666666666</v>
      </c>
      <c r="AF760" s="292" t="b">
        <f t="shared" si="161"/>
        <v>1</v>
      </c>
    </row>
    <row r="761" spans="1:32" ht="39.950000000000003" customHeight="1">
      <c r="A761" s="292" t="s">
        <v>1119</v>
      </c>
      <c r="B761" s="933">
        <v>476</v>
      </c>
      <c r="C761" s="299" t="s">
        <v>1235</v>
      </c>
      <c r="D761" s="300" t="s">
        <v>477</v>
      </c>
      <c r="E761" s="429" t="s">
        <v>1236</v>
      </c>
      <c r="F761" s="311" t="s">
        <v>198</v>
      </c>
      <c r="G761" s="312" t="s">
        <v>1637</v>
      </c>
      <c r="H761" s="311" t="s">
        <v>198</v>
      </c>
      <c r="I761" s="312" t="s">
        <v>1637</v>
      </c>
      <c r="J761" s="429" t="s">
        <v>385</v>
      </c>
      <c r="K761" s="429" t="s">
        <v>1237</v>
      </c>
      <c r="L761" s="307" t="s">
        <v>1208</v>
      </c>
      <c r="M761" s="429" t="s">
        <v>484</v>
      </c>
      <c r="N761" s="429" t="s">
        <v>186</v>
      </c>
      <c r="O761" s="429">
        <v>2015</v>
      </c>
      <c r="P761" s="314">
        <v>1</v>
      </c>
      <c r="Q761" s="429" t="s">
        <v>183</v>
      </c>
      <c r="R761" s="1434">
        <v>242866.66666666666</v>
      </c>
      <c r="S761" s="304" t="s">
        <v>98</v>
      </c>
      <c r="T761" s="308"/>
      <c r="U761" s="308"/>
      <c r="V761" s="1114" t="s">
        <v>1238</v>
      </c>
      <c r="W761" s="158">
        <v>40</v>
      </c>
      <c r="X761" s="158">
        <f t="shared" si="153"/>
        <v>2</v>
      </c>
      <c r="Y761" s="309">
        <f t="shared" si="154"/>
        <v>6071.6666666666661</v>
      </c>
      <c r="Z761" s="309">
        <f t="shared" si="155"/>
        <v>12143.333333333332</v>
      </c>
      <c r="AA761" s="309">
        <f t="shared" si="156"/>
        <v>230723.33333333331</v>
      </c>
      <c r="AB761" s="158">
        <f t="shared" si="157"/>
        <v>3</v>
      </c>
      <c r="AC761" s="309">
        <f t="shared" si="158"/>
        <v>6071.6666666666661</v>
      </c>
      <c r="AD761" s="309">
        <f t="shared" si="159"/>
        <v>18215</v>
      </c>
      <c r="AE761" s="309">
        <f t="shared" si="160"/>
        <v>224651.66666666666</v>
      </c>
      <c r="AF761" s="292" t="b">
        <f t="shared" si="161"/>
        <v>1</v>
      </c>
    </row>
    <row r="762" spans="1:32" ht="39.950000000000003" customHeight="1">
      <c r="A762" s="292" t="s">
        <v>1119</v>
      </c>
      <c r="B762" s="933">
        <v>477</v>
      </c>
      <c r="C762" s="299" t="s">
        <v>1235</v>
      </c>
      <c r="D762" s="300" t="s">
        <v>477</v>
      </c>
      <c r="E762" s="429" t="s">
        <v>1236</v>
      </c>
      <c r="F762" s="311" t="s">
        <v>198</v>
      </c>
      <c r="G762" s="312" t="s">
        <v>1637</v>
      </c>
      <c r="H762" s="311" t="s">
        <v>198</v>
      </c>
      <c r="I762" s="312" t="s">
        <v>1637</v>
      </c>
      <c r="J762" s="429" t="s">
        <v>385</v>
      </c>
      <c r="K762" s="429" t="s">
        <v>1237</v>
      </c>
      <c r="L762" s="307" t="s">
        <v>1208</v>
      </c>
      <c r="M762" s="429" t="s">
        <v>484</v>
      </c>
      <c r="N762" s="429" t="s">
        <v>186</v>
      </c>
      <c r="O762" s="429">
        <v>2015</v>
      </c>
      <c r="P762" s="314">
        <v>1</v>
      </c>
      <c r="Q762" s="429" t="s">
        <v>183</v>
      </c>
      <c r="R762" s="1434">
        <v>242866.66666666666</v>
      </c>
      <c r="S762" s="304" t="s">
        <v>98</v>
      </c>
      <c r="T762" s="308"/>
      <c r="U762" s="308"/>
      <c r="V762" s="1167"/>
      <c r="W762" s="158">
        <v>40</v>
      </c>
      <c r="X762" s="158">
        <f t="shared" si="153"/>
        <v>2</v>
      </c>
      <c r="Y762" s="309">
        <f t="shared" si="154"/>
        <v>6071.6666666666661</v>
      </c>
      <c r="Z762" s="309">
        <f t="shared" si="155"/>
        <v>12143.333333333332</v>
      </c>
      <c r="AA762" s="309">
        <f t="shared" si="156"/>
        <v>230723.33333333331</v>
      </c>
      <c r="AB762" s="158">
        <f t="shared" si="157"/>
        <v>3</v>
      </c>
      <c r="AC762" s="309">
        <f t="shared" si="158"/>
        <v>6071.6666666666661</v>
      </c>
      <c r="AD762" s="309">
        <f t="shared" si="159"/>
        <v>18215</v>
      </c>
      <c r="AE762" s="309">
        <f t="shared" si="160"/>
        <v>224651.66666666666</v>
      </c>
      <c r="AF762" s="292" t="b">
        <f t="shared" si="161"/>
        <v>1</v>
      </c>
    </row>
    <row r="763" spans="1:32" ht="39.950000000000003" customHeight="1">
      <c r="A763" s="292" t="s">
        <v>1119</v>
      </c>
      <c r="B763" s="933">
        <v>478</v>
      </c>
      <c r="C763" s="299" t="s">
        <v>1235</v>
      </c>
      <c r="D763" s="300" t="s">
        <v>477</v>
      </c>
      <c r="E763" s="429" t="s">
        <v>1236</v>
      </c>
      <c r="F763" s="311" t="s">
        <v>198</v>
      </c>
      <c r="G763" s="312" t="s">
        <v>1637</v>
      </c>
      <c r="H763" s="311" t="s">
        <v>198</v>
      </c>
      <c r="I763" s="312" t="s">
        <v>1637</v>
      </c>
      <c r="J763" s="429" t="s">
        <v>385</v>
      </c>
      <c r="K763" s="429" t="s">
        <v>1237</v>
      </c>
      <c r="L763" s="307" t="s">
        <v>1208</v>
      </c>
      <c r="M763" s="429" t="s">
        <v>484</v>
      </c>
      <c r="N763" s="429" t="s">
        <v>186</v>
      </c>
      <c r="O763" s="429">
        <v>2015</v>
      </c>
      <c r="P763" s="314">
        <v>1</v>
      </c>
      <c r="Q763" s="429" t="s">
        <v>183</v>
      </c>
      <c r="R763" s="1434">
        <v>242866.66666666666</v>
      </c>
      <c r="S763" s="304" t="s">
        <v>98</v>
      </c>
      <c r="T763" s="308"/>
      <c r="U763" s="308"/>
      <c r="V763" s="1167"/>
      <c r="W763" s="158">
        <v>40</v>
      </c>
      <c r="X763" s="158">
        <f t="shared" si="153"/>
        <v>2</v>
      </c>
      <c r="Y763" s="309">
        <f t="shared" si="154"/>
        <v>6071.6666666666661</v>
      </c>
      <c r="Z763" s="309">
        <f t="shared" si="155"/>
        <v>12143.333333333332</v>
      </c>
      <c r="AA763" s="309">
        <f t="shared" si="156"/>
        <v>230723.33333333331</v>
      </c>
      <c r="AB763" s="158">
        <f t="shared" si="157"/>
        <v>3</v>
      </c>
      <c r="AC763" s="309">
        <f t="shared" si="158"/>
        <v>6071.6666666666661</v>
      </c>
      <c r="AD763" s="309">
        <f t="shared" si="159"/>
        <v>18215</v>
      </c>
      <c r="AE763" s="309">
        <f t="shared" si="160"/>
        <v>224651.66666666666</v>
      </c>
      <c r="AF763" s="292" t="b">
        <f t="shared" si="161"/>
        <v>1</v>
      </c>
    </row>
    <row r="764" spans="1:32" ht="39.950000000000003" customHeight="1">
      <c r="A764" s="292" t="s">
        <v>1119</v>
      </c>
      <c r="B764" s="933">
        <v>479</v>
      </c>
      <c r="C764" s="299" t="s">
        <v>1235</v>
      </c>
      <c r="D764" s="300" t="s">
        <v>477</v>
      </c>
      <c r="E764" s="429" t="s">
        <v>1236</v>
      </c>
      <c r="F764" s="311" t="s">
        <v>198</v>
      </c>
      <c r="G764" s="312" t="s">
        <v>1637</v>
      </c>
      <c r="H764" s="311" t="s">
        <v>198</v>
      </c>
      <c r="I764" s="312" t="s">
        <v>1637</v>
      </c>
      <c r="J764" s="429" t="s">
        <v>385</v>
      </c>
      <c r="K764" s="429" t="s">
        <v>1237</v>
      </c>
      <c r="L764" s="307" t="s">
        <v>1208</v>
      </c>
      <c r="M764" s="429" t="s">
        <v>484</v>
      </c>
      <c r="N764" s="429" t="s">
        <v>186</v>
      </c>
      <c r="O764" s="429">
        <v>2015</v>
      </c>
      <c r="P764" s="314">
        <v>1</v>
      </c>
      <c r="Q764" s="429" t="s">
        <v>183</v>
      </c>
      <c r="R764" s="1434">
        <v>242866.66666666666</v>
      </c>
      <c r="S764" s="304" t="s">
        <v>98</v>
      </c>
      <c r="T764" s="308"/>
      <c r="U764" s="308"/>
      <c r="V764" s="1167"/>
      <c r="W764" s="158">
        <v>40</v>
      </c>
      <c r="X764" s="158">
        <f t="shared" si="153"/>
        <v>2</v>
      </c>
      <c r="Y764" s="309">
        <f t="shared" si="154"/>
        <v>6071.6666666666661</v>
      </c>
      <c r="Z764" s="309">
        <f t="shared" si="155"/>
        <v>12143.333333333332</v>
      </c>
      <c r="AA764" s="309">
        <f t="shared" si="156"/>
        <v>230723.33333333331</v>
      </c>
      <c r="AB764" s="158">
        <f t="shared" si="157"/>
        <v>3</v>
      </c>
      <c r="AC764" s="309">
        <f t="shared" si="158"/>
        <v>6071.6666666666661</v>
      </c>
      <c r="AD764" s="309">
        <f t="shared" si="159"/>
        <v>18215</v>
      </c>
      <c r="AE764" s="309">
        <f t="shared" si="160"/>
        <v>224651.66666666666</v>
      </c>
      <c r="AF764" s="292" t="b">
        <f t="shared" si="161"/>
        <v>1</v>
      </c>
    </row>
    <row r="765" spans="1:32" ht="39.950000000000003" customHeight="1">
      <c r="A765" s="292" t="s">
        <v>1119</v>
      </c>
      <c r="B765" s="933">
        <v>480</v>
      </c>
      <c r="C765" s="299" t="s">
        <v>1235</v>
      </c>
      <c r="D765" s="300" t="s">
        <v>477</v>
      </c>
      <c r="E765" s="429" t="s">
        <v>1236</v>
      </c>
      <c r="F765" s="311" t="s">
        <v>198</v>
      </c>
      <c r="G765" s="312" t="s">
        <v>1637</v>
      </c>
      <c r="H765" s="311" t="s">
        <v>198</v>
      </c>
      <c r="I765" s="312" t="s">
        <v>1637</v>
      </c>
      <c r="J765" s="429" t="s">
        <v>385</v>
      </c>
      <c r="K765" s="429" t="s">
        <v>1237</v>
      </c>
      <c r="L765" s="307" t="s">
        <v>1208</v>
      </c>
      <c r="M765" s="429" t="s">
        <v>484</v>
      </c>
      <c r="N765" s="429" t="s">
        <v>186</v>
      </c>
      <c r="O765" s="429">
        <v>2015</v>
      </c>
      <c r="P765" s="314">
        <v>1</v>
      </c>
      <c r="Q765" s="429" t="s">
        <v>183</v>
      </c>
      <c r="R765" s="1434">
        <v>242866.66666666666</v>
      </c>
      <c r="S765" s="304" t="s">
        <v>98</v>
      </c>
      <c r="T765" s="308"/>
      <c r="U765" s="308"/>
      <c r="V765" s="1167"/>
      <c r="W765" s="158">
        <v>40</v>
      </c>
      <c r="X765" s="158">
        <f t="shared" si="153"/>
        <v>2</v>
      </c>
      <c r="Y765" s="309">
        <f t="shared" si="154"/>
        <v>6071.6666666666661</v>
      </c>
      <c r="Z765" s="309">
        <f t="shared" si="155"/>
        <v>12143.333333333332</v>
      </c>
      <c r="AA765" s="309">
        <f t="shared" si="156"/>
        <v>230723.33333333331</v>
      </c>
      <c r="AB765" s="158">
        <f t="shared" si="157"/>
        <v>3</v>
      </c>
      <c r="AC765" s="309">
        <f t="shared" si="158"/>
        <v>6071.6666666666661</v>
      </c>
      <c r="AD765" s="309">
        <f t="shared" si="159"/>
        <v>18215</v>
      </c>
      <c r="AE765" s="309">
        <f t="shared" si="160"/>
        <v>224651.66666666666</v>
      </c>
      <c r="AF765" s="292" t="b">
        <f t="shared" si="161"/>
        <v>1</v>
      </c>
    </row>
    <row r="766" spans="1:32" ht="39.950000000000003" customHeight="1">
      <c r="A766" s="292" t="s">
        <v>1119</v>
      </c>
      <c r="B766" s="933">
        <v>481</v>
      </c>
      <c r="C766" s="299" t="s">
        <v>1235</v>
      </c>
      <c r="D766" s="300" t="s">
        <v>477</v>
      </c>
      <c r="E766" s="429" t="s">
        <v>1236</v>
      </c>
      <c r="F766" s="311" t="s">
        <v>198</v>
      </c>
      <c r="G766" s="312" t="s">
        <v>1637</v>
      </c>
      <c r="H766" s="311" t="s">
        <v>198</v>
      </c>
      <c r="I766" s="312" t="s">
        <v>1637</v>
      </c>
      <c r="J766" s="429" t="s">
        <v>385</v>
      </c>
      <c r="K766" s="429" t="s">
        <v>1237</v>
      </c>
      <c r="L766" s="307" t="s">
        <v>1208</v>
      </c>
      <c r="M766" s="429" t="s">
        <v>484</v>
      </c>
      <c r="N766" s="429" t="s">
        <v>186</v>
      </c>
      <c r="O766" s="429">
        <v>2015</v>
      </c>
      <c r="P766" s="314">
        <v>1</v>
      </c>
      <c r="Q766" s="429" t="s">
        <v>183</v>
      </c>
      <c r="R766" s="1434">
        <v>242866.66666666666</v>
      </c>
      <c r="S766" s="304" t="s">
        <v>98</v>
      </c>
      <c r="T766" s="308"/>
      <c r="U766" s="308"/>
      <c r="V766" s="1167"/>
      <c r="W766" s="158">
        <v>40</v>
      </c>
      <c r="X766" s="158">
        <f t="shared" si="153"/>
        <v>2</v>
      </c>
      <c r="Y766" s="309">
        <f t="shared" si="154"/>
        <v>6071.6666666666661</v>
      </c>
      <c r="Z766" s="309">
        <f t="shared" si="155"/>
        <v>12143.333333333332</v>
      </c>
      <c r="AA766" s="309">
        <f t="shared" si="156"/>
        <v>230723.33333333331</v>
      </c>
      <c r="AB766" s="158">
        <f t="shared" si="157"/>
        <v>3</v>
      </c>
      <c r="AC766" s="309">
        <f t="shared" si="158"/>
        <v>6071.6666666666661</v>
      </c>
      <c r="AD766" s="309">
        <f t="shared" si="159"/>
        <v>18215</v>
      </c>
      <c r="AE766" s="309">
        <f t="shared" si="160"/>
        <v>224651.66666666666</v>
      </c>
      <c r="AF766" s="292" t="b">
        <f t="shared" si="161"/>
        <v>1</v>
      </c>
    </row>
    <row r="767" spans="1:32" ht="39.950000000000003" customHeight="1">
      <c r="A767" s="292" t="s">
        <v>1119</v>
      </c>
      <c r="B767" s="933">
        <v>482</v>
      </c>
      <c r="C767" s="299" t="s">
        <v>1235</v>
      </c>
      <c r="D767" s="300" t="s">
        <v>477</v>
      </c>
      <c r="E767" s="429" t="s">
        <v>1236</v>
      </c>
      <c r="F767" s="311" t="s">
        <v>198</v>
      </c>
      <c r="G767" s="312" t="s">
        <v>1637</v>
      </c>
      <c r="H767" s="311" t="s">
        <v>198</v>
      </c>
      <c r="I767" s="312" t="s">
        <v>1637</v>
      </c>
      <c r="J767" s="429" t="s">
        <v>385</v>
      </c>
      <c r="K767" s="429" t="s">
        <v>1237</v>
      </c>
      <c r="L767" s="307" t="s">
        <v>1208</v>
      </c>
      <c r="M767" s="429" t="s">
        <v>484</v>
      </c>
      <c r="N767" s="429" t="s">
        <v>186</v>
      </c>
      <c r="O767" s="429">
        <v>2015</v>
      </c>
      <c r="P767" s="314">
        <v>1</v>
      </c>
      <c r="Q767" s="429" t="s">
        <v>183</v>
      </c>
      <c r="R767" s="1434">
        <v>242866.66666666666</v>
      </c>
      <c r="S767" s="304" t="s">
        <v>98</v>
      </c>
      <c r="T767" s="308"/>
      <c r="U767" s="308"/>
      <c r="V767" s="1167"/>
      <c r="W767" s="158">
        <v>40</v>
      </c>
      <c r="X767" s="158">
        <f t="shared" si="153"/>
        <v>2</v>
      </c>
      <c r="Y767" s="309">
        <f t="shared" si="154"/>
        <v>6071.6666666666661</v>
      </c>
      <c r="Z767" s="309">
        <f t="shared" si="155"/>
        <v>12143.333333333332</v>
      </c>
      <c r="AA767" s="309">
        <f t="shared" si="156"/>
        <v>230723.33333333331</v>
      </c>
      <c r="AB767" s="158">
        <f t="shared" si="157"/>
        <v>3</v>
      </c>
      <c r="AC767" s="309">
        <f t="shared" si="158"/>
        <v>6071.6666666666661</v>
      </c>
      <c r="AD767" s="309">
        <f t="shared" si="159"/>
        <v>18215</v>
      </c>
      <c r="AE767" s="309">
        <f t="shared" si="160"/>
        <v>224651.66666666666</v>
      </c>
      <c r="AF767" s="292" t="b">
        <f t="shared" si="161"/>
        <v>1</v>
      </c>
    </row>
    <row r="768" spans="1:32" ht="39.950000000000003" customHeight="1">
      <c r="A768" s="292" t="s">
        <v>1119</v>
      </c>
      <c r="B768" s="933">
        <v>483</v>
      </c>
      <c r="C768" s="299" t="s">
        <v>1235</v>
      </c>
      <c r="D768" s="300" t="s">
        <v>477</v>
      </c>
      <c r="E768" s="429" t="s">
        <v>1236</v>
      </c>
      <c r="F768" s="311" t="s">
        <v>198</v>
      </c>
      <c r="G768" s="312" t="s">
        <v>1637</v>
      </c>
      <c r="H768" s="311" t="s">
        <v>198</v>
      </c>
      <c r="I768" s="312" t="s">
        <v>1637</v>
      </c>
      <c r="J768" s="429" t="s">
        <v>385</v>
      </c>
      <c r="K768" s="429" t="s">
        <v>1237</v>
      </c>
      <c r="L768" s="307" t="s">
        <v>1208</v>
      </c>
      <c r="M768" s="429" t="s">
        <v>484</v>
      </c>
      <c r="N768" s="429" t="s">
        <v>186</v>
      </c>
      <c r="O768" s="429">
        <v>2015</v>
      </c>
      <c r="P768" s="314">
        <v>1</v>
      </c>
      <c r="Q768" s="429" t="s">
        <v>183</v>
      </c>
      <c r="R768" s="1434">
        <v>242866.66666666666</v>
      </c>
      <c r="S768" s="304" t="s">
        <v>98</v>
      </c>
      <c r="T768" s="308"/>
      <c r="U768" s="308"/>
      <c r="V768" s="1167"/>
      <c r="W768" s="158">
        <v>40</v>
      </c>
      <c r="X768" s="158">
        <f t="shared" si="153"/>
        <v>2</v>
      </c>
      <c r="Y768" s="309">
        <f t="shared" si="154"/>
        <v>6071.6666666666661</v>
      </c>
      <c r="Z768" s="309">
        <f t="shared" si="155"/>
        <v>12143.333333333332</v>
      </c>
      <c r="AA768" s="309">
        <f t="shared" si="156"/>
        <v>230723.33333333331</v>
      </c>
      <c r="AB768" s="158">
        <f t="shared" si="157"/>
        <v>3</v>
      </c>
      <c r="AC768" s="309">
        <f t="shared" si="158"/>
        <v>6071.6666666666661</v>
      </c>
      <c r="AD768" s="309">
        <f t="shared" si="159"/>
        <v>18215</v>
      </c>
      <c r="AE768" s="309">
        <f t="shared" si="160"/>
        <v>224651.66666666666</v>
      </c>
      <c r="AF768" s="292" t="b">
        <f t="shared" si="161"/>
        <v>1</v>
      </c>
    </row>
    <row r="769" spans="1:32" ht="39.950000000000003" customHeight="1">
      <c r="A769" s="292" t="s">
        <v>1119</v>
      </c>
      <c r="B769" s="933">
        <v>484</v>
      </c>
      <c r="C769" s="299" t="s">
        <v>1235</v>
      </c>
      <c r="D769" s="300" t="s">
        <v>477</v>
      </c>
      <c r="E769" s="429" t="s">
        <v>1236</v>
      </c>
      <c r="F769" s="311" t="s">
        <v>198</v>
      </c>
      <c r="G769" s="312" t="s">
        <v>1637</v>
      </c>
      <c r="H769" s="311" t="s">
        <v>198</v>
      </c>
      <c r="I769" s="312" t="s">
        <v>1637</v>
      </c>
      <c r="J769" s="429" t="s">
        <v>385</v>
      </c>
      <c r="K769" s="429" t="s">
        <v>1237</v>
      </c>
      <c r="L769" s="307" t="s">
        <v>1208</v>
      </c>
      <c r="M769" s="429" t="s">
        <v>484</v>
      </c>
      <c r="N769" s="429" t="s">
        <v>186</v>
      </c>
      <c r="O769" s="429">
        <v>2015</v>
      </c>
      <c r="P769" s="314">
        <v>1</v>
      </c>
      <c r="Q769" s="429" t="s">
        <v>183</v>
      </c>
      <c r="R769" s="1434">
        <v>242866.66666666666</v>
      </c>
      <c r="S769" s="304" t="s">
        <v>98</v>
      </c>
      <c r="T769" s="308"/>
      <c r="U769" s="308"/>
      <c r="V769" s="1167"/>
      <c r="W769" s="158">
        <v>40</v>
      </c>
      <c r="X769" s="158">
        <f t="shared" si="153"/>
        <v>2</v>
      </c>
      <c r="Y769" s="309">
        <f t="shared" si="154"/>
        <v>6071.6666666666661</v>
      </c>
      <c r="Z769" s="309">
        <f t="shared" si="155"/>
        <v>12143.333333333332</v>
      </c>
      <c r="AA769" s="309">
        <f t="shared" si="156"/>
        <v>230723.33333333331</v>
      </c>
      <c r="AB769" s="158">
        <f t="shared" si="157"/>
        <v>3</v>
      </c>
      <c r="AC769" s="309">
        <f t="shared" si="158"/>
        <v>6071.6666666666661</v>
      </c>
      <c r="AD769" s="309">
        <f t="shared" si="159"/>
        <v>18215</v>
      </c>
      <c r="AE769" s="309">
        <f t="shared" si="160"/>
        <v>224651.66666666666</v>
      </c>
      <c r="AF769" s="292" t="b">
        <f t="shared" si="161"/>
        <v>1</v>
      </c>
    </row>
    <row r="770" spans="1:32" ht="39.950000000000003" customHeight="1">
      <c r="A770" s="292" t="s">
        <v>1119</v>
      </c>
      <c r="B770" s="933">
        <v>485</v>
      </c>
      <c r="C770" s="299" t="s">
        <v>1235</v>
      </c>
      <c r="D770" s="300" t="s">
        <v>477</v>
      </c>
      <c r="E770" s="429" t="s">
        <v>1236</v>
      </c>
      <c r="F770" s="311" t="s">
        <v>198</v>
      </c>
      <c r="G770" s="312" t="s">
        <v>1637</v>
      </c>
      <c r="H770" s="311" t="s">
        <v>198</v>
      </c>
      <c r="I770" s="312" t="s">
        <v>1637</v>
      </c>
      <c r="J770" s="429" t="s">
        <v>385</v>
      </c>
      <c r="K770" s="429" t="s">
        <v>1237</v>
      </c>
      <c r="L770" s="307" t="s">
        <v>1208</v>
      </c>
      <c r="M770" s="429" t="s">
        <v>484</v>
      </c>
      <c r="N770" s="429" t="s">
        <v>186</v>
      </c>
      <c r="O770" s="429">
        <v>2015</v>
      </c>
      <c r="P770" s="314">
        <v>1</v>
      </c>
      <c r="Q770" s="429" t="s">
        <v>183</v>
      </c>
      <c r="R770" s="1434">
        <v>242866.66666666666</v>
      </c>
      <c r="S770" s="304" t="s">
        <v>98</v>
      </c>
      <c r="T770" s="308"/>
      <c r="U770" s="308"/>
      <c r="V770" s="1167"/>
      <c r="W770" s="158">
        <v>40</v>
      </c>
      <c r="X770" s="158">
        <f t="shared" si="153"/>
        <v>2</v>
      </c>
      <c r="Y770" s="309">
        <f t="shared" si="154"/>
        <v>6071.6666666666661</v>
      </c>
      <c r="Z770" s="309">
        <f t="shared" si="155"/>
        <v>12143.333333333332</v>
      </c>
      <c r="AA770" s="309">
        <f t="shared" si="156"/>
        <v>230723.33333333331</v>
      </c>
      <c r="AB770" s="158">
        <f t="shared" si="157"/>
        <v>3</v>
      </c>
      <c r="AC770" s="309">
        <f t="shared" si="158"/>
        <v>6071.6666666666661</v>
      </c>
      <c r="AD770" s="309">
        <f t="shared" si="159"/>
        <v>18215</v>
      </c>
      <c r="AE770" s="309">
        <f t="shared" si="160"/>
        <v>224651.66666666666</v>
      </c>
      <c r="AF770" s="292" t="b">
        <f t="shared" si="161"/>
        <v>1</v>
      </c>
    </row>
    <row r="771" spans="1:32" ht="39.950000000000003" customHeight="1">
      <c r="A771" s="292" t="s">
        <v>1119</v>
      </c>
      <c r="B771" s="933">
        <v>486</v>
      </c>
      <c r="C771" s="299" t="s">
        <v>1235</v>
      </c>
      <c r="D771" s="300" t="s">
        <v>477</v>
      </c>
      <c r="E771" s="429" t="s">
        <v>1236</v>
      </c>
      <c r="F771" s="311" t="s">
        <v>198</v>
      </c>
      <c r="G771" s="312" t="s">
        <v>1637</v>
      </c>
      <c r="H771" s="311" t="s">
        <v>198</v>
      </c>
      <c r="I771" s="312" t="s">
        <v>1637</v>
      </c>
      <c r="J771" s="429" t="s">
        <v>385</v>
      </c>
      <c r="K771" s="429" t="s">
        <v>1237</v>
      </c>
      <c r="L771" s="307" t="s">
        <v>1208</v>
      </c>
      <c r="M771" s="429" t="s">
        <v>484</v>
      </c>
      <c r="N771" s="429" t="s">
        <v>186</v>
      </c>
      <c r="O771" s="429">
        <v>2015</v>
      </c>
      <c r="P771" s="314">
        <v>1</v>
      </c>
      <c r="Q771" s="429" t="s">
        <v>183</v>
      </c>
      <c r="R771" s="1434">
        <v>242866.66666666666</v>
      </c>
      <c r="S771" s="304" t="s">
        <v>98</v>
      </c>
      <c r="T771" s="308"/>
      <c r="U771" s="308"/>
      <c r="V771" s="1167"/>
      <c r="W771" s="158">
        <v>40</v>
      </c>
      <c r="X771" s="158">
        <f t="shared" si="153"/>
        <v>2</v>
      </c>
      <c r="Y771" s="309">
        <f t="shared" si="154"/>
        <v>6071.6666666666661</v>
      </c>
      <c r="Z771" s="309">
        <f t="shared" si="155"/>
        <v>12143.333333333332</v>
      </c>
      <c r="AA771" s="309">
        <f t="shared" si="156"/>
        <v>230723.33333333331</v>
      </c>
      <c r="AB771" s="158">
        <f t="shared" si="157"/>
        <v>3</v>
      </c>
      <c r="AC771" s="309">
        <f t="shared" si="158"/>
        <v>6071.6666666666661</v>
      </c>
      <c r="AD771" s="309">
        <f t="shared" si="159"/>
        <v>18215</v>
      </c>
      <c r="AE771" s="309">
        <f t="shared" si="160"/>
        <v>224651.66666666666</v>
      </c>
      <c r="AF771" s="292" t="b">
        <f t="shared" si="161"/>
        <v>1</v>
      </c>
    </row>
    <row r="772" spans="1:32" ht="39.950000000000003" customHeight="1">
      <c r="A772" s="292" t="s">
        <v>1119</v>
      </c>
      <c r="B772" s="933">
        <v>487</v>
      </c>
      <c r="C772" s="299" t="s">
        <v>1235</v>
      </c>
      <c r="D772" s="300" t="s">
        <v>477</v>
      </c>
      <c r="E772" s="429" t="s">
        <v>1236</v>
      </c>
      <c r="F772" s="311" t="s">
        <v>198</v>
      </c>
      <c r="G772" s="312" t="s">
        <v>1637</v>
      </c>
      <c r="H772" s="311" t="s">
        <v>198</v>
      </c>
      <c r="I772" s="312" t="s">
        <v>1637</v>
      </c>
      <c r="J772" s="429" t="s">
        <v>385</v>
      </c>
      <c r="K772" s="429" t="s">
        <v>1237</v>
      </c>
      <c r="L772" s="307" t="s">
        <v>1208</v>
      </c>
      <c r="M772" s="429" t="s">
        <v>484</v>
      </c>
      <c r="N772" s="429" t="s">
        <v>186</v>
      </c>
      <c r="O772" s="429">
        <v>2015</v>
      </c>
      <c r="P772" s="314">
        <v>1</v>
      </c>
      <c r="Q772" s="429" t="s">
        <v>183</v>
      </c>
      <c r="R772" s="1434">
        <v>242866.66666666666</v>
      </c>
      <c r="S772" s="304" t="s">
        <v>98</v>
      </c>
      <c r="T772" s="308"/>
      <c r="U772" s="308"/>
      <c r="V772" s="1167"/>
      <c r="W772" s="158">
        <v>40</v>
      </c>
      <c r="X772" s="158">
        <f t="shared" si="153"/>
        <v>2</v>
      </c>
      <c r="Y772" s="309">
        <f t="shared" si="154"/>
        <v>6071.6666666666661</v>
      </c>
      <c r="Z772" s="309">
        <f t="shared" si="155"/>
        <v>12143.333333333332</v>
      </c>
      <c r="AA772" s="309">
        <f t="shared" si="156"/>
        <v>230723.33333333331</v>
      </c>
      <c r="AB772" s="158">
        <f t="shared" si="157"/>
        <v>3</v>
      </c>
      <c r="AC772" s="309">
        <f t="shared" si="158"/>
        <v>6071.6666666666661</v>
      </c>
      <c r="AD772" s="309">
        <f t="shared" si="159"/>
        <v>18215</v>
      </c>
      <c r="AE772" s="309">
        <f t="shared" si="160"/>
        <v>224651.66666666666</v>
      </c>
      <c r="AF772" s="292" t="b">
        <f t="shared" si="161"/>
        <v>1</v>
      </c>
    </row>
    <row r="773" spans="1:32" ht="39.950000000000003" customHeight="1">
      <c r="A773" s="292" t="s">
        <v>1119</v>
      </c>
      <c r="B773" s="933">
        <v>488</v>
      </c>
      <c r="C773" s="299" t="s">
        <v>1235</v>
      </c>
      <c r="D773" s="300" t="s">
        <v>477</v>
      </c>
      <c r="E773" s="429" t="s">
        <v>1236</v>
      </c>
      <c r="F773" s="311" t="s">
        <v>198</v>
      </c>
      <c r="G773" s="312" t="s">
        <v>1637</v>
      </c>
      <c r="H773" s="311" t="s">
        <v>198</v>
      </c>
      <c r="I773" s="312" t="s">
        <v>1637</v>
      </c>
      <c r="J773" s="429" t="s">
        <v>385</v>
      </c>
      <c r="K773" s="429" t="s">
        <v>1237</v>
      </c>
      <c r="L773" s="307" t="s">
        <v>1208</v>
      </c>
      <c r="M773" s="429" t="s">
        <v>484</v>
      </c>
      <c r="N773" s="429" t="s">
        <v>186</v>
      </c>
      <c r="O773" s="429">
        <v>2015</v>
      </c>
      <c r="P773" s="314">
        <v>1</v>
      </c>
      <c r="Q773" s="429" t="s">
        <v>183</v>
      </c>
      <c r="R773" s="1434">
        <v>242866.66666666666</v>
      </c>
      <c r="S773" s="304" t="s">
        <v>98</v>
      </c>
      <c r="T773" s="308"/>
      <c r="U773" s="308"/>
      <c r="V773" s="1167"/>
      <c r="W773" s="158">
        <v>40</v>
      </c>
      <c r="X773" s="158">
        <f t="shared" si="153"/>
        <v>2</v>
      </c>
      <c r="Y773" s="309">
        <f t="shared" si="154"/>
        <v>6071.6666666666661</v>
      </c>
      <c r="Z773" s="309">
        <f t="shared" si="155"/>
        <v>12143.333333333332</v>
      </c>
      <c r="AA773" s="309">
        <f t="shared" si="156"/>
        <v>230723.33333333331</v>
      </c>
      <c r="AB773" s="158">
        <f t="shared" si="157"/>
        <v>3</v>
      </c>
      <c r="AC773" s="309">
        <f t="shared" si="158"/>
        <v>6071.6666666666661</v>
      </c>
      <c r="AD773" s="309">
        <f t="shared" si="159"/>
        <v>18215</v>
      </c>
      <c r="AE773" s="309">
        <f t="shared" si="160"/>
        <v>224651.66666666666</v>
      </c>
      <c r="AF773" s="292" t="b">
        <f t="shared" si="161"/>
        <v>1</v>
      </c>
    </row>
    <row r="774" spans="1:32" ht="39.950000000000003" customHeight="1">
      <c r="A774" s="292" t="s">
        <v>1119</v>
      </c>
      <c r="B774" s="933">
        <v>489</v>
      </c>
      <c r="C774" s="299" t="s">
        <v>1235</v>
      </c>
      <c r="D774" s="300" t="s">
        <v>477</v>
      </c>
      <c r="E774" s="429" t="s">
        <v>1236</v>
      </c>
      <c r="F774" s="311" t="s">
        <v>198</v>
      </c>
      <c r="G774" s="312" t="s">
        <v>1637</v>
      </c>
      <c r="H774" s="311" t="s">
        <v>198</v>
      </c>
      <c r="I774" s="312" t="s">
        <v>1637</v>
      </c>
      <c r="J774" s="429" t="s">
        <v>385</v>
      </c>
      <c r="K774" s="429" t="s">
        <v>1237</v>
      </c>
      <c r="L774" s="307" t="s">
        <v>1208</v>
      </c>
      <c r="M774" s="429" t="s">
        <v>484</v>
      </c>
      <c r="N774" s="429" t="s">
        <v>186</v>
      </c>
      <c r="O774" s="429">
        <v>2015</v>
      </c>
      <c r="P774" s="314">
        <v>1</v>
      </c>
      <c r="Q774" s="429" t="s">
        <v>183</v>
      </c>
      <c r="R774" s="1434">
        <v>242866.66666666666</v>
      </c>
      <c r="S774" s="304" t="s">
        <v>98</v>
      </c>
      <c r="T774" s="308"/>
      <c r="U774" s="308"/>
      <c r="V774" s="1167"/>
      <c r="W774" s="158">
        <v>40</v>
      </c>
      <c r="X774" s="158">
        <f t="shared" si="153"/>
        <v>2</v>
      </c>
      <c r="Y774" s="309">
        <f t="shared" si="154"/>
        <v>6071.6666666666661</v>
      </c>
      <c r="Z774" s="309">
        <f t="shared" si="155"/>
        <v>12143.333333333332</v>
      </c>
      <c r="AA774" s="309">
        <f t="shared" si="156"/>
        <v>230723.33333333331</v>
      </c>
      <c r="AB774" s="158">
        <f t="shared" si="157"/>
        <v>3</v>
      </c>
      <c r="AC774" s="309">
        <f t="shared" si="158"/>
        <v>6071.6666666666661</v>
      </c>
      <c r="AD774" s="309">
        <f t="shared" si="159"/>
        <v>18215</v>
      </c>
      <c r="AE774" s="309">
        <f t="shared" si="160"/>
        <v>224651.66666666666</v>
      </c>
      <c r="AF774" s="292" t="b">
        <f t="shared" si="161"/>
        <v>1</v>
      </c>
    </row>
    <row r="775" spans="1:32" ht="39.950000000000003" customHeight="1">
      <c r="A775" s="292" t="s">
        <v>1119</v>
      </c>
      <c r="B775" s="933">
        <v>490</v>
      </c>
      <c r="C775" s="299" t="s">
        <v>1235</v>
      </c>
      <c r="D775" s="300" t="s">
        <v>477</v>
      </c>
      <c r="E775" s="429" t="s">
        <v>1236</v>
      </c>
      <c r="F775" s="311" t="s">
        <v>198</v>
      </c>
      <c r="G775" s="312" t="s">
        <v>1637</v>
      </c>
      <c r="H775" s="311" t="s">
        <v>198</v>
      </c>
      <c r="I775" s="312" t="s">
        <v>1637</v>
      </c>
      <c r="J775" s="429" t="s">
        <v>385</v>
      </c>
      <c r="K775" s="429" t="s">
        <v>1237</v>
      </c>
      <c r="L775" s="307" t="s">
        <v>1208</v>
      </c>
      <c r="M775" s="429" t="s">
        <v>484</v>
      </c>
      <c r="N775" s="429" t="s">
        <v>186</v>
      </c>
      <c r="O775" s="429">
        <v>2015</v>
      </c>
      <c r="P775" s="314">
        <v>1</v>
      </c>
      <c r="Q775" s="429" t="s">
        <v>183</v>
      </c>
      <c r="R775" s="1434">
        <v>242866.66666666666</v>
      </c>
      <c r="S775" s="304" t="s">
        <v>98</v>
      </c>
      <c r="T775" s="308"/>
      <c r="U775" s="308"/>
      <c r="V775" s="1115"/>
      <c r="W775" s="158">
        <v>40</v>
      </c>
      <c r="X775" s="158">
        <f t="shared" si="153"/>
        <v>2</v>
      </c>
      <c r="Y775" s="309">
        <f t="shared" si="154"/>
        <v>6071.6666666666661</v>
      </c>
      <c r="Z775" s="309">
        <f t="shared" si="155"/>
        <v>12143.333333333332</v>
      </c>
      <c r="AA775" s="309">
        <f t="shared" si="156"/>
        <v>230723.33333333331</v>
      </c>
      <c r="AB775" s="158">
        <f t="shared" si="157"/>
        <v>3</v>
      </c>
      <c r="AC775" s="309">
        <f t="shared" si="158"/>
        <v>6071.6666666666661</v>
      </c>
      <c r="AD775" s="309">
        <f t="shared" si="159"/>
        <v>18215</v>
      </c>
      <c r="AE775" s="309">
        <f t="shared" si="160"/>
        <v>224651.66666666666</v>
      </c>
      <c r="AF775" s="292" t="b">
        <f t="shared" si="161"/>
        <v>1</v>
      </c>
    </row>
    <row r="776" spans="1:32" ht="39.950000000000003" customHeight="1">
      <c r="A776" s="292" t="s">
        <v>1119</v>
      </c>
      <c r="B776" s="933">
        <v>491</v>
      </c>
      <c r="C776" s="299" t="s">
        <v>1235</v>
      </c>
      <c r="D776" s="300" t="s">
        <v>477</v>
      </c>
      <c r="E776" s="429" t="s">
        <v>1236</v>
      </c>
      <c r="F776" s="311" t="s">
        <v>198</v>
      </c>
      <c r="G776" s="312" t="s">
        <v>1637</v>
      </c>
      <c r="H776" s="311" t="s">
        <v>198</v>
      </c>
      <c r="I776" s="312" t="s">
        <v>1637</v>
      </c>
      <c r="J776" s="429" t="s">
        <v>385</v>
      </c>
      <c r="K776" s="429" t="s">
        <v>1237</v>
      </c>
      <c r="L776" s="307" t="s">
        <v>1208</v>
      </c>
      <c r="M776" s="429" t="s">
        <v>484</v>
      </c>
      <c r="N776" s="429" t="s">
        <v>186</v>
      </c>
      <c r="O776" s="429">
        <v>2015</v>
      </c>
      <c r="P776" s="314">
        <v>1</v>
      </c>
      <c r="Q776" s="429" t="s">
        <v>183</v>
      </c>
      <c r="R776" s="1434">
        <v>242866.66666666666</v>
      </c>
      <c r="S776" s="304" t="s">
        <v>98</v>
      </c>
      <c r="T776" s="308"/>
      <c r="U776" s="308"/>
      <c r="V776" s="1114" t="s">
        <v>1238</v>
      </c>
      <c r="W776" s="158">
        <v>40</v>
      </c>
      <c r="X776" s="158">
        <f t="shared" si="153"/>
        <v>2</v>
      </c>
      <c r="Y776" s="309">
        <f t="shared" si="154"/>
        <v>6071.6666666666661</v>
      </c>
      <c r="Z776" s="309">
        <f t="shared" si="155"/>
        <v>12143.333333333332</v>
      </c>
      <c r="AA776" s="309">
        <f t="shared" si="156"/>
        <v>230723.33333333331</v>
      </c>
      <c r="AB776" s="158">
        <f t="shared" si="157"/>
        <v>3</v>
      </c>
      <c r="AC776" s="309">
        <f t="shared" si="158"/>
        <v>6071.6666666666661</v>
      </c>
      <c r="AD776" s="309">
        <f t="shared" si="159"/>
        <v>18215</v>
      </c>
      <c r="AE776" s="309">
        <f t="shared" si="160"/>
        <v>224651.66666666666</v>
      </c>
      <c r="AF776" s="292" t="b">
        <f t="shared" si="161"/>
        <v>1</v>
      </c>
    </row>
    <row r="777" spans="1:32" ht="39.950000000000003" customHeight="1">
      <c r="A777" s="292" t="s">
        <v>1119</v>
      </c>
      <c r="B777" s="933">
        <v>492</v>
      </c>
      <c r="C777" s="299" t="s">
        <v>1235</v>
      </c>
      <c r="D777" s="300" t="s">
        <v>477</v>
      </c>
      <c r="E777" s="429" t="s">
        <v>1236</v>
      </c>
      <c r="F777" s="311" t="s">
        <v>198</v>
      </c>
      <c r="G777" s="312" t="s">
        <v>1637</v>
      </c>
      <c r="H777" s="311" t="s">
        <v>198</v>
      </c>
      <c r="I777" s="312" t="s">
        <v>1637</v>
      </c>
      <c r="J777" s="429" t="s">
        <v>385</v>
      </c>
      <c r="K777" s="429" t="s">
        <v>1237</v>
      </c>
      <c r="L777" s="307" t="s">
        <v>1208</v>
      </c>
      <c r="M777" s="429" t="s">
        <v>484</v>
      </c>
      <c r="N777" s="429" t="s">
        <v>186</v>
      </c>
      <c r="O777" s="429">
        <v>2015</v>
      </c>
      <c r="P777" s="314">
        <v>1</v>
      </c>
      <c r="Q777" s="429" t="s">
        <v>183</v>
      </c>
      <c r="R777" s="1434">
        <v>242866.66666666666</v>
      </c>
      <c r="S777" s="304" t="s">
        <v>98</v>
      </c>
      <c r="T777" s="308"/>
      <c r="U777" s="308"/>
      <c r="V777" s="1167"/>
      <c r="W777" s="158">
        <v>40</v>
      </c>
      <c r="X777" s="158">
        <f t="shared" si="153"/>
        <v>2</v>
      </c>
      <c r="Y777" s="309">
        <f t="shared" si="154"/>
        <v>6071.6666666666661</v>
      </c>
      <c r="Z777" s="309">
        <f t="shared" si="155"/>
        <v>12143.333333333332</v>
      </c>
      <c r="AA777" s="309">
        <f t="shared" si="156"/>
        <v>230723.33333333331</v>
      </c>
      <c r="AB777" s="158">
        <f t="shared" si="157"/>
        <v>3</v>
      </c>
      <c r="AC777" s="309">
        <f t="shared" si="158"/>
        <v>6071.6666666666661</v>
      </c>
      <c r="AD777" s="309">
        <f t="shared" si="159"/>
        <v>18215</v>
      </c>
      <c r="AE777" s="309">
        <f t="shared" si="160"/>
        <v>224651.66666666666</v>
      </c>
      <c r="AF777" s="292" t="b">
        <f t="shared" si="161"/>
        <v>1</v>
      </c>
    </row>
    <row r="778" spans="1:32" ht="39.950000000000003" customHeight="1">
      <c r="A778" s="292" t="s">
        <v>1119</v>
      </c>
      <c r="B778" s="933">
        <v>493</v>
      </c>
      <c r="C778" s="299" t="s">
        <v>1235</v>
      </c>
      <c r="D778" s="300" t="s">
        <v>477</v>
      </c>
      <c r="E778" s="429" t="s">
        <v>1236</v>
      </c>
      <c r="F778" s="311" t="s">
        <v>198</v>
      </c>
      <c r="G778" s="312" t="s">
        <v>1637</v>
      </c>
      <c r="H778" s="311" t="s">
        <v>198</v>
      </c>
      <c r="I778" s="312" t="s">
        <v>1637</v>
      </c>
      <c r="J778" s="429" t="s">
        <v>385</v>
      </c>
      <c r="K778" s="429" t="s">
        <v>1237</v>
      </c>
      <c r="L778" s="307" t="s">
        <v>1208</v>
      </c>
      <c r="M778" s="429" t="s">
        <v>484</v>
      </c>
      <c r="N778" s="429" t="s">
        <v>186</v>
      </c>
      <c r="O778" s="429">
        <v>2015</v>
      </c>
      <c r="P778" s="314">
        <v>1</v>
      </c>
      <c r="Q778" s="429" t="s">
        <v>183</v>
      </c>
      <c r="R778" s="1434">
        <v>242866.66666666666</v>
      </c>
      <c r="S778" s="304" t="s">
        <v>98</v>
      </c>
      <c r="T778" s="308"/>
      <c r="U778" s="308"/>
      <c r="V778" s="1167"/>
      <c r="W778" s="158">
        <v>40</v>
      </c>
      <c r="X778" s="158">
        <f t="shared" si="153"/>
        <v>2</v>
      </c>
      <c r="Y778" s="309">
        <f t="shared" si="154"/>
        <v>6071.6666666666661</v>
      </c>
      <c r="Z778" s="309">
        <f t="shared" si="155"/>
        <v>12143.333333333332</v>
      </c>
      <c r="AA778" s="309">
        <f t="shared" si="156"/>
        <v>230723.33333333331</v>
      </c>
      <c r="AB778" s="158">
        <f t="shared" si="157"/>
        <v>3</v>
      </c>
      <c r="AC778" s="309">
        <f t="shared" si="158"/>
        <v>6071.6666666666661</v>
      </c>
      <c r="AD778" s="309">
        <f t="shared" si="159"/>
        <v>18215</v>
      </c>
      <c r="AE778" s="309">
        <f t="shared" si="160"/>
        <v>224651.66666666666</v>
      </c>
      <c r="AF778" s="292" t="b">
        <f t="shared" si="161"/>
        <v>1</v>
      </c>
    </row>
    <row r="779" spans="1:32" ht="39.950000000000003" customHeight="1">
      <c r="A779" s="292" t="s">
        <v>1119</v>
      </c>
      <c r="B779" s="933">
        <v>494</v>
      </c>
      <c r="C779" s="299" t="s">
        <v>1235</v>
      </c>
      <c r="D779" s="300" t="s">
        <v>477</v>
      </c>
      <c r="E779" s="429" t="s">
        <v>1236</v>
      </c>
      <c r="F779" s="311" t="s">
        <v>198</v>
      </c>
      <c r="G779" s="312" t="s">
        <v>1637</v>
      </c>
      <c r="H779" s="311" t="s">
        <v>198</v>
      </c>
      <c r="I779" s="312" t="s">
        <v>1637</v>
      </c>
      <c r="J779" s="429" t="s">
        <v>385</v>
      </c>
      <c r="K779" s="429" t="s">
        <v>1237</v>
      </c>
      <c r="L779" s="307" t="s">
        <v>1208</v>
      </c>
      <c r="M779" s="429" t="s">
        <v>484</v>
      </c>
      <c r="N779" s="429" t="s">
        <v>186</v>
      </c>
      <c r="O779" s="429">
        <v>2015</v>
      </c>
      <c r="P779" s="314">
        <v>1</v>
      </c>
      <c r="Q779" s="429" t="s">
        <v>183</v>
      </c>
      <c r="R779" s="1434">
        <v>242866.66666666666</v>
      </c>
      <c r="S779" s="304" t="s">
        <v>98</v>
      </c>
      <c r="T779" s="308"/>
      <c r="U779" s="308"/>
      <c r="V779" s="1167"/>
      <c r="W779" s="158">
        <v>40</v>
      </c>
      <c r="X779" s="158">
        <f t="shared" si="153"/>
        <v>2</v>
      </c>
      <c r="Y779" s="309">
        <f t="shared" si="154"/>
        <v>6071.6666666666661</v>
      </c>
      <c r="Z779" s="309">
        <f t="shared" si="155"/>
        <v>12143.333333333332</v>
      </c>
      <c r="AA779" s="309">
        <f t="shared" si="156"/>
        <v>230723.33333333331</v>
      </c>
      <c r="AB779" s="158">
        <f t="shared" si="157"/>
        <v>3</v>
      </c>
      <c r="AC779" s="309">
        <f t="shared" si="158"/>
        <v>6071.6666666666661</v>
      </c>
      <c r="AD779" s="309">
        <f t="shared" si="159"/>
        <v>18215</v>
      </c>
      <c r="AE779" s="309">
        <f t="shared" si="160"/>
        <v>224651.66666666666</v>
      </c>
      <c r="AF779" s="292" t="b">
        <f t="shared" si="161"/>
        <v>1</v>
      </c>
    </row>
    <row r="780" spans="1:32" ht="39.950000000000003" customHeight="1">
      <c r="A780" s="292" t="s">
        <v>1119</v>
      </c>
      <c r="B780" s="933">
        <v>495</v>
      </c>
      <c r="C780" s="299" t="s">
        <v>1235</v>
      </c>
      <c r="D780" s="300" t="s">
        <v>477</v>
      </c>
      <c r="E780" s="429" t="s">
        <v>1236</v>
      </c>
      <c r="F780" s="311" t="s">
        <v>198</v>
      </c>
      <c r="G780" s="312" t="s">
        <v>1637</v>
      </c>
      <c r="H780" s="311" t="s">
        <v>198</v>
      </c>
      <c r="I780" s="312" t="s">
        <v>1637</v>
      </c>
      <c r="J780" s="429" t="s">
        <v>385</v>
      </c>
      <c r="K780" s="429" t="s">
        <v>1237</v>
      </c>
      <c r="L780" s="307" t="s">
        <v>1208</v>
      </c>
      <c r="M780" s="429" t="s">
        <v>484</v>
      </c>
      <c r="N780" s="429" t="s">
        <v>186</v>
      </c>
      <c r="O780" s="429">
        <v>2015</v>
      </c>
      <c r="P780" s="314">
        <v>1</v>
      </c>
      <c r="Q780" s="429" t="s">
        <v>183</v>
      </c>
      <c r="R780" s="1434">
        <v>242866.66666666666</v>
      </c>
      <c r="S780" s="304" t="s">
        <v>98</v>
      </c>
      <c r="T780" s="308"/>
      <c r="U780" s="308"/>
      <c r="V780" s="1167"/>
      <c r="W780" s="158">
        <v>40</v>
      </c>
      <c r="X780" s="158">
        <f t="shared" si="153"/>
        <v>2</v>
      </c>
      <c r="Y780" s="309">
        <f t="shared" si="154"/>
        <v>6071.6666666666661</v>
      </c>
      <c r="Z780" s="309">
        <f t="shared" si="155"/>
        <v>12143.333333333332</v>
      </c>
      <c r="AA780" s="309">
        <f t="shared" si="156"/>
        <v>230723.33333333331</v>
      </c>
      <c r="AB780" s="158">
        <f t="shared" si="157"/>
        <v>3</v>
      </c>
      <c r="AC780" s="309">
        <f t="shared" si="158"/>
        <v>6071.6666666666661</v>
      </c>
      <c r="AD780" s="309">
        <f t="shared" si="159"/>
        <v>18215</v>
      </c>
      <c r="AE780" s="309">
        <f t="shared" si="160"/>
        <v>224651.66666666666</v>
      </c>
      <c r="AF780" s="292" t="b">
        <f t="shared" si="161"/>
        <v>1</v>
      </c>
    </row>
    <row r="781" spans="1:32" ht="39.950000000000003" customHeight="1">
      <c r="A781" s="292" t="s">
        <v>1119</v>
      </c>
      <c r="B781" s="933">
        <v>496</v>
      </c>
      <c r="C781" s="299" t="s">
        <v>1235</v>
      </c>
      <c r="D781" s="300" t="s">
        <v>477</v>
      </c>
      <c r="E781" s="429" t="s">
        <v>1236</v>
      </c>
      <c r="F781" s="311" t="s">
        <v>198</v>
      </c>
      <c r="G781" s="312" t="s">
        <v>1637</v>
      </c>
      <c r="H781" s="311" t="s">
        <v>198</v>
      </c>
      <c r="I781" s="312" t="s">
        <v>1637</v>
      </c>
      <c r="J781" s="429" t="s">
        <v>385</v>
      </c>
      <c r="K781" s="429" t="s">
        <v>1237</v>
      </c>
      <c r="L781" s="307" t="s">
        <v>1208</v>
      </c>
      <c r="M781" s="429" t="s">
        <v>484</v>
      </c>
      <c r="N781" s="429" t="s">
        <v>186</v>
      </c>
      <c r="O781" s="429">
        <v>2015</v>
      </c>
      <c r="P781" s="314">
        <v>1</v>
      </c>
      <c r="Q781" s="429" t="s">
        <v>183</v>
      </c>
      <c r="R781" s="1434">
        <v>242866.66666666666</v>
      </c>
      <c r="S781" s="304" t="s">
        <v>98</v>
      </c>
      <c r="T781" s="308"/>
      <c r="U781" s="308"/>
      <c r="V781" s="1167"/>
      <c r="W781" s="158">
        <v>40</v>
      </c>
      <c r="X781" s="158">
        <f t="shared" si="153"/>
        <v>2</v>
      </c>
      <c r="Y781" s="309">
        <f t="shared" si="154"/>
        <v>6071.6666666666661</v>
      </c>
      <c r="Z781" s="309">
        <f t="shared" si="155"/>
        <v>12143.333333333332</v>
      </c>
      <c r="AA781" s="309">
        <f t="shared" si="156"/>
        <v>230723.33333333331</v>
      </c>
      <c r="AB781" s="158">
        <f t="shared" si="157"/>
        <v>3</v>
      </c>
      <c r="AC781" s="309">
        <f t="shared" si="158"/>
        <v>6071.6666666666661</v>
      </c>
      <c r="AD781" s="309">
        <f t="shared" si="159"/>
        <v>18215</v>
      </c>
      <c r="AE781" s="309">
        <f t="shared" si="160"/>
        <v>224651.66666666666</v>
      </c>
      <c r="AF781" s="292" t="b">
        <f t="shared" si="161"/>
        <v>1</v>
      </c>
    </row>
    <row r="782" spans="1:32" ht="39.950000000000003" customHeight="1">
      <c r="A782" s="292" t="s">
        <v>1119</v>
      </c>
      <c r="B782" s="933">
        <v>497</v>
      </c>
      <c r="C782" s="299" t="s">
        <v>1235</v>
      </c>
      <c r="D782" s="300" t="s">
        <v>477</v>
      </c>
      <c r="E782" s="429" t="s">
        <v>1236</v>
      </c>
      <c r="F782" s="311" t="s">
        <v>198</v>
      </c>
      <c r="G782" s="312" t="s">
        <v>1637</v>
      </c>
      <c r="H782" s="311" t="s">
        <v>198</v>
      </c>
      <c r="I782" s="312" t="s">
        <v>1637</v>
      </c>
      <c r="J782" s="429" t="s">
        <v>385</v>
      </c>
      <c r="K782" s="429" t="s">
        <v>1237</v>
      </c>
      <c r="L782" s="307" t="s">
        <v>1208</v>
      </c>
      <c r="M782" s="429" t="s">
        <v>484</v>
      </c>
      <c r="N782" s="429" t="s">
        <v>186</v>
      </c>
      <c r="O782" s="429">
        <v>2015</v>
      </c>
      <c r="P782" s="314">
        <v>1</v>
      </c>
      <c r="Q782" s="429" t="s">
        <v>183</v>
      </c>
      <c r="R782" s="1434">
        <v>242866.66666666666</v>
      </c>
      <c r="S782" s="304" t="s">
        <v>98</v>
      </c>
      <c r="T782" s="308"/>
      <c r="U782" s="308"/>
      <c r="V782" s="1167"/>
      <c r="W782" s="158">
        <v>40</v>
      </c>
      <c r="X782" s="158">
        <f t="shared" si="153"/>
        <v>2</v>
      </c>
      <c r="Y782" s="309">
        <f t="shared" si="154"/>
        <v>6071.6666666666661</v>
      </c>
      <c r="Z782" s="309">
        <f t="shared" si="155"/>
        <v>12143.333333333332</v>
      </c>
      <c r="AA782" s="309">
        <f t="shared" si="156"/>
        <v>230723.33333333331</v>
      </c>
      <c r="AB782" s="158">
        <f t="shared" si="157"/>
        <v>3</v>
      </c>
      <c r="AC782" s="309">
        <f t="shared" si="158"/>
        <v>6071.6666666666661</v>
      </c>
      <c r="AD782" s="309">
        <f t="shared" si="159"/>
        <v>18215</v>
      </c>
      <c r="AE782" s="309">
        <f t="shared" si="160"/>
        <v>224651.66666666666</v>
      </c>
      <c r="AF782" s="292" t="b">
        <f t="shared" si="161"/>
        <v>1</v>
      </c>
    </row>
    <row r="783" spans="1:32" ht="39.950000000000003" customHeight="1">
      <c r="A783" s="292" t="s">
        <v>1119</v>
      </c>
      <c r="B783" s="933">
        <v>498</v>
      </c>
      <c r="C783" s="299" t="s">
        <v>1235</v>
      </c>
      <c r="D783" s="300" t="s">
        <v>477</v>
      </c>
      <c r="E783" s="429" t="s">
        <v>1236</v>
      </c>
      <c r="F783" s="311" t="s">
        <v>198</v>
      </c>
      <c r="G783" s="312" t="s">
        <v>1637</v>
      </c>
      <c r="H783" s="311" t="s">
        <v>198</v>
      </c>
      <c r="I783" s="312" t="s">
        <v>1637</v>
      </c>
      <c r="J783" s="429" t="s">
        <v>385</v>
      </c>
      <c r="K783" s="429" t="s">
        <v>1237</v>
      </c>
      <c r="L783" s="307" t="s">
        <v>1208</v>
      </c>
      <c r="M783" s="429" t="s">
        <v>484</v>
      </c>
      <c r="N783" s="429" t="s">
        <v>186</v>
      </c>
      <c r="O783" s="429">
        <v>2015</v>
      </c>
      <c r="P783" s="314">
        <v>1</v>
      </c>
      <c r="Q783" s="429" t="s">
        <v>183</v>
      </c>
      <c r="R783" s="1434">
        <v>242866.66666666666</v>
      </c>
      <c r="S783" s="304" t="s">
        <v>98</v>
      </c>
      <c r="T783" s="308"/>
      <c r="U783" s="308"/>
      <c r="V783" s="1167"/>
      <c r="W783" s="158">
        <v>40</v>
      </c>
      <c r="X783" s="158">
        <f t="shared" si="153"/>
        <v>2</v>
      </c>
      <c r="Y783" s="309">
        <f t="shared" si="154"/>
        <v>6071.6666666666661</v>
      </c>
      <c r="Z783" s="309">
        <f t="shared" si="155"/>
        <v>12143.333333333332</v>
      </c>
      <c r="AA783" s="309">
        <f t="shared" si="156"/>
        <v>230723.33333333331</v>
      </c>
      <c r="AB783" s="158">
        <f t="shared" si="157"/>
        <v>3</v>
      </c>
      <c r="AC783" s="309">
        <f t="shared" si="158"/>
        <v>6071.6666666666661</v>
      </c>
      <c r="AD783" s="309">
        <f t="shared" si="159"/>
        <v>18215</v>
      </c>
      <c r="AE783" s="309">
        <f t="shared" si="160"/>
        <v>224651.66666666666</v>
      </c>
      <c r="AF783" s="292" t="b">
        <f t="shared" si="161"/>
        <v>1</v>
      </c>
    </row>
    <row r="784" spans="1:32" ht="39.950000000000003" customHeight="1">
      <c r="A784" s="292" t="s">
        <v>1119</v>
      </c>
      <c r="B784" s="933">
        <v>499</v>
      </c>
      <c r="C784" s="299" t="s">
        <v>1235</v>
      </c>
      <c r="D784" s="300" t="s">
        <v>477</v>
      </c>
      <c r="E784" s="429" t="s">
        <v>1236</v>
      </c>
      <c r="F784" s="311" t="s">
        <v>198</v>
      </c>
      <c r="G784" s="312" t="s">
        <v>1637</v>
      </c>
      <c r="H784" s="311" t="s">
        <v>198</v>
      </c>
      <c r="I784" s="312" t="s">
        <v>1637</v>
      </c>
      <c r="J784" s="429" t="s">
        <v>385</v>
      </c>
      <c r="K784" s="429" t="s">
        <v>1237</v>
      </c>
      <c r="L784" s="307" t="s">
        <v>1208</v>
      </c>
      <c r="M784" s="429" t="s">
        <v>484</v>
      </c>
      <c r="N784" s="429" t="s">
        <v>186</v>
      </c>
      <c r="O784" s="429">
        <v>2015</v>
      </c>
      <c r="P784" s="314">
        <v>1</v>
      </c>
      <c r="Q784" s="429" t="s">
        <v>183</v>
      </c>
      <c r="R784" s="1434">
        <v>242866.66666666666</v>
      </c>
      <c r="S784" s="304" t="s">
        <v>98</v>
      </c>
      <c r="T784" s="308"/>
      <c r="U784" s="308"/>
      <c r="V784" s="1167"/>
      <c r="W784" s="158">
        <v>40</v>
      </c>
      <c r="X784" s="158">
        <f t="shared" si="153"/>
        <v>2</v>
      </c>
      <c r="Y784" s="309">
        <f t="shared" si="154"/>
        <v>6071.6666666666661</v>
      </c>
      <c r="Z784" s="309">
        <f t="shared" si="155"/>
        <v>12143.333333333332</v>
      </c>
      <c r="AA784" s="309">
        <f t="shared" si="156"/>
        <v>230723.33333333331</v>
      </c>
      <c r="AB784" s="158">
        <f t="shared" si="157"/>
        <v>3</v>
      </c>
      <c r="AC784" s="309">
        <f t="shared" si="158"/>
        <v>6071.6666666666661</v>
      </c>
      <c r="AD784" s="309">
        <f t="shared" si="159"/>
        <v>18215</v>
      </c>
      <c r="AE784" s="309">
        <f t="shared" si="160"/>
        <v>224651.66666666666</v>
      </c>
      <c r="AF784" s="292" t="b">
        <f t="shared" si="161"/>
        <v>1</v>
      </c>
    </row>
    <row r="785" spans="1:32" ht="39.950000000000003" customHeight="1">
      <c r="A785" s="292" t="s">
        <v>1119</v>
      </c>
      <c r="B785" s="933">
        <v>500</v>
      </c>
      <c r="C785" s="299" t="s">
        <v>1235</v>
      </c>
      <c r="D785" s="300" t="s">
        <v>477</v>
      </c>
      <c r="E785" s="429" t="s">
        <v>1236</v>
      </c>
      <c r="F785" s="311" t="s">
        <v>198</v>
      </c>
      <c r="G785" s="312" t="s">
        <v>1637</v>
      </c>
      <c r="H785" s="311" t="s">
        <v>198</v>
      </c>
      <c r="I785" s="312" t="s">
        <v>1637</v>
      </c>
      <c r="J785" s="429" t="s">
        <v>385</v>
      </c>
      <c r="K785" s="429" t="s">
        <v>1237</v>
      </c>
      <c r="L785" s="307" t="s">
        <v>1208</v>
      </c>
      <c r="M785" s="429" t="s">
        <v>484</v>
      </c>
      <c r="N785" s="429" t="s">
        <v>186</v>
      </c>
      <c r="O785" s="429">
        <v>2015</v>
      </c>
      <c r="P785" s="314">
        <v>1</v>
      </c>
      <c r="Q785" s="429" t="s">
        <v>183</v>
      </c>
      <c r="R785" s="1434">
        <v>242866.66666666666</v>
      </c>
      <c r="S785" s="304" t="s">
        <v>98</v>
      </c>
      <c r="T785" s="308"/>
      <c r="U785" s="308"/>
      <c r="V785" s="1167"/>
      <c r="W785" s="158">
        <v>40</v>
      </c>
      <c r="X785" s="158">
        <f t="shared" si="153"/>
        <v>2</v>
      </c>
      <c r="Y785" s="309">
        <f t="shared" si="154"/>
        <v>6071.6666666666661</v>
      </c>
      <c r="Z785" s="309">
        <f t="shared" si="155"/>
        <v>12143.333333333332</v>
      </c>
      <c r="AA785" s="309">
        <f t="shared" si="156"/>
        <v>230723.33333333331</v>
      </c>
      <c r="AB785" s="158">
        <f t="shared" si="157"/>
        <v>3</v>
      </c>
      <c r="AC785" s="309">
        <f t="shared" si="158"/>
        <v>6071.6666666666661</v>
      </c>
      <c r="AD785" s="309">
        <f t="shared" si="159"/>
        <v>18215</v>
      </c>
      <c r="AE785" s="309">
        <f t="shared" si="160"/>
        <v>224651.66666666666</v>
      </c>
      <c r="AF785" s="292" t="b">
        <f t="shared" si="161"/>
        <v>1</v>
      </c>
    </row>
    <row r="786" spans="1:32" ht="39.950000000000003" customHeight="1">
      <c r="A786" s="292" t="s">
        <v>1119</v>
      </c>
      <c r="B786" s="933">
        <v>501</v>
      </c>
      <c r="C786" s="299" t="s">
        <v>1235</v>
      </c>
      <c r="D786" s="300" t="s">
        <v>477</v>
      </c>
      <c r="E786" s="429" t="s">
        <v>1236</v>
      </c>
      <c r="F786" s="311" t="s">
        <v>198</v>
      </c>
      <c r="G786" s="312" t="s">
        <v>1637</v>
      </c>
      <c r="H786" s="311" t="s">
        <v>198</v>
      </c>
      <c r="I786" s="312" t="s">
        <v>1637</v>
      </c>
      <c r="J786" s="429" t="s">
        <v>385</v>
      </c>
      <c r="K786" s="429" t="s">
        <v>1237</v>
      </c>
      <c r="L786" s="307" t="s">
        <v>1208</v>
      </c>
      <c r="M786" s="429" t="s">
        <v>484</v>
      </c>
      <c r="N786" s="429" t="s">
        <v>186</v>
      </c>
      <c r="O786" s="429">
        <v>2015</v>
      </c>
      <c r="P786" s="314">
        <v>1</v>
      </c>
      <c r="Q786" s="429" t="s">
        <v>183</v>
      </c>
      <c r="R786" s="1434">
        <v>242866.66666666666</v>
      </c>
      <c r="S786" s="304" t="s">
        <v>98</v>
      </c>
      <c r="T786" s="308"/>
      <c r="U786" s="308"/>
      <c r="V786" s="1167"/>
      <c r="W786" s="158">
        <v>40</v>
      </c>
      <c r="X786" s="158">
        <f t="shared" si="153"/>
        <v>2</v>
      </c>
      <c r="Y786" s="309">
        <f t="shared" si="154"/>
        <v>6071.6666666666661</v>
      </c>
      <c r="Z786" s="309">
        <f t="shared" si="155"/>
        <v>12143.333333333332</v>
      </c>
      <c r="AA786" s="309">
        <f t="shared" si="156"/>
        <v>230723.33333333331</v>
      </c>
      <c r="AB786" s="158">
        <f t="shared" si="157"/>
        <v>3</v>
      </c>
      <c r="AC786" s="309">
        <f t="shared" si="158"/>
        <v>6071.6666666666661</v>
      </c>
      <c r="AD786" s="309">
        <f t="shared" si="159"/>
        <v>18215</v>
      </c>
      <c r="AE786" s="309">
        <f t="shared" si="160"/>
        <v>224651.66666666666</v>
      </c>
      <c r="AF786" s="292" t="b">
        <f t="shared" si="161"/>
        <v>1</v>
      </c>
    </row>
    <row r="787" spans="1:32" ht="39.950000000000003" customHeight="1">
      <c r="A787" s="292" t="s">
        <v>1119</v>
      </c>
      <c r="B787" s="933">
        <v>502</v>
      </c>
      <c r="C787" s="299" t="s">
        <v>1235</v>
      </c>
      <c r="D787" s="300" t="s">
        <v>477</v>
      </c>
      <c r="E787" s="429" t="s">
        <v>1236</v>
      </c>
      <c r="F787" s="311" t="s">
        <v>198</v>
      </c>
      <c r="G787" s="312" t="s">
        <v>1637</v>
      </c>
      <c r="H787" s="311" t="s">
        <v>198</v>
      </c>
      <c r="I787" s="312" t="s">
        <v>1637</v>
      </c>
      <c r="J787" s="429" t="s">
        <v>385</v>
      </c>
      <c r="K787" s="429" t="s">
        <v>1237</v>
      </c>
      <c r="L787" s="307" t="s">
        <v>1208</v>
      </c>
      <c r="M787" s="429" t="s">
        <v>484</v>
      </c>
      <c r="N787" s="429" t="s">
        <v>186</v>
      </c>
      <c r="O787" s="429">
        <v>2015</v>
      </c>
      <c r="P787" s="314">
        <v>1</v>
      </c>
      <c r="Q787" s="429" t="s">
        <v>183</v>
      </c>
      <c r="R787" s="1434">
        <v>242866.66666666666</v>
      </c>
      <c r="S787" s="304" t="s">
        <v>98</v>
      </c>
      <c r="T787" s="308"/>
      <c r="U787" s="308"/>
      <c r="V787" s="1167"/>
      <c r="W787" s="158">
        <v>40</v>
      </c>
      <c r="X787" s="158">
        <f t="shared" si="153"/>
        <v>2</v>
      </c>
      <c r="Y787" s="309">
        <f t="shared" si="154"/>
        <v>6071.6666666666661</v>
      </c>
      <c r="Z787" s="309">
        <f t="shared" si="155"/>
        <v>12143.333333333332</v>
      </c>
      <c r="AA787" s="309">
        <f t="shared" si="156"/>
        <v>230723.33333333331</v>
      </c>
      <c r="AB787" s="158">
        <f t="shared" si="157"/>
        <v>3</v>
      </c>
      <c r="AC787" s="309">
        <f t="shared" si="158"/>
        <v>6071.6666666666661</v>
      </c>
      <c r="AD787" s="309">
        <f t="shared" si="159"/>
        <v>18215</v>
      </c>
      <c r="AE787" s="309">
        <f t="shared" si="160"/>
        <v>224651.66666666666</v>
      </c>
      <c r="AF787" s="292" t="b">
        <f t="shared" si="161"/>
        <v>1</v>
      </c>
    </row>
    <row r="788" spans="1:32" ht="39.950000000000003" customHeight="1">
      <c r="A788" s="292" t="s">
        <v>1119</v>
      </c>
      <c r="B788" s="933">
        <v>503</v>
      </c>
      <c r="C788" s="299" t="s">
        <v>1235</v>
      </c>
      <c r="D788" s="300" t="s">
        <v>477</v>
      </c>
      <c r="E788" s="429" t="s">
        <v>1236</v>
      </c>
      <c r="F788" s="311" t="s">
        <v>198</v>
      </c>
      <c r="G788" s="312" t="s">
        <v>1637</v>
      </c>
      <c r="H788" s="311" t="s">
        <v>198</v>
      </c>
      <c r="I788" s="312" t="s">
        <v>1637</v>
      </c>
      <c r="J788" s="429" t="s">
        <v>385</v>
      </c>
      <c r="K788" s="429" t="s">
        <v>1237</v>
      </c>
      <c r="L788" s="307" t="s">
        <v>1208</v>
      </c>
      <c r="M788" s="429" t="s">
        <v>484</v>
      </c>
      <c r="N788" s="429" t="s">
        <v>186</v>
      </c>
      <c r="O788" s="429">
        <v>2015</v>
      </c>
      <c r="P788" s="314">
        <v>1</v>
      </c>
      <c r="Q788" s="429" t="s">
        <v>183</v>
      </c>
      <c r="R788" s="1434">
        <v>242866.66666666666</v>
      </c>
      <c r="S788" s="304" t="s">
        <v>98</v>
      </c>
      <c r="T788" s="308"/>
      <c r="U788" s="308"/>
      <c r="V788" s="1167"/>
      <c r="W788" s="158">
        <v>40</v>
      </c>
      <c r="X788" s="158">
        <f t="shared" si="153"/>
        <v>2</v>
      </c>
      <c r="Y788" s="309">
        <f t="shared" si="154"/>
        <v>6071.6666666666661</v>
      </c>
      <c r="Z788" s="309">
        <f t="shared" si="155"/>
        <v>12143.333333333332</v>
      </c>
      <c r="AA788" s="309">
        <f t="shared" si="156"/>
        <v>230723.33333333331</v>
      </c>
      <c r="AB788" s="158">
        <f t="shared" si="157"/>
        <v>3</v>
      </c>
      <c r="AC788" s="309">
        <f t="shared" si="158"/>
        <v>6071.6666666666661</v>
      </c>
      <c r="AD788" s="309">
        <f t="shared" si="159"/>
        <v>18215</v>
      </c>
      <c r="AE788" s="309">
        <f t="shared" si="160"/>
        <v>224651.66666666666</v>
      </c>
      <c r="AF788" s="292" t="b">
        <f t="shared" si="161"/>
        <v>1</v>
      </c>
    </row>
    <row r="789" spans="1:32" ht="39.950000000000003" customHeight="1">
      <c r="A789" s="292" t="s">
        <v>1119</v>
      </c>
      <c r="B789" s="933">
        <v>504</v>
      </c>
      <c r="C789" s="299" t="s">
        <v>1235</v>
      </c>
      <c r="D789" s="300" t="s">
        <v>477</v>
      </c>
      <c r="E789" s="429" t="s">
        <v>1236</v>
      </c>
      <c r="F789" s="311" t="s">
        <v>198</v>
      </c>
      <c r="G789" s="312" t="s">
        <v>1637</v>
      </c>
      <c r="H789" s="311" t="s">
        <v>198</v>
      </c>
      <c r="I789" s="312" t="s">
        <v>1637</v>
      </c>
      <c r="J789" s="429" t="s">
        <v>385</v>
      </c>
      <c r="K789" s="429" t="s">
        <v>1237</v>
      </c>
      <c r="L789" s="307" t="s">
        <v>1208</v>
      </c>
      <c r="M789" s="429" t="s">
        <v>484</v>
      </c>
      <c r="N789" s="429" t="s">
        <v>186</v>
      </c>
      <c r="O789" s="429">
        <v>2015</v>
      </c>
      <c r="P789" s="314">
        <v>1</v>
      </c>
      <c r="Q789" s="429" t="s">
        <v>183</v>
      </c>
      <c r="R789" s="1434">
        <v>242866.66666666666</v>
      </c>
      <c r="S789" s="304" t="s">
        <v>98</v>
      </c>
      <c r="T789" s="308"/>
      <c r="U789" s="308"/>
      <c r="V789" s="1167"/>
      <c r="W789" s="158">
        <v>40</v>
      </c>
      <c r="X789" s="158">
        <f t="shared" si="153"/>
        <v>2</v>
      </c>
      <c r="Y789" s="309">
        <f t="shared" si="154"/>
        <v>6071.6666666666661</v>
      </c>
      <c r="Z789" s="309">
        <f t="shared" si="155"/>
        <v>12143.333333333332</v>
      </c>
      <c r="AA789" s="309">
        <f t="shared" si="156"/>
        <v>230723.33333333331</v>
      </c>
      <c r="AB789" s="158">
        <f t="shared" si="157"/>
        <v>3</v>
      </c>
      <c r="AC789" s="309">
        <f t="shared" si="158"/>
        <v>6071.6666666666661</v>
      </c>
      <c r="AD789" s="309">
        <f t="shared" si="159"/>
        <v>18215</v>
      </c>
      <c r="AE789" s="309">
        <f t="shared" si="160"/>
        <v>224651.66666666666</v>
      </c>
      <c r="AF789" s="292" t="b">
        <f t="shared" si="161"/>
        <v>1</v>
      </c>
    </row>
    <row r="790" spans="1:32" ht="39.950000000000003" customHeight="1">
      <c r="A790" s="292" t="s">
        <v>1119</v>
      </c>
      <c r="B790" s="933">
        <v>505</v>
      </c>
      <c r="C790" s="299" t="s">
        <v>1235</v>
      </c>
      <c r="D790" s="300" t="s">
        <v>477</v>
      </c>
      <c r="E790" s="429" t="s">
        <v>1236</v>
      </c>
      <c r="F790" s="311" t="s">
        <v>198</v>
      </c>
      <c r="G790" s="312" t="s">
        <v>1637</v>
      </c>
      <c r="H790" s="311" t="s">
        <v>198</v>
      </c>
      <c r="I790" s="312" t="s">
        <v>1637</v>
      </c>
      <c r="J790" s="429" t="s">
        <v>385</v>
      </c>
      <c r="K790" s="429" t="s">
        <v>1237</v>
      </c>
      <c r="L790" s="307" t="s">
        <v>1208</v>
      </c>
      <c r="M790" s="429" t="s">
        <v>484</v>
      </c>
      <c r="N790" s="429" t="s">
        <v>186</v>
      </c>
      <c r="O790" s="429">
        <v>2015</v>
      </c>
      <c r="P790" s="314">
        <v>1</v>
      </c>
      <c r="Q790" s="429" t="s">
        <v>183</v>
      </c>
      <c r="R790" s="1434">
        <v>242866.66666666666</v>
      </c>
      <c r="S790" s="304" t="s">
        <v>98</v>
      </c>
      <c r="T790" s="308"/>
      <c r="U790" s="308"/>
      <c r="V790" s="1115"/>
      <c r="W790" s="158">
        <v>40</v>
      </c>
      <c r="X790" s="158">
        <f t="shared" si="153"/>
        <v>2</v>
      </c>
      <c r="Y790" s="309">
        <f t="shared" si="154"/>
        <v>6071.6666666666661</v>
      </c>
      <c r="Z790" s="309">
        <f t="shared" si="155"/>
        <v>12143.333333333332</v>
      </c>
      <c r="AA790" s="309">
        <f t="shared" si="156"/>
        <v>230723.33333333331</v>
      </c>
      <c r="AB790" s="158">
        <f t="shared" si="157"/>
        <v>3</v>
      </c>
      <c r="AC790" s="309">
        <f t="shared" si="158"/>
        <v>6071.6666666666661</v>
      </c>
      <c r="AD790" s="309">
        <f t="shared" si="159"/>
        <v>18215</v>
      </c>
      <c r="AE790" s="309">
        <f t="shared" si="160"/>
        <v>224651.66666666666</v>
      </c>
      <c r="AF790" s="292" t="b">
        <f t="shared" si="161"/>
        <v>1</v>
      </c>
    </row>
    <row r="791" spans="1:32" ht="39.950000000000003" customHeight="1">
      <c r="A791" s="292" t="s">
        <v>1119</v>
      </c>
      <c r="B791" s="933">
        <v>506</v>
      </c>
      <c r="C791" s="299" t="s">
        <v>1235</v>
      </c>
      <c r="D791" s="300" t="s">
        <v>477</v>
      </c>
      <c r="E791" s="429" t="s">
        <v>1236</v>
      </c>
      <c r="F791" s="311" t="s">
        <v>198</v>
      </c>
      <c r="G791" s="312" t="s">
        <v>1637</v>
      </c>
      <c r="H791" s="311" t="s">
        <v>198</v>
      </c>
      <c r="I791" s="312" t="s">
        <v>1637</v>
      </c>
      <c r="J791" s="429" t="s">
        <v>385</v>
      </c>
      <c r="K791" s="429" t="s">
        <v>1237</v>
      </c>
      <c r="L791" s="307" t="s">
        <v>1208</v>
      </c>
      <c r="M791" s="429" t="s">
        <v>484</v>
      </c>
      <c r="N791" s="429" t="s">
        <v>186</v>
      </c>
      <c r="O791" s="429">
        <v>2015</v>
      </c>
      <c r="P791" s="314">
        <v>1</v>
      </c>
      <c r="Q791" s="429" t="s">
        <v>183</v>
      </c>
      <c r="R791" s="1434">
        <v>242866.66666666666</v>
      </c>
      <c r="S791" s="304" t="s">
        <v>98</v>
      </c>
      <c r="T791" s="308"/>
      <c r="U791" s="308"/>
      <c r="V791" s="1114" t="s">
        <v>1238</v>
      </c>
      <c r="W791" s="158">
        <v>40</v>
      </c>
      <c r="X791" s="158">
        <f t="shared" si="153"/>
        <v>2</v>
      </c>
      <c r="Y791" s="309">
        <f t="shared" si="154"/>
        <v>6071.6666666666661</v>
      </c>
      <c r="Z791" s="309">
        <f t="shared" si="155"/>
        <v>12143.333333333332</v>
      </c>
      <c r="AA791" s="309">
        <f t="shared" si="156"/>
        <v>230723.33333333331</v>
      </c>
      <c r="AB791" s="158">
        <f t="shared" si="157"/>
        <v>3</v>
      </c>
      <c r="AC791" s="309">
        <f t="shared" si="158"/>
        <v>6071.6666666666661</v>
      </c>
      <c r="AD791" s="309">
        <f t="shared" si="159"/>
        <v>18215</v>
      </c>
      <c r="AE791" s="309">
        <f t="shared" si="160"/>
        <v>224651.66666666666</v>
      </c>
      <c r="AF791" s="292" t="b">
        <f t="shared" si="161"/>
        <v>1</v>
      </c>
    </row>
    <row r="792" spans="1:32" ht="39.950000000000003" customHeight="1">
      <c r="A792" s="292" t="s">
        <v>1119</v>
      </c>
      <c r="B792" s="933">
        <v>507</v>
      </c>
      <c r="C792" s="299" t="s">
        <v>1235</v>
      </c>
      <c r="D792" s="300" t="s">
        <v>477</v>
      </c>
      <c r="E792" s="429" t="s">
        <v>1236</v>
      </c>
      <c r="F792" s="311" t="s">
        <v>198</v>
      </c>
      <c r="G792" s="312" t="s">
        <v>1637</v>
      </c>
      <c r="H792" s="311" t="s">
        <v>198</v>
      </c>
      <c r="I792" s="312" t="s">
        <v>1637</v>
      </c>
      <c r="J792" s="429" t="s">
        <v>385</v>
      </c>
      <c r="K792" s="429" t="s">
        <v>1237</v>
      </c>
      <c r="L792" s="307" t="s">
        <v>1208</v>
      </c>
      <c r="M792" s="429" t="s">
        <v>484</v>
      </c>
      <c r="N792" s="429" t="s">
        <v>186</v>
      </c>
      <c r="O792" s="429">
        <v>2015</v>
      </c>
      <c r="P792" s="314">
        <v>1</v>
      </c>
      <c r="Q792" s="429" t="s">
        <v>183</v>
      </c>
      <c r="R792" s="1434">
        <v>242866.66666666666</v>
      </c>
      <c r="S792" s="304" t="s">
        <v>98</v>
      </c>
      <c r="T792" s="308"/>
      <c r="U792" s="308"/>
      <c r="V792" s="1167"/>
      <c r="W792" s="158">
        <v>40</v>
      </c>
      <c r="X792" s="158">
        <f t="shared" si="153"/>
        <v>2</v>
      </c>
      <c r="Y792" s="309">
        <f t="shared" si="154"/>
        <v>6071.6666666666661</v>
      </c>
      <c r="Z792" s="309">
        <f t="shared" si="155"/>
        <v>12143.333333333332</v>
      </c>
      <c r="AA792" s="309">
        <f t="shared" si="156"/>
        <v>230723.33333333331</v>
      </c>
      <c r="AB792" s="158">
        <f t="shared" si="157"/>
        <v>3</v>
      </c>
      <c r="AC792" s="309">
        <f t="shared" si="158"/>
        <v>6071.6666666666661</v>
      </c>
      <c r="AD792" s="309">
        <f t="shared" si="159"/>
        <v>18215</v>
      </c>
      <c r="AE792" s="309">
        <f t="shared" si="160"/>
        <v>224651.66666666666</v>
      </c>
      <c r="AF792" s="292" t="b">
        <f t="shared" si="161"/>
        <v>1</v>
      </c>
    </row>
    <row r="793" spans="1:32" ht="39.950000000000003" customHeight="1">
      <c r="A793" s="292" t="s">
        <v>1119</v>
      </c>
      <c r="B793" s="933">
        <v>508</v>
      </c>
      <c r="C793" s="299" t="s">
        <v>1235</v>
      </c>
      <c r="D793" s="300" t="s">
        <v>477</v>
      </c>
      <c r="E793" s="429" t="s">
        <v>1236</v>
      </c>
      <c r="F793" s="311" t="s">
        <v>198</v>
      </c>
      <c r="G793" s="312" t="s">
        <v>1637</v>
      </c>
      <c r="H793" s="311" t="s">
        <v>198</v>
      </c>
      <c r="I793" s="312" t="s">
        <v>1637</v>
      </c>
      <c r="J793" s="429" t="s">
        <v>385</v>
      </c>
      <c r="K793" s="429" t="s">
        <v>1237</v>
      </c>
      <c r="L793" s="307" t="s">
        <v>1208</v>
      </c>
      <c r="M793" s="429" t="s">
        <v>484</v>
      </c>
      <c r="N793" s="429" t="s">
        <v>186</v>
      </c>
      <c r="O793" s="429">
        <v>2015</v>
      </c>
      <c r="P793" s="314">
        <v>1</v>
      </c>
      <c r="Q793" s="429" t="s">
        <v>183</v>
      </c>
      <c r="R793" s="1434">
        <v>242866.66666666666</v>
      </c>
      <c r="S793" s="304" t="s">
        <v>98</v>
      </c>
      <c r="T793" s="308"/>
      <c r="U793" s="308"/>
      <c r="V793" s="1167"/>
      <c r="W793" s="158">
        <v>40</v>
      </c>
      <c r="X793" s="158">
        <f t="shared" si="153"/>
        <v>2</v>
      </c>
      <c r="Y793" s="309">
        <f t="shared" si="154"/>
        <v>6071.6666666666661</v>
      </c>
      <c r="Z793" s="309">
        <f t="shared" si="155"/>
        <v>12143.333333333332</v>
      </c>
      <c r="AA793" s="309">
        <f t="shared" si="156"/>
        <v>230723.33333333331</v>
      </c>
      <c r="AB793" s="158">
        <f t="shared" si="157"/>
        <v>3</v>
      </c>
      <c r="AC793" s="309">
        <f t="shared" si="158"/>
        <v>6071.6666666666661</v>
      </c>
      <c r="AD793" s="309">
        <f t="shared" si="159"/>
        <v>18215</v>
      </c>
      <c r="AE793" s="309">
        <f t="shared" si="160"/>
        <v>224651.66666666666</v>
      </c>
      <c r="AF793" s="292" t="b">
        <f t="shared" si="161"/>
        <v>1</v>
      </c>
    </row>
    <row r="794" spans="1:32" ht="39.950000000000003" customHeight="1">
      <c r="A794" s="292" t="s">
        <v>1119</v>
      </c>
      <c r="B794" s="933">
        <v>509</v>
      </c>
      <c r="C794" s="299" t="s">
        <v>1235</v>
      </c>
      <c r="D794" s="300" t="s">
        <v>477</v>
      </c>
      <c r="E794" s="429" t="s">
        <v>1236</v>
      </c>
      <c r="F794" s="311" t="s">
        <v>198</v>
      </c>
      <c r="G794" s="312" t="s">
        <v>1637</v>
      </c>
      <c r="H794" s="311" t="s">
        <v>198</v>
      </c>
      <c r="I794" s="312" t="s">
        <v>1637</v>
      </c>
      <c r="J794" s="429" t="s">
        <v>385</v>
      </c>
      <c r="K794" s="429" t="s">
        <v>1237</v>
      </c>
      <c r="L794" s="307" t="s">
        <v>1208</v>
      </c>
      <c r="M794" s="429" t="s">
        <v>484</v>
      </c>
      <c r="N794" s="429" t="s">
        <v>186</v>
      </c>
      <c r="O794" s="429">
        <v>2015</v>
      </c>
      <c r="P794" s="314">
        <v>1</v>
      </c>
      <c r="Q794" s="429" t="s">
        <v>183</v>
      </c>
      <c r="R794" s="1434">
        <v>242866.66666666666</v>
      </c>
      <c r="S794" s="304" t="s">
        <v>98</v>
      </c>
      <c r="T794" s="308"/>
      <c r="U794" s="308"/>
      <c r="V794" s="1167"/>
      <c r="W794" s="158">
        <v>40</v>
      </c>
      <c r="X794" s="158">
        <f t="shared" si="153"/>
        <v>2</v>
      </c>
      <c r="Y794" s="309">
        <f t="shared" si="154"/>
        <v>6071.6666666666661</v>
      </c>
      <c r="Z794" s="309">
        <f t="shared" si="155"/>
        <v>12143.333333333332</v>
      </c>
      <c r="AA794" s="309">
        <f t="shared" si="156"/>
        <v>230723.33333333331</v>
      </c>
      <c r="AB794" s="158">
        <f t="shared" si="157"/>
        <v>3</v>
      </c>
      <c r="AC794" s="309">
        <f t="shared" si="158"/>
        <v>6071.6666666666661</v>
      </c>
      <c r="AD794" s="309">
        <f t="shared" si="159"/>
        <v>18215</v>
      </c>
      <c r="AE794" s="309">
        <f t="shared" si="160"/>
        <v>224651.66666666666</v>
      </c>
      <c r="AF794" s="292" t="b">
        <f t="shared" si="161"/>
        <v>1</v>
      </c>
    </row>
    <row r="795" spans="1:32" ht="39.950000000000003" customHeight="1">
      <c r="A795" s="292" t="s">
        <v>1119</v>
      </c>
      <c r="B795" s="933">
        <v>510</v>
      </c>
      <c r="C795" s="299" t="s">
        <v>1235</v>
      </c>
      <c r="D795" s="300" t="s">
        <v>477</v>
      </c>
      <c r="E795" s="429" t="s">
        <v>1236</v>
      </c>
      <c r="F795" s="311" t="s">
        <v>198</v>
      </c>
      <c r="G795" s="312" t="s">
        <v>1637</v>
      </c>
      <c r="H795" s="311" t="s">
        <v>198</v>
      </c>
      <c r="I795" s="312" t="s">
        <v>1637</v>
      </c>
      <c r="J795" s="429" t="s">
        <v>385</v>
      </c>
      <c r="K795" s="429" t="s">
        <v>1237</v>
      </c>
      <c r="L795" s="307" t="s">
        <v>1208</v>
      </c>
      <c r="M795" s="429" t="s">
        <v>484</v>
      </c>
      <c r="N795" s="429" t="s">
        <v>186</v>
      </c>
      <c r="O795" s="429">
        <v>2015</v>
      </c>
      <c r="P795" s="314">
        <v>1</v>
      </c>
      <c r="Q795" s="429" t="s">
        <v>183</v>
      </c>
      <c r="R795" s="1434">
        <v>242866.66666666666</v>
      </c>
      <c r="S795" s="304" t="s">
        <v>98</v>
      </c>
      <c r="T795" s="308"/>
      <c r="U795" s="308"/>
      <c r="V795" s="1167"/>
      <c r="W795" s="158">
        <v>40</v>
      </c>
      <c r="X795" s="158">
        <f t="shared" si="153"/>
        <v>2</v>
      </c>
      <c r="Y795" s="309">
        <f t="shared" si="154"/>
        <v>6071.6666666666661</v>
      </c>
      <c r="Z795" s="309">
        <f t="shared" si="155"/>
        <v>12143.333333333332</v>
      </c>
      <c r="AA795" s="309">
        <f t="shared" si="156"/>
        <v>230723.33333333331</v>
      </c>
      <c r="AB795" s="158">
        <f t="shared" si="157"/>
        <v>3</v>
      </c>
      <c r="AC795" s="309">
        <f t="shared" si="158"/>
        <v>6071.6666666666661</v>
      </c>
      <c r="AD795" s="309">
        <f t="shared" si="159"/>
        <v>18215</v>
      </c>
      <c r="AE795" s="309">
        <f t="shared" si="160"/>
        <v>224651.66666666666</v>
      </c>
      <c r="AF795" s="292" t="b">
        <f t="shared" si="161"/>
        <v>1</v>
      </c>
    </row>
    <row r="796" spans="1:32" ht="39.950000000000003" customHeight="1">
      <c r="A796" s="292" t="s">
        <v>1119</v>
      </c>
      <c r="B796" s="933">
        <v>511</v>
      </c>
      <c r="C796" s="299" t="s">
        <v>1235</v>
      </c>
      <c r="D796" s="300" t="s">
        <v>477</v>
      </c>
      <c r="E796" s="429" t="s">
        <v>1236</v>
      </c>
      <c r="F796" s="311" t="s">
        <v>198</v>
      </c>
      <c r="G796" s="312" t="s">
        <v>1637</v>
      </c>
      <c r="H796" s="311" t="s">
        <v>198</v>
      </c>
      <c r="I796" s="312" t="s">
        <v>1637</v>
      </c>
      <c r="J796" s="429" t="s">
        <v>385</v>
      </c>
      <c r="K796" s="429" t="s">
        <v>1237</v>
      </c>
      <c r="L796" s="307" t="s">
        <v>1208</v>
      </c>
      <c r="M796" s="429" t="s">
        <v>484</v>
      </c>
      <c r="N796" s="429" t="s">
        <v>186</v>
      </c>
      <c r="O796" s="429">
        <v>2015</v>
      </c>
      <c r="P796" s="314">
        <v>1</v>
      </c>
      <c r="Q796" s="429" t="s">
        <v>183</v>
      </c>
      <c r="R796" s="1434">
        <v>242866.66666666666</v>
      </c>
      <c r="S796" s="304" t="s">
        <v>98</v>
      </c>
      <c r="T796" s="308"/>
      <c r="U796" s="308"/>
      <c r="V796" s="1167"/>
      <c r="W796" s="158">
        <v>40</v>
      </c>
      <c r="X796" s="158">
        <f t="shared" si="153"/>
        <v>2</v>
      </c>
      <c r="Y796" s="309">
        <f t="shared" si="154"/>
        <v>6071.6666666666661</v>
      </c>
      <c r="Z796" s="309">
        <f t="shared" si="155"/>
        <v>12143.333333333332</v>
      </c>
      <c r="AA796" s="309">
        <f t="shared" si="156"/>
        <v>230723.33333333331</v>
      </c>
      <c r="AB796" s="158">
        <f t="shared" si="157"/>
        <v>3</v>
      </c>
      <c r="AC796" s="309">
        <f t="shared" si="158"/>
        <v>6071.6666666666661</v>
      </c>
      <c r="AD796" s="309">
        <f t="shared" si="159"/>
        <v>18215</v>
      </c>
      <c r="AE796" s="309">
        <f t="shared" si="160"/>
        <v>224651.66666666666</v>
      </c>
      <c r="AF796" s="292" t="b">
        <f t="shared" si="161"/>
        <v>1</v>
      </c>
    </row>
    <row r="797" spans="1:32" ht="39.950000000000003" customHeight="1">
      <c r="A797" s="292" t="s">
        <v>1119</v>
      </c>
      <c r="B797" s="933">
        <v>512</v>
      </c>
      <c r="C797" s="299" t="s">
        <v>1235</v>
      </c>
      <c r="D797" s="300" t="s">
        <v>477</v>
      </c>
      <c r="E797" s="429" t="s">
        <v>1236</v>
      </c>
      <c r="F797" s="311" t="s">
        <v>198</v>
      </c>
      <c r="G797" s="312" t="s">
        <v>1637</v>
      </c>
      <c r="H797" s="311" t="s">
        <v>198</v>
      </c>
      <c r="I797" s="312" t="s">
        <v>1637</v>
      </c>
      <c r="J797" s="429" t="s">
        <v>385</v>
      </c>
      <c r="K797" s="429" t="s">
        <v>1237</v>
      </c>
      <c r="L797" s="307" t="s">
        <v>1208</v>
      </c>
      <c r="M797" s="429" t="s">
        <v>484</v>
      </c>
      <c r="N797" s="429" t="s">
        <v>186</v>
      </c>
      <c r="O797" s="429">
        <v>2015</v>
      </c>
      <c r="P797" s="314">
        <v>1</v>
      </c>
      <c r="Q797" s="429" t="s">
        <v>183</v>
      </c>
      <c r="R797" s="1434">
        <v>242866.66666666666</v>
      </c>
      <c r="S797" s="304" t="s">
        <v>98</v>
      </c>
      <c r="T797" s="308"/>
      <c r="U797" s="308"/>
      <c r="V797" s="1167"/>
      <c r="W797" s="158">
        <v>40</v>
      </c>
      <c r="X797" s="158">
        <f t="shared" si="153"/>
        <v>2</v>
      </c>
      <c r="Y797" s="309">
        <f t="shared" si="154"/>
        <v>6071.6666666666661</v>
      </c>
      <c r="Z797" s="309">
        <f t="shared" si="155"/>
        <v>12143.333333333332</v>
      </c>
      <c r="AA797" s="309">
        <f t="shared" si="156"/>
        <v>230723.33333333331</v>
      </c>
      <c r="AB797" s="158">
        <f t="shared" si="157"/>
        <v>3</v>
      </c>
      <c r="AC797" s="309">
        <f t="shared" si="158"/>
        <v>6071.6666666666661</v>
      </c>
      <c r="AD797" s="309">
        <f t="shared" si="159"/>
        <v>18215</v>
      </c>
      <c r="AE797" s="309">
        <f t="shared" si="160"/>
        <v>224651.66666666666</v>
      </c>
      <c r="AF797" s="292" t="b">
        <f t="shared" si="161"/>
        <v>1</v>
      </c>
    </row>
    <row r="798" spans="1:32" ht="39.950000000000003" customHeight="1">
      <c r="A798" s="292" t="s">
        <v>1119</v>
      </c>
      <c r="B798" s="933">
        <v>513</v>
      </c>
      <c r="C798" s="299" t="s">
        <v>1235</v>
      </c>
      <c r="D798" s="300" t="s">
        <v>477</v>
      </c>
      <c r="E798" s="429" t="s">
        <v>1236</v>
      </c>
      <c r="F798" s="311" t="s">
        <v>198</v>
      </c>
      <c r="G798" s="312" t="s">
        <v>1637</v>
      </c>
      <c r="H798" s="311" t="s">
        <v>198</v>
      </c>
      <c r="I798" s="312" t="s">
        <v>1637</v>
      </c>
      <c r="J798" s="429" t="s">
        <v>385</v>
      </c>
      <c r="K798" s="429" t="s">
        <v>1237</v>
      </c>
      <c r="L798" s="307" t="s">
        <v>1208</v>
      </c>
      <c r="M798" s="429" t="s">
        <v>484</v>
      </c>
      <c r="N798" s="429" t="s">
        <v>186</v>
      </c>
      <c r="O798" s="429">
        <v>2015</v>
      </c>
      <c r="P798" s="314">
        <v>1</v>
      </c>
      <c r="Q798" s="429" t="s">
        <v>183</v>
      </c>
      <c r="R798" s="1434">
        <v>242866.66666666666</v>
      </c>
      <c r="S798" s="304" t="s">
        <v>98</v>
      </c>
      <c r="T798" s="308"/>
      <c r="U798" s="308"/>
      <c r="V798" s="1167"/>
      <c r="W798" s="158">
        <v>40</v>
      </c>
      <c r="X798" s="158">
        <f t="shared" si="153"/>
        <v>2</v>
      </c>
      <c r="Y798" s="309">
        <f t="shared" si="154"/>
        <v>6071.6666666666661</v>
      </c>
      <c r="Z798" s="309">
        <f t="shared" si="155"/>
        <v>12143.333333333332</v>
      </c>
      <c r="AA798" s="309">
        <f t="shared" si="156"/>
        <v>230723.33333333331</v>
      </c>
      <c r="AB798" s="158">
        <f t="shared" si="157"/>
        <v>3</v>
      </c>
      <c r="AC798" s="309">
        <f t="shared" si="158"/>
        <v>6071.6666666666661</v>
      </c>
      <c r="AD798" s="309">
        <f t="shared" si="159"/>
        <v>18215</v>
      </c>
      <c r="AE798" s="309">
        <f t="shared" si="160"/>
        <v>224651.66666666666</v>
      </c>
      <c r="AF798" s="292" t="b">
        <f t="shared" si="161"/>
        <v>1</v>
      </c>
    </row>
    <row r="799" spans="1:32" ht="39.950000000000003" customHeight="1">
      <c r="A799" s="292" t="s">
        <v>1119</v>
      </c>
      <c r="B799" s="933">
        <v>514</v>
      </c>
      <c r="C799" s="299" t="s">
        <v>1235</v>
      </c>
      <c r="D799" s="300" t="s">
        <v>477</v>
      </c>
      <c r="E799" s="429" t="s">
        <v>1236</v>
      </c>
      <c r="F799" s="311" t="s">
        <v>198</v>
      </c>
      <c r="G799" s="312" t="s">
        <v>1637</v>
      </c>
      <c r="H799" s="311" t="s">
        <v>198</v>
      </c>
      <c r="I799" s="312" t="s">
        <v>1637</v>
      </c>
      <c r="J799" s="429" t="s">
        <v>385</v>
      </c>
      <c r="K799" s="429" t="s">
        <v>1237</v>
      </c>
      <c r="L799" s="307" t="s">
        <v>1208</v>
      </c>
      <c r="M799" s="429" t="s">
        <v>484</v>
      </c>
      <c r="N799" s="429" t="s">
        <v>186</v>
      </c>
      <c r="O799" s="429">
        <v>2015</v>
      </c>
      <c r="P799" s="314">
        <v>1</v>
      </c>
      <c r="Q799" s="429" t="s">
        <v>183</v>
      </c>
      <c r="R799" s="1434">
        <v>242866.66666666666</v>
      </c>
      <c r="S799" s="304" t="s">
        <v>98</v>
      </c>
      <c r="T799" s="308"/>
      <c r="U799" s="308"/>
      <c r="V799" s="1167"/>
      <c r="W799" s="158">
        <v>40</v>
      </c>
      <c r="X799" s="158">
        <f t="shared" ref="X799:X862" si="162">2016-O799+1</f>
        <v>2</v>
      </c>
      <c r="Y799" s="309">
        <f t="shared" ref="Y799:Y862" si="163">R799/W799</f>
        <v>6071.6666666666661</v>
      </c>
      <c r="Z799" s="309">
        <f t="shared" ref="Z799:Z862" si="164">X799*Y799</f>
        <v>12143.333333333332</v>
      </c>
      <c r="AA799" s="309">
        <f t="shared" ref="AA799:AA862" si="165">R799-Z799</f>
        <v>230723.33333333331</v>
      </c>
      <c r="AB799" s="158">
        <f t="shared" ref="AB799:AB862" si="166">2017-O799+1</f>
        <v>3</v>
      </c>
      <c r="AC799" s="309">
        <f t="shared" ref="AC799:AC862" si="167">R799/W799</f>
        <v>6071.6666666666661</v>
      </c>
      <c r="AD799" s="309">
        <f t="shared" ref="AD799:AD862" si="168">AB799*AC799</f>
        <v>18215</v>
      </c>
      <c r="AE799" s="309">
        <f t="shared" ref="AE799:AE862" si="169">R799-AD799</f>
        <v>224651.66666666666</v>
      </c>
      <c r="AF799" s="292" t="b">
        <f t="shared" ref="AF799:AF862" si="170">AD799+AE799=R799</f>
        <v>1</v>
      </c>
    </row>
    <row r="800" spans="1:32" ht="39.950000000000003" customHeight="1">
      <c r="A800" s="292" t="s">
        <v>1119</v>
      </c>
      <c r="B800" s="933">
        <v>515</v>
      </c>
      <c r="C800" s="299" t="s">
        <v>1235</v>
      </c>
      <c r="D800" s="300" t="s">
        <v>477</v>
      </c>
      <c r="E800" s="429" t="s">
        <v>1236</v>
      </c>
      <c r="F800" s="311" t="s">
        <v>198</v>
      </c>
      <c r="G800" s="312" t="s">
        <v>1637</v>
      </c>
      <c r="H800" s="311" t="s">
        <v>198</v>
      </c>
      <c r="I800" s="312" t="s">
        <v>1637</v>
      </c>
      <c r="J800" s="429" t="s">
        <v>385</v>
      </c>
      <c r="K800" s="429" t="s">
        <v>1237</v>
      </c>
      <c r="L800" s="307" t="s">
        <v>1208</v>
      </c>
      <c r="M800" s="429" t="s">
        <v>484</v>
      </c>
      <c r="N800" s="429" t="s">
        <v>186</v>
      </c>
      <c r="O800" s="429">
        <v>2015</v>
      </c>
      <c r="P800" s="314">
        <v>1</v>
      </c>
      <c r="Q800" s="429" t="s">
        <v>183</v>
      </c>
      <c r="R800" s="1434">
        <v>242866.66666666666</v>
      </c>
      <c r="S800" s="304" t="s">
        <v>98</v>
      </c>
      <c r="T800" s="308"/>
      <c r="U800" s="308"/>
      <c r="V800" s="1167"/>
      <c r="W800" s="158">
        <v>40</v>
      </c>
      <c r="X800" s="158">
        <f t="shared" si="162"/>
        <v>2</v>
      </c>
      <c r="Y800" s="309">
        <f t="shared" si="163"/>
        <v>6071.6666666666661</v>
      </c>
      <c r="Z800" s="309">
        <f t="shared" si="164"/>
        <v>12143.333333333332</v>
      </c>
      <c r="AA800" s="309">
        <f t="shared" si="165"/>
        <v>230723.33333333331</v>
      </c>
      <c r="AB800" s="158">
        <f t="shared" si="166"/>
        <v>3</v>
      </c>
      <c r="AC800" s="309">
        <f t="shared" si="167"/>
        <v>6071.6666666666661</v>
      </c>
      <c r="AD800" s="309">
        <f t="shared" si="168"/>
        <v>18215</v>
      </c>
      <c r="AE800" s="309">
        <f t="shared" si="169"/>
        <v>224651.66666666666</v>
      </c>
      <c r="AF800" s="292" t="b">
        <f t="shared" si="170"/>
        <v>1</v>
      </c>
    </row>
    <row r="801" spans="1:32" ht="39.950000000000003" customHeight="1">
      <c r="A801" s="292" t="s">
        <v>1119</v>
      </c>
      <c r="B801" s="933">
        <v>516</v>
      </c>
      <c r="C801" s="299" t="s">
        <v>1235</v>
      </c>
      <c r="D801" s="300" t="s">
        <v>477</v>
      </c>
      <c r="E801" s="429" t="s">
        <v>1236</v>
      </c>
      <c r="F801" s="311" t="s">
        <v>198</v>
      </c>
      <c r="G801" s="312" t="s">
        <v>1637</v>
      </c>
      <c r="H801" s="311" t="s">
        <v>198</v>
      </c>
      <c r="I801" s="312" t="s">
        <v>1637</v>
      </c>
      <c r="J801" s="429" t="s">
        <v>385</v>
      </c>
      <c r="K801" s="429" t="s">
        <v>1237</v>
      </c>
      <c r="L801" s="307" t="s">
        <v>1208</v>
      </c>
      <c r="M801" s="429" t="s">
        <v>484</v>
      </c>
      <c r="N801" s="429" t="s">
        <v>186</v>
      </c>
      <c r="O801" s="429">
        <v>2015</v>
      </c>
      <c r="P801" s="314">
        <v>1</v>
      </c>
      <c r="Q801" s="429" t="s">
        <v>183</v>
      </c>
      <c r="R801" s="1434">
        <v>242866.66666666666</v>
      </c>
      <c r="S801" s="304" t="s">
        <v>98</v>
      </c>
      <c r="T801" s="308"/>
      <c r="U801" s="308"/>
      <c r="V801" s="1167"/>
      <c r="W801" s="158">
        <v>40</v>
      </c>
      <c r="X801" s="158">
        <f t="shared" si="162"/>
        <v>2</v>
      </c>
      <c r="Y801" s="309">
        <f t="shared" si="163"/>
        <v>6071.6666666666661</v>
      </c>
      <c r="Z801" s="309">
        <f t="shared" si="164"/>
        <v>12143.333333333332</v>
      </c>
      <c r="AA801" s="309">
        <f t="shared" si="165"/>
        <v>230723.33333333331</v>
      </c>
      <c r="AB801" s="158">
        <f t="shared" si="166"/>
        <v>3</v>
      </c>
      <c r="AC801" s="309">
        <f t="shared" si="167"/>
        <v>6071.6666666666661</v>
      </c>
      <c r="AD801" s="309">
        <f t="shared" si="168"/>
        <v>18215</v>
      </c>
      <c r="AE801" s="309">
        <f t="shared" si="169"/>
        <v>224651.66666666666</v>
      </c>
      <c r="AF801" s="292" t="b">
        <f t="shared" si="170"/>
        <v>1</v>
      </c>
    </row>
    <row r="802" spans="1:32" ht="39.950000000000003" customHeight="1">
      <c r="A802" s="292" t="s">
        <v>1119</v>
      </c>
      <c r="B802" s="933">
        <v>517</v>
      </c>
      <c r="C802" s="299" t="s">
        <v>1235</v>
      </c>
      <c r="D802" s="300" t="s">
        <v>477</v>
      </c>
      <c r="E802" s="429" t="s">
        <v>1236</v>
      </c>
      <c r="F802" s="311" t="s">
        <v>198</v>
      </c>
      <c r="G802" s="312" t="s">
        <v>1637</v>
      </c>
      <c r="H802" s="311" t="s">
        <v>198</v>
      </c>
      <c r="I802" s="312" t="s">
        <v>1637</v>
      </c>
      <c r="J802" s="429" t="s">
        <v>385</v>
      </c>
      <c r="K802" s="429" t="s">
        <v>1237</v>
      </c>
      <c r="L802" s="307" t="s">
        <v>1208</v>
      </c>
      <c r="M802" s="429" t="s">
        <v>484</v>
      </c>
      <c r="N802" s="429" t="s">
        <v>186</v>
      </c>
      <c r="O802" s="429">
        <v>2015</v>
      </c>
      <c r="P802" s="314">
        <v>1</v>
      </c>
      <c r="Q802" s="429" t="s">
        <v>183</v>
      </c>
      <c r="R802" s="1434">
        <v>242866.66666666666</v>
      </c>
      <c r="S802" s="304" t="s">
        <v>98</v>
      </c>
      <c r="T802" s="308"/>
      <c r="U802" s="308"/>
      <c r="V802" s="1167"/>
      <c r="W802" s="158">
        <v>40</v>
      </c>
      <c r="X802" s="158">
        <f t="shared" si="162"/>
        <v>2</v>
      </c>
      <c r="Y802" s="309">
        <f t="shared" si="163"/>
        <v>6071.6666666666661</v>
      </c>
      <c r="Z802" s="309">
        <f t="shared" si="164"/>
        <v>12143.333333333332</v>
      </c>
      <c r="AA802" s="309">
        <f t="shared" si="165"/>
        <v>230723.33333333331</v>
      </c>
      <c r="AB802" s="158">
        <f t="shared" si="166"/>
        <v>3</v>
      </c>
      <c r="AC802" s="309">
        <f t="shared" si="167"/>
        <v>6071.6666666666661</v>
      </c>
      <c r="AD802" s="309">
        <f t="shared" si="168"/>
        <v>18215</v>
      </c>
      <c r="AE802" s="309">
        <f t="shared" si="169"/>
        <v>224651.66666666666</v>
      </c>
      <c r="AF802" s="292" t="b">
        <f t="shared" si="170"/>
        <v>1</v>
      </c>
    </row>
    <row r="803" spans="1:32" ht="39.950000000000003" customHeight="1">
      <c r="A803" s="292" t="s">
        <v>1119</v>
      </c>
      <c r="B803" s="933">
        <v>518</v>
      </c>
      <c r="C803" s="299" t="s">
        <v>1235</v>
      </c>
      <c r="D803" s="300" t="s">
        <v>477</v>
      </c>
      <c r="E803" s="429" t="s">
        <v>1236</v>
      </c>
      <c r="F803" s="311" t="s">
        <v>198</v>
      </c>
      <c r="G803" s="312" t="s">
        <v>1637</v>
      </c>
      <c r="H803" s="311" t="s">
        <v>198</v>
      </c>
      <c r="I803" s="312" t="s">
        <v>1637</v>
      </c>
      <c r="J803" s="429" t="s">
        <v>385</v>
      </c>
      <c r="K803" s="429" t="s">
        <v>1237</v>
      </c>
      <c r="L803" s="307" t="s">
        <v>1208</v>
      </c>
      <c r="M803" s="429" t="s">
        <v>484</v>
      </c>
      <c r="N803" s="429" t="s">
        <v>186</v>
      </c>
      <c r="O803" s="429">
        <v>2015</v>
      </c>
      <c r="P803" s="314">
        <v>1</v>
      </c>
      <c r="Q803" s="429" t="s">
        <v>183</v>
      </c>
      <c r="R803" s="1434">
        <v>242866.66666666666</v>
      </c>
      <c r="S803" s="304" t="s">
        <v>98</v>
      </c>
      <c r="T803" s="308"/>
      <c r="U803" s="308"/>
      <c r="V803" s="1167"/>
      <c r="W803" s="158">
        <v>40</v>
      </c>
      <c r="X803" s="158">
        <f t="shared" si="162"/>
        <v>2</v>
      </c>
      <c r="Y803" s="309">
        <f t="shared" si="163"/>
        <v>6071.6666666666661</v>
      </c>
      <c r="Z803" s="309">
        <f t="shared" si="164"/>
        <v>12143.333333333332</v>
      </c>
      <c r="AA803" s="309">
        <f t="shared" si="165"/>
        <v>230723.33333333331</v>
      </c>
      <c r="AB803" s="158">
        <f t="shared" si="166"/>
        <v>3</v>
      </c>
      <c r="AC803" s="309">
        <f t="shared" si="167"/>
        <v>6071.6666666666661</v>
      </c>
      <c r="AD803" s="309">
        <f t="shared" si="168"/>
        <v>18215</v>
      </c>
      <c r="AE803" s="309">
        <f t="shared" si="169"/>
        <v>224651.66666666666</v>
      </c>
      <c r="AF803" s="292" t="b">
        <f t="shared" si="170"/>
        <v>1</v>
      </c>
    </row>
    <row r="804" spans="1:32" ht="39.950000000000003" customHeight="1">
      <c r="A804" s="292" t="s">
        <v>1119</v>
      </c>
      <c r="B804" s="933">
        <v>519</v>
      </c>
      <c r="C804" s="299" t="s">
        <v>1235</v>
      </c>
      <c r="D804" s="300" t="s">
        <v>477</v>
      </c>
      <c r="E804" s="429" t="s">
        <v>1236</v>
      </c>
      <c r="F804" s="311" t="s">
        <v>198</v>
      </c>
      <c r="G804" s="312" t="s">
        <v>1637</v>
      </c>
      <c r="H804" s="311" t="s">
        <v>198</v>
      </c>
      <c r="I804" s="312" t="s">
        <v>1637</v>
      </c>
      <c r="J804" s="429" t="s">
        <v>385</v>
      </c>
      <c r="K804" s="429" t="s">
        <v>1237</v>
      </c>
      <c r="L804" s="307" t="s">
        <v>1208</v>
      </c>
      <c r="M804" s="429" t="s">
        <v>484</v>
      </c>
      <c r="N804" s="429" t="s">
        <v>186</v>
      </c>
      <c r="O804" s="429">
        <v>2015</v>
      </c>
      <c r="P804" s="314">
        <v>1</v>
      </c>
      <c r="Q804" s="429" t="s">
        <v>183</v>
      </c>
      <c r="R804" s="1434">
        <v>242866.66666666666</v>
      </c>
      <c r="S804" s="304" t="s">
        <v>98</v>
      </c>
      <c r="T804" s="308"/>
      <c r="U804" s="308"/>
      <c r="V804" s="1167"/>
      <c r="W804" s="158">
        <v>40</v>
      </c>
      <c r="X804" s="158">
        <f t="shared" si="162"/>
        <v>2</v>
      </c>
      <c r="Y804" s="309">
        <f t="shared" si="163"/>
        <v>6071.6666666666661</v>
      </c>
      <c r="Z804" s="309">
        <f t="shared" si="164"/>
        <v>12143.333333333332</v>
      </c>
      <c r="AA804" s="309">
        <f t="shared" si="165"/>
        <v>230723.33333333331</v>
      </c>
      <c r="AB804" s="158">
        <f t="shared" si="166"/>
        <v>3</v>
      </c>
      <c r="AC804" s="309">
        <f t="shared" si="167"/>
        <v>6071.6666666666661</v>
      </c>
      <c r="AD804" s="309">
        <f t="shared" si="168"/>
        <v>18215</v>
      </c>
      <c r="AE804" s="309">
        <f t="shared" si="169"/>
        <v>224651.66666666666</v>
      </c>
      <c r="AF804" s="292" t="b">
        <f t="shared" si="170"/>
        <v>1</v>
      </c>
    </row>
    <row r="805" spans="1:32" ht="39.950000000000003" customHeight="1">
      <c r="A805" s="292" t="s">
        <v>1119</v>
      </c>
      <c r="B805" s="933">
        <v>520</v>
      </c>
      <c r="C805" s="299" t="s">
        <v>1235</v>
      </c>
      <c r="D805" s="300" t="s">
        <v>477</v>
      </c>
      <c r="E805" s="429" t="s">
        <v>1236</v>
      </c>
      <c r="F805" s="311" t="s">
        <v>198</v>
      </c>
      <c r="G805" s="312" t="s">
        <v>1637</v>
      </c>
      <c r="H805" s="311" t="s">
        <v>198</v>
      </c>
      <c r="I805" s="312" t="s">
        <v>1637</v>
      </c>
      <c r="J805" s="429" t="s">
        <v>385</v>
      </c>
      <c r="K805" s="429" t="s">
        <v>1237</v>
      </c>
      <c r="L805" s="307" t="s">
        <v>1208</v>
      </c>
      <c r="M805" s="429" t="s">
        <v>484</v>
      </c>
      <c r="N805" s="429" t="s">
        <v>186</v>
      </c>
      <c r="O805" s="429">
        <v>2015</v>
      </c>
      <c r="P805" s="314">
        <v>1</v>
      </c>
      <c r="Q805" s="429" t="s">
        <v>183</v>
      </c>
      <c r="R805" s="1434">
        <v>242866.66666666666</v>
      </c>
      <c r="S805" s="304" t="s">
        <v>98</v>
      </c>
      <c r="T805" s="308"/>
      <c r="U805" s="308"/>
      <c r="V805" s="1115"/>
      <c r="W805" s="158">
        <v>40</v>
      </c>
      <c r="X805" s="158">
        <f t="shared" si="162"/>
        <v>2</v>
      </c>
      <c r="Y805" s="309">
        <f t="shared" si="163"/>
        <v>6071.6666666666661</v>
      </c>
      <c r="Z805" s="309">
        <f t="shared" si="164"/>
        <v>12143.333333333332</v>
      </c>
      <c r="AA805" s="309">
        <f t="shared" si="165"/>
        <v>230723.33333333331</v>
      </c>
      <c r="AB805" s="158">
        <f t="shared" si="166"/>
        <v>3</v>
      </c>
      <c r="AC805" s="309">
        <f t="shared" si="167"/>
        <v>6071.6666666666661</v>
      </c>
      <c r="AD805" s="309">
        <f t="shared" si="168"/>
        <v>18215</v>
      </c>
      <c r="AE805" s="309">
        <f t="shared" si="169"/>
        <v>224651.66666666666</v>
      </c>
      <c r="AF805" s="292" t="b">
        <f t="shared" si="170"/>
        <v>1</v>
      </c>
    </row>
    <row r="806" spans="1:32" ht="39.950000000000003" customHeight="1">
      <c r="A806" s="292" t="s">
        <v>1119</v>
      </c>
      <c r="B806" s="933">
        <v>521</v>
      </c>
      <c r="C806" s="299" t="s">
        <v>1235</v>
      </c>
      <c r="D806" s="300" t="s">
        <v>477</v>
      </c>
      <c r="E806" s="429" t="s">
        <v>1236</v>
      </c>
      <c r="F806" s="311" t="s">
        <v>198</v>
      </c>
      <c r="G806" s="312" t="s">
        <v>1637</v>
      </c>
      <c r="H806" s="311" t="s">
        <v>198</v>
      </c>
      <c r="I806" s="312" t="s">
        <v>1637</v>
      </c>
      <c r="J806" s="429" t="s">
        <v>385</v>
      </c>
      <c r="K806" s="429" t="s">
        <v>1237</v>
      </c>
      <c r="L806" s="307" t="s">
        <v>1208</v>
      </c>
      <c r="M806" s="429" t="s">
        <v>484</v>
      </c>
      <c r="N806" s="429" t="s">
        <v>186</v>
      </c>
      <c r="O806" s="429">
        <v>2015</v>
      </c>
      <c r="P806" s="314">
        <v>1</v>
      </c>
      <c r="Q806" s="429" t="s">
        <v>183</v>
      </c>
      <c r="R806" s="1434">
        <v>242866.66666666666</v>
      </c>
      <c r="S806" s="304" t="s">
        <v>98</v>
      </c>
      <c r="T806" s="308"/>
      <c r="U806" s="308"/>
      <c r="V806" s="1114" t="s">
        <v>1238</v>
      </c>
      <c r="W806" s="158">
        <v>40</v>
      </c>
      <c r="X806" s="158">
        <f t="shared" si="162"/>
        <v>2</v>
      </c>
      <c r="Y806" s="309">
        <f t="shared" si="163"/>
        <v>6071.6666666666661</v>
      </c>
      <c r="Z806" s="309">
        <f t="shared" si="164"/>
        <v>12143.333333333332</v>
      </c>
      <c r="AA806" s="309">
        <f t="shared" si="165"/>
        <v>230723.33333333331</v>
      </c>
      <c r="AB806" s="158">
        <f t="shared" si="166"/>
        <v>3</v>
      </c>
      <c r="AC806" s="309">
        <f t="shared" si="167"/>
        <v>6071.6666666666661</v>
      </c>
      <c r="AD806" s="309">
        <f t="shared" si="168"/>
        <v>18215</v>
      </c>
      <c r="AE806" s="309">
        <f t="shared" si="169"/>
        <v>224651.66666666666</v>
      </c>
      <c r="AF806" s="292" t="b">
        <f t="shared" si="170"/>
        <v>1</v>
      </c>
    </row>
    <row r="807" spans="1:32" ht="39.950000000000003" customHeight="1">
      <c r="A807" s="292" t="s">
        <v>1119</v>
      </c>
      <c r="B807" s="933">
        <v>522</v>
      </c>
      <c r="C807" s="299" t="s">
        <v>1235</v>
      </c>
      <c r="D807" s="300" t="s">
        <v>477</v>
      </c>
      <c r="E807" s="429" t="s">
        <v>1236</v>
      </c>
      <c r="F807" s="311" t="s">
        <v>198</v>
      </c>
      <c r="G807" s="312" t="s">
        <v>1637</v>
      </c>
      <c r="H807" s="311" t="s">
        <v>198</v>
      </c>
      <c r="I807" s="312" t="s">
        <v>1637</v>
      </c>
      <c r="J807" s="429" t="s">
        <v>385</v>
      </c>
      <c r="K807" s="429" t="s">
        <v>1237</v>
      </c>
      <c r="L807" s="307" t="s">
        <v>1208</v>
      </c>
      <c r="M807" s="429" t="s">
        <v>484</v>
      </c>
      <c r="N807" s="429" t="s">
        <v>186</v>
      </c>
      <c r="O807" s="429">
        <v>2015</v>
      </c>
      <c r="P807" s="314">
        <v>1</v>
      </c>
      <c r="Q807" s="429" t="s">
        <v>183</v>
      </c>
      <c r="R807" s="1434">
        <v>242866.66666666666</v>
      </c>
      <c r="S807" s="304" t="s">
        <v>98</v>
      </c>
      <c r="T807" s="308"/>
      <c r="U807" s="308"/>
      <c r="V807" s="1167"/>
      <c r="W807" s="158">
        <v>40</v>
      </c>
      <c r="X807" s="158">
        <f t="shared" si="162"/>
        <v>2</v>
      </c>
      <c r="Y807" s="309">
        <f t="shared" si="163"/>
        <v>6071.6666666666661</v>
      </c>
      <c r="Z807" s="309">
        <f t="shared" si="164"/>
        <v>12143.333333333332</v>
      </c>
      <c r="AA807" s="309">
        <f t="shared" si="165"/>
        <v>230723.33333333331</v>
      </c>
      <c r="AB807" s="158">
        <f t="shared" si="166"/>
        <v>3</v>
      </c>
      <c r="AC807" s="309">
        <f t="shared" si="167"/>
        <v>6071.6666666666661</v>
      </c>
      <c r="AD807" s="309">
        <f t="shared" si="168"/>
        <v>18215</v>
      </c>
      <c r="AE807" s="309">
        <f t="shared" si="169"/>
        <v>224651.66666666666</v>
      </c>
      <c r="AF807" s="292" t="b">
        <f t="shared" si="170"/>
        <v>1</v>
      </c>
    </row>
    <row r="808" spans="1:32" ht="39.950000000000003" customHeight="1">
      <c r="A808" s="292" t="s">
        <v>1119</v>
      </c>
      <c r="B808" s="933">
        <v>523</v>
      </c>
      <c r="C808" s="299" t="s">
        <v>1235</v>
      </c>
      <c r="D808" s="300" t="s">
        <v>477</v>
      </c>
      <c r="E808" s="429" t="s">
        <v>1236</v>
      </c>
      <c r="F808" s="311" t="s">
        <v>198</v>
      </c>
      <c r="G808" s="312" t="s">
        <v>1637</v>
      </c>
      <c r="H808" s="311" t="s">
        <v>198</v>
      </c>
      <c r="I808" s="312" t="s">
        <v>1637</v>
      </c>
      <c r="J808" s="429" t="s">
        <v>385</v>
      </c>
      <c r="K808" s="429" t="s">
        <v>1237</v>
      </c>
      <c r="L808" s="307" t="s">
        <v>1208</v>
      </c>
      <c r="M808" s="429" t="s">
        <v>484</v>
      </c>
      <c r="N808" s="429" t="s">
        <v>186</v>
      </c>
      <c r="O808" s="429">
        <v>2015</v>
      </c>
      <c r="P808" s="314">
        <v>1</v>
      </c>
      <c r="Q808" s="429" t="s">
        <v>183</v>
      </c>
      <c r="R808" s="1434">
        <v>242866.66666666666</v>
      </c>
      <c r="S808" s="304" t="s">
        <v>98</v>
      </c>
      <c r="T808" s="308"/>
      <c r="U808" s="308"/>
      <c r="V808" s="1167"/>
      <c r="W808" s="158">
        <v>40</v>
      </c>
      <c r="X808" s="158">
        <f t="shared" si="162"/>
        <v>2</v>
      </c>
      <c r="Y808" s="309">
        <f t="shared" si="163"/>
        <v>6071.6666666666661</v>
      </c>
      <c r="Z808" s="309">
        <f t="shared" si="164"/>
        <v>12143.333333333332</v>
      </c>
      <c r="AA808" s="309">
        <f t="shared" si="165"/>
        <v>230723.33333333331</v>
      </c>
      <c r="AB808" s="158">
        <f t="shared" si="166"/>
        <v>3</v>
      </c>
      <c r="AC808" s="309">
        <f t="shared" si="167"/>
        <v>6071.6666666666661</v>
      </c>
      <c r="AD808" s="309">
        <f t="shared" si="168"/>
        <v>18215</v>
      </c>
      <c r="AE808" s="309">
        <f t="shared" si="169"/>
        <v>224651.66666666666</v>
      </c>
      <c r="AF808" s="292" t="b">
        <f t="shared" si="170"/>
        <v>1</v>
      </c>
    </row>
    <row r="809" spans="1:32" ht="39.950000000000003" customHeight="1">
      <c r="A809" s="292" t="s">
        <v>1119</v>
      </c>
      <c r="B809" s="933">
        <v>524</v>
      </c>
      <c r="C809" s="299" t="s">
        <v>1235</v>
      </c>
      <c r="D809" s="300" t="s">
        <v>477</v>
      </c>
      <c r="E809" s="429" t="s">
        <v>1236</v>
      </c>
      <c r="F809" s="311" t="s">
        <v>198</v>
      </c>
      <c r="G809" s="312" t="s">
        <v>1637</v>
      </c>
      <c r="H809" s="311" t="s">
        <v>198</v>
      </c>
      <c r="I809" s="312" t="s">
        <v>1637</v>
      </c>
      <c r="J809" s="429" t="s">
        <v>385</v>
      </c>
      <c r="K809" s="429" t="s">
        <v>1237</v>
      </c>
      <c r="L809" s="307" t="s">
        <v>1208</v>
      </c>
      <c r="M809" s="429" t="s">
        <v>484</v>
      </c>
      <c r="N809" s="429" t="s">
        <v>186</v>
      </c>
      <c r="O809" s="429">
        <v>2015</v>
      </c>
      <c r="P809" s="314">
        <v>1</v>
      </c>
      <c r="Q809" s="429" t="s">
        <v>183</v>
      </c>
      <c r="R809" s="1434">
        <v>242866.66666666666</v>
      </c>
      <c r="S809" s="304" t="s">
        <v>98</v>
      </c>
      <c r="T809" s="308"/>
      <c r="U809" s="308"/>
      <c r="V809" s="1167"/>
      <c r="W809" s="158">
        <v>40</v>
      </c>
      <c r="X809" s="158">
        <f t="shared" si="162"/>
        <v>2</v>
      </c>
      <c r="Y809" s="309">
        <f t="shared" si="163"/>
        <v>6071.6666666666661</v>
      </c>
      <c r="Z809" s="309">
        <f t="shared" si="164"/>
        <v>12143.333333333332</v>
      </c>
      <c r="AA809" s="309">
        <f t="shared" si="165"/>
        <v>230723.33333333331</v>
      </c>
      <c r="AB809" s="158">
        <f t="shared" si="166"/>
        <v>3</v>
      </c>
      <c r="AC809" s="309">
        <f t="shared" si="167"/>
        <v>6071.6666666666661</v>
      </c>
      <c r="AD809" s="309">
        <f t="shared" si="168"/>
        <v>18215</v>
      </c>
      <c r="AE809" s="309">
        <f t="shared" si="169"/>
        <v>224651.66666666666</v>
      </c>
      <c r="AF809" s="292" t="b">
        <f t="shared" si="170"/>
        <v>1</v>
      </c>
    </row>
    <row r="810" spans="1:32" ht="39.950000000000003" customHeight="1">
      <c r="A810" s="292" t="s">
        <v>1119</v>
      </c>
      <c r="B810" s="933">
        <v>525</v>
      </c>
      <c r="C810" s="299" t="s">
        <v>1235</v>
      </c>
      <c r="D810" s="300" t="s">
        <v>477</v>
      </c>
      <c r="E810" s="429" t="s">
        <v>1236</v>
      </c>
      <c r="F810" s="311" t="s">
        <v>198</v>
      </c>
      <c r="G810" s="312" t="s">
        <v>1637</v>
      </c>
      <c r="H810" s="311" t="s">
        <v>198</v>
      </c>
      <c r="I810" s="312" t="s">
        <v>1637</v>
      </c>
      <c r="J810" s="429" t="s">
        <v>385</v>
      </c>
      <c r="K810" s="429" t="s">
        <v>1237</v>
      </c>
      <c r="L810" s="307" t="s">
        <v>1208</v>
      </c>
      <c r="M810" s="429" t="s">
        <v>484</v>
      </c>
      <c r="N810" s="429" t="s">
        <v>186</v>
      </c>
      <c r="O810" s="429">
        <v>2015</v>
      </c>
      <c r="P810" s="314">
        <v>1</v>
      </c>
      <c r="Q810" s="429" t="s">
        <v>183</v>
      </c>
      <c r="R810" s="1434">
        <v>242866.66666666666</v>
      </c>
      <c r="S810" s="304" t="s">
        <v>98</v>
      </c>
      <c r="T810" s="308"/>
      <c r="U810" s="308"/>
      <c r="V810" s="1167"/>
      <c r="W810" s="158">
        <v>40</v>
      </c>
      <c r="X810" s="158">
        <f t="shared" si="162"/>
        <v>2</v>
      </c>
      <c r="Y810" s="309">
        <f t="shared" si="163"/>
        <v>6071.6666666666661</v>
      </c>
      <c r="Z810" s="309">
        <f t="shared" si="164"/>
        <v>12143.333333333332</v>
      </c>
      <c r="AA810" s="309">
        <f t="shared" si="165"/>
        <v>230723.33333333331</v>
      </c>
      <c r="AB810" s="158">
        <f t="shared" si="166"/>
        <v>3</v>
      </c>
      <c r="AC810" s="309">
        <f t="shared" si="167"/>
        <v>6071.6666666666661</v>
      </c>
      <c r="AD810" s="309">
        <f t="shared" si="168"/>
        <v>18215</v>
      </c>
      <c r="AE810" s="309">
        <f t="shared" si="169"/>
        <v>224651.66666666666</v>
      </c>
      <c r="AF810" s="292" t="b">
        <f t="shared" si="170"/>
        <v>1</v>
      </c>
    </row>
    <row r="811" spans="1:32" ht="39.950000000000003" customHeight="1">
      <c r="A811" s="292" t="s">
        <v>1119</v>
      </c>
      <c r="B811" s="933">
        <v>526</v>
      </c>
      <c r="C811" s="299" t="s">
        <v>1235</v>
      </c>
      <c r="D811" s="300" t="s">
        <v>477</v>
      </c>
      <c r="E811" s="429" t="s">
        <v>1236</v>
      </c>
      <c r="F811" s="311" t="s">
        <v>198</v>
      </c>
      <c r="G811" s="312" t="s">
        <v>1637</v>
      </c>
      <c r="H811" s="311" t="s">
        <v>198</v>
      </c>
      <c r="I811" s="312" t="s">
        <v>1637</v>
      </c>
      <c r="J811" s="429" t="s">
        <v>385</v>
      </c>
      <c r="K811" s="429" t="s">
        <v>1237</v>
      </c>
      <c r="L811" s="307" t="s">
        <v>1208</v>
      </c>
      <c r="M811" s="429" t="s">
        <v>484</v>
      </c>
      <c r="N811" s="429" t="s">
        <v>186</v>
      </c>
      <c r="O811" s="429">
        <v>2015</v>
      </c>
      <c r="P811" s="314">
        <v>1</v>
      </c>
      <c r="Q811" s="429" t="s">
        <v>183</v>
      </c>
      <c r="R811" s="1434">
        <v>242866.66666666666</v>
      </c>
      <c r="S811" s="304" t="s">
        <v>98</v>
      </c>
      <c r="T811" s="308"/>
      <c r="U811" s="308"/>
      <c r="V811" s="1167"/>
      <c r="W811" s="158">
        <v>40</v>
      </c>
      <c r="X811" s="158">
        <f t="shared" si="162"/>
        <v>2</v>
      </c>
      <c r="Y811" s="309">
        <f t="shared" si="163"/>
        <v>6071.6666666666661</v>
      </c>
      <c r="Z811" s="309">
        <f t="shared" si="164"/>
        <v>12143.333333333332</v>
      </c>
      <c r="AA811" s="309">
        <f t="shared" si="165"/>
        <v>230723.33333333331</v>
      </c>
      <c r="AB811" s="158">
        <f t="shared" si="166"/>
        <v>3</v>
      </c>
      <c r="AC811" s="309">
        <f t="shared" si="167"/>
        <v>6071.6666666666661</v>
      </c>
      <c r="AD811" s="309">
        <f t="shared" si="168"/>
        <v>18215</v>
      </c>
      <c r="AE811" s="309">
        <f t="shared" si="169"/>
        <v>224651.66666666666</v>
      </c>
      <c r="AF811" s="292" t="b">
        <f t="shared" si="170"/>
        <v>1</v>
      </c>
    </row>
    <row r="812" spans="1:32" ht="39.950000000000003" customHeight="1">
      <c r="A812" s="292" t="s">
        <v>1119</v>
      </c>
      <c r="B812" s="933">
        <v>527</v>
      </c>
      <c r="C812" s="299" t="s">
        <v>1235</v>
      </c>
      <c r="D812" s="300" t="s">
        <v>477</v>
      </c>
      <c r="E812" s="429" t="s">
        <v>1236</v>
      </c>
      <c r="F812" s="311" t="s">
        <v>198</v>
      </c>
      <c r="G812" s="312" t="s">
        <v>1637</v>
      </c>
      <c r="H812" s="311" t="s">
        <v>198</v>
      </c>
      <c r="I812" s="312" t="s">
        <v>1637</v>
      </c>
      <c r="J812" s="429" t="s">
        <v>385</v>
      </c>
      <c r="K812" s="429" t="s">
        <v>1237</v>
      </c>
      <c r="L812" s="307" t="s">
        <v>1208</v>
      </c>
      <c r="M812" s="429" t="s">
        <v>484</v>
      </c>
      <c r="N812" s="429" t="s">
        <v>186</v>
      </c>
      <c r="O812" s="429">
        <v>2015</v>
      </c>
      <c r="P812" s="314">
        <v>1</v>
      </c>
      <c r="Q812" s="429" t="s">
        <v>183</v>
      </c>
      <c r="R812" s="1434">
        <v>242866.66666666666</v>
      </c>
      <c r="S812" s="304" t="s">
        <v>98</v>
      </c>
      <c r="T812" s="308"/>
      <c r="U812" s="308"/>
      <c r="V812" s="1167"/>
      <c r="W812" s="158">
        <v>40</v>
      </c>
      <c r="X812" s="158">
        <f t="shared" si="162"/>
        <v>2</v>
      </c>
      <c r="Y812" s="309">
        <f t="shared" si="163"/>
        <v>6071.6666666666661</v>
      </c>
      <c r="Z812" s="309">
        <f t="shared" si="164"/>
        <v>12143.333333333332</v>
      </c>
      <c r="AA812" s="309">
        <f t="shared" si="165"/>
        <v>230723.33333333331</v>
      </c>
      <c r="AB812" s="158">
        <f t="shared" si="166"/>
        <v>3</v>
      </c>
      <c r="AC812" s="309">
        <f t="shared" si="167"/>
        <v>6071.6666666666661</v>
      </c>
      <c r="AD812" s="309">
        <f t="shared" si="168"/>
        <v>18215</v>
      </c>
      <c r="AE812" s="309">
        <f t="shared" si="169"/>
        <v>224651.66666666666</v>
      </c>
      <c r="AF812" s="292" t="b">
        <f t="shared" si="170"/>
        <v>1</v>
      </c>
    </row>
    <row r="813" spans="1:32" ht="39.950000000000003" customHeight="1">
      <c r="A813" s="292" t="s">
        <v>1119</v>
      </c>
      <c r="B813" s="933">
        <v>528</v>
      </c>
      <c r="C813" s="299" t="s">
        <v>1235</v>
      </c>
      <c r="D813" s="300" t="s">
        <v>477</v>
      </c>
      <c r="E813" s="429" t="s">
        <v>1236</v>
      </c>
      <c r="F813" s="311" t="s">
        <v>198</v>
      </c>
      <c r="G813" s="312" t="s">
        <v>1637</v>
      </c>
      <c r="H813" s="311" t="s">
        <v>198</v>
      </c>
      <c r="I813" s="312" t="s">
        <v>1637</v>
      </c>
      <c r="J813" s="429" t="s">
        <v>385</v>
      </c>
      <c r="K813" s="429" t="s">
        <v>1237</v>
      </c>
      <c r="L813" s="307" t="s">
        <v>1208</v>
      </c>
      <c r="M813" s="429" t="s">
        <v>484</v>
      </c>
      <c r="N813" s="429" t="s">
        <v>186</v>
      </c>
      <c r="O813" s="429">
        <v>2015</v>
      </c>
      <c r="P813" s="314">
        <v>1</v>
      </c>
      <c r="Q813" s="429" t="s">
        <v>183</v>
      </c>
      <c r="R813" s="1434">
        <v>242866.66666666666</v>
      </c>
      <c r="S813" s="304" t="s">
        <v>98</v>
      </c>
      <c r="T813" s="308"/>
      <c r="U813" s="308"/>
      <c r="V813" s="1167"/>
      <c r="W813" s="158">
        <v>40</v>
      </c>
      <c r="X813" s="158">
        <f t="shared" si="162"/>
        <v>2</v>
      </c>
      <c r="Y813" s="309">
        <f t="shared" si="163"/>
        <v>6071.6666666666661</v>
      </c>
      <c r="Z813" s="309">
        <f t="shared" si="164"/>
        <v>12143.333333333332</v>
      </c>
      <c r="AA813" s="309">
        <f t="shared" si="165"/>
        <v>230723.33333333331</v>
      </c>
      <c r="AB813" s="158">
        <f t="shared" si="166"/>
        <v>3</v>
      </c>
      <c r="AC813" s="309">
        <f t="shared" si="167"/>
        <v>6071.6666666666661</v>
      </c>
      <c r="AD813" s="309">
        <f t="shared" si="168"/>
        <v>18215</v>
      </c>
      <c r="AE813" s="309">
        <f t="shared" si="169"/>
        <v>224651.66666666666</v>
      </c>
      <c r="AF813" s="292" t="b">
        <f t="shared" si="170"/>
        <v>1</v>
      </c>
    </row>
    <row r="814" spans="1:32" ht="39.950000000000003" customHeight="1">
      <c r="A814" s="292" t="s">
        <v>1119</v>
      </c>
      <c r="B814" s="933">
        <v>529</v>
      </c>
      <c r="C814" s="299" t="s">
        <v>1235</v>
      </c>
      <c r="D814" s="300" t="s">
        <v>477</v>
      </c>
      <c r="E814" s="429" t="s">
        <v>1236</v>
      </c>
      <c r="F814" s="311" t="s">
        <v>198</v>
      </c>
      <c r="G814" s="312" t="s">
        <v>1637</v>
      </c>
      <c r="H814" s="311" t="s">
        <v>198</v>
      </c>
      <c r="I814" s="312" t="s">
        <v>1637</v>
      </c>
      <c r="J814" s="429" t="s">
        <v>385</v>
      </c>
      <c r="K814" s="429" t="s">
        <v>1237</v>
      </c>
      <c r="L814" s="307" t="s">
        <v>1208</v>
      </c>
      <c r="M814" s="429" t="s">
        <v>484</v>
      </c>
      <c r="N814" s="429" t="s">
        <v>186</v>
      </c>
      <c r="O814" s="429">
        <v>2015</v>
      </c>
      <c r="P814" s="314">
        <v>1</v>
      </c>
      <c r="Q814" s="429" t="s">
        <v>183</v>
      </c>
      <c r="R814" s="1434">
        <v>242866.66666666666</v>
      </c>
      <c r="S814" s="304" t="s">
        <v>98</v>
      </c>
      <c r="T814" s="308"/>
      <c r="U814" s="308"/>
      <c r="V814" s="1167"/>
      <c r="W814" s="158">
        <v>40</v>
      </c>
      <c r="X814" s="158">
        <f t="shared" si="162"/>
        <v>2</v>
      </c>
      <c r="Y814" s="309">
        <f t="shared" si="163"/>
        <v>6071.6666666666661</v>
      </c>
      <c r="Z814" s="309">
        <f t="shared" si="164"/>
        <v>12143.333333333332</v>
      </c>
      <c r="AA814" s="309">
        <f t="shared" si="165"/>
        <v>230723.33333333331</v>
      </c>
      <c r="AB814" s="158">
        <f t="shared" si="166"/>
        <v>3</v>
      </c>
      <c r="AC814" s="309">
        <f t="shared" si="167"/>
        <v>6071.6666666666661</v>
      </c>
      <c r="AD814" s="309">
        <f t="shared" si="168"/>
        <v>18215</v>
      </c>
      <c r="AE814" s="309">
        <f t="shared" si="169"/>
        <v>224651.66666666666</v>
      </c>
      <c r="AF814" s="292" t="b">
        <f t="shared" si="170"/>
        <v>1</v>
      </c>
    </row>
    <row r="815" spans="1:32" ht="39.950000000000003" customHeight="1">
      <c r="A815" s="292" t="s">
        <v>1119</v>
      </c>
      <c r="B815" s="933">
        <v>530</v>
      </c>
      <c r="C815" s="299" t="s">
        <v>1235</v>
      </c>
      <c r="D815" s="300" t="s">
        <v>477</v>
      </c>
      <c r="E815" s="429" t="s">
        <v>1236</v>
      </c>
      <c r="F815" s="311" t="s">
        <v>198</v>
      </c>
      <c r="G815" s="312" t="s">
        <v>1637</v>
      </c>
      <c r="H815" s="311" t="s">
        <v>198</v>
      </c>
      <c r="I815" s="312" t="s">
        <v>1637</v>
      </c>
      <c r="J815" s="429" t="s">
        <v>385</v>
      </c>
      <c r="K815" s="429" t="s">
        <v>1237</v>
      </c>
      <c r="L815" s="307" t="s">
        <v>1208</v>
      </c>
      <c r="M815" s="429" t="s">
        <v>484</v>
      </c>
      <c r="N815" s="429" t="s">
        <v>186</v>
      </c>
      <c r="O815" s="429">
        <v>2015</v>
      </c>
      <c r="P815" s="314">
        <v>1</v>
      </c>
      <c r="Q815" s="429" t="s">
        <v>183</v>
      </c>
      <c r="R815" s="1434">
        <v>242866.66666666666</v>
      </c>
      <c r="S815" s="304" t="s">
        <v>98</v>
      </c>
      <c r="T815" s="308"/>
      <c r="U815" s="308"/>
      <c r="V815" s="1167"/>
      <c r="W815" s="158">
        <v>40</v>
      </c>
      <c r="X815" s="158">
        <f t="shared" si="162"/>
        <v>2</v>
      </c>
      <c r="Y815" s="309">
        <f t="shared" si="163"/>
        <v>6071.6666666666661</v>
      </c>
      <c r="Z815" s="309">
        <f t="shared" si="164"/>
        <v>12143.333333333332</v>
      </c>
      <c r="AA815" s="309">
        <f t="shared" si="165"/>
        <v>230723.33333333331</v>
      </c>
      <c r="AB815" s="158">
        <f t="shared" si="166"/>
        <v>3</v>
      </c>
      <c r="AC815" s="309">
        <f t="shared" si="167"/>
        <v>6071.6666666666661</v>
      </c>
      <c r="AD815" s="309">
        <f t="shared" si="168"/>
        <v>18215</v>
      </c>
      <c r="AE815" s="309">
        <f t="shared" si="169"/>
        <v>224651.66666666666</v>
      </c>
      <c r="AF815" s="292" t="b">
        <f t="shared" si="170"/>
        <v>1</v>
      </c>
    </row>
    <row r="816" spans="1:32" ht="39.950000000000003" customHeight="1">
      <c r="A816" s="292" t="s">
        <v>1119</v>
      </c>
      <c r="B816" s="933">
        <v>531</v>
      </c>
      <c r="C816" s="299" t="s">
        <v>1235</v>
      </c>
      <c r="D816" s="300" t="s">
        <v>477</v>
      </c>
      <c r="E816" s="429" t="s">
        <v>1236</v>
      </c>
      <c r="F816" s="311" t="s">
        <v>198</v>
      </c>
      <c r="G816" s="312" t="s">
        <v>1637</v>
      </c>
      <c r="H816" s="311" t="s">
        <v>198</v>
      </c>
      <c r="I816" s="312" t="s">
        <v>1637</v>
      </c>
      <c r="J816" s="429" t="s">
        <v>385</v>
      </c>
      <c r="K816" s="429" t="s">
        <v>1237</v>
      </c>
      <c r="L816" s="307" t="s">
        <v>1208</v>
      </c>
      <c r="M816" s="429" t="s">
        <v>484</v>
      </c>
      <c r="N816" s="429" t="s">
        <v>186</v>
      </c>
      <c r="O816" s="429">
        <v>2015</v>
      </c>
      <c r="P816" s="314">
        <v>1</v>
      </c>
      <c r="Q816" s="429" t="s">
        <v>183</v>
      </c>
      <c r="R816" s="1434">
        <v>242866.66666666666</v>
      </c>
      <c r="S816" s="304" t="s">
        <v>98</v>
      </c>
      <c r="T816" s="308"/>
      <c r="U816" s="308"/>
      <c r="V816" s="1167"/>
      <c r="W816" s="158">
        <v>40</v>
      </c>
      <c r="X816" s="158">
        <f t="shared" si="162"/>
        <v>2</v>
      </c>
      <c r="Y816" s="309">
        <f t="shared" si="163"/>
        <v>6071.6666666666661</v>
      </c>
      <c r="Z816" s="309">
        <f t="shared" si="164"/>
        <v>12143.333333333332</v>
      </c>
      <c r="AA816" s="309">
        <f t="shared" si="165"/>
        <v>230723.33333333331</v>
      </c>
      <c r="AB816" s="158">
        <f t="shared" si="166"/>
        <v>3</v>
      </c>
      <c r="AC816" s="309">
        <f t="shared" si="167"/>
        <v>6071.6666666666661</v>
      </c>
      <c r="AD816" s="309">
        <f t="shared" si="168"/>
        <v>18215</v>
      </c>
      <c r="AE816" s="309">
        <f t="shared" si="169"/>
        <v>224651.66666666666</v>
      </c>
      <c r="AF816" s="292" t="b">
        <f t="shared" si="170"/>
        <v>1</v>
      </c>
    </row>
    <row r="817" spans="1:32" ht="39.950000000000003" customHeight="1">
      <c r="A817" s="292" t="s">
        <v>1119</v>
      </c>
      <c r="B817" s="933">
        <v>532</v>
      </c>
      <c r="C817" s="299" t="s">
        <v>1235</v>
      </c>
      <c r="D817" s="300" t="s">
        <v>477</v>
      </c>
      <c r="E817" s="429" t="s">
        <v>1236</v>
      </c>
      <c r="F817" s="311" t="s">
        <v>198</v>
      </c>
      <c r="G817" s="312" t="s">
        <v>1637</v>
      </c>
      <c r="H817" s="311" t="s">
        <v>198</v>
      </c>
      <c r="I817" s="312" t="s">
        <v>1637</v>
      </c>
      <c r="J817" s="429" t="s">
        <v>385</v>
      </c>
      <c r="K817" s="429" t="s">
        <v>1237</v>
      </c>
      <c r="L817" s="307" t="s">
        <v>1208</v>
      </c>
      <c r="M817" s="429" t="s">
        <v>484</v>
      </c>
      <c r="N817" s="429" t="s">
        <v>186</v>
      </c>
      <c r="O817" s="429">
        <v>2015</v>
      </c>
      <c r="P817" s="314">
        <v>1</v>
      </c>
      <c r="Q817" s="429" t="s">
        <v>183</v>
      </c>
      <c r="R817" s="1434">
        <v>242866.66666666666</v>
      </c>
      <c r="S817" s="304" t="s">
        <v>98</v>
      </c>
      <c r="T817" s="308"/>
      <c r="U817" s="308"/>
      <c r="V817" s="1167"/>
      <c r="W817" s="158">
        <v>40</v>
      </c>
      <c r="X817" s="158">
        <f t="shared" si="162"/>
        <v>2</v>
      </c>
      <c r="Y817" s="309">
        <f t="shared" si="163"/>
        <v>6071.6666666666661</v>
      </c>
      <c r="Z817" s="309">
        <f t="shared" si="164"/>
        <v>12143.333333333332</v>
      </c>
      <c r="AA817" s="309">
        <f t="shared" si="165"/>
        <v>230723.33333333331</v>
      </c>
      <c r="AB817" s="158">
        <f t="shared" si="166"/>
        <v>3</v>
      </c>
      <c r="AC817" s="309">
        <f t="shared" si="167"/>
        <v>6071.6666666666661</v>
      </c>
      <c r="AD817" s="309">
        <f t="shared" si="168"/>
        <v>18215</v>
      </c>
      <c r="AE817" s="309">
        <f t="shared" si="169"/>
        <v>224651.66666666666</v>
      </c>
      <c r="AF817" s="292" t="b">
        <f t="shared" si="170"/>
        <v>1</v>
      </c>
    </row>
    <row r="818" spans="1:32" ht="39.950000000000003" customHeight="1">
      <c r="A818" s="292" t="s">
        <v>1119</v>
      </c>
      <c r="B818" s="933">
        <v>533</v>
      </c>
      <c r="C818" s="299" t="s">
        <v>1235</v>
      </c>
      <c r="D818" s="300" t="s">
        <v>477</v>
      </c>
      <c r="E818" s="429" t="s">
        <v>1236</v>
      </c>
      <c r="F818" s="311" t="s">
        <v>198</v>
      </c>
      <c r="G818" s="312" t="s">
        <v>1637</v>
      </c>
      <c r="H818" s="311" t="s">
        <v>198</v>
      </c>
      <c r="I818" s="312" t="s">
        <v>1637</v>
      </c>
      <c r="J818" s="429" t="s">
        <v>385</v>
      </c>
      <c r="K818" s="429" t="s">
        <v>1237</v>
      </c>
      <c r="L818" s="307" t="s">
        <v>1208</v>
      </c>
      <c r="M818" s="429" t="s">
        <v>484</v>
      </c>
      <c r="N818" s="429" t="s">
        <v>186</v>
      </c>
      <c r="O818" s="429">
        <v>2015</v>
      </c>
      <c r="P818" s="314">
        <v>1</v>
      </c>
      <c r="Q818" s="429" t="s">
        <v>183</v>
      </c>
      <c r="R818" s="1434">
        <v>242866.66666666666</v>
      </c>
      <c r="S818" s="304" t="s">
        <v>98</v>
      </c>
      <c r="T818" s="308"/>
      <c r="U818" s="308"/>
      <c r="V818" s="1167"/>
      <c r="W818" s="158">
        <v>40</v>
      </c>
      <c r="X818" s="158">
        <f t="shared" si="162"/>
        <v>2</v>
      </c>
      <c r="Y818" s="309">
        <f t="shared" si="163"/>
        <v>6071.6666666666661</v>
      </c>
      <c r="Z818" s="309">
        <f t="shared" si="164"/>
        <v>12143.333333333332</v>
      </c>
      <c r="AA818" s="309">
        <f t="shared" si="165"/>
        <v>230723.33333333331</v>
      </c>
      <c r="AB818" s="158">
        <f t="shared" si="166"/>
        <v>3</v>
      </c>
      <c r="AC818" s="309">
        <f t="shared" si="167"/>
        <v>6071.6666666666661</v>
      </c>
      <c r="AD818" s="309">
        <f t="shared" si="168"/>
        <v>18215</v>
      </c>
      <c r="AE818" s="309">
        <f t="shared" si="169"/>
        <v>224651.66666666666</v>
      </c>
      <c r="AF818" s="292" t="b">
        <f t="shared" si="170"/>
        <v>1</v>
      </c>
    </row>
    <row r="819" spans="1:32" ht="39.950000000000003" customHeight="1">
      <c r="A819" s="292" t="s">
        <v>1119</v>
      </c>
      <c r="B819" s="933">
        <v>534</v>
      </c>
      <c r="C819" s="299" t="s">
        <v>1235</v>
      </c>
      <c r="D819" s="300" t="s">
        <v>477</v>
      </c>
      <c r="E819" s="429" t="s">
        <v>1236</v>
      </c>
      <c r="F819" s="311" t="s">
        <v>198</v>
      </c>
      <c r="G819" s="312" t="s">
        <v>1637</v>
      </c>
      <c r="H819" s="311" t="s">
        <v>198</v>
      </c>
      <c r="I819" s="312" t="s">
        <v>1637</v>
      </c>
      <c r="J819" s="429" t="s">
        <v>385</v>
      </c>
      <c r="K819" s="429" t="s">
        <v>1237</v>
      </c>
      <c r="L819" s="307" t="s">
        <v>1208</v>
      </c>
      <c r="M819" s="429" t="s">
        <v>484</v>
      </c>
      <c r="N819" s="429" t="s">
        <v>186</v>
      </c>
      <c r="O819" s="429">
        <v>2015</v>
      </c>
      <c r="P819" s="314">
        <v>1</v>
      </c>
      <c r="Q819" s="429" t="s">
        <v>183</v>
      </c>
      <c r="R819" s="1434">
        <v>242866.66666666666</v>
      </c>
      <c r="S819" s="304" t="s">
        <v>98</v>
      </c>
      <c r="T819" s="308"/>
      <c r="U819" s="308"/>
      <c r="V819" s="1167"/>
      <c r="W819" s="158">
        <v>40</v>
      </c>
      <c r="X819" s="158">
        <f t="shared" si="162"/>
        <v>2</v>
      </c>
      <c r="Y819" s="309">
        <f t="shared" si="163"/>
        <v>6071.6666666666661</v>
      </c>
      <c r="Z819" s="309">
        <f t="shared" si="164"/>
        <v>12143.333333333332</v>
      </c>
      <c r="AA819" s="309">
        <f t="shared" si="165"/>
        <v>230723.33333333331</v>
      </c>
      <c r="AB819" s="158">
        <f t="shared" si="166"/>
        <v>3</v>
      </c>
      <c r="AC819" s="309">
        <f t="shared" si="167"/>
        <v>6071.6666666666661</v>
      </c>
      <c r="AD819" s="309">
        <f t="shared" si="168"/>
        <v>18215</v>
      </c>
      <c r="AE819" s="309">
        <f t="shared" si="169"/>
        <v>224651.66666666666</v>
      </c>
      <c r="AF819" s="292" t="b">
        <f t="shared" si="170"/>
        <v>1</v>
      </c>
    </row>
    <row r="820" spans="1:32" ht="39.950000000000003" customHeight="1">
      <c r="A820" s="292" t="s">
        <v>1119</v>
      </c>
      <c r="B820" s="933">
        <v>535</v>
      </c>
      <c r="C820" s="299" t="s">
        <v>1235</v>
      </c>
      <c r="D820" s="300" t="s">
        <v>477</v>
      </c>
      <c r="E820" s="429" t="s">
        <v>1236</v>
      </c>
      <c r="F820" s="311" t="s">
        <v>198</v>
      </c>
      <c r="G820" s="312" t="s">
        <v>1637</v>
      </c>
      <c r="H820" s="311" t="s">
        <v>198</v>
      </c>
      <c r="I820" s="312" t="s">
        <v>1637</v>
      </c>
      <c r="J820" s="429" t="s">
        <v>385</v>
      </c>
      <c r="K820" s="429" t="s">
        <v>1237</v>
      </c>
      <c r="L820" s="307" t="s">
        <v>1208</v>
      </c>
      <c r="M820" s="429" t="s">
        <v>484</v>
      </c>
      <c r="N820" s="429" t="s">
        <v>186</v>
      </c>
      <c r="O820" s="429">
        <v>2015</v>
      </c>
      <c r="P820" s="314">
        <v>1</v>
      </c>
      <c r="Q820" s="429" t="s">
        <v>183</v>
      </c>
      <c r="R820" s="1434">
        <v>242866.66666666666</v>
      </c>
      <c r="S820" s="304" t="s">
        <v>98</v>
      </c>
      <c r="T820" s="308"/>
      <c r="U820" s="308"/>
      <c r="V820" s="1115"/>
      <c r="W820" s="158">
        <v>40</v>
      </c>
      <c r="X820" s="158">
        <f t="shared" si="162"/>
        <v>2</v>
      </c>
      <c r="Y820" s="309">
        <f t="shared" si="163"/>
        <v>6071.6666666666661</v>
      </c>
      <c r="Z820" s="309">
        <f t="shared" si="164"/>
        <v>12143.333333333332</v>
      </c>
      <c r="AA820" s="309">
        <f t="shared" si="165"/>
        <v>230723.33333333331</v>
      </c>
      <c r="AB820" s="158">
        <f t="shared" si="166"/>
        <v>3</v>
      </c>
      <c r="AC820" s="309">
        <f t="shared" si="167"/>
        <v>6071.6666666666661</v>
      </c>
      <c r="AD820" s="309">
        <f t="shared" si="168"/>
        <v>18215</v>
      </c>
      <c r="AE820" s="309">
        <f t="shared" si="169"/>
        <v>224651.66666666666</v>
      </c>
      <c r="AF820" s="292" t="b">
        <f t="shared" si="170"/>
        <v>1</v>
      </c>
    </row>
    <row r="821" spans="1:32" ht="39.950000000000003" customHeight="1">
      <c r="A821" s="292" t="s">
        <v>1119</v>
      </c>
      <c r="B821" s="933">
        <v>536</v>
      </c>
      <c r="C821" s="299" t="s">
        <v>1235</v>
      </c>
      <c r="D821" s="300" t="s">
        <v>477</v>
      </c>
      <c r="E821" s="429" t="s">
        <v>1236</v>
      </c>
      <c r="F821" s="311" t="s">
        <v>198</v>
      </c>
      <c r="G821" s="312" t="s">
        <v>1637</v>
      </c>
      <c r="H821" s="311" t="s">
        <v>198</v>
      </c>
      <c r="I821" s="312" t="s">
        <v>1637</v>
      </c>
      <c r="J821" s="429" t="s">
        <v>385</v>
      </c>
      <c r="K821" s="429" t="s">
        <v>1237</v>
      </c>
      <c r="L821" s="307" t="s">
        <v>1208</v>
      </c>
      <c r="M821" s="429" t="s">
        <v>484</v>
      </c>
      <c r="N821" s="429" t="s">
        <v>186</v>
      </c>
      <c r="O821" s="429">
        <v>2015</v>
      </c>
      <c r="P821" s="314">
        <v>1</v>
      </c>
      <c r="Q821" s="429" t="s">
        <v>183</v>
      </c>
      <c r="R821" s="1434">
        <v>242866.66666666666</v>
      </c>
      <c r="S821" s="304" t="s">
        <v>98</v>
      </c>
      <c r="T821" s="308"/>
      <c r="U821" s="308"/>
      <c r="V821" s="1114" t="s">
        <v>1238</v>
      </c>
      <c r="W821" s="158">
        <v>40</v>
      </c>
      <c r="X821" s="158">
        <f t="shared" si="162"/>
        <v>2</v>
      </c>
      <c r="Y821" s="309">
        <f t="shared" si="163"/>
        <v>6071.6666666666661</v>
      </c>
      <c r="Z821" s="309">
        <f t="shared" si="164"/>
        <v>12143.333333333332</v>
      </c>
      <c r="AA821" s="309">
        <f t="shared" si="165"/>
        <v>230723.33333333331</v>
      </c>
      <c r="AB821" s="158">
        <f t="shared" si="166"/>
        <v>3</v>
      </c>
      <c r="AC821" s="309">
        <f t="shared" si="167"/>
        <v>6071.6666666666661</v>
      </c>
      <c r="AD821" s="309">
        <f t="shared" si="168"/>
        <v>18215</v>
      </c>
      <c r="AE821" s="309">
        <f t="shared" si="169"/>
        <v>224651.66666666666</v>
      </c>
      <c r="AF821" s="292" t="b">
        <f t="shared" si="170"/>
        <v>1</v>
      </c>
    </row>
    <row r="822" spans="1:32" ht="39.950000000000003" customHeight="1">
      <c r="A822" s="292" t="s">
        <v>1119</v>
      </c>
      <c r="B822" s="933">
        <v>537</v>
      </c>
      <c r="C822" s="299" t="s">
        <v>1235</v>
      </c>
      <c r="D822" s="300" t="s">
        <v>477</v>
      </c>
      <c r="E822" s="429" t="s">
        <v>1236</v>
      </c>
      <c r="F822" s="311" t="s">
        <v>198</v>
      </c>
      <c r="G822" s="312" t="s">
        <v>1637</v>
      </c>
      <c r="H822" s="311" t="s">
        <v>198</v>
      </c>
      <c r="I822" s="312" t="s">
        <v>1637</v>
      </c>
      <c r="J822" s="429" t="s">
        <v>385</v>
      </c>
      <c r="K822" s="429" t="s">
        <v>1237</v>
      </c>
      <c r="L822" s="307" t="s">
        <v>1208</v>
      </c>
      <c r="M822" s="429" t="s">
        <v>484</v>
      </c>
      <c r="N822" s="429" t="s">
        <v>186</v>
      </c>
      <c r="O822" s="429">
        <v>2015</v>
      </c>
      <c r="P822" s="314">
        <v>1</v>
      </c>
      <c r="Q822" s="429" t="s">
        <v>183</v>
      </c>
      <c r="R822" s="1434">
        <v>242866.66666666666</v>
      </c>
      <c r="S822" s="304" t="s">
        <v>98</v>
      </c>
      <c r="T822" s="308"/>
      <c r="U822" s="308"/>
      <c r="V822" s="1167"/>
      <c r="W822" s="158">
        <v>40</v>
      </c>
      <c r="X822" s="158">
        <f t="shared" si="162"/>
        <v>2</v>
      </c>
      <c r="Y822" s="309">
        <f t="shared" si="163"/>
        <v>6071.6666666666661</v>
      </c>
      <c r="Z822" s="309">
        <f t="shared" si="164"/>
        <v>12143.333333333332</v>
      </c>
      <c r="AA822" s="309">
        <f t="shared" si="165"/>
        <v>230723.33333333331</v>
      </c>
      <c r="AB822" s="158">
        <f t="shared" si="166"/>
        <v>3</v>
      </c>
      <c r="AC822" s="309">
        <f t="shared" si="167"/>
        <v>6071.6666666666661</v>
      </c>
      <c r="AD822" s="309">
        <f t="shared" si="168"/>
        <v>18215</v>
      </c>
      <c r="AE822" s="309">
        <f t="shared" si="169"/>
        <v>224651.66666666666</v>
      </c>
      <c r="AF822" s="292" t="b">
        <f t="shared" si="170"/>
        <v>1</v>
      </c>
    </row>
    <row r="823" spans="1:32" ht="39.950000000000003" customHeight="1">
      <c r="A823" s="292" t="s">
        <v>1119</v>
      </c>
      <c r="B823" s="933">
        <v>538</v>
      </c>
      <c r="C823" s="299" t="s">
        <v>1235</v>
      </c>
      <c r="D823" s="300" t="s">
        <v>477</v>
      </c>
      <c r="E823" s="429" t="s">
        <v>1236</v>
      </c>
      <c r="F823" s="311" t="s">
        <v>198</v>
      </c>
      <c r="G823" s="312" t="s">
        <v>1637</v>
      </c>
      <c r="H823" s="311" t="s">
        <v>198</v>
      </c>
      <c r="I823" s="312" t="s">
        <v>1637</v>
      </c>
      <c r="J823" s="429" t="s">
        <v>385</v>
      </c>
      <c r="K823" s="429" t="s">
        <v>1237</v>
      </c>
      <c r="L823" s="307" t="s">
        <v>1208</v>
      </c>
      <c r="M823" s="429" t="s">
        <v>484</v>
      </c>
      <c r="N823" s="429" t="s">
        <v>186</v>
      </c>
      <c r="O823" s="429">
        <v>2015</v>
      </c>
      <c r="P823" s="314">
        <v>1</v>
      </c>
      <c r="Q823" s="429" t="s">
        <v>183</v>
      </c>
      <c r="R823" s="1434">
        <v>242866.66666666666</v>
      </c>
      <c r="S823" s="304" t="s">
        <v>98</v>
      </c>
      <c r="T823" s="308"/>
      <c r="U823" s="308"/>
      <c r="V823" s="1167"/>
      <c r="W823" s="158">
        <v>40</v>
      </c>
      <c r="X823" s="158">
        <f t="shared" si="162"/>
        <v>2</v>
      </c>
      <c r="Y823" s="309">
        <f t="shared" si="163"/>
        <v>6071.6666666666661</v>
      </c>
      <c r="Z823" s="309">
        <f t="shared" si="164"/>
        <v>12143.333333333332</v>
      </c>
      <c r="AA823" s="309">
        <f t="shared" si="165"/>
        <v>230723.33333333331</v>
      </c>
      <c r="AB823" s="158">
        <f t="shared" si="166"/>
        <v>3</v>
      </c>
      <c r="AC823" s="309">
        <f t="shared" si="167"/>
        <v>6071.6666666666661</v>
      </c>
      <c r="AD823" s="309">
        <f t="shared" si="168"/>
        <v>18215</v>
      </c>
      <c r="AE823" s="309">
        <f t="shared" si="169"/>
        <v>224651.66666666666</v>
      </c>
      <c r="AF823" s="292" t="b">
        <f t="shared" si="170"/>
        <v>1</v>
      </c>
    </row>
    <row r="824" spans="1:32" ht="39.950000000000003" customHeight="1">
      <c r="A824" s="292" t="s">
        <v>1119</v>
      </c>
      <c r="B824" s="933">
        <v>539</v>
      </c>
      <c r="C824" s="299" t="s">
        <v>1235</v>
      </c>
      <c r="D824" s="300" t="s">
        <v>477</v>
      </c>
      <c r="E824" s="429" t="s">
        <v>1236</v>
      </c>
      <c r="F824" s="311" t="s">
        <v>198</v>
      </c>
      <c r="G824" s="312" t="s">
        <v>1637</v>
      </c>
      <c r="H824" s="311" t="s">
        <v>198</v>
      </c>
      <c r="I824" s="312" t="s">
        <v>1637</v>
      </c>
      <c r="J824" s="429" t="s">
        <v>385</v>
      </c>
      <c r="K824" s="429" t="s">
        <v>1237</v>
      </c>
      <c r="L824" s="307" t="s">
        <v>1208</v>
      </c>
      <c r="M824" s="429" t="s">
        <v>484</v>
      </c>
      <c r="N824" s="429" t="s">
        <v>186</v>
      </c>
      <c r="O824" s="429">
        <v>2015</v>
      </c>
      <c r="P824" s="314">
        <v>1</v>
      </c>
      <c r="Q824" s="429" t="s">
        <v>183</v>
      </c>
      <c r="R824" s="1434">
        <v>242866.66666666666</v>
      </c>
      <c r="S824" s="304" t="s">
        <v>98</v>
      </c>
      <c r="T824" s="308"/>
      <c r="U824" s="308"/>
      <c r="V824" s="1167"/>
      <c r="W824" s="158">
        <v>40</v>
      </c>
      <c r="X824" s="158">
        <f t="shared" si="162"/>
        <v>2</v>
      </c>
      <c r="Y824" s="309">
        <f t="shared" si="163"/>
        <v>6071.6666666666661</v>
      </c>
      <c r="Z824" s="309">
        <f t="shared" si="164"/>
        <v>12143.333333333332</v>
      </c>
      <c r="AA824" s="309">
        <f t="shared" si="165"/>
        <v>230723.33333333331</v>
      </c>
      <c r="AB824" s="158">
        <f t="shared" si="166"/>
        <v>3</v>
      </c>
      <c r="AC824" s="309">
        <f t="shared" si="167"/>
        <v>6071.6666666666661</v>
      </c>
      <c r="AD824" s="309">
        <f t="shared" si="168"/>
        <v>18215</v>
      </c>
      <c r="AE824" s="309">
        <f t="shared" si="169"/>
        <v>224651.66666666666</v>
      </c>
      <c r="AF824" s="292" t="b">
        <f t="shared" si="170"/>
        <v>1</v>
      </c>
    </row>
    <row r="825" spans="1:32" ht="39.950000000000003" customHeight="1">
      <c r="A825" s="292" t="s">
        <v>1119</v>
      </c>
      <c r="B825" s="933">
        <v>540</v>
      </c>
      <c r="C825" s="299" t="s">
        <v>1235</v>
      </c>
      <c r="D825" s="300" t="s">
        <v>477</v>
      </c>
      <c r="E825" s="429" t="s">
        <v>1236</v>
      </c>
      <c r="F825" s="311" t="s">
        <v>198</v>
      </c>
      <c r="G825" s="312" t="s">
        <v>1637</v>
      </c>
      <c r="H825" s="311" t="s">
        <v>198</v>
      </c>
      <c r="I825" s="312" t="s">
        <v>1637</v>
      </c>
      <c r="J825" s="429" t="s">
        <v>385</v>
      </c>
      <c r="K825" s="429" t="s">
        <v>1237</v>
      </c>
      <c r="L825" s="307" t="s">
        <v>1208</v>
      </c>
      <c r="M825" s="429" t="s">
        <v>484</v>
      </c>
      <c r="N825" s="429" t="s">
        <v>186</v>
      </c>
      <c r="O825" s="429">
        <v>2015</v>
      </c>
      <c r="P825" s="314">
        <v>1</v>
      </c>
      <c r="Q825" s="429" t="s">
        <v>183</v>
      </c>
      <c r="R825" s="1434">
        <v>242866.66666666666</v>
      </c>
      <c r="S825" s="304" t="s">
        <v>98</v>
      </c>
      <c r="T825" s="308"/>
      <c r="U825" s="308"/>
      <c r="V825" s="1167"/>
      <c r="W825" s="158">
        <v>40</v>
      </c>
      <c r="X825" s="158">
        <f t="shared" si="162"/>
        <v>2</v>
      </c>
      <c r="Y825" s="309">
        <f t="shared" si="163"/>
        <v>6071.6666666666661</v>
      </c>
      <c r="Z825" s="309">
        <f t="shared" si="164"/>
        <v>12143.333333333332</v>
      </c>
      <c r="AA825" s="309">
        <f t="shared" si="165"/>
        <v>230723.33333333331</v>
      </c>
      <c r="AB825" s="158">
        <f t="shared" si="166"/>
        <v>3</v>
      </c>
      <c r="AC825" s="309">
        <f t="shared" si="167"/>
        <v>6071.6666666666661</v>
      </c>
      <c r="AD825" s="309">
        <f t="shared" si="168"/>
        <v>18215</v>
      </c>
      <c r="AE825" s="309">
        <f t="shared" si="169"/>
        <v>224651.66666666666</v>
      </c>
      <c r="AF825" s="292" t="b">
        <f t="shared" si="170"/>
        <v>1</v>
      </c>
    </row>
    <row r="826" spans="1:32" ht="39.950000000000003" customHeight="1">
      <c r="A826" s="292" t="s">
        <v>1119</v>
      </c>
      <c r="B826" s="933">
        <v>541</v>
      </c>
      <c r="C826" s="299" t="s">
        <v>1235</v>
      </c>
      <c r="D826" s="300" t="s">
        <v>477</v>
      </c>
      <c r="E826" s="429" t="s">
        <v>1236</v>
      </c>
      <c r="F826" s="311" t="s">
        <v>198</v>
      </c>
      <c r="G826" s="312" t="s">
        <v>1637</v>
      </c>
      <c r="H826" s="311" t="s">
        <v>198</v>
      </c>
      <c r="I826" s="312" t="s">
        <v>1637</v>
      </c>
      <c r="J826" s="429" t="s">
        <v>385</v>
      </c>
      <c r="K826" s="429" t="s">
        <v>1237</v>
      </c>
      <c r="L826" s="307" t="s">
        <v>1208</v>
      </c>
      <c r="M826" s="429" t="s">
        <v>484</v>
      </c>
      <c r="N826" s="429" t="s">
        <v>186</v>
      </c>
      <c r="O826" s="429">
        <v>2015</v>
      </c>
      <c r="P826" s="314">
        <v>1</v>
      </c>
      <c r="Q826" s="429" t="s">
        <v>183</v>
      </c>
      <c r="R826" s="1434">
        <v>242866.66666666666</v>
      </c>
      <c r="S826" s="304" t="s">
        <v>98</v>
      </c>
      <c r="T826" s="308"/>
      <c r="U826" s="308"/>
      <c r="V826" s="1167"/>
      <c r="W826" s="158">
        <v>40</v>
      </c>
      <c r="X826" s="158">
        <f t="shared" si="162"/>
        <v>2</v>
      </c>
      <c r="Y826" s="309">
        <f t="shared" si="163"/>
        <v>6071.6666666666661</v>
      </c>
      <c r="Z826" s="309">
        <f t="shared" si="164"/>
        <v>12143.333333333332</v>
      </c>
      <c r="AA826" s="309">
        <f t="shared" si="165"/>
        <v>230723.33333333331</v>
      </c>
      <c r="AB826" s="158">
        <f t="shared" si="166"/>
        <v>3</v>
      </c>
      <c r="AC826" s="309">
        <f t="shared" si="167"/>
        <v>6071.6666666666661</v>
      </c>
      <c r="AD826" s="309">
        <f t="shared" si="168"/>
        <v>18215</v>
      </c>
      <c r="AE826" s="309">
        <f t="shared" si="169"/>
        <v>224651.66666666666</v>
      </c>
      <c r="AF826" s="292" t="b">
        <f t="shared" si="170"/>
        <v>1</v>
      </c>
    </row>
    <row r="827" spans="1:32" ht="39.950000000000003" customHeight="1">
      <c r="A827" s="292" t="s">
        <v>1119</v>
      </c>
      <c r="B827" s="933">
        <v>542</v>
      </c>
      <c r="C827" s="299" t="s">
        <v>1235</v>
      </c>
      <c r="D827" s="300" t="s">
        <v>477</v>
      </c>
      <c r="E827" s="429" t="s">
        <v>1236</v>
      </c>
      <c r="F827" s="311" t="s">
        <v>198</v>
      </c>
      <c r="G827" s="312" t="s">
        <v>1637</v>
      </c>
      <c r="H827" s="311" t="s">
        <v>198</v>
      </c>
      <c r="I827" s="312" t="s">
        <v>1637</v>
      </c>
      <c r="J827" s="429" t="s">
        <v>385</v>
      </c>
      <c r="K827" s="429" t="s">
        <v>1237</v>
      </c>
      <c r="L827" s="307" t="s">
        <v>1208</v>
      </c>
      <c r="M827" s="429" t="s">
        <v>484</v>
      </c>
      <c r="N827" s="429" t="s">
        <v>186</v>
      </c>
      <c r="O827" s="429">
        <v>2015</v>
      </c>
      <c r="P827" s="314">
        <v>1</v>
      </c>
      <c r="Q827" s="429" t="s">
        <v>183</v>
      </c>
      <c r="R827" s="1434">
        <v>242866.66666666666</v>
      </c>
      <c r="S827" s="304" t="s">
        <v>98</v>
      </c>
      <c r="T827" s="308"/>
      <c r="U827" s="308"/>
      <c r="V827" s="1167"/>
      <c r="W827" s="158">
        <v>40</v>
      </c>
      <c r="X827" s="158">
        <f t="shared" si="162"/>
        <v>2</v>
      </c>
      <c r="Y827" s="309">
        <f t="shared" si="163"/>
        <v>6071.6666666666661</v>
      </c>
      <c r="Z827" s="309">
        <f t="shared" si="164"/>
        <v>12143.333333333332</v>
      </c>
      <c r="AA827" s="309">
        <f t="shared" si="165"/>
        <v>230723.33333333331</v>
      </c>
      <c r="AB827" s="158">
        <f t="shared" si="166"/>
        <v>3</v>
      </c>
      <c r="AC827" s="309">
        <f t="shared" si="167"/>
        <v>6071.6666666666661</v>
      </c>
      <c r="AD827" s="309">
        <f t="shared" si="168"/>
        <v>18215</v>
      </c>
      <c r="AE827" s="309">
        <f t="shared" si="169"/>
        <v>224651.66666666666</v>
      </c>
      <c r="AF827" s="292" t="b">
        <f t="shared" si="170"/>
        <v>1</v>
      </c>
    </row>
    <row r="828" spans="1:32" ht="39.950000000000003" customHeight="1">
      <c r="A828" s="292" t="s">
        <v>1119</v>
      </c>
      <c r="B828" s="933">
        <v>543</v>
      </c>
      <c r="C828" s="299" t="s">
        <v>1235</v>
      </c>
      <c r="D828" s="300" t="s">
        <v>477</v>
      </c>
      <c r="E828" s="429" t="s">
        <v>1236</v>
      </c>
      <c r="F828" s="311" t="s">
        <v>198</v>
      </c>
      <c r="G828" s="312" t="s">
        <v>1637</v>
      </c>
      <c r="H828" s="311" t="s">
        <v>198</v>
      </c>
      <c r="I828" s="312" t="s">
        <v>1637</v>
      </c>
      <c r="J828" s="429" t="s">
        <v>385</v>
      </c>
      <c r="K828" s="429" t="s">
        <v>1237</v>
      </c>
      <c r="L828" s="307" t="s">
        <v>1208</v>
      </c>
      <c r="M828" s="429" t="s">
        <v>484</v>
      </c>
      <c r="N828" s="429" t="s">
        <v>186</v>
      </c>
      <c r="O828" s="429">
        <v>2015</v>
      </c>
      <c r="P828" s="314">
        <v>1</v>
      </c>
      <c r="Q828" s="429" t="s">
        <v>183</v>
      </c>
      <c r="R828" s="1434">
        <v>242866.66666666666</v>
      </c>
      <c r="S828" s="304" t="s">
        <v>98</v>
      </c>
      <c r="T828" s="308"/>
      <c r="U828" s="308"/>
      <c r="V828" s="1167"/>
      <c r="W828" s="158">
        <v>40</v>
      </c>
      <c r="X828" s="158">
        <f t="shared" si="162"/>
        <v>2</v>
      </c>
      <c r="Y828" s="309">
        <f t="shared" si="163"/>
        <v>6071.6666666666661</v>
      </c>
      <c r="Z828" s="309">
        <f t="shared" si="164"/>
        <v>12143.333333333332</v>
      </c>
      <c r="AA828" s="309">
        <f t="shared" si="165"/>
        <v>230723.33333333331</v>
      </c>
      <c r="AB828" s="158">
        <f t="shared" si="166"/>
        <v>3</v>
      </c>
      <c r="AC828" s="309">
        <f t="shared" si="167"/>
        <v>6071.6666666666661</v>
      </c>
      <c r="AD828" s="309">
        <f t="shared" si="168"/>
        <v>18215</v>
      </c>
      <c r="AE828" s="309">
        <f t="shared" si="169"/>
        <v>224651.66666666666</v>
      </c>
      <c r="AF828" s="292" t="b">
        <f t="shared" si="170"/>
        <v>1</v>
      </c>
    </row>
    <row r="829" spans="1:32" ht="39.950000000000003" customHeight="1">
      <c r="A829" s="292" t="s">
        <v>1119</v>
      </c>
      <c r="B829" s="933">
        <v>544</v>
      </c>
      <c r="C829" s="299" t="s">
        <v>1235</v>
      </c>
      <c r="D829" s="300" t="s">
        <v>477</v>
      </c>
      <c r="E829" s="429" t="s">
        <v>1236</v>
      </c>
      <c r="F829" s="311" t="s">
        <v>198</v>
      </c>
      <c r="G829" s="312" t="s">
        <v>1637</v>
      </c>
      <c r="H829" s="311" t="s">
        <v>198</v>
      </c>
      <c r="I829" s="312" t="s">
        <v>1637</v>
      </c>
      <c r="J829" s="429" t="s">
        <v>385</v>
      </c>
      <c r="K829" s="429" t="s">
        <v>1237</v>
      </c>
      <c r="L829" s="307" t="s">
        <v>1208</v>
      </c>
      <c r="M829" s="429" t="s">
        <v>484</v>
      </c>
      <c r="N829" s="429" t="s">
        <v>186</v>
      </c>
      <c r="O829" s="429">
        <v>2015</v>
      </c>
      <c r="P829" s="314">
        <v>1</v>
      </c>
      <c r="Q829" s="429" t="s">
        <v>183</v>
      </c>
      <c r="R829" s="1434">
        <v>242866.66666666666</v>
      </c>
      <c r="S829" s="304" t="s">
        <v>98</v>
      </c>
      <c r="T829" s="308"/>
      <c r="U829" s="308"/>
      <c r="V829" s="1167"/>
      <c r="W829" s="158">
        <v>40</v>
      </c>
      <c r="X829" s="158">
        <f t="shared" si="162"/>
        <v>2</v>
      </c>
      <c r="Y829" s="309">
        <f t="shared" si="163"/>
        <v>6071.6666666666661</v>
      </c>
      <c r="Z829" s="309">
        <f t="shared" si="164"/>
        <v>12143.333333333332</v>
      </c>
      <c r="AA829" s="309">
        <f t="shared" si="165"/>
        <v>230723.33333333331</v>
      </c>
      <c r="AB829" s="158">
        <f t="shared" si="166"/>
        <v>3</v>
      </c>
      <c r="AC829" s="309">
        <f t="shared" si="167"/>
        <v>6071.6666666666661</v>
      </c>
      <c r="AD829" s="309">
        <f t="shared" si="168"/>
        <v>18215</v>
      </c>
      <c r="AE829" s="309">
        <f t="shared" si="169"/>
        <v>224651.66666666666</v>
      </c>
      <c r="AF829" s="292" t="b">
        <f t="shared" si="170"/>
        <v>1</v>
      </c>
    </row>
    <row r="830" spans="1:32" ht="39.950000000000003" customHeight="1">
      <c r="A830" s="292" t="s">
        <v>1119</v>
      </c>
      <c r="B830" s="933">
        <v>545</v>
      </c>
      <c r="C830" s="299" t="s">
        <v>1235</v>
      </c>
      <c r="D830" s="300" t="s">
        <v>477</v>
      </c>
      <c r="E830" s="429" t="s">
        <v>1236</v>
      </c>
      <c r="F830" s="311" t="s">
        <v>198</v>
      </c>
      <c r="G830" s="312" t="s">
        <v>1637</v>
      </c>
      <c r="H830" s="311" t="s">
        <v>198</v>
      </c>
      <c r="I830" s="312" t="s">
        <v>1637</v>
      </c>
      <c r="J830" s="429" t="s">
        <v>385</v>
      </c>
      <c r="K830" s="429" t="s">
        <v>1237</v>
      </c>
      <c r="L830" s="307" t="s">
        <v>1208</v>
      </c>
      <c r="M830" s="429" t="s">
        <v>484</v>
      </c>
      <c r="N830" s="429" t="s">
        <v>186</v>
      </c>
      <c r="O830" s="429">
        <v>2015</v>
      </c>
      <c r="P830" s="314">
        <v>1</v>
      </c>
      <c r="Q830" s="429" t="s">
        <v>183</v>
      </c>
      <c r="R830" s="1434">
        <v>242866.66666666666</v>
      </c>
      <c r="S830" s="304" t="s">
        <v>98</v>
      </c>
      <c r="T830" s="308"/>
      <c r="U830" s="308"/>
      <c r="V830" s="1167"/>
      <c r="W830" s="158">
        <v>40</v>
      </c>
      <c r="X830" s="158">
        <f t="shared" si="162"/>
        <v>2</v>
      </c>
      <c r="Y830" s="309">
        <f t="shared" si="163"/>
        <v>6071.6666666666661</v>
      </c>
      <c r="Z830" s="309">
        <f t="shared" si="164"/>
        <v>12143.333333333332</v>
      </c>
      <c r="AA830" s="309">
        <f t="shared" si="165"/>
        <v>230723.33333333331</v>
      </c>
      <c r="AB830" s="158">
        <f t="shared" si="166"/>
        <v>3</v>
      </c>
      <c r="AC830" s="309">
        <f t="shared" si="167"/>
        <v>6071.6666666666661</v>
      </c>
      <c r="AD830" s="309">
        <f t="shared" si="168"/>
        <v>18215</v>
      </c>
      <c r="AE830" s="309">
        <f t="shared" si="169"/>
        <v>224651.66666666666</v>
      </c>
      <c r="AF830" s="292" t="b">
        <f t="shared" si="170"/>
        <v>1</v>
      </c>
    </row>
    <row r="831" spans="1:32" ht="39.950000000000003" customHeight="1">
      <c r="A831" s="292" t="s">
        <v>1119</v>
      </c>
      <c r="B831" s="933">
        <v>546</v>
      </c>
      <c r="C831" s="299" t="s">
        <v>1235</v>
      </c>
      <c r="D831" s="300" t="s">
        <v>477</v>
      </c>
      <c r="E831" s="429" t="s">
        <v>1236</v>
      </c>
      <c r="F831" s="311" t="s">
        <v>198</v>
      </c>
      <c r="G831" s="312" t="s">
        <v>1637</v>
      </c>
      <c r="H831" s="311" t="s">
        <v>198</v>
      </c>
      <c r="I831" s="312" t="s">
        <v>1637</v>
      </c>
      <c r="J831" s="429" t="s">
        <v>385</v>
      </c>
      <c r="K831" s="429" t="s">
        <v>1237</v>
      </c>
      <c r="L831" s="307" t="s">
        <v>1208</v>
      </c>
      <c r="M831" s="429" t="s">
        <v>484</v>
      </c>
      <c r="N831" s="429" t="s">
        <v>186</v>
      </c>
      <c r="O831" s="429">
        <v>2015</v>
      </c>
      <c r="P831" s="314">
        <v>1</v>
      </c>
      <c r="Q831" s="429" t="s">
        <v>183</v>
      </c>
      <c r="R831" s="1434">
        <v>242866.66666666666</v>
      </c>
      <c r="S831" s="304" t="s">
        <v>98</v>
      </c>
      <c r="T831" s="308"/>
      <c r="U831" s="308"/>
      <c r="V831" s="1167"/>
      <c r="W831" s="158">
        <v>40</v>
      </c>
      <c r="X831" s="158">
        <f t="shared" si="162"/>
        <v>2</v>
      </c>
      <c r="Y831" s="309">
        <f t="shared" si="163"/>
        <v>6071.6666666666661</v>
      </c>
      <c r="Z831" s="309">
        <f t="shared" si="164"/>
        <v>12143.333333333332</v>
      </c>
      <c r="AA831" s="309">
        <f t="shared" si="165"/>
        <v>230723.33333333331</v>
      </c>
      <c r="AB831" s="158">
        <f t="shared" si="166"/>
        <v>3</v>
      </c>
      <c r="AC831" s="309">
        <f t="shared" si="167"/>
        <v>6071.6666666666661</v>
      </c>
      <c r="AD831" s="309">
        <f t="shared" si="168"/>
        <v>18215</v>
      </c>
      <c r="AE831" s="309">
        <f t="shared" si="169"/>
        <v>224651.66666666666</v>
      </c>
      <c r="AF831" s="292" t="b">
        <f t="shared" si="170"/>
        <v>1</v>
      </c>
    </row>
    <row r="832" spans="1:32" ht="39.950000000000003" customHeight="1">
      <c r="A832" s="292" t="s">
        <v>1119</v>
      </c>
      <c r="B832" s="933">
        <v>547</v>
      </c>
      <c r="C832" s="299" t="s">
        <v>1235</v>
      </c>
      <c r="D832" s="300" t="s">
        <v>477</v>
      </c>
      <c r="E832" s="429" t="s">
        <v>1236</v>
      </c>
      <c r="F832" s="311" t="s">
        <v>198</v>
      </c>
      <c r="G832" s="312" t="s">
        <v>1637</v>
      </c>
      <c r="H832" s="311" t="s">
        <v>198</v>
      </c>
      <c r="I832" s="312" t="s">
        <v>1637</v>
      </c>
      <c r="J832" s="429" t="s">
        <v>385</v>
      </c>
      <c r="K832" s="429" t="s">
        <v>1237</v>
      </c>
      <c r="L832" s="307" t="s">
        <v>1208</v>
      </c>
      <c r="M832" s="429" t="s">
        <v>484</v>
      </c>
      <c r="N832" s="429" t="s">
        <v>186</v>
      </c>
      <c r="O832" s="429">
        <v>2015</v>
      </c>
      <c r="P832" s="314">
        <v>1</v>
      </c>
      <c r="Q832" s="429" t="s">
        <v>183</v>
      </c>
      <c r="R832" s="1434">
        <v>242866.66666666666</v>
      </c>
      <c r="S832" s="304" t="s">
        <v>98</v>
      </c>
      <c r="T832" s="308"/>
      <c r="U832" s="308"/>
      <c r="V832" s="1167"/>
      <c r="W832" s="158">
        <v>40</v>
      </c>
      <c r="X832" s="158">
        <f t="shared" si="162"/>
        <v>2</v>
      </c>
      <c r="Y832" s="309">
        <f t="shared" si="163"/>
        <v>6071.6666666666661</v>
      </c>
      <c r="Z832" s="309">
        <f t="shared" si="164"/>
        <v>12143.333333333332</v>
      </c>
      <c r="AA832" s="309">
        <f t="shared" si="165"/>
        <v>230723.33333333331</v>
      </c>
      <c r="AB832" s="158">
        <f t="shared" si="166"/>
        <v>3</v>
      </c>
      <c r="AC832" s="309">
        <f t="shared" si="167"/>
        <v>6071.6666666666661</v>
      </c>
      <c r="AD832" s="309">
        <f t="shared" si="168"/>
        <v>18215</v>
      </c>
      <c r="AE832" s="309">
        <f t="shared" si="169"/>
        <v>224651.66666666666</v>
      </c>
      <c r="AF832" s="292" t="b">
        <f t="shared" si="170"/>
        <v>1</v>
      </c>
    </row>
    <row r="833" spans="1:32" ht="39.950000000000003" customHeight="1">
      <c r="A833" s="292" t="s">
        <v>1119</v>
      </c>
      <c r="B833" s="933">
        <v>548</v>
      </c>
      <c r="C833" s="299" t="s">
        <v>1235</v>
      </c>
      <c r="D833" s="300" t="s">
        <v>477</v>
      </c>
      <c r="E833" s="429" t="s">
        <v>1236</v>
      </c>
      <c r="F833" s="311" t="s">
        <v>198</v>
      </c>
      <c r="G833" s="312" t="s">
        <v>1637</v>
      </c>
      <c r="H833" s="311" t="s">
        <v>198</v>
      </c>
      <c r="I833" s="312" t="s">
        <v>1637</v>
      </c>
      <c r="J833" s="429" t="s">
        <v>385</v>
      </c>
      <c r="K833" s="429" t="s">
        <v>1237</v>
      </c>
      <c r="L833" s="307" t="s">
        <v>1208</v>
      </c>
      <c r="M833" s="429" t="s">
        <v>484</v>
      </c>
      <c r="N833" s="429" t="s">
        <v>186</v>
      </c>
      <c r="O833" s="429">
        <v>2015</v>
      </c>
      <c r="P833" s="314">
        <v>1</v>
      </c>
      <c r="Q833" s="429" t="s">
        <v>183</v>
      </c>
      <c r="R833" s="1434">
        <v>242866.66666666666</v>
      </c>
      <c r="S833" s="304" t="s">
        <v>98</v>
      </c>
      <c r="T833" s="308"/>
      <c r="U833" s="308"/>
      <c r="V833" s="1167"/>
      <c r="W833" s="158">
        <v>40</v>
      </c>
      <c r="X833" s="158">
        <f t="shared" si="162"/>
        <v>2</v>
      </c>
      <c r="Y833" s="309">
        <f t="shared" si="163"/>
        <v>6071.6666666666661</v>
      </c>
      <c r="Z833" s="309">
        <f t="shared" si="164"/>
        <v>12143.333333333332</v>
      </c>
      <c r="AA833" s="309">
        <f t="shared" si="165"/>
        <v>230723.33333333331</v>
      </c>
      <c r="AB833" s="158">
        <f t="shared" si="166"/>
        <v>3</v>
      </c>
      <c r="AC833" s="309">
        <f t="shared" si="167"/>
        <v>6071.6666666666661</v>
      </c>
      <c r="AD833" s="309">
        <f t="shared" si="168"/>
        <v>18215</v>
      </c>
      <c r="AE833" s="309">
        <f t="shared" si="169"/>
        <v>224651.66666666666</v>
      </c>
      <c r="AF833" s="292" t="b">
        <f t="shared" si="170"/>
        <v>1</v>
      </c>
    </row>
    <row r="834" spans="1:32" ht="39.950000000000003" customHeight="1">
      <c r="A834" s="292" t="s">
        <v>1119</v>
      </c>
      <c r="B834" s="933">
        <v>549</v>
      </c>
      <c r="C834" s="299" t="s">
        <v>1235</v>
      </c>
      <c r="D834" s="300" t="s">
        <v>477</v>
      </c>
      <c r="E834" s="429" t="s">
        <v>1236</v>
      </c>
      <c r="F834" s="311" t="s">
        <v>198</v>
      </c>
      <c r="G834" s="312" t="s">
        <v>1637</v>
      </c>
      <c r="H834" s="311" t="s">
        <v>198</v>
      </c>
      <c r="I834" s="312" t="s">
        <v>1637</v>
      </c>
      <c r="J834" s="429" t="s">
        <v>385</v>
      </c>
      <c r="K834" s="429" t="s">
        <v>1237</v>
      </c>
      <c r="L834" s="307" t="s">
        <v>1208</v>
      </c>
      <c r="M834" s="429" t="s">
        <v>484</v>
      </c>
      <c r="N834" s="429" t="s">
        <v>186</v>
      </c>
      <c r="O834" s="429">
        <v>2015</v>
      </c>
      <c r="P834" s="314">
        <v>1</v>
      </c>
      <c r="Q834" s="429" t="s">
        <v>183</v>
      </c>
      <c r="R834" s="1434">
        <v>242866.66666666666</v>
      </c>
      <c r="S834" s="304" t="s">
        <v>98</v>
      </c>
      <c r="T834" s="308"/>
      <c r="U834" s="308"/>
      <c r="V834" s="1167"/>
      <c r="W834" s="158">
        <v>40</v>
      </c>
      <c r="X834" s="158">
        <f t="shared" si="162"/>
        <v>2</v>
      </c>
      <c r="Y834" s="309">
        <f t="shared" si="163"/>
        <v>6071.6666666666661</v>
      </c>
      <c r="Z834" s="309">
        <f t="shared" si="164"/>
        <v>12143.333333333332</v>
      </c>
      <c r="AA834" s="309">
        <f t="shared" si="165"/>
        <v>230723.33333333331</v>
      </c>
      <c r="AB834" s="158">
        <f t="shared" si="166"/>
        <v>3</v>
      </c>
      <c r="AC834" s="309">
        <f t="shared" si="167"/>
        <v>6071.6666666666661</v>
      </c>
      <c r="AD834" s="309">
        <f t="shared" si="168"/>
        <v>18215</v>
      </c>
      <c r="AE834" s="309">
        <f t="shared" si="169"/>
        <v>224651.66666666666</v>
      </c>
      <c r="AF834" s="292" t="b">
        <f t="shared" si="170"/>
        <v>1</v>
      </c>
    </row>
    <row r="835" spans="1:32" ht="39.950000000000003" customHeight="1">
      <c r="A835" s="292" t="s">
        <v>1119</v>
      </c>
      <c r="B835" s="933">
        <v>550</v>
      </c>
      <c r="C835" s="299" t="s">
        <v>1235</v>
      </c>
      <c r="D835" s="300" t="s">
        <v>477</v>
      </c>
      <c r="E835" s="429" t="s">
        <v>1236</v>
      </c>
      <c r="F835" s="311" t="s">
        <v>198</v>
      </c>
      <c r="G835" s="312" t="s">
        <v>1637</v>
      </c>
      <c r="H835" s="311" t="s">
        <v>198</v>
      </c>
      <c r="I835" s="312" t="s">
        <v>1637</v>
      </c>
      <c r="J835" s="429" t="s">
        <v>385</v>
      </c>
      <c r="K835" s="429" t="s">
        <v>1237</v>
      </c>
      <c r="L835" s="307" t="s">
        <v>1208</v>
      </c>
      <c r="M835" s="429" t="s">
        <v>484</v>
      </c>
      <c r="N835" s="429" t="s">
        <v>186</v>
      </c>
      <c r="O835" s="429">
        <v>2015</v>
      </c>
      <c r="P835" s="314">
        <v>1</v>
      </c>
      <c r="Q835" s="429" t="s">
        <v>183</v>
      </c>
      <c r="R835" s="1434">
        <v>242866.66666666666</v>
      </c>
      <c r="S835" s="304" t="s">
        <v>98</v>
      </c>
      <c r="T835" s="308"/>
      <c r="U835" s="308"/>
      <c r="V835" s="1115"/>
      <c r="W835" s="158">
        <v>40</v>
      </c>
      <c r="X835" s="158">
        <f t="shared" si="162"/>
        <v>2</v>
      </c>
      <c r="Y835" s="309">
        <f t="shared" si="163"/>
        <v>6071.6666666666661</v>
      </c>
      <c r="Z835" s="309">
        <f t="shared" si="164"/>
        <v>12143.333333333332</v>
      </c>
      <c r="AA835" s="309">
        <f t="shared" si="165"/>
        <v>230723.33333333331</v>
      </c>
      <c r="AB835" s="158">
        <f t="shared" si="166"/>
        <v>3</v>
      </c>
      <c r="AC835" s="309">
        <f t="shared" si="167"/>
        <v>6071.6666666666661</v>
      </c>
      <c r="AD835" s="309">
        <f t="shared" si="168"/>
        <v>18215</v>
      </c>
      <c r="AE835" s="309">
        <f t="shared" si="169"/>
        <v>224651.66666666666</v>
      </c>
      <c r="AF835" s="292" t="b">
        <f t="shared" si="170"/>
        <v>1</v>
      </c>
    </row>
    <row r="836" spans="1:32" ht="39.950000000000003" customHeight="1">
      <c r="A836" s="292" t="s">
        <v>1119</v>
      </c>
      <c r="B836" s="933">
        <v>551</v>
      </c>
      <c r="C836" s="299" t="s">
        <v>1235</v>
      </c>
      <c r="D836" s="300" t="s">
        <v>477</v>
      </c>
      <c r="E836" s="429" t="s">
        <v>1236</v>
      </c>
      <c r="F836" s="311" t="s">
        <v>198</v>
      </c>
      <c r="G836" s="312" t="s">
        <v>1637</v>
      </c>
      <c r="H836" s="311" t="s">
        <v>198</v>
      </c>
      <c r="I836" s="312" t="s">
        <v>1637</v>
      </c>
      <c r="J836" s="429" t="s">
        <v>385</v>
      </c>
      <c r="K836" s="429" t="s">
        <v>1237</v>
      </c>
      <c r="L836" s="307" t="s">
        <v>1208</v>
      </c>
      <c r="M836" s="429" t="s">
        <v>484</v>
      </c>
      <c r="N836" s="429" t="s">
        <v>186</v>
      </c>
      <c r="O836" s="429">
        <v>2015</v>
      </c>
      <c r="P836" s="314">
        <v>1</v>
      </c>
      <c r="Q836" s="429" t="s">
        <v>183</v>
      </c>
      <c r="R836" s="1434">
        <v>242866.66666666666</v>
      </c>
      <c r="S836" s="304" t="s">
        <v>98</v>
      </c>
      <c r="T836" s="308"/>
      <c r="U836" s="308"/>
      <c r="V836" s="1114" t="s">
        <v>1238</v>
      </c>
      <c r="W836" s="158">
        <v>40</v>
      </c>
      <c r="X836" s="158">
        <f t="shared" si="162"/>
        <v>2</v>
      </c>
      <c r="Y836" s="309">
        <f t="shared" si="163"/>
        <v>6071.6666666666661</v>
      </c>
      <c r="Z836" s="309">
        <f t="shared" si="164"/>
        <v>12143.333333333332</v>
      </c>
      <c r="AA836" s="309">
        <f t="shared" si="165"/>
        <v>230723.33333333331</v>
      </c>
      <c r="AB836" s="158">
        <f t="shared" si="166"/>
        <v>3</v>
      </c>
      <c r="AC836" s="309">
        <f t="shared" si="167"/>
        <v>6071.6666666666661</v>
      </c>
      <c r="AD836" s="309">
        <f t="shared" si="168"/>
        <v>18215</v>
      </c>
      <c r="AE836" s="309">
        <f t="shared" si="169"/>
        <v>224651.66666666666</v>
      </c>
      <c r="AF836" s="292" t="b">
        <f t="shared" si="170"/>
        <v>1</v>
      </c>
    </row>
    <row r="837" spans="1:32" ht="39.950000000000003" customHeight="1">
      <c r="A837" s="292" t="s">
        <v>1119</v>
      </c>
      <c r="B837" s="933">
        <v>552</v>
      </c>
      <c r="C837" s="299" t="s">
        <v>1235</v>
      </c>
      <c r="D837" s="300" t="s">
        <v>477</v>
      </c>
      <c r="E837" s="429" t="s">
        <v>1236</v>
      </c>
      <c r="F837" s="311" t="s">
        <v>198</v>
      </c>
      <c r="G837" s="312" t="s">
        <v>1637</v>
      </c>
      <c r="H837" s="311" t="s">
        <v>198</v>
      </c>
      <c r="I837" s="312" t="s">
        <v>1637</v>
      </c>
      <c r="J837" s="429" t="s">
        <v>385</v>
      </c>
      <c r="K837" s="429" t="s">
        <v>1237</v>
      </c>
      <c r="L837" s="307" t="s">
        <v>1208</v>
      </c>
      <c r="M837" s="429" t="s">
        <v>484</v>
      </c>
      <c r="N837" s="429" t="s">
        <v>186</v>
      </c>
      <c r="O837" s="429">
        <v>2015</v>
      </c>
      <c r="P837" s="314">
        <v>1</v>
      </c>
      <c r="Q837" s="429" t="s">
        <v>183</v>
      </c>
      <c r="R837" s="1434">
        <v>242866.66666666666</v>
      </c>
      <c r="S837" s="304" t="s">
        <v>98</v>
      </c>
      <c r="T837" s="308"/>
      <c r="U837" s="308"/>
      <c r="V837" s="1167"/>
      <c r="W837" s="158">
        <v>40</v>
      </c>
      <c r="X837" s="158">
        <f t="shared" si="162"/>
        <v>2</v>
      </c>
      <c r="Y837" s="309">
        <f t="shared" si="163"/>
        <v>6071.6666666666661</v>
      </c>
      <c r="Z837" s="309">
        <f t="shared" si="164"/>
        <v>12143.333333333332</v>
      </c>
      <c r="AA837" s="309">
        <f t="shared" si="165"/>
        <v>230723.33333333331</v>
      </c>
      <c r="AB837" s="158">
        <f t="shared" si="166"/>
        <v>3</v>
      </c>
      <c r="AC837" s="309">
        <f t="shared" si="167"/>
        <v>6071.6666666666661</v>
      </c>
      <c r="AD837" s="309">
        <f t="shared" si="168"/>
        <v>18215</v>
      </c>
      <c r="AE837" s="309">
        <f t="shared" si="169"/>
        <v>224651.66666666666</v>
      </c>
      <c r="AF837" s="292" t="b">
        <f t="shared" si="170"/>
        <v>1</v>
      </c>
    </row>
    <row r="838" spans="1:32" ht="39.950000000000003" customHeight="1">
      <c r="A838" s="292" t="s">
        <v>1119</v>
      </c>
      <c r="B838" s="933">
        <v>553</v>
      </c>
      <c r="C838" s="299" t="s">
        <v>1235</v>
      </c>
      <c r="D838" s="300" t="s">
        <v>477</v>
      </c>
      <c r="E838" s="429" t="s">
        <v>1236</v>
      </c>
      <c r="F838" s="311" t="s">
        <v>198</v>
      </c>
      <c r="G838" s="312" t="s">
        <v>1637</v>
      </c>
      <c r="H838" s="311" t="s">
        <v>198</v>
      </c>
      <c r="I838" s="312" t="s">
        <v>1637</v>
      </c>
      <c r="J838" s="429" t="s">
        <v>385</v>
      </c>
      <c r="K838" s="429" t="s">
        <v>1237</v>
      </c>
      <c r="L838" s="307" t="s">
        <v>1208</v>
      </c>
      <c r="M838" s="429" t="s">
        <v>484</v>
      </c>
      <c r="N838" s="429" t="s">
        <v>186</v>
      </c>
      <c r="O838" s="429">
        <v>2015</v>
      </c>
      <c r="P838" s="314">
        <v>1</v>
      </c>
      <c r="Q838" s="429" t="s">
        <v>183</v>
      </c>
      <c r="R838" s="1434">
        <v>242866.66666666666</v>
      </c>
      <c r="S838" s="304" t="s">
        <v>98</v>
      </c>
      <c r="T838" s="308"/>
      <c r="U838" s="308"/>
      <c r="V838" s="1167"/>
      <c r="W838" s="158">
        <v>40</v>
      </c>
      <c r="X838" s="158">
        <f t="shared" si="162"/>
        <v>2</v>
      </c>
      <c r="Y838" s="309">
        <f t="shared" si="163"/>
        <v>6071.6666666666661</v>
      </c>
      <c r="Z838" s="309">
        <f t="shared" si="164"/>
        <v>12143.333333333332</v>
      </c>
      <c r="AA838" s="309">
        <f t="shared" si="165"/>
        <v>230723.33333333331</v>
      </c>
      <c r="AB838" s="158">
        <f t="shared" si="166"/>
        <v>3</v>
      </c>
      <c r="AC838" s="309">
        <f t="shared" si="167"/>
        <v>6071.6666666666661</v>
      </c>
      <c r="AD838" s="309">
        <f t="shared" si="168"/>
        <v>18215</v>
      </c>
      <c r="AE838" s="309">
        <f t="shared" si="169"/>
        <v>224651.66666666666</v>
      </c>
      <c r="AF838" s="292" t="b">
        <f t="shared" si="170"/>
        <v>1</v>
      </c>
    </row>
    <row r="839" spans="1:32" ht="39.950000000000003" customHeight="1">
      <c r="A839" s="292" t="s">
        <v>1119</v>
      </c>
      <c r="B839" s="933">
        <v>554</v>
      </c>
      <c r="C839" s="299" t="s">
        <v>1235</v>
      </c>
      <c r="D839" s="300" t="s">
        <v>477</v>
      </c>
      <c r="E839" s="429" t="s">
        <v>1236</v>
      </c>
      <c r="F839" s="311" t="s">
        <v>198</v>
      </c>
      <c r="G839" s="312" t="s">
        <v>1637</v>
      </c>
      <c r="H839" s="311" t="s">
        <v>198</v>
      </c>
      <c r="I839" s="312" t="s">
        <v>1637</v>
      </c>
      <c r="J839" s="429" t="s">
        <v>385</v>
      </c>
      <c r="K839" s="429" t="s">
        <v>1237</v>
      </c>
      <c r="L839" s="307" t="s">
        <v>1208</v>
      </c>
      <c r="M839" s="429" t="s">
        <v>484</v>
      </c>
      <c r="N839" s="429" t="s">
        <v>186</v>
      </c>
      <c r="O839" s="429">
        <v>2015</v>
      </c>
      <c r="P839" s="314">
        <v>1</v>
      </c>
      <c r="Q839" s="429" t="s">
        <v>183</v>
      </c>
      <c r="R839" s="1434">
        <v>242866.66666666666</v>
      </c>
      <c r="S839" s="304" t="s">
        <v>98</v>
      </c>
      <c r="T839" s="308"/>
      <c r="U839" s="308"/>
      <c r="V839" s="1167"/>
      <c r="W839" s="158">
        <v>40</v>
      </c>
      <c r="X839" s="158">
        <f t="shared" si="162"/>
        <v>2</v>
      </c>
      <c r="Y839" s="309">
        <f t="shared" si="163"/>
        <v>6071.6666666666661</v>
      </c>
      <c r="Z839" s="309">
        <f t="shared" si="164"/>
        <v>12143.333333333332</v>
      </c>
      <c r="AA839" s="309">
        <f t="shared" si="165"/>
        <v>230723.33333333331</v>
      </c>
      <c r="AB839" s="158">
        <f t="shared" si="166"/>
        <v>3</v>
      </c>
      <c r="AC839" s="309">
        <f t="shared" si="167"/>
        <v>6071.6666666666661</v>
      </c>
      <c r="AD839" s="309">
        <f t="shared" si="168"/>
        <v>18215</v>
      </c>
      <c r="AE839" s="309">
        <f t="shared" si="169"/>
        <v>224651.66666666666</v>
      </c>
      <c r="AF839" s="292" t="b">
        <f t="shared" si="170"/>
        <v>1</v>
      </c>
    </row>
    <row r="840" spans="1:32" ht="39.950000000000003" customHeight="1">
      <c r="A840" s="292" t="s">
        <v>1119</v>
      </c>
      <c r="B840" s="933">
        <v>555</v>
      </c>
      <c r="C840" s="299" t="s">
        <v>1235</v>
      </c>
      <c r="D840" s="300" t="s">
        <v>477</v>
      </c>
      <c r="E840" s="429" t="s">
        <v>1236</v>
      </c>
      <c r="F840" s="311" t="s">
        <v>198</v>
      </c>
      <c r="G840" s="312" t="s">
        <v>1637</v>
      </c>
      <c r="H840" s="311" t="s">
        <v>198</v>
      </c>
      <c r="I840" s="312" t="s">
        <v>1637</v>
      </c>
      <c r="J840" s="429" t="s">
        <v>385</v>
      </c>
      <c r="K840" s="429" t="s">
        <v>1237</v>
      </c>
      <c r="L840" s="307" t="s">
        <v>1208</v>
      </c>
      <c r="M840" s="429" t="s">
        <v>484</v>
      </c>
      <c r="N840" s="429" t="s">
        <v>186</v>
      </c>
      <c r="O840" s="429">
        <v>2015</v>
      </c>
      <c r="P840" s="314">
        <v>1</v>
      </c>
      <c r="Q840" s="429" t="s">
        <v>183</v>
      </c>
      <c r="R840" s="1434">
        <v>242866.66666666666</v>
      </c>
      <c r="S840" s="304" t="s">
        <v>98</v>
      </c>
      <c r="T840" s="308"/>
      <c r="U840" s="308"/>
      <c r="V840" s="1167"/>
      <c r="W840" s="158">
        <v>40</v>
      </c>
      <c r="X840" s="158">
        <f t="shared" si="162"/>
        <v>2</v>
      </c>
      <c r="Y840" s="309">
        <f t="shared" si="163"/>
        <v>6071.6666666666661</v>
      </c>
      <c r="Z840" s="309">
        <f t="shared" si="164"/>
        <v>12143.333333333332</v>
      </c>
      <c r="AA840" s="309">
        <f t="shared" si="165"/>
        <v>230723.33333333331</v>
      </c>
      <c r="AB840" s="158">
        <f t="shared" si="166"/>
        <v>3</v>
      </c>
      <c r="AC840" s="309">
        <f t="shared" si="167"/>
        <v>6071.6666666666661</v>
      </c>
      <c r="AD840" s="309">
        <f t="shared" si="168"/>
        <v>18215</v>
      </c>
      <c r="AE840" s="309">
        <f t="shared" si="169"/>
        <v>224651.66666666666</v>
      </c>
      <c r="AF840" s="292" t="b">
        <f t="shared" si="170"/>
        <v>1</v>
      </c>
    </row>
    <row r="841" spans="1:32" ht="39.950000000000003" customHeight="1">
      <c r="A841" s="292" t="s">
        <v>1119</v>
      </c>
      <c r="B841" s="933">
        <v>556</v>
      </c>
      <c r="C841" s="299" t="s">
        <v>1235</v>
      </c>
      <c r="D841" s="300" t="s">
        <v>477</v>
      </c>
      <c r="E841" s="429" t="s">
        <v>1236</v>
      </c>
      <c r="F841" s="311" t="s">
        <v>198</v>
      </c>
      <c r="G841" s="312" t="s">
        <v>1637</v>
      </c>
      <c r="H841" s="311" t="s">
        <v>198</v>
      </c>
      <c r="I841" s="312" t="s">
        <v>1637</v>
      </c>
      <c r="J841" s="429" t="s">
        <v>385</v>
      </c>
      <c r="K841" s="429" t="s">
        <v>1237</v>
      </c>
      <c r="L841" s="307" t="s">
        <v>1208</v>
      </c>
      <c r="M841" s="429" t="s">
        <v>484</v>
      </c>
      <c r="N841" s="429" t="s">
        <v>186</v>
      </c>
      <c r="O841" s="429">
        <v>2015</v>
      </c>
      <c r="P841" s="314">
        <v>1</v>
      </c>
      <c r="Q841" s="429" t="s">
        <v>183</v>
      </c>
      <c r="R841" s="1434">
        <v>242866.66666666666</v>
      </c>
      <c r="S841" s="304" t="s">
        <v>98</v>
      </c>
      <c r="T841" s="308"/>
      <c r="U841" s="308"/>
      <c r="V841" s="1167"/>
      <c r="W841" s="158">
        <v>40</v>
      </c>
      <c r="X841" s="158">
        <f t="shared" si="162"/>
        <v>2</v>
      </c>
      <c r="Y841" s="309">
        <f t="shared" si="163"/>
        <v>6071.6666666666661</v>
      </c>
      <c r="Z841" s="309">
        <f t="shared" si="164"/>
        <v>12143.333333333332</v>
      </c>
      <c r="AA841" s="309">
        <f t="shared" si="165"/>
        <v>230723.33333333331</v>
      </c>
      <c r="AB841" s="158">
        <f t="shared" si="166"/>
        <v>3</v>
      </c>
      <c r="AC841" s="309">
        <f t="shared" si="167"/>
        <v>6071.6666666666661</v>
      </c>
      <c r="AD841" s="309">
        <f t="shared" si="168"/>
        <v>18215</v>
      </c>
      <c r="AE841" s="309">
        <f t="shared" si="169"/>
        <v>224651.66666666666</v>
      </c>
      <c r="AF841" s="292" t="b">
        <f t="shared" si="170"/>
        <v>1</v>
      </c>
    </row>
    <row r="842" spans="1:32" ht="39.950000000000003" customHeight="1">
      <c r="A842" s="292" t="s">
        <v>1119</v>
      </c>
      <c r="B842" s="933">
        <v>557</v>
      </c>
      <c r="C842" s="299" t="s">
        <v>1235</v>
      </c>
      <c r="D842" s="300" t="s">
        <v>477</v>
      </c>
      <c r="E842" s="429" t="s">
        <v>1236</v>
      </c>
      <c r="F842" s="311" t="s">
        <v>198</v>
      </c>
      <c r="G842" s="312" t="s">
        <v>1637</v>
      </c>
      <c r="H842" s="311" t="s">
        <v>198</v>
      </c>
      <c r="I842" s="312" t="s">
        <v>1637</v>
      </c>
      <c r="J842" s="429" t="s">
        <v>385</v>
      </c>
      <c r="K842" s="429" t="s">
        <v>1237</v>
      </c>
      <c r="L842" s="307" t="s">
        <v>1208</v>
      </c>
      <c r="M842" s="429" t="s">
        <v>484</v>
      </c>
      <c r="N842" s="429" t="s">
        <v>186</v>
      </c>
      <c r="O842" s="429">
        <v>2015</v>
      </c>
      <c r="P842" s="314">
        <v>1</v>
      </c>
      <c r="Q842" s="429" t="s">
        <v>183</v>
      </c>
      <c r="R842" s="1434">
        <v>242866.66666666666</v>
      </c>
      <c r="S842" s="304" t="s">
        <v>98</v>
      </c>
      <c r="T842" s="308"/>
      <c r="U842" s="308"/>
      <c r="V842" s="1167"/>
      <c r="W842" s="158">
        <v>40</v>
      </c>
      <c r="X842" s="158">
        <f t="shared" si="162"/>
        <v>2</v>
      </c>
      <c r="Y842" s="309">
        <f t="shared" si="163"/>
        <v>6071.6666666666661</v>
      </c>
      <c r="Z842" s="309">
        <f t="shared" si="164"/>
        <v>12143.333333333332</v>
      </c>
      <c r="AA842" s="309">
        <f t="shared" si="165"/>
        <v>230723.33333333331</v>
      </c>
      <c r="AB842" s="158">
        <f t="shared" si="166"/>
        <v>3</v>
      </c>
      <c r="AC842" s="309">
        <f t="shared" si="167"/>
        <v>6071.6666666666661</v>
      </c>
      <c r="AD842" s="309">
        <f t="shared" si="168"/>
        <v>18215</v>
      </c>
      <c r="AE842" s="309">
        <f t="shared" si="169"/>
        <v>224651.66666666666</v>
      </c>
      <c r="AF842" s="292" t="b">
        <f t="shared" si="170"/>
        <v>1</v>
      </c>
    </row>
    <row r="843" spans="1:32" ht="39.950000000000003" customHeight="1">
      <c r="A843" s="292" t="s">
        <v>1119</v>
      </c>
      <c r="B843" s="933">
        <v>558</v>
      </c>
      <c r="C843" s="299" t="s">
        <v>1235</v>
      </c>
      <c r="D843" s="300" t="s">
        <v>477</v>
      </c>
      <c r="E843" s="429" t="s">
        <v>1236</v>
      </c>
      <c r="F843" s="311" t="s">
        <v>198</v>
      </c>
      <c r="G843" s="312" t="s">
        <v>1637</v>
      </c>
      <c r="H843" s="311" t="s">
        <v>198</v>
      </c>
      <c r="I843" s="312" t="s">
        <v>1637</v>
      </c>
      <c r="J843" s="429" t="s">
        <v>385</v>
      </c>
      <c r="K843" s="429" t="s">
        <v>1237</v>
      </c>
      <c r="L843" s="307" t="s">
        <v>1208</v>
      </c>
      <c r="M843" s="429" t="s">
        <v>484</v>
      </c>
      <c r="N843" s="429" t="s">
        <v>186</v>
      </c>
      <c r="O843" s="429">
        <v>2015</v>
      </c>
      <c r="P843" s="314">
        <v>1</v>
      </c>
      <c r="Q843" s="429" t="s">
        <v>183</v>
      </c>
      <c r="R843" s="1434">
        <v>242866.66666666666</v>
      </c>
      <c r="S843" s="304" t="s">
        <v>98</v>
      </c>
      <c r="T843" s="308"/>
      <c r="U843" s="308"/>
      <c r="V843" s="1167"/>
      <c r="W843" s="158">
        <v>40</v>
      </c>
      <c r="X843" s="158">
        <f t="shared" si="162"/>
        <v>2</v>
      </c>
      <c r="Y843" s="309">
        <f t="shared" si="163"/>
        <v>6071.6666666666661</v>
      </c>
      <c r="Z843" s="309">
        <f t="shared" si="164"/>
        <v>12143.333333333332</v>
      </c>
      <c r="AA843" s="309">
        <f t="shared" si="165"/>
        <v>230723.33333333331</v>
      </c>
      <c r="AB843" s="158">
        <f t="shared" si="166"/>
        <v>3</v>
      </c>
      <c r="AC843" s="309">
        <f t="shared" si="167"/>
        <v>6071.6666666666661</v>
      </c>
      <c r="AD843" s="309">
        <f t="shared" si="168"/>
        <v>18215</v>
      </c>
      <c r="AE843" s="309">
        <f t="shared" si="169"/>
        <v>224651.66666666666</v>
      </c>
      <c r="AF843" s="292" t="b">
        <f t="shared" si="170"/>
        <v>1</v>
      </c>
    </row>
    <row r="844" spans="1:32" ht="39.950000000000003" customHeight="1">
      <c r="A844" s="292" t="s">
        <v>1119</v>
      </c>
      <c r="B844" s="933">
        <v>559</v>
      </c>
      <c r="C844" s="299" t="s">
        <v>1235</v>
      </c>
      <c r="D844" s="300" t="s">
        <v>477</v>
      </c>
      <c r="E844" s="429" t="s">
        <v>1236</v>
      </c>
      <c r="F844" s="311" t="s">
        <v>198</v>
      </c>
      <c r="G844" s="312" t="s">
        <v>1637</v>
      </c>
      <c r="H844" s="311" t="s">
        <v>198</v>
      </c>
      <c r="I844" s="312" t="s">
        <v>1637</v>
      </c>
      <c r="J844" s="429" t="s">
        <v>385</v>
      </c>
      <c r="K844" s="429" t="s">
        <v>1237</v>
      </c>
      <c r="L844" s="307" t="s">
        <v>1208</v>
      </c>
      <c r="M844" s="429" t="s">
        <v>484</v>
      </c>
      <c r="N844" s="429" t="s">
        <v>186</v>
      </c>
      <c r="O844" s="429">
        <v>2015</v>
      </c>
      <c r="P844" s="314">
        <v>1</v>
      </c>
      <c r="Q844" s="429" t="s">
        <v>183</v>
      </c>
      <c r="R844" s="1434">
        <v>242866.66666666666</v>
      </c>
      <c r="S844" s="304" t="s">
        <v>98</v>
      </c>
      <c r="T844" s="308"/>
      <c r="U844" s="308"/>
      <c r="V844" s="1167"/>
      <c r="W844" s="158">
        <v>40</v>
      </c>
      <c r="X844" s="158">
        <f t="shared" si="162"/>
        <v>2</v>
      </c>
      <c r="Y844" s="309">
        <f t="shared" si="163"/>
        <v>6071.6666666666661</v>
      </c>
      <c r="Z844" s="309">
        <f t="shared" si="164"/>
        <v>12143.333333333332</v>
      </c>
      <c r="AA844" s="309">
        <f t="shared" si="165"/>
        <v>230723.33333333331</v>
      </c>
      <c r="AB844" s="158">
        <f t="shared" si="166"/>
        <v>3</v>
      </c>
      <c r="AC844" s="309">
        <f t="shared" si="167"/>
        <v>6071.6666666666661</v>
      </c>
      <c r="AD844" s="309">
        <f t="shared" si="168"/>
        <v>18215</v>
      </c>
      <c r="AE844" s="309">
        <f t="shared" si="169"/>
        <v>224651.66666666666</v>
      </c>
      <c r="AF844" s="292" t="b">
        <f t="shared" si="170"/>
        <v>1</v>
      </c>
    </row>
    <row r="845" spans="1:32" ht="39.950000000000003" customHeight="1">
      <c r="A845" s="292" t="s">
        <v>1119</v>
      </c>
      <c r="B845" s="933">
        <v>560</v>
      </c>
      <c r="C845" s="299" t="s">
        <v>1235</v>
      </c>
      <c r="D845" s="300" t="s">
        <v>477</v>
      </c>
      <c r="E845" s="429" t="s">
        <v>1236</v>
      </c>
      <c r="F845" s="311" t="s">
        <v>198</v>
      </c>
      <c r="G845" s="312" t="s">
        <v>1637</v>
      </c>
      <c r="H845" s="311" t="s">
        <v>198</v>
      </c>
      <c r="I845" s="312" t="s">
        <v>1637</v>
      </c>
      <c r="J845" s="429" t="s">
        <v>385</v>
      </c>
      <c r="K845" s="429" t="s">
        <v>1237</v>
      </c>
      <c r="L845" s="307" t="s">
        <v>1208</v>
      </c>
      <c r="M845" s="429" t="s">
        <v>484</v>
      </c>
      <c r="N845" s="429" t="s">
        <v>186</v>
      </c>
      <c r="O845" s="429">
        <v>2015</v>
      </c>
      <c r="P845" s="314">
        <v>1</v>
      </c>
      <c r="Q845" s="429" t="s">
        <v>183</v>
      </c>
      <c r="R845" s="1434">
        <v>242866.66666666666</v>
      </c>
      <c r="S845" s="304" t="s">
        <v>98</v>
      </c>
      <c r="T845" s="308"/>
      <c r="U845" s="308"/>
      <c r="V845" s="1167"/>
      <c r="W845" s="158">
        <v>40</v>
      </c>
      <c r="X845" s="158">
        <f t="shared" si="162"/>
        <v>2</v>
      </c>
      <c r="Y845" s="309">
        <f t="shared" si="163"/>
        <v>6071.6666666666661</v>
      </c>
      <c r="Z845" s="309">
        <f t="shared" si="164"/>
        <v>12143.333333333332</v>
      </c>
      <c r="AA845" s="309">
        <f t="shared" si="165"/>
        <v>230723.33333333331</v>
      </c>
      <c r="AB845" s="158">
        <f t="shared" si="166"/>
        <v>3</v>
      </c>
      <c r="AC845" s="309">
        <f t="shared" si="167"/>
        <v>6071.6666666666661</v>
      </c>
      <c r="AD845" s="309">
        <f t="shared" si="168"/>
        <v>18215</v>
      </c>
      <c r="AE845" s="309">
        <f t="shared" si="169"/>
        <v>224651.66666666666</v>
      </c>
      <c r="AF845" s="292" t="b">
        <f t="shared" si="170"/>
        <v>1</v>
      </c>
    </row>
    <row r="846" spans="1:32" ht="39.950000000000003" customHeight="1">
      <c r="A846" s="292" t="s">
        <v>1119</v>
      </c>
      <c r="B846" s="933">
        <v>561</v>
      </c>
      <c r="C846" s="299" t="s">
        <v>1235</v>
      </c>
      <c r="D846" s="300" t="s">
        <v>477</v>
      </c>
      <c r="E846" s="429" t="s">
        <v>1236</v>
      </c>
      <c r="F846" s="311" t="s">
        <v>198</v>
      </c>
      <c r="G846" s="312" t="s">
        <v>1637</v>
      </c>
      <c r="H846" s="311" t="s">
        <v>198</v>
      </c>
      <c r="I846" s="312" t="s">
        <v>1637</v>
      </c>
      <c r="J846" s="429" t="s">
        <v>385</v>
      </c>
      <c r="K846" s="429" t="s">
        <v>1237</v>
      </c>
      <c r="L846" s="307" t="s">
        <v>1208</v>
      </c>
      <c r="M846" s="429" t="s">
        <v>484</v>
      </c>
      <c r="N846" s="429" t="s">
        <v>186</v>
      </c>
      <c r="O846" s="429">
        <v>2015</v>
      </c>
      <c r="P846" s="314">
        <v>1</v>
      </c>
      <c r="Q846" s="429" t="s">
        <v>183</v>
      </c>
      <c r="R846" s="1434">
        <v>242866.66666666666</v>
      </c>
      <c r="S846" s="304" t="s">
        <v>98</v>
      </c>
      <c r="T846" s="308"/>
      <c r="U846" s="308"/>
      <c r="V846" s="1167"/>
      <c r="W846" s="158">
        <v>40</v>
      </c>
      <c r="X846" s="158">
        <f t="shared" si="162"/>
        <v>2</v>
      </c>
      <c r="Y846" s="309">
        <f t="shared" si="163"/>
        <v>6071.6666666666661</v>
      </c>
      <c r="Z846" s="309">
        <f t="shared" si="164"/>
        <v>12143.333333333332</v>
      </c>
      <c r="AA846" s="309">
        <f t="shared" si="165"/>
        <v>230723.33333333331</v>
      </c>
      <c r="AB846" s="158">
        <f t="shared" si="166"/>
        <v>3</v>
      </c>
      <c r="AC846" s="309">
        <f t="shared" si="167"/>
        <v>6071.6666666666661</v>
      </c>
      <c r="AD846" s="309">
        <f t="shared" si="168"/>
        <v>18215</v>
      </c>
      <c r="AE846" s="309">
        <f t="shared" si="169"/>
        <v>224651.66666666666</v>
      </c>
      <c r="AF846" s="292" t="b">
        <f t="shared" si="170"/>
        <v>1</v>
      </c>
    </row>
    <row r="847" spans="1:32" ht="39.950000000000003" customHeight="1">
      <c r="A847" s="292" t="s">
        <v>1119</v>
      </c>
      <c r="B847" s="933">
        <v>562</v>
      </c>
      <c r="C847" s="299" t="s">
        <v>1235</v>
      </c>
      <c r="D847" s="300" t="s">
        <v>477</v>
      </c>
      <c r="E847" s="429" t="s">
        <v>1236</v>
      </c>
      <c r="F847" s="311" t="s">
        <v>198</v>
      </c>
      <c r="G847" s="312" t="s">
        <v>1637</v>
      </c>
      <c r="H847" s="311" t="s">
        <v>198</v>
      </c>
      <c r="I847" s="312" t="s">
        <v>1637</v>
      </c>
      <c r="J847" s="429" t="s">
        <v>385</v>
      </c>
      <c r="K847" s="429" t="s">
        <v>1237</v>
      </c>
      <c r="L847" s="307" t="s">
        <v>1208</v>
      </c>
      <c r="M847" s="429" t="s">
        <v>484</v>
      </c>
      <c r="N847" s="429" t="s">
        <v>186</v>
      </c>
      <c r="O847" s="429">
        <v>2015</v>
      </c>
      <c r="P847" s="314">
        <v>1</v>
      </c>
      <c r="Q847" s="429" t="s">
        <v>183</v>
      </c>
      <c r="R847" s="1434">
        <v>242866.66666666666</v>
      </c>
      <c r="S847" s="304" t="s">
        <v>98</v>
      </c>
      <c r="T847" s="308"/>
      <c r="U847" s="308"/>
      <c r="V847" s="1167"/>
      <c r="W847" s="158">
        <v>40</v>
      </c>
      <c r="X847" s="158">
        <f t="shared" si="162"/>
        <v>2</v>
      </c>
      <c r="Y847" s="309">
        <f t="shared" si="163"/>
        <v>6071.6666666666661</v>
      </c>
      <c r="Z847" s="309">
        <f t="shared" si="164"/>
        <v>12143.333333333332</v>
      </c>
      <c r="AA847" s="309">
        <f t="shared" si="165"/>
        <v>230723.33333333331</v>
      </c>
      <c r="AB847" s="158">
        <f t="shared" si="166"/>
        <v>3</v>
      </c>
      <c r="AC847" s="309">
        <f t="shared" si="167"/>
        <v>6071.6666666666661</v>
      </c>
      <c r="AD847" s="309">
        <f t="shared" si="168"/>
        <v>18215</v>
      </c>
      <c r="AE847" s="309">
        <f t="shared" si="169"/>
        <v>224651.66666666666</v>
      </c>
      <c r="AF847" s="292" t="b">
        <f t="shared" si="170"/>
        <v>1</v>
      </c>
    </row>
    <row r="848" spans="1:32" ht="39.950000000000003" customHeight="1">
      <c r="A848" s="292" t="s">
        <v>1119</v>
      </c>
      <c r="B848" s="933">
        <v>563</v>
      </c>
      <c r="C848" s="299" t="s">
        <v>1235</v>
      </c>
      <c r="D848" s="300" t="s">
        <v>477</v>
      </c>
      <c r="E848" s="429" t="s">
        <v>1236</v>
      </c>
      <c r="F848" s="311" t="s">
        <v>198</v>
      </c>
      <c r="G848" s="312" t="s">
        <v>1637</v>
      </c>
      <c r="H848" s="311" t="s">
        <v>198</v>
      </c>
      <c r="I848" s="312" t="s">
        <v>1637</v>
      </c>
      <c r="J848" s="429" t="s">
        <v>385</v>
      </c>
      <c r="K848" s="429" t="s">
        <v>1237</v>
      </c>
      <c r="L848" s="307" t="s">
        <v>1208</v>
      </c>
      <c r="M848" s="429" t="s">
        <v>484</v>
      </c>
      <c r="N848" s="429" t="s">
        <v>186</v>
      </c>
      <c r="O848" s="429">
        <v>2015</v>
      </c>
      <c r="P848" s="314">
        <v>1</v>
      </c>
      <c r="Q848" s="429" t="s">
        <v>183</v>
      </c>
      <c r="R848" s="1434">
        <v>242866.66666666666</v>
      </c>
      <c r="S848" s="304" t="s">
        <v>98</v>
      </c>
      <c r="T848" s="308"/>
      <c r="U848" s="308"/>
      <c r="V848" s="1167"/>
      <c r="W848" s="158">
        <v>40</v>
      </c>
      <c r="X848" s="158">
        <f t="shared" si="162"/>
        <v>2</v>
      </c>
      <c r="Y848" s="309">
        <f t="shared" si="163"/>
        <v>6071.6666666666661</v>
      </c>
      <c r="Z848" s="309">
        <f t="shared" si="164"/>
        <v>12143.333333333332</v>
      </c>
      <c r="AA848" s="309">
        <f t="shared" si="165"/>
        <v>230723.33333333331</v>
      </c>
      <c r="AB848" s="158">
        <f t="shared" si="166"/>
        <v>3</v>
      </c>
      <c r="AC848" s="309">
        <f t="shared" si="167"/>
        <v>6071.6666666666661</v>
      </c>
      <c r="AD848" s="309">
        <f t="shared" si="168"/>
        <v>18215</v>
      </c>
      <c r="AE848" s="309">
        <f t="shared" si="169"/>
        <v>224651.66666666666</v>
      </c>
      <c r="AF848" s="292" t="b">
        <f t="shared" si="170"/>
        <v>1</v>
      </c>
    </row>
    <row r="849" spans="1:32" ht="39.950000000000003" customHeight="1">
      <c r="A849" s="292" t="s">
        <v>1119</v>
      </c>
      <c r="B849" s="933">
        <v>564</v>
      </c>
      <c r="C849" s="299" t="s">
        <v>1235</v>
      </c>
      <c r="D849" s="300" t="s">
        <v>477</v>
      </c>
      <c r="E849" s="429" t="s">
        <v>1236</v>
      </c>
      <c r="F849" s="311" t="s">
        <v>198</v>
      </c>
      <c r="G849" s="312" t="s">
        <v>1637</v>
      </c>
      <c r="H849" s="311" t="s">
        <v>198</v>
      </c>
      <c r="I849" s="312" t="s">
        <v>1637</v>
      </c>
      <c r="J849" s="429" t="s">
        <v>385</v>
      </c>
      <c r="K849" s="429" t="s">
        <v>1237</v>
      </c>
      <c r="L849" s="307" t="s">
        <v>1208</v>
      </c>
      <c r="M849" s="429" t="s">
        <v>484</v>
      </c>
      <c r="N849" s="429" t="s">
        <v>186</v>
      </c>
      <c r="O849" s="429">
        <v>2015</v>
      </c>
      <c r="P849" s="314">
        <v>1</v>
      </c>
      <c r="Q849" s="429" t="s">
        <v>183</v>
      </c>
      <c r="R849" s="1434">
        <v>242866.66666666666</v>
      </c>
      <c r="S849" s="304" t="s">
        <v>98</v>
      </c>
      <c r="T849" s="308"/>
      <c r="U849" s="308"/>
      <c r="V849" s="1167"/>
      <c r="W849" s="158">
        <v>40</v>
      </c>
      <c r="X849" s="158">
        <f t="shared" si="162"/>
        <v>2</v>
      </c>
      <c r="Y849" s="309">
        <f t="shared" si="163"/>
        <v>6071.6666666666661</v>
      </c>
      <c r="Z849" s="309">
        <f t="shared" si="164"/>
        <v>12143.333333333332</v>
      </c>
      <c r="AA849" s="309">
        <f t="shared" si="165"/>
        <v>230723.33333333331</v>
      </c>
      <c r="AB849" s="158">
        <f t="shared" si="166"/>
        <v>3</v>
      </c>
      <c r="AC849" s="309">
        <f t="shared" si="167"/>
        <v>6071.6666666666661</v>
      </c>
      <c r="AD849" s="309">
        <f t="shared" si="168"/>
        <v>18215</v>
      </c>
      <c r="AE849" s="309">
        <f t="shared" si="169"/>
        <v>224651.66666666666</v>
      </c>
      <c r="AF849" s="292" t="b">
        <f t="shared" si="170"/>
        <v>1</v>
      </c>
    </row>
    <row r="850" spans="1:32" ht="39.950000000000003" customHeight="1">
      <c r="A850" s="292" t="s">
        <v>1119</v>
      </c>
      <c r="B850" s="933">
        <v>565</v>
      </c>
      <c r="C850" s="299" t="s">
        <v>1235</v>
      </c>
      <c r="D850" s="300" t="s">
        <v>477</v>
      </c>
      <c r="E850" s="429" t="s">
        <v>1236</v>
      </c>
      <c r="F850" s="311" t="s">
        <v>198</v>
      </c>
      <c r="G850" s="312" t="s">
        <v>1637</v>
      </c>
      <c r="H850" s="311" t="s">
        <v>198</v>
      </c>
      <c r="I850" s="312" t="s">
        <v>1637</v>
      </c>
      <c r="J850" s="429" t="s">
        <v>385</v>
      </c>
      <c r="K850" s="429" t="s">
        <v>1237</v>
      </c>
      <c r="L850" s="307" t="s">
        <v>1208</v>
      </c>
      <c r="M850" s="429" t="s">
        <v>484</v>
      </c>
      <c r="N850" s="429" t="s">
        <v>186</v>
      </c>
      <c r="O850" s="429">
        <v>2015</v>
      </c>
      <c r="P850" s="314">
        <v>1</v>
      </c>
      <c r="Q850" s="429" t="s">
        <v>183</v>
      </c>
      <c r="R850" s="1434">
        <v>242866.66666666666</v>
      </c>
      <c r="S850" s="304" t="s">
        <v>98</v>
      </c>
      <c r="T850" s="308"/>
      <c r="U850" s="308"/>
      <c r="V850" s="1115"/>
      <c r="W850" s="158">
        <v>40</v>
      </c>
      <c r="X850" s="158">
        <f t="shared" si="162"/>
        <v>2</v>
      </c>
      <c r="Y850" s="309">
        <f t="shared" si="163"/>
        <v>6071.6666666666661</v>
      </c>
      <c r="Z850" s="309">
        <f t="shared" si="164"/>
        <v>12143.333333333332</v>
      </c>
      <c r="AA850" s="309">
        <f t="shared" si="165"/>
        <v>230723.33333333331</v>
      </c>
      <c r="AB850" s="158">
        <f t="shared" si="166"/>
        <v>3</v>
      </c>
      <c r="AC850" s="309">
        <f t="shared" si="167"/>
        <v>6071.6666666666661</v>
      </c>
      <c r="AD850" s="309">
        <f t="shared" si="168"/>
        <v>18215</v>
      </c>
      <c r="AE850" s="309">
        <f t="shared" si="169"/>
        <v>224651.66666666666</v>
      </c>
      <c r="AF850" s="292" t="b">
        <f t="shared" si="170"/>
        <v>1</v>
      </c>
    </row>
    <row r="851" spans="1:32" ht="39.950000000000003" customHeight="1">
      <c r="A851" s="292" t="s">
        <v>1119</v>
      </c>
      <c r="B851" s="933">
        <v>566</v>
      </c>
      <c r="C851" s="299" t="s">
        <v>1235</v>
      </c>
      <c r="D851" s="300" t="s">
        <v>477</v>
      </c>
      <c r="E851" s="429" t="s">
        <v>1236</v>
      </c>
      <c r="F851" s="311" t="s">
        <v>198</v>
      </c>
      <c r="G851" s="312" t="s">
        <v>1637</v>
      </c>
      <c r="H851" s="311" t="s">
        <v>198</v>
      </c>
      <c r="I851" s="312" t="s">
        <v>1637</v>
      </c>
      <c r="J851" s="429" t="s">
        <v>385</v>
      </c>
      <c r="K851" s="429" t="s">
        <v>1237</v>
      </c>
      <c r="L851" s="307" t="s">
        <v>1208</v>
      </c>
      <c r="M851" s="429" t="s">
        <v>484</v>
      </c>
      <c r="N851" s="429" t="s">
        <v>186</v>
      </c>
      <c r="O851" s="429">
        <v>2015</v>
      </c>
      <c r="P851" s="314">
        <v>1</v>
      </c>
      <c r="Q851" s="429" t="s">
        <v>183</v>
      </c>
      <c r="R851" s="1434">
        <v>242866.66666666666</v>
      </c>
      <c r="S851" s="304" t="s">
        <v>98</v>
      </c>
      <c r="T851" s="308"/>
      <c r="U851" s="308"/>
      <c r="V851" s="1114" t="s">
        <v>1238</v>
      </c>
      <c r="W851" s="158">
        <v>40</v>
      </c>
      <c r="X851" s="158">
        <f t="shared" si="162"/>
        <v>2</v>
      </c>
      <c r="Y851" s="309">
        <f t="shared" si="163"/>
        <v>6071.6666666666661</v>
      </c>
      <c r="Z851" s="309">
        <f t="shared" si="164"/>
        <v>12143.333333333332</v>
      </c>
      <c r="AA851" s="309">
        <f t="shared" si="165"/>
        <v>230723.33333333331</v>
      </c>
      <c r="AB851" s="158">
        <f t="shared" si="166"/>
        <v>3</v>
      </c>
      <c r="AC851" s="309">
        <f t="shared" si="167"/>
        <v>6071.6666666666661</v>
      </c>
      <c r="AD851" s="309">
        <f t="shared" si="168"/>
        <v>18215</v>
      </c>
      <c r="AE851" s="309">
        <f t="shared" si="169"/>
        <v>224651.66666666666</v>
      </c>
      <c r="AF851" s="292" t="b">
        <f t="shared" si="170"/>
        <v>1</v>
      </c>
    </row>
    <row r="852" spans="1:32" ht="39.950000000000003" customHeight="1">
      <c r="A852" s="292" t="s">
        <v>1119</v>
      </c>
      <c r="B852" s="933">
        <v>567</v>
      </c>
      <c r="C852" s="299" t="s">
        <v>1235</v>
      </c>
      <c r="D852" s="300" t="s">
        <v>477</v>
      </c>
      <c r="E852" s="429" t="s">
        <v>1236</v>
      </c>
      <c r="F852" s="311" t="s">
        <v>198</v>
      </c>
      <c r="G852" s="312" t="s">
        <v>1637</v>
      </c>
      <c r="H852" s="311" t="s">
        <v>198</v>
      </c>
      <c r="I852" s="312" t="s">
        <v>1637</v>
      </c>
      <c r="J852" s="429" t="s">
        <v>385</v>
      </c>
      <c r="K852" s="429" t="s">
        <v>1237</v>
      </c>
      <c r="L852" s="307" t="s">
        <v>1208</v>
      </c>
      <c r="M852" s="429" t="s">
        <v>484</v>
      </c>
      <c r="N852" s="429" t="s">
        <v>186</v>
      </c>
      <c r="O852" s="429">
        <v>2015</v>
      </c>
      <c r="P852" s="314">
        <v>1</v>
      </c>
      <c r="Q852" s="429" t="s">
        <v>183</v>
      </c>
      <c r="R852" s="1434">
        <v>242866.66666666666</v>
      </c>
      <c r="S852" s="304" t="s">
        <v>98</v>
      </c>
      <c r="T852" s="308"/>
      <c r="U852" s="308"/>
      <c r="V852" s="1167"/>
      <c r="W852" s="158">
        <v>40</v>
      </c>
      <c r="X852" s="158">
        <f t="shared" si="162"/>
        <v>2</v>
      </c>
      <c r="Y852" s="309">
        <f t="shared" si="163"/>
        <v>6071.6666666666661</v>
      </c>
      <c r="Z852" s="309">
        <f t="shared" si="164"/>
        <v>12143.333333333332</v>
      </c>
      <c r="AA852" s="309">
        <f t="shared" si="165"/>
        <v>230723.33333333331</v>
      </c>
      <c r="AB852" s="158">
        <f t="shared" si="166"/>
        <v>3</v>
      </c>
      <c r="AC852" s="309">
        <f t="shared" si="167"/>
        <v>6071.6666666666661</v>
      </c>
      <c r="AD852" s="309">
        <f t="shared" si="168"/>
        <v>18215</v>
      </c>
      <c r="AE852" s="309">
        <f t="shared" si="169"/>
        <v>224651.66666666666</v>
      </c>
      <c r="AF852" s="292" t="b">
        <f t="shared" si="170"/>
        <v>1</v>
      </c>
    </row>
    <row r="853" spans="1:32" ht="39.950000000000003" customHeight="1">
      <c r="A853" s="292" t="s">
        <v>1119</v>
      </c>
      <c r="B853" s="933">
        <v>568</v>
      </c>
      <c r="C853" s="299" t="s">
        <v>1235</v>
      </c>
      <c r="D853" s="300" t="s">
        <v>477</v>
      </c>
      <c r="E853" s="429" t="s">
        <v>1236</v>
      </c>
      <c r="F853" s="311" t="s">
        <v>198</v>
      </c>
      <c r="G853" s="312" t="s">
        <v>1637</v>
      </c>
      <c r="H853" s="311" t="s">
        <v>198</v>
      </c>
      <c r="I853" s="312" t="s">
        <v>1637</v>
      </c>
      <c r="J853" s="429" t="s">
        <v>385</v>
      </c>
      <c r="K853" s="429" t="s">
        <v>1237</v>
      </c>
      <c r="L853" s="307" t="s">
        <v>1208</v>
      </c>
      <c r="M853" s="429" t="s">
        <v>484</v>
      </c>
      <c r="N853" s="429" t="s">
        <v>186</v>
      </c>
      <c r="O853" s="429">
        <v>2015</v>
      </c>
      <c r="P853" s="314">
        <v>1</v>
      </c>
      <c r="Q853" s="429" t="s">
        <v>183</v>
      </c>
      <c r="R853" s="1434">
        <v>242866.66666666666</v>
      </c>
      <c r="S853" s="304" t="s">
        <v>98</v>
      </c>
      <c r="T853" s="308"/>
      <c r="U853" s="308"/>
      <c r="V853" s="1167"/>
      <c r="W853" s="158">
        <v>40</v>
      </c>
      <c r="X853" s="158">
        <f t="shared" si="162"/>
        <v>2</v>
      </c>
      <c r="Y853" s="309">
        <f t="shared" si="163"/>
        <v>6071.6666666666661</v>
      </c>
      <c r="Z853" s="309">
        <f t="shared" si="164"/>
        <v>12143.333333333332</v>
      </c>
      <c r="AA853" s="309">
        <f t="shared" si="165"/>
        <v>230723.33333333331</v>
      </c>
      <c r="AB853" s="158">
        <f t="shared" si="166"/>
        <v>3</v>
      </c>
      <c r="AC853" s="309">
        <f t="shared" si="167"/>
        <v>6071.6666666666661</v>
      </c>
      <c r="AD853" s="309">
        <f t="shared" si="168"/>
        <v>18215</v>
      </c>
      <c r="AE853" s="309">
        <f t="shared" si="169"/>
        <v>224651.66666666666</v>
      </c>
      <c r="AF853" s="292" t="b">
        <f t="shared" si="170"/>
        <v>1</v>
      </c>
    </row>
    <row r="854" spans="1:32" ht="39.950000000000003" customHeight="1">
      <c r="A854" s="292" t="s">
        <v>1119</v>
      </c>
      <c r="B854" s="933">
        <v>569</v>
      </c>
      <c r="C854" s="299" t="s">
        <v>1235</v>
      </c>
      <c r="D854" s="300" t="s">
        <v>477</v>
      </c>
      <c r="E854" s="429" t="s">
        <v>1236</v>
      </c>
      <c r="F854" s="311" t="s">
        <v>198</v>
      </c>
      <c r="G854" s="312" t="s">
        <v>1637</v>
      </c>
      <c r="H854" s="311" t="s">
        <v>198</v>
      </c>
      <c r="I854" s="312" t="s">
        <v>1637</v>
      </c>
      <c r="J854" s="429" t="s">
        <v>385</v>
      </c>
      <c r="K854" s="429" t="s">
        <v>1237</v>
      </c>
      <c r="L854" s="307" t="s">
        <v>1208</v>
      </c>
      <c r="M854" s="429" t="s">
        <v>484</v>
      </c>
      <c r="N854" s="429" t="s">
        <v>186</v>
      </c>
      <c r="O854" s="429">
        <v>2015</v>
      </c>
      <c r="P854" s="314">
        <v>1</v>
      </c>
      <c r="Q854" s="429" t="s">
        <v>183</v>
      </c>
      <c r="R854" s="1434">
        <v>242866.66666666666</v>
      </c>
      <c r="S854" s="304" t="s">
        <v>98</v>
      </c>
      <c r="T854" s="308"/>
      <c r="U854" s="308"/>
      <c r="V854" s="1167"/>
      <c r="W854" s="158">
        <v>40</v>
      </c>
      <c r="X854" s="158">
        <f t="shared" si="162"/>
        <v>2</v>
      </c>
      <c r="Y854" s="309">
        <f t="shared" si="163"/>
        <v>6071.6666666666661</v>
      </c>
      <c r="Z854" s="309">
        <f t="shared" si="164"/>
        <v>12143.333333333332</v>
      </c>
      <c r="AA854" s="309">
        <f t="shared" si="165"/>
        <v>230723.33333333331</v>
      </c>
      <c r="AB854" s="158">
        <f t="shared" si="166"/>
        <v>3</v>
      </c>
      <c r="AC854" s="309">
        <f t="shared" si="167"/>
        <v>6071.6666666666661</v>
      </c>
      <c r="AD854" s="309">
        <f t="shared" si="168"/>
        <v>18215</v>
      </c>
      <c r="AE854" s="309">
        <f t="shared" si="169"/>
        <v>224651.66666666666</v>
      </c>
      <c r="AF854" s="292" t="b">
        <f t="shared" si="170"/>
        <v>1</v>
      </c>
    </row>
    <row r="855" spans="1:32" ht="39.950000000000003" customHeight="1">
      <c r="A855" s="292" t="s">
        <v>1119</v>
      </c>
      <c r="B855" s="933">
        <v>570</v>
      </c>
      <c r="C855" s="299" t="s">
        <v>1235</v>
      </c>
      <c r="D855" s="300" t="s">
        <v>477</v>
      </c>
      <c r="E855" s="429" t="s">
        <v>1236</v>
      </c>
      <c r="F855" s="311" t="s">
        <v>198</v>
      </c>
      <c r="G855" s="312" t="s">
        <v>1637</v>
      </c>
      <c r="H855" s="311" t="s">
        <v>198</v>
      </c>
      <c r="I855" s="312" t="s">
        <v>1637</v>
      </c>
      <c r="J855" s="429" t="s">
        <v>385</v>
      </c>
      <c r="K855" s="429" t="s">
        <v>1237</v>
      </c>
      <c r="L855" s="307" t="s">
        <v>1208</v>
      </c>
      <c r="M855" s="429" t="s">
        <v>484</v>
      </c>
      <c r="N855" s="429" t="s">
        <v>186</v>
      </c>
      <c r="O855" s="429">
        <v>2015</v>
      </c>
      <c r="P855" s="314">
        <v>1</v>
      </c>
      <c r="Q855" s="429" t="s">
        <v>183</v>
      </c>
      <c r="R855" s="1434">
        <v>242866.66666666666</v>
      </c>
      <c r="S855" s="304" t="s">
        <v>98</v>
      </c>
      <c r="T855" s="308"/>
      <c r="U855" s="308"/>
      <c r="V855" s="1167"/>
      <c r="W855" s="158">
        <v>40</v>
      </c>
      <c r="X855" s="158">
        <f t="shared" si="162"/>
        <v>2</v>
      </c>
      <c r="Y855" s="309">
        <f t="shared" si="163"/>
        <v>6071.6666666666661</v>
      </c>
      <c r="Z855" s="309">
        <f t="shared" si="164"/>
        <v>12143.333333333332</v>
      </c>
      <c r="AA855" s="309">
        <f t="shared" si="165"/>
        <v>230723.33333333331</v>
      </c>
      <c r="AB855" s="158">
        <f t="shared" si="166"/>
        <v>3</v>
      </c>
      <c r="AC855" s="309">
        <f t="shared" si="167"/>
        <v>6071.6666666666661</v>
      </c>
      <c r="AD855" s="309">
        <f t="shared" si="168"/>
        <v>18215</v>
      </c>
      <c r="AE855" s="309">
        <f t="shared" si="169"/>
        <v>224651.66666666666</v>
      </c>
      <c r="AF855" s="292" t="b">
        <f t="shared" si="170"/>
        <v>1</v>
      </c>
    </row>
    <row r="856" spans="1:32" ht="39.950000000000003" customHeight="1">
      <c r="A856" s="292" t="s">
        <v>1119</v>
      </c>
      <c r="B856" s="933">
        <v>571</v>
      </c>
      <c r="C856" s="299" t="s">
        <v>1235</v>
      </c>
      <c r="D856" s="300" t="s">
        <v>477</v>
      </c>
      <c r="E856" s="429" t="s">
        <v>1236</v>
      </c>
      <c r="F856" s="311" t="s">
        <v>198</v>
      </c>
      <c r="G856" s="312" t="s">
        <v>1637</v>
      </c>
      <c r="H856" s="311" t="s">
        <v>198</v>
      </c>
      <c r="I856" s="312" t="s">
        <v>1637</v>
      </c>
      <c r="J856" s="429" t="s">
        <v>385</v>
      </c>
      <c r="K856" s="429" t="s">
        <v>1237</v>
      </c>
      <c r="L856" s="307" t="s">
        <v>1208</v>
      </c>
      <c r="M856" s="429" t="s">
        <v>484</v>
      </c>
      <c r="N856" s="429" t="s">
        <v>186</v>
      </c>
      <c r="O856" s="429">
        <v>2015</v>
      </c>
      <c r="P856" s="314">
        <v>1</v>
      </c>
      <c r="Q856" s="429" t="s">
        <v>183</v>
      </c>
      <c r="R856" s="1434">
        <v>242866.66666666666</v>
      </c>
      <c r="S856" s="304" t="s">
        <v>98</v>
      </c>
      <c r="T856" s="308"/>
      <c r="U856" s="308"/>
      <c r="V856" s="1167"/>
      <c r="W856" s="158">
        <v>40</v>
      </c>
      <c r="X856" s="158">
        <f t="shared" si="162"/>
        <v>2</v>
      </c>
      <c r="Y856" s="309">
        <f t="shared" si="163"/>
        <v>6071.6666666666661</v>
      </c>
      <c r="Z856" s="309">
        <f t="shared" si="164"/>
        <v>12143.333333333332</v>
      </c>
      <c r="AA856" s="309">
        <f t="shared" si="165"/>
        <v>230723.33333333331</v>
      </c>
      <c r="AB856" s="158">
        <f t="shared" si="166"/>
        <v>3</v>
      </c>
      <c r="AC856" s="309">
        <f t="shared" si="167"/>
        <v>6071.6666666666661</v>
      </c>
      <c r="AD856" s="309">
        <f t="shared" si="168"/>
        <v>18215</v>
      </c>
      <c r="AE856" s="309">
        <f t="shared" si="169"/>
        <v>224651.66666666666</v>
      </c>
      <c r="AF856" s="292" t="b">
        <f t="shared" si="170"/>
        <v>1</v>
      </c>
    </row>
    <row r="857" spans="1:32" ht="39.950000000000003" customHeight="1">
      <c r="A857" s="292" t="s">
        <v>1119</v>
      </c>
      <c r="B857" s="933">
        <v>572</v>
      </c>
      <c r="C857" s="299" t="s">
        <v>1235</v>
      </c>
      <c r="D857" s="300" t="s">
        <v>477</v>
      </c>
      <c r="E857" s="429" t="s">
        <v>1236</v>
      </c>
      <c r="F857" s="311" t="s">
        <v>198</v>
      </c>
      <c r="G857" s="312" t="s">
        <v>1637</v>
      </c>
      <c r="H857" s="311" t="s">
        <v>198</v>
      </c>
      <c r="I857" s="312" t="s">
        <v>1637</v>
      </c>
      <c r="J857" s="429" t="s">
        <v>385</v>
      </c>
      <c r="K857" s="429" t="s">
        <v>1237</v>
      </c>
      <c r="L857" s="307" t="s">
        <v>1208</v>
      </c>
      <c r="M857" s="429" t="s">
        <v>484</v>
      </c>
      <c r="N857" s="429" t="s">
        <v>186</v>
      </c>
      <c r="O857" s="429">
        <v>2015</v>
      </c>
      <c r="P857" s="314">
        <v>1</v>
      </c>
      <c r="Q857" s="429" t="s">
        <v>183</v>
      </c>
      <c r="R857" s="1434">
        <v>242866.66666666666</v>
      </c>
      <c r="S857" s="304" t="s">
        <v>98</v>
      </c>
      <c r="T857" s="308"/>
      <c r="U857" s="308"/>
      <c r="V857" s="1167"/>
      <c r="W857" s="158">
        <v>40</v>
      </c>
      <c r="X857" s="158">
        <f t="shared" si="162"/>
        <v>2</v>
      </c>
      <c r="Y857" s="309">
        <f t="shared" si="163"/>
        <v>6071.6666666666661</v>
      </c>
      <c r="Z857" s="309">
        <f t="shared" si="164"/>
        <v>12143.333333333332</v>
      </c>
      <c r="AA857" s="309">
        <f t="shared" si="165"/>
        <v>230723.33333333331</v>
      </c>
      <c r="AB857" s="158">
        <f t="shared" si="166"/>
        <v>3</v>
      </c>
      <c r="AC857" s="309">
        <f t="shared" si="167"/>
        <v>6071.6666666666661</v>
      </c>
      <c r="AD857" s="309">
        <f t="shared" si="168"/>
        <v>18215</v>
      </c>
      <c r="AE857" s="309">
        <f t="shared" si="169"/>
        <v>224651.66666666666</v>
      </c>
      <c r="AF857" s="292" t="b">
        <f t="shared" si="170"/>
        <v>1</v>
      </c>
    </row>
    <row r="858" spans="1:32" ht="39.950000000000003" customHeight="1">
      <c r="A858" s="292" t="s">
        <v>1119</v>
      </c>
      <c r="B858" s="933">
        <v>573</v>
      </c>
      <c r="C858" s="299" t="s">
        <v>1235</v>
      </c>
      <c r="D858" s="300" t="s">
        <v>477</v>
      </c>
      <c r="E858" s="429" t="s">
        <v>1236</v>
      </c>
      <c r="F858" s="311" t="s">
        <v>198</v>
      </c>
      <c r="G858" s="312" t="s">
        <v>1637</v>
      </c>
      <c r="H858" s="311" t="s">
        <v>198</v>
      </c>
      <c r="I858" s="312" t="s">
        <v>1637</v>
      </c>
      <c r="J858" s="429" t="s">
        <v>385</v>
      </c>
      <c r="K858" s="429" t="s">
        <v>1237</v>
      </c>
      <c r="L858" s="307" t="s">
        <v>1208</v>
      </c>
      <c r="M858" s="429" t="s">
        <v>484</v>
      </c>
      <c r="N858" s="429" t="s">
        <v>186</v>
      </c>
      <c r="O858" s="429">
        <v>2015</v>
      </c>
      <c r="P858" s="314">
        <v>1</v>
      </c>
      <c r="Q858" s="429" t="s">
        <v>183</v>
      </c>
      <c r="R858" s="1434">
        <v>242866.66666666666</v>
      </c>
      <c r="S858" s="304" t="s">
        <v>98</v>
      </c>
      <c r="T858" s="308"/>
      <c r="U858" s="308"/>
      <c r="V858" s="1167"/>
      <c r="W858" s="158">
        <v>40</v>
      </c>
      <c r="X858" s="158">
        <f t="shared" si="162"/>
        <v>2</v>
      </c>
      <c r="Y858" s="309">
        <f t="shared" si="163"/>
        <v>6071.6666666666661</v>
      </c>
      <c r="Z858" s="309">
        <f t="shared" si="164"/>
        <v>12143.333333333332</v>
      </c>
      <c r="AA858" s="309">
        <f t="shared" si="165"/>
        <v>230723.33333333331</v>
      </c>
      <c r="AB858" s="158">
        <f t="shared" si="166"/>
        <v>3</v>
      </c>
      <c r="AC858" s="309">
        <f t="shared" si="167"/>
        <v>6071.6666666666661</v>
      </c>
      <c r="AD858" s="309">
        <f t="shared" si="168"/>
        <v>18215</v>
      </c>
      <c r="AE858" s="309">
        <f t="shared" si="169"/>
        <v>224651.66666666666</v>
      </c>
      <c r="AF858" s="292" t="b">
        <f t="shared" si="170"/>
        <v>1</v>
      </c>
    </row>
    <row r="859" spans="1:32" ht="39.950000000000003" customHeight="1">
      <c r="A859" s="292" t="s">
        <v>1119</v>
      </c>
      <c r="B859" s="933">
        <v>574</v>
      </c>
      <c r="C859" s="299" t="s">
        <v>1235</v>
      </c>
      <c r="D859" s="300" t="s">
        <v>477</v>
      </c>
      <c r="E859" s="429" t="s">
        <v>1236</v>
      </c>
      <c r="F859" s="311" t="s">
        <v>198</v>
      </c>
      <c r="G859" s="312" t="s">
        <v>1637</v>
      </c>
      <c r="H859" s="311" t="s">
        <v>198</v>
      </c>
      <c r="I859" s="312" t="s">
        <v>1637</v>
      </c>
      <c r="J859" s="429" t="s">
        <v>385</v>
      </c>
      <c r="K859" s="429" t="s">
        <v>1237</v>
      </c>
      <c r="L859" s="307" t="s">
        <v>1208</v>
      </c>
      <c r="M859" s="429" t="s">
        <v>484</v>
      </c>
      <c r="N859" s="429" t="s">
        <v>186</v>
      </c>
      <c r="O859" s="429">
        <v>2015</v>
      </c>
      <c r="P859" s="314">
        <v>1</v>
      </c>
      <c r="Q859" s="429" t="s">
        <v>183</v>
      </c>
      <c r="R859" s="1434">
        <v>242866.66666666666</v>
      </c>
      <c r="S859" s="304" t="s">
        <v>98</v>
      </c>
      <c r="T859" s="308"/>
      <c r="U859" s="308"/>
      <c r="V859" s="1167"/>
      <c r="W859" s="158">
        <v>40</v>
      </c>
      <c r="X859" s="158">
        <f t="shared" si="162"/>
        <v>2</v>
      </c>
      <c r="Y859" s="309">
        <f t="shared" si="163"/>
        <v>6071.6666666666661</v>
      </c>
      <c r="Z859" s="309">
        <f t="shared" si="164"/>
        <v>12143.333333333332</v>
      </c>
      <c r="AA859" s="309">
        <f t="shared" si="165"/>
        <v>230723.33333333331</v>
      </c>
      <c r="AB859" s="158">
        <f t="shared" si="166"/>
        <v>3</v>
      </c>
      <c r="AC859" s="309">
        <f t="shared" si="167"/>
        <v>6071.6666666666661</v>
      </c>
      <c r="AD859" s="309">
        <f t="shared" si="168"/>
        <v>18215</v>
      </c>
      <c r="AE859" s="309">
        <f t="shared" si="169"/>
        <v>224651.66666666666</v>
      </c>
      <c r="AF859" s="292" t="b">
        <f t="shared" si="170"/>
        <v>1</v>
      </c>
    </row>
    <row r="860" spans="1:32" ht="39.950000000000003" customHeight="1">
      <c r="A860" s="292" t="s">
        <v>1119</v>
      </c>
      <c r="B860" s="933">
        <v>575</v>
      </c>
      <c r="C860" s="299" t="s">
        <v>1235</v>
      </c>
      <c r="D860" s="300" t="s">
        <v>477</v>
      </c>
      <c r="E860" s="429" t="s">
        <v>1236</v>
      </c>
      <c r="F860" s="311" t="s">
        <v>198</v>
      </c>
      <c r="G860" s="312" t="s">
        <v>1637</v>
      </c>
      <c r="H860" s="311" t="s">
        <v>198</v>
      </c>
      <c r="I860" s="312" t="s">
        <v>1637</v>
      </c>
      <c r="J860" s="429" t="s">
        <v>385</v>
      </c>
      <c r="K860" s="429" t="s">
        <v>1237</v>
      </c>
      <c r="L860" s="307" t="s">
        <v>1208</v>
      </c>
      <c r="M860" s="429" t="s">
        <v>484</v>
      </c>
      <c r="N860" s="429" t="s">
        <v>186</v>
      </c>
      <c r="O860" s="429">
        <v>2015</v>
      </c>
      <c r="P860" s="314">
        <v>1</v>
      </c>
      <c r="Q860" s="429" t="s">
        <v>183</v>
      </c>
      <c r="R860" s="1434">
        <v>242866.66666666666</v>
      </c>
      <c r="S860" s="304" t="s">
        <v>98</v>
      </c>
      <c r="T860" s="308"/>
      <c r="U860" s="308"/>
      <c r="V860" s="1167"/>
      <c r="W860" s="158">
        <v>40</v>
      </c>
      <c r="X860" s="158">
        <f t="shared" si="162"/>
        <v>2</v>
      </c>
      <c r="Y860" s="309">
        <f t="shared" si="163"/>
        <v>6071.6666666666661</v>
      </c>
      <c r="Z860" s="309">
        <f t="shared" si="164"/>
        <v>12143.333333333332</v>
      </c>
      <c r="AA860" s="309">
        <f t="shared" si="165"/>
        <v>230723.33333333331</v>
      </c>
      <c r="AB860" s="158">
        <f t="shared" si="166"/>
        <v>3</v>
      </c>
      <c r="AC860" s="309">
        <f t="shared" si="167"/>
        <v>6071.6666666666661</v>
      </c>
      <c r="AD860" s="309">
        <f t="shared" si="168"/>
        <v>18215</v>
      </c>
      <c r="AE860" s="309">
        <f t="shared" si="169"/>
        <v>224651.66666666666</v>
      </c>
      <c r="AF860" s="292" t="b">
        <f t="shared" si="170"/>
        <v>1</v>
      </c>
    </row>
    <row r="861" spans="1:32" ht="39.950000000000003" customHeight="1">
      <c r="A861" s="292" t="s">
        <v>1119</v>
      </c>
      <c r="B861" s="933">
        <v>576</v>
      </c>
      <c r="C861" s="299" t="s">
        <v>1235</v>
      </c>
      <c r="D861" s="300" t="s">
        <v>477</v>
      </c>
      <c r="E861" s="429" t="s">
        <v>1236</v>
      </c>
      <c r="F861" s="311" t="s">
        <v>198</v>
      </c>
      <c r="G861" s="312" t="s">
        <v>1637</v>
      </c>
      <c r="H861" s="311" t="s">
        <v>198</v>
      </c>
      <c r="I861" s="312" t="s">
        <v>1637</v>
      </c>
      <c r="J861" s="429" t="s">
        <v>385</v>
      </c>
      <c r="K861" s="429" t="s">
        <v>1237</v>
      </c>
      <c r="L861" s="307" t="s">
        <v>1208</v>
      </c>
      <c r="M861" s="429" t="s">
        <v>484</v>
      </c>
      <c r="N861" s="429" t="s">
        <v>186</v>
      </c>
      <c r="O861" s="429">
        <v>2015</v>
      </c>
      <c r="P861" s="314">
        <v>1</v>
      </c>
      <c r="Q861" s="429" t="s">
        <v>183</v>
      </c>
      <c r="R861" s="1434">
        <v>242866.66666666666</v>
      </c>
      <c r="S861" s="304" t="s">
        <v>98</v>
      </c>
      <c r="T861" s="308"/>
      <c r="U861" s="308"/>
      <c r="V861" s="1167"/>
      <c r="W861" s="158">
        <v>40</v>
      </c>
      <c r="X861" s="158">
        <f t="shared" si="162"/>
        <v>2</v>
      </c>
      <c r="Y861" s="309">
        <f t="shared" si="163"/>
        <v>6071.6666666666661</v>
      </c>
      <c r="Z861" s="309">
        <f t="shared" si="164"/>
        <v>12143.333333333332</v>
      </c>
      <c r="AA861" s="309">
        <f t="shared" si="165"/>
        <v>230723.33333333331</v>
      </c>
      <c r="AB861" s="158">
        <f t="shared" si="166"/>
        <v>3</v>
      </c>
      <c r="AC861" s="309">
        <f t="shared" si="167"/>
        <v>6071.6666666666661</v>
      </c>
      <c r="AD861" s="309">
        <f t="shared" si="168"/>
        <v>18215</v>
      </c>
      <c r="AE861" s="309">
        <f t="shared" si="169"/>
        <v>224651.66666666666</v>
      </c>
      <c r="AF861" s="292" t="b">
        <f t="shared" si="170"/>
        <v>1</v>
      </c>
    </row>
    <row r="862" spans="1:32" ht="39.950000000000003" customHeight="1">
      <c r="A862" s="292" t="s">
        <v>1119</v>
      </c>
      <c r="B862" s="933">
        <v>577</v>
      </c>
      <c r="C862" s="299" t="s">
        <v>1235</v>
      </c>
      <c r="D862" s="300" t="s">
        <v>477</v>
      </c>
      <c r="E862" s="429" t="s">
        <v>1236</v>
      </c>
      <c r="F862" s="311" t="s">
        <v>198</v>
      </c>
      <c r="G862" s="312" t="s">
        <v>1637</v>
      </c>
      <c r="H862" s="311" t="s">
        <v>198</v>
      </c>
      <c r="I862" s="312" t="s">
        <v>1637</v>
      </c>
      <c r="J862" s="429" t="s">
        <v>385</v>
      </c>
      <c r="K862" s="429" t="s">
        <v>1237</v>
      </c>
      <c r="L862" s="307" t="s">
        <v>1208</v>
      </c>
      <c r="M862" s="429" t="s">
        <v>484</v>
      </c>
      <c r="N862" s="429" t="s">
        <v>186</v>
      </c>
      <c r="O862" s="429">
        <v>2015</v>
      </c>
      <c r="P862" s="314">
        <v>1</v>
      </c>
      <c r="Q862" s="429" t="s">
        <v>183</v>
      </c>
      <c r="R862" s="1434">
        <v>242866.66666666666</v>
      </c>
      <c r="S862" s="304" t="s">
        <v>98</v>
      </c>
      <c r="T862" s="308"/>
      <c r="U862" s="308"/>
      <c r="V862" s="1167"/>
      <c r="W862" s="158">
        <v>40</v>
      </c>
      <c r="X862" s="158">
        <f t="shared" si="162"/>
        <v>2</v>
      </c>
      <c r="Y862" s="309">
        <f t="shared" si="163"/>
        <v>6071.6666666666661</v>
      </c>
      <c r="Z862" s="309">
        <f t="shared" si="164"/>
        <v>12143.333333333332</v>
      </c>
      <c r="AA862" s="309">
        <f t="shared" si="165"/>
        <v>230723.33333333331</v>
      </c>
      <c r="AB862" s="158">
        <f t="shared" si="166"/>
        <v>3</v>
      </c>
      <c r="AC862" s="309">
        <f t="shared" si="167"/>
        <v>6071.6666666666661</v>
      </c>
      <c r="AD862" s="309">
        <f t="shared" si="168"/>
        <v>18215</v>
      </c>
      <c r="AE862" s="309">
        <f t="shared" si="169"/>
        <v>224651.66666666666</v>
      </c>
      <c r="AF862" s="292" t="b">
        <f t="shared" si="170"/>
        <v>1</v>
      </c>
    </row>
    <row r="863" spans="1:32" ht="39.950000000000003" customHeight="1">
      <c r="A863" s="292" t="s">
        <v>1119</v>
      </c>
      <c r="B863" s="933">
        <v>578</v>
      </c>
      <c r="C863" s="299" t="s">
        <v>1235</v>
      </c>
      <c r="D863" s="300" t="s">
        <v>477</v>
      </c>
      <c r="E863" s="429" t="s">
        <v>1236</v>
      </c>
      <c r="F863" s="311" t="s">
        <v>198</v>
      </c>
      <c r="G863" s="312" t="s">
        <v>1637</v>
      </c>
      <c r="H863" s="311" t="s">
        <v>198</v>
      </c>
      <c r="I863" s="312" t="s">
        <v>1637</v>
      </c>
      <c r="J863" s="429" t="s">
        <v>385</v>
      </c>
      <c r="K863" s="429" t="s">
        <v>1237</v>
      </c>
      <c r="L863" s="307" t="s">
        <v>1208</v>
      </c>
      <c r="M863" s="429" t="s">
        <v>484</v>
      </c>
      <c r="N863" s="429" t="s">
        <v>186</v>
      </c>
      <c r="O863" s="429">
        <v>2015</v>
      </c>
      <c r="P863" s="314">
        <v>1</v>
      </c>
      <c r="Q863" s="429" t="s">
        <v>183</v>
      </c>
      <c r="R863" s="1434">
        <v>242866.66666666666</v>
      </c>
      <c r="S863" s="304" t="s">
        <v>98</v>
      </c>
      <c r="T863" s="308"/>
      <c r="U863" s="308"/>
      <c r="V863" s="1167"/>
      <c r="W863" s="158">
        <v>40</v>
      </c>
      <c r="X863" s="158">
        <f t="shared" ref="X863:X926" si="171">2016-O863+1</f>
        <v>2</v>
      </c>
      <c r="Y863" s="309">
        <f t="shared" ref="Y863:Y926" si="172">R863/W863</f>
        <v>6071.6666666666661</v>
      </c>
      <c r="Z863" s="309">
        <f t="shared" ref="Z863:Z926" si="173">X863*Y863</f>
        <v>12143.333333333332</v>
      </c>
      <c r="AA863" s="309">
        <f t="shared" ref="AA863:AA926" si="174">R863-Z863</f>
        <v>230723.33333333331</v>
      </c>
      <c r="AB863" s="158">
        <f t="shared" ref="AB863:AB926" si="175">2017-O863+1</f>
        <v>3</v>
      </c>
      <c r="AC863" s="309">
        <f t="shared" ref="AC863:AC926" si="176">R863/W863</f>
        <v>6071.6666666666661</v>
      </c>
      <c r="AD863" s="309">
        <f t="shared" ref="AD863:AD926" si="177">AB863*AC863</f>
        <v>18215</v>
      </c>
      <c r="AE863" s="309">
        <f t="shared" ref="AE863:AE926" si="178">R863-AD863</f>
        <v>224651.66666666666</v>
      </c>
      <c r="AF863" s="292" t="b">
        <f t="shared" ref="AF863:AF926" si="179">AD863+AE863=R863</f>
        <v>1</v>
      </c>
    </row>
    <row r="864" spans="1:32" ht="39.950000000000003" customHeight="1">
      <c r="A864" s="292" t="s">
        <v>1119</v>
      </c>
      <c r="B864" s="933">
        <v>579</v>
      </c>
      <c r="C864" s="299" t="s">
        <v>1235</v>
      </c>
      <c r="D864" s="300" t="s">
        <v>477</v>
      </c>
      <c r="E864" s="429" t="s">
        <v>1236</v>
      </c>
      <c r="F864" s="311" t="s">
        <v>198</v>
      </c>
      <c r="G864" s="312" t="s">
        <v>1637</v>
      </c>
      <c r="H864" s="311" t="s">
        <v>198</v>
      </c>
      <c r="I864" s="312" t="s">
        <v>1637</v>
      </c>
      <c r="J864" s="429" t="s">
        <v>385</v>
      </c>
      <c r="K864" s="429" t="s">
        <v>1237</v>
      </c>
      <c r="L864" s="307" t="s">
        <v>1208</v>
      </c>
      <c r="M864" s="429" t="s">
        <v>484</v>
      </c>
      <c r="N864" s="429" t="s">
        <v>186</v>
      </c>
      <c r="O864" s="429">
        <v>2015</v>
      </c>
      <c r="P864" s="314">
        <v>1</v>
      </c>
      <c r="Q864" s="429" t="s">
        <v>183</v>
      </c>
      <c r="R864" s="1434">
        <v>242866.66666666666</v>
      </c>
      <c r="S864" s="304" t="s">
        <v>98</v>
      </c>
      <c r="T864" s="308"/>
      <c r="U864" s="308"/>
      <c r="V864" s="1167"/>
      <c r="W864" s="158">
        <v>40</v>
      </c>
      <c r="X864" s="158">
        <f t="shared" si="171"/>
        <v>2</v>
      </c>
      <c r="Y864" s="309">
        <f t="shared" si="172"/>
        <v>6071.6666666666661</v>
      </c>
      <c r="Z864" s="309">
        <f t="shared" si="173"/>
        <v>12143.333333333332</v>
      </c>
      <c r="AA864" s="309">
        <f t="shared" si="174"/>
        <v>230723.33333333331</v>
      </c>
      <c r="AB864" s="158">
        <f t="shared" si="175"/>
        <v>3</v>
      </c>
      <c r="AC864" s="309">
        <f t="shared" si="176"/>
        <v>6071.6666666666661</v>
      </c>
      <c r="AD864" s="309">
        <f t="shared" si="177"/>
        <v>18215</v>
      </c>
      <c r="AE864" s="309">
        <f t="shared" si="178"/>
        <v>224651.66666666666</v>
      </c>
      <c r="AF864" s="292" t="b">
        <f t="shared" si="179"/>
        <v>1</v>
      </c>
    </row>
    <row r="865" spans="1:32" ht="39.950000000000003" customHeight="1">
      <c r="A865" s="292" t="s">
        <v>1119</v>
      </c>
      <c r="B865" s="933">
        <v>580</v>
      </c>
      <c r="C865" s="299" t="s">
        <v>1235</v>
      </c>
      <c r="D865" s="300" t="s">
        <v>477</v>
      </c>
      <c r="E865" s="429" t="s">
        <v>1236</v>
      </c>
      <c r="F865" s="311" t="s">
        <v>198</v>
      </c>
      <c r="G865" s="312" t="s">
        <v>1637</v>
      </c>
      <c r="H865" s="311" t="s">
        <v>198</v>
      </c>
      <c r="I865" s="312" t="s">
        <v>1637</v>
      </c>
      <c r="J865" s="429" t="s">
        <v>385</v>
      </c>
      <c r="K865" s="429" t="s">
        <v>1237</v>
      </c>
      <c r="L865" s="307" t="s">
        <v>1208</v>
      </c>
      <c r="M865" s="429" t="s">
        <v>484</v>
      </c>
      <c r="N865" s="429" t="s">
        <v>186</v>
      </c>
      <c r="O865" s="429">
        <v>2015</v>
      </c>
      <c r="P865" s="314">
        <v>1</v>
      </c>
      <c r="Q865" s="429" t="s">
        <v>183</v>
      </c>
      <c r="R865" s="1434">
        <v>242866.66666666666</v>
      </c>
      <c r="S865" s="304" t="s">
        <v>98</v>
      </c>
      <c r="T865" s="308"/>
      <c r="U865" s="308"/>
      <c r="V865" s="1115"/>
      <c r="W865" s="158">
        <v>40</v>
      </c>
      <c r="X865" s="158">
        <f t="shared" si="171"/>
        <v>2</v>
      </c>
      <c r="Y865" s="309">
        <f t="shared" si="172"/>
        <v>6071.6666666666661</v>
      </c>
      <c r="Z865" s="309">
        <f t="shared" si="173"/>
        <v>12143.333333333332</v>
      </c>
      <c r="AA865" s="309">
        <f t="shared" si="174"/>
        <v>230723.33333333331</v>
      </c>
      <c r="AB865" s="158">
        <f t="shared" si="175"/>
        <v>3</v>
      </c>
      <c r="AC865" s="309">
        <f t="shared" si="176"/>
        <v>6071.6666666666661</v>
      </c>
      <c r="AD865" s="309">
        <f t="shared" si="177"/>
        <v>18215</v>
      </c>
      <c r="AE865" s="309">
        <f t="shared" si="178"/>
        <v>224651.66666666666</v>
      </c>
      <c r="AF865" s="292" t="b">
        <f t="shared" si="179"/>
        <v>1</v>
      </c>
    </row>
    <row r="866" spans="1:32" ht="39.950000000000003" customHeight="1">
      <c r="A866" s="292" t="s">
        <v>1119</v>
      </c>
      <c r="B866" s="933">
        <v>581</v>
      </c>
      <c r="C866" s="299" t="s">
        <v>1235</v>
      </c>
      <c r="D866" s="300" t="s">
        <v>477</v>
      </c>
      <c r="E866" s="429" t="s">
        <v>1236</v>
      </c>
      <c r="F866" s="311" t="s">
        <v>198</v>
      </c>
      <c r="G866" s="312" t="s">
        <v>1637</v>
      </c>
      <c r="H866" s="311" t="s">
        <v>198</v>
      </c>
      <c r="I866" s="312" t="s">
        <v>1637</v>
      </c>
      <c r="J866" s="429" t="s">
        <v>385</v>
      </c>
      <c r="K866" s="429" t="s">
        <v>1237</v>
      </c>
      <c r="L866" s="307" t="s">
        <v>1208</v>
      </c>
      <c r="M866" s="429" t="s">
        <v>484</v>
      </c>
      <c r="N866" s="429" t="s">
        <v>186</v>
      </c>
      <c r="O866" s="429">
        <v>2015</v>
      </c>
      <c r="P866" s="314">
        <v>1</v>
      </c>
      <c r="Q866" s="429" t="s">
        <v>183</v>
      </c>
      <c r="R866" s="1434">
        <v>242866.66666666666</v>
      </c>
      <c r="S866" s="304" t="s">
        <v>98</v>
      </c>
      <c r="T866" s="308"/>
      <c r="U866" s="308"/>
      <c r="V866" s="1114" t="s">
        <v>1238</v>
      </c>
      <c r="W866" s="158">
        <v>40</v>
      </c>
      <c r="X866" s="158">
        <f t="shared" si="171"/>
        <v>2</v>
      </c>
      <c r="Y866" s="309">
        <f t="shared" si="172"/>
        <v>6071.6666666666661</v>
      </c>
      <c r="Z866" s="309">
        <f t="shared" si="173"/>
        <v>12143.333333333332</v>
      </c>
      <c r="AA866" s="309">
        <f t="shared" si="174"/>
        <v>230723.33333333331</v>
      </c>
      <c r="AB866" s="158">
        <f t="shared" si="175"/>
        <v>3</v>
      </c>
      <c r="AC866" s="309">
        <f t="shared" si="176"/>
        <v>6071.6666666666661</v>
      </c>
      <c r="AD866" s="309">
        <f t="shared" si="177"/>
        <v>18215</v>
      </c>
      <c r="AE866" s="309">
        <f t="shared" si="178"/>
        <v>224651.66666666666</v>
      </c>
      <c r="AF866" s="292" t="b">
        <f t="shared" si="179"/>
        <v>1</v>
      </c>
    </row>
    <row r="867" spans="1:32" ht="39.950000000000003" customHeight="1">
      <c r="A867" s="292" t="s">
        <v>1119</v>
      </c>
      <c r="B867" s="933">
        <v>582</v>
      </c>
      <c r="C867" s="299" t="s">
        <v>1235</v>
      </c>
      <c r="D867" s="300" t="s">
        <v>477</v>
      </c>
      <c r="E867" s="429" t="s">
        <v>1236</v>
      </c>
      <c r="F867" s="311" t="s">
        <v>198</v>
      </c>
      <c r="G867" s="312" t="s">
        <v>1637</v>
      </c>
      <c r="H867" s="311" t="s">
        <v>198</v>
      </c>
      <c r="I867" s="312" t="s">
        <v>1637</v>
      </c>
      <c r="J867" s="429" t="s">
        <v>385</v>
      </c>
      <c r="K867" s="429" t="s">
        <v>1237</v>
      </c>
      <c r="L867" s="307" t="s">
        <v>1208</v>
      </c>
      <c r="M867" s="429" t="s">
        <v>484</v>
      </c>
      <c r="N867" s="429" t="s">
        <v>186</v>
      </c>
      <c r="O867" s="429">
        <v>2015</v>
      </c>
      <c r="P867" s="314">
        <v>1</v>
      </c>
      <c r="Q867" s="429" t="s">
        <v>183</v>
      </c>
      <c r="R867" s="1434">
        <v>242866.66666666666</v>
      </c>
      <c r="S867" s="304" t="s">
        <v>98</v>
      </c>
      <c r="T867" s="308"/>
      <c r="U867" s="308"/>
      <c r="V867" s="1167"/>
      <c r="W867" s="158">
        <v>40</v>
      </c>
      <c r="X867" s="158">
        <f t="shared" si="171"/>
        <v>2</v>
      </c>
      <c r="Y867" s="309">
        <f t="shared" si="172"/>
        <v>6071.6666666666661</v>
      </c>
      <c r="Z867" s="309">
        <f t="shared" si="173"/>
        <v>12143.333333333332</v>
      </c>
      <c r="AA867" s="309">
        <f t="shared" si="174"/>
        <v>230723.33333333331</v>
      </c>
      <c r="AB867" s="158">
        <f t="shared" si="175"/>
        <v>3</v>
      </c>
      <c r="AC867" s="309">
        <f t="shared" si="176"/>
        <v>6071.6666666666661</v>
      </c>
      <c r="AD867" s="309">
        <f t="shared" si="177"/>
        <v>18215</v>
      </c>
      <c r="AE867" s="309">
        <f t="shared" si="178"/>
        <v>224651.66666666666</v>
      </c>
      <c r="AF867" s="292" t="b">
        <f t="shared" si="179"/>
        <v>1</v>
      </c>
    </row>
    <row r="868" spans="1:32" ht="39.950000000000003" customHeight="1">
      <c r="A868" s="292" t="s">
        <v>1119</v>
      </c>
      <c r="B868" s="933">
        <v>583</v>
      </c>
      <c r="C868" s="299" t="s">
        <v>1235</v>
      </c>
      <c r="D868" s="300" t="s">
        <v>477</v>
      </c>
      <c r="E868" s="429" t="s">
        <v>1236</v>
      </c>
      <c r="F868" s="311" t="s">
        <v>198</v>
      </c>
      <c r="G868" s="312" t="s">
        <v>1637</v>
      </c>
      <c r="H868" s="311" t="s">
        <v>198</v>
      </c>
      <c r="I868" s="312" t="s">
        <v>1637</v>
      </c>
      <c r="J868" s="429" t="s">
        <v>385</v>
      </c>
      <c r="K868" s="429" t="s">
        <v>1237</v>
      </c>
      <c r="L868" s="307" t="s">
        <v>1208</v>
      </c>
      <c r="M868" s="429" t="s">
        <v>484</v>
      </c>
      <c r="N868" s="429" t="s">
        <v>186</v>
      </c>
      <c r="O868" s="429">
        <v>2015</v>
      </c>
      <c r="P868" s="314">
        <v>1</v>
      </c>
      <c r="Q868" s="429" t="s">
        <v>183</v>
      </c>
      <c r="R868" s="1434">
        <v>242866.66666666666</v>
      </c>
      <c r="S868" s="304" t="s">
        <v>98</v>
      </c>
      <c r="T868" s="308"/>
      <c r="U868" s="308"/>
      <c r="V868" s="1167"/>
      <c r="W868" s="158">
        <v>40</v>
      </c>
      <c r="X868" s="158">
        <f t="shared" si="171"/>
        <v>2</v>
      </c>
      <c r="Y868" s="309">
        <f t="shared" si="172"/>
        <v>6071.6666666666661</v>
      </c>
      <c r="Z868" s="309">
        <f t="shared" si="173"/>
        <v>12143.333333333332</v>
      </c>
      <c r="AA868" s="309">
        <f t="shared" si="174"/>
        <v>230723.33333333331</v>
      </c>
      <c r="AB868" s="158">
        <f t="shared" si="175"/>
        <v>3</v>
      </c>
      <c r="AC868" s="309">
        <f t="shared" si="176"/>
        <v>6071.6666666666661</v>
      </c>
      <c r="AD868" s="309">
        <f t="shared" si="177"/>
        <v>18215</v>
      </c>
      <c r="AE868" s="309">
        <f t="shared" si="178"/>
        <v>224651.66666666666</v>
      </c>
      <c r="AF868" s="292" t="b">
        <f t="shared" si="179"/>
        <v>1</v>
      </c>
    </row>
    <row r="869" spans="1:32" ht="39.950000000000003" customHeight="1">
      <c r="A869" s="292" t="s">
        <v>1119</v>
      </c>
      <c r="B869" s="933">
        <v>584</v>
      </c>
      <c r="C869" s="299" t="s">
        <v>1235</v>
      </c>
      <c r="D869" s="300" t="s">
        <v>477</v>
      </c>
      <c r="E869" s="429" t="s">
        <v>1236</v>
      </c>
      <c r="F869" s="311" t="s">
        <v>198</v>
      </c>
      <c r="G869" s="312" t="s">
        <v>1637</v>
      </c>
      <c r="H869" s="311" t="s">
        <v>198</v>
      </c>
      <c r="I869" s="312" t="s">
        <v>1637</v>
      </c>
      <c r="J869" s="429" t="s">
        <v>385</v>
      </c>
      <c r="K869" s="429" t="s">
        <v>1237</v>
      </c>
      <c r="L869" s="307" t="s">
        <v>1208</v>
      </c>
      <c r="M869" s="429" t="s">
        <v>484</v>
      </c>
      <c r="N869" s="429" t="s">
        <v>186</v>
      </c>
      <c r="O869" s="429">
        <v>2015</v>
      </c>
      <c r="P869" s="314">
        <v>1</v>
      </c>
      <c r="Q869" s="429" t="s">
        <v>183</v>
      </c>
      <c r="R869" s="1434">
        <v>242866.66666666666</v>
      </c>
      <c r="S869" s="304" t="s">
        <v>98</v>
      </c>
      <c r="T869" s="308"/>
      <c r="U869" s="308"/>
      <c r="V869" s="1167"/>
      <c r="W869" s="158">
        <v>40</v>
      </c>
      <c r="X869" s="158">
        <f t="shared" si="171"/>
        <v>2</v>
      </c>
      <c r="Y869" s="309">
        <f t="shared" si="172"/>
        <v>6071.6666666666661</v>
      </c>
      <c r="Z869" s="309">
        <f t="shared" si="173"/>
        <v>12143.333333333332</v>
      </c>
      <c r="AA869" s="309">
        <f t="shared" si="174"/>
        <v>230723.33333333331</v>
      </c>
      <c r="AB869" s="158">
        <f t="shared" si="175"/>
        <v>3</v>
      </c>
      <c r="AC869" s="309">
        <f t="shared" si="176"/>
        <v>6071.6666666666661</v>
      </c>
      <c r="AD869" s="309">
        <f t="shared" si="177"/>
        <v>18215</v>
      </c>
      <c r="AE869" s="309">
        <f t="shared" si="178"/>
        <v>224651.66666666666</v>
      </c>
      <c r="AF869" s="292" t="b">
        <f t="shared" si="179"/>
        <v>1</v>
      </c>
    </row>
    <row r="870" spans="1:32" ht="39.950000000000003" customHeight="1">
      <c r="A870" s="292" t="s">
        <v>1119</v>
      </c>
      <c r="B870" s="933">
        <v>585</v>
      </c>
      <c r="C870" s="299" t="s">
        <v>1235</v>
      </c>
      <c r="D870" s="300" t="s">
        <v>477</v>
      </c>
      <c r="E870" s="429" t="s">
        <v>1236</v>
      </c>
      <c r="F870" s="311" t="s">
        <v>198</v>
      </c>
      <c r="G870" s="312" t="s">
        <v>1637</v>
      </c>
      <c r="H870" s="311" t="s">
        <v>198</v>
      </c>
      <c r="I870" s="312" t="s">
        <v>1637</v>
      </c>
      <c r="J870" s="429" t="s">
        <v>385</v>
      </c>
      <c r="K870" s="429" t="s">
        <v>1237</v>
      </c>
      <c r="L870" s="307" t="s">
        <v>1208</v>
      </c>
      <c r="M870" s="429" t="s">
        <v>484</v>
      </c>
      <c r="N870" s="429" t="s">
        <v>186</v>
      </c>
      <c r="O870" s="429">
        <v>2015</v>
      </c>
      <c r="P870" s="314">
        <v>1</v>
      </c>
      <c r="Q870" s="429" t="s">
        <v>183</v>
      </c>
      <c r="R870" s="1434">
        <v>242866.66666666666</v>
      </c>
      <c r="S870" s="304" t="s">
        <v>98</v>
      </c>
      <c r="T870" s="308"/>
      <c r="U870" s="308"/>
      <c r="V870" s="1167"/>
      <c r="W870" s="158">
        <v>40</v>
      </c>
      <c r="X870" s="158">
        <f t="shared" si="171"/>
        <v>2</v>
      </c>
      <c r="Y870" s="309">
        <f t="shared" si="172"/>
        <v>6071.6666666666661</v>
      </c>
      <c r="Z870" s="309">
        <f t="shared" si="173"/>
        <v>12143.333333333332</v>
      </c>
      <c r="AA870" s="309">
        <f t="shared" si="174"/>
        <v>230723.33333333331</v>
      </c>
      <c r="AB870" s="158">
        <f t="shared" si="175"/>
        <v>3</v>
      </c>
      <c r="AC870" s="309">
        <f t="shared" si="176"/>
        <v>6071.6666666666661</v>
      </c>
      <c r="AD870" s="309">
        <f t="shared" si="177"/>
        <v>18215</v>
      </c>
      <c r="AE870" s="309">
        <f t="shared" si="178"/>
        <v>224651.66666666666</v>
      </c>
      <c r="AF870" s="292" t="b">
        <f t="shared" si="179"/>
        <v>1</v>
      </c>
    </row>
    <row r="871" spans="1:32" ht="39.950000000000003" customHeight="1">
      <c r="A871" s="292" t="s">
        <v>1119</v>
      </c>
      <c r="B871" s="933">
        <v>586</v>
      </c>
      <c r="C871" s="299" t="s">
        <v>1235</v>
      </c>
      <c r="D871" s="300" t="s">
        <v>477</v>
      </c>
      <c r="E871" s="429" t="s">
        <v>1236</v>
      </c>
      <c r="F871" s="311" t="s">
        <v>198</v>
      </c>
      <c r="G871" s="312" t="s">
        <v>1637</v>
      </c>
      <c r="H871" s="311" t="s">
        <v>198</v>
      </c>
      <c r="I871" s="312" t="s">
        <v>1637</v>
      </c>
      <c r="J871" s="429" t="s">
        <v>385</v>
      </c>
      <c r="K871" s="429" t="s">
        <v>1237</v>
      </c>
      <c r="L871" s="307" t="s">
        <v>1208</v>
      </c>
      <c r="M871" s="429" t="s">
        <v>484</v>
      </c>
      <c r="N871" s="429" t="s">
        <v>186</v>
      </c>
      <c r="O871" s="429">
        <v>2015</v>
      </c>
      <c r="P871" s="314">
        <v>1</v>
      </c>
      <c r="Q871" s="429" t="s">
        <v>183</v>
      </c>
      <c r="R871" s="1434">
        <v>242866.66666666666</v>
      </c>
      <c r="S871" s="304" t="s">
        <v>98</v>
      </c>
      <c r="T871" s="308"/>
      <c r="U871" s="308"/>
      <c r="V871" s="1167"/>
      <c r="W871" s="158">
        <v>40</v>
      </c>
      <c r="X871" s="158">
        <f t="shared" si="171"/>
        <v>2</v>
      </c>
      <c r="Y871" s="309">
        <f t="shared" si="172"/>
        <v>6071.6666666666661</v>
      </c>
      <c r="Z871" s="309">
        <f t="shared" si="173"/>
        <v>12143.333333333332</v>
      </c>
      <c r="AA871" s="309">
        <f t="shared" si="174"/>
        <v>230723.33333333331</v>
      </c>
      <c r="AB871" s="158">
        <f t="shared" si="175"/>
        <v>3</v>
      </c>
      <c r="AC871" s="309">
        <f t="shared" si="176"/>
        <v>6071.6666666666661</v>
      </c>
      <c r="AD871" s="309">
        <f t="shared" si="177"/>
        <v>18215</v>
      </c>
      <c r="AE871" s="309">
        <f t="shared" si="178"/>
        <v>224651.66666666666</v>
      </c>
      <c r="AF871" s="292" t="b">
        <f t="shared" si="179"/>
        <v>1</v>
      </c>
    </row>
    <row r="872" spans="1:32" ht="39.950000000000003" customHeight="1">
      <c r="A872" s="292" t="s">
        <v>1119</v>
      </c>
      <c r="B872" s="933">
        <v>587</v>
      </c>
      <c r="C872" s="299" t="s">
        <v>1235</v>
      </c>
      <c r="D872" s="300" t="s">
        <v>477</v>
      </c>
      <c r="E872" s="429" t="s">
        <v>1236</v>
      </c>
      <c r="F872" s="311" t="s">
        <v>198</v>
      </c>
      <c r="G872" s="312" t="s">
        <v>1637</v>
      </c>
      <c r="H872" s="311" t="s">
        <v>198</v>
      </c>
      <c r="I872" s="312" t="s">
        <v>1637</v>
      </c>
      <c r="J872" s="429" t="s">
        <v>385</v>
      </c>
      <c r="K872" s="429" t="s">
        <v>1237</v>
      </c>
      <c r="L872" s="307" t="s">
        <v>1208</v>
      </c>
      <c r="M872" s="429" t="s">
        <v>484</v>
      </c>
      <c r="N872" s="429" t="s">
        <v>186</v>
      </c>
      <c r="O872" s="429">
        <v>2015</v>
      </c>
      <c r="P872" s="314">
        <v>1</v>
      </c>
      <c r="Q872" s="429" t="s">
        <v>183</v>
      </c>
      <c r="R872" s="1434">
        <v>242866.66666666666</v>
      </c>
      <c r="S872" s="304" t="s">
        <v>98</v>
      </c>
      <c r="T872" s="308"/>
      <c r="U872" s="308"/>
      <c r="V872" s="1167"/>
      <c r="W872" s="158">
        <v>40</v>
      </c>
      <c r="X872" s="158">
        <f t="shared" si="171"/>
        <v>2</v>
      </c>
      <c r="Y872" s="309">
        <f t="shared" si="172"/>
        <v>6071.6666666666661</v>
      </c>
      <c r="Z872" s="309">
        <f t="shared" si="173"/>
        <v>12143.333333333332</v>
      </c>
      <c r="AA872" s="309">
        <f t="shared" si="174"/>
        <v>230723.33333333331</v>
      </c>
      <c r="AB872" s="158">
        <f t="shared" si="175"/>
        <v>3</v>
      </c>
      <c r="AC872" s="309">
        <f t="shared" si="176"/>
        <v>6071.6666666666661</v>
      </c>
      <c r="AD872" s="309">
        <f t="shared" si="177"/>
        <v>18215</v>
      </c>
      <c r="AE872" s="309">
        <f t="shared" si="178"/>
        <v>224651.66666666666</v>
      </c>
      <c r="AF872" s="292" t="b">
        <f t="shared" si="179"/>
        <v>1</v>
      </c>
    </row>
    <row r="873" spans="1:32" ht="39.950000000000003" customHeight="1">
      <c r="A873" s="292" t="s">
        <v>1119</v>
      </c>
      <c r="B873" s="933">
        <v>588</v>
      </c>
      <c r="C873" s="299" t="s">
        <v>1235</v>
      </c>
      <c r="D873" s="300" t="s">
        <v>477</v>
      </c>
      <c r="E873" s="429" t="s">
        <v>1236</v>
      </c>
      <c r="F873" s="311" t="s">
        <v>198</v>
      </c>
      <c r="G873" s="312" t="s">
        <v>1637</v>
      </c>
      <c r="H873" s="311" t="s">
        <v>198</v>
      </c>
      <c r="I873" s="312" t="s">
        <v>1637</v>
      </c>
      <c r="J873" s="429" t="s">
        <v>385</v>
      </c>
      <c r="K873" s="429" t="s">
        <v>1237</v>
      </c>
      <c r="L873" s="307" t="s">
        <v>1208</v>
      </c>
      <c r="M873" s="429" t="s">
        <v>484</v>
      </c>
      <c r="N873" s="429" t="s">
        <v>186</v>
      </c>
      <c r="O873" s="429">
        <v>2015</v>
      </c>
      <c r="P873" s="314">
        <v>1</v>
      </c>
      <c r="Q873" s="429" t="s">
        <v>183</v>
      </c>
      <c r="R873" s="1434">
        <v>242866.66666666666</v>
      </c>
      <c r="S873" s="304" t="s">
        <v>98</v>
      </c>
      <c r="T873" s="308"/>
      <c r="U873" s="308"/>
      <c r="V873" s="1167"/>
      <c r="W873" s="158">
        <v>40</v>
      </c>
      <c r="X873" s="158">
        <f t="shared" si="171"/>
        <v>2</v>
      </c>
      <c r="Y873" s="309">
        <f t="shared" si="172"/>
        <v>6071.6666666666661</v>
      </c>
      <c r="Z873" s="309">
        <f t="shared" si="173"/>
        <v>12143.333333333332</v>
      </c>
      <c r="AA873" s="309">
        <f t="shared" si="174"/>
        <v>230723.33333333331</v>
      </c>
      <c r="AB873" s="158">
        <f t="shared" si="175"/>
        <v>3</v>
      </c>
      <c r="AC873" s="309">
        <f t="shared" si="176"/>
        <v>6071.6666666666661</v>
      </c>
      <c r="AD873" s="309">
        <f t="shared" si="177"/>
        <v>18215</v>
      </c>
      <c r="AE873" s="309">
        <f t="shared" si="178"/>
        <v>224651.66666666666</v>
      </c>
      <c r="AF873" s="292" t="b">
        <f t="shared" si="179"/>
        <v>1</v>
      </c>
    </row>
    <row r="874" spans="1:32" ht="39.950000000000003" customHeight="1">
      <c r="A874" s="292" t="s">
        <v>1119</v>
      </c>
      <c r="B874" s="933">
        <v>589</v>
      </c>
      <c r="C874" s="299" t="s">
        <v>1235</v>
      </c>
      <c r="D874" s="300" t="s">
        <v>477</v>
      </c>
      <c r="E874" s="429" t="s">
        <v>1236</v>
      </c>
      <c r="F874" s="311" t="s">
        <v>198</v>
      </c>
      <c r="G874" s="312" t="s">
        <v>1637</v>
      </c>
      <c r="H874" s="311" t="s">
        <v>198</v>
      </c>
      <c r="I874" s="312" t="s">
        <v>1637</v>
      </c>
      <c r="J874" s="429" t="s">
        <v>385</v>
      </c>
      <c r="K874" s="429" t="s">
        <v>1237</v>
      </c>
      <c r="L874" s="307" t="s">
        <v>1208</v>
      </c>
      <c r="M874" s="429" t="s">
        <v>484</v>
      </c>
      <c r="N874" s="429" t="s">
        <v>186</v>
      </c>
      <c r="O874" s="429">
        <v>2015</v>
      </c>
      <c r="P874" s="314">
        <v>1</v>
      </c>
      <c r="Q874" s="429" t="s">
        <v>183</v>
      </c>
      <c r="R874" s="1434">
        <v>242866.66666666666</v>
      </c>
      <c r="S874" s="304" t="s">
        <v>98</v>
      </c>
      <c r="T874" s="308"/>
      <c r="U874" s="308"/>
      <c r="V874" s="1167"/>
      <c r="W874" s="158">
        <v>40</v>
      </c>
      <c r="X874" s="158">
        <f t="shared" si="171"/>
        <v>2</v>
      </c>
      <c r="Y874" s="309">
        <f t="shared" si="172"/>
        <v>6071.6666666666661</v>
      </c>
      <c r="Z874" s="309">
        <f t="shared" si="173"/>
        <v>12143.333333333332</v>
      </c>
      <c r="AA874" s="309">
        <f t="shared" si="174"/>
        <v>230723.33333333331</v>
      </c>
      <c r="AB874" s="158">
        <f t="shared" si="175"/>
        <v>3</v>
      </c>
      <c r="AC874" s="309">
        <f t="shared" si="176"/>
        <v>6071.6666666666661</v>
      </c>
      <c r="AD874" s="309">
        <f t="shared" si="177"/>
        <v>18215</v>
      </c>
      <c r="AE874" s="309">
        <f t="shared" si="178"/>
        <v>224651.66666666666</v>
      </c>
      <c r="AF874" s="292" t="b">
        <f t="shared" si="179"/>
        <v>1</v>
      </c>
    </row>
    <row r="875" spans="1:32" ht="39.950000000000003" customHeight="1">
      <c r="A875" s="292" t="s">
        <v>1119</v>
      </c>
      <c r="B875" s="933">
        <v>590</v>
      </c>
      <c r="C875" s="299" t="s">
        <v>1235</v>
      </c>
      <c r="D875" s="300" t="s">
        <v>477</v>
      </c>
      <c r="E875" s="429" t="s">
        <v>1236</v>
      </c>
      <c r="F875" s="311" t="s">
        <v>198</v>
      </c>
      <c r="G875" s="312" t="s">
        <v>1637</v>
      </c>
      <c r="H875" s="311" t="s">
        <v>198</v>
      </c>
      <c r="I875" s="312" t="s">
        <v>1637</v>
      </c>
      <c r="J875" s="429" t="s">
        <v>385</v>
      </c>
      <c r="K875" s="429" t="s">
        <v>1237</v>
      </c>
      <c r="L875" s="307" t="s">
        <v>1208</v>
      </c>
      <c r="M875" s="429" t="s">
        <v>484</v>
      </c>
      <c r="N875" s="429" t="s">
        <v>186</v>
      </c>
      <c r="O875" s="429">
        <v>2015</v>
      </c>
      <c r="P875" s="314">
        <v>1</v>
      </c>
      <c r="Q875" s="429" t="s">
        <v>183</v>
      </c>
      <c r="R875" s="1434">
        <v>242866.66666666666</v>
      </c>
      <c r="S875" s="304" t="s">
        <v>98</v>
      </c>
      <c r="T875" s="308"/>
      <c r="U875" s="308"/>
      <c r="V875" s="1167"/>
      <c r="W875" s="158">
        <v>40</v>
      </c>
      <c r="X875" s="158">
        <f t="shared" si="171"/>
        <v>2</v>
      </c>
      <c r="Y875" s="309">
        <f t="shared" si="172"/>
        <v>6071.6666666666661</v>
      </c>
      <c r="Z875" s="309">
        <f t="shared" si="173"/>
        <v>12143.333333333332</v>
      </c>
      <c r="AA875" s="309">
        <f t="shared" si="174"/>
        <v>230723.33333333331</v>
      </c>
      <c r="AB875" s="158">
        <f t="shared" si="175"/>
        <v>3</v>
      </c>
      <c r="AC875" s="309">
        <f t="shared" si="176"/>
        <v>6071.6666666666661</v>
      </c>
      <c r="AD875" s="309">
        <f t="shared" si="177"/>
        <v>18215</v>
      </c>
      <c r="AE875" s="309">
        <f t="shared" si="178"/>
        <v>224651.66666666666</v>
      </c>
      <c r="AF875" s="292" t="b">
        <f t="shared" si="179"/>
        <v>1</v>
      </c>
    </row>
    <row r="876" spans="1:32" ht="39.950000000000003" customHeight="1">
      <c r="A876" s="292" t="s">
        <v>1119</v>
      </c>
      <c r="B876" s="933">
        <v>591</v>
      </c>
      <c r="C876" s="299" t="s">
        <v>1235</v>
      </c>
      <c r="D876" s="300" t="s">
        <v>477</v>
      </c>
      <c r="E876" s="429" t="s">
        <v>1236</v>
      </c>
      <c r="F876" s="311" t="s">
        <v>198</v>
      </c>
      <c r="G876" s="312" t="s">
        <v>1637</v>
      </c>
      <c r="H876" s="311" t="s">
        <v>198</v>
      </c>
      <c r="I876" s="312" t="s">
        <v>1637</v>
      </c>
      <c r="J876" s="429" t="s">
        <v>385</v>
      </c>
      <c r="K876" s="429" t="s">
        <v>1237</v>
      </c>
      <c r="L876" s="307" t="s">
        <v>1208</v>
      </c>
      <c r="M876" s="429" t="s">
        <v>484</v>
      </c>
      <c r="N876" s="429" t="s">
        <v>186</v>
      </c>
      <c r="O876" s="429">
        <v>2015</v>
      </c>
      <c r="P876" s="314">
        <v>1</v>
      </c>
      <c r="Q876" s="429" t="s">
        <v>183</v>
      </c>
      <c r="R876" s="1434">
        <v>242866.66666666666</v>
      </c>
      <c r="S876" s="304" t="s">
        <v>98</v>
      </c>
      <c r="T876" s="308"/>
      <c r="U876" s="308"/>
      <c r="V876" s="1167"/>
      <c r="W876" s="158">
        <v>40</v>
      </c>
      <c r="X876" s="158">
        <f t="shared" si="171"/>
        <v>2</v>
      </c>
      <c r="Y876" s="309">
        <f t="shared" si="172"/>
        <v>6071.6666666666661</v>
      </c>
      <c r="Z876" s="309">
        <f t="shared" si="173"/>
        <v>12143.333333333332</v>
      </c>
      <c r="AA876" s="309">
        <f t="shared" si="174"/>
        <v>230723.33333333331</v>
      </c>
      <c r="AB876" s="158">
        <f t="shared" si="175"/>
        <v>3</v>
      </c>
      <c r="AC876" s="309">
        <f t="shared" si="176"/>
        <v>6071.6666666666661</v>
      </c>
      <c r="AD876" s="309">
        <f t="shared" si="177"/>
        <v>18215</v>
      </c>
      <c r="AE876" s="309">
        <f t="shared" si="178"/>
        <v>224651.66666666666</v>
      </c>
      <c r="AF876" s="292" t="b">
        <f t="shared" si="179"/>
        <v>1</v>
      </c>
    </row>
    <row r="877" spans="1:32" ht="39.950000000000003" customHeight="1">
      <c r="A877" s="292" t="s">
        <v>1119</v>
      </c>
      <c r="B877" s="933">
        <v>592</v>
      </c>
      <c r="C877" s="299" t="s">
        <v>1235</v>
      </c>
      <c r="D877" s="300" t="s">
        <v>477</v>
      </c>
      <c r="E877" s="429" t="s">
        <v>1236</v>
      </c>
      <c r="F877" s="311" t="s">
        <v>198</v>
      </c>
      <c r="G877" s="312" t="s">
        <v>1637</v>
      </c>
      <c r="H877" s="311" t="s">
        <v>198</v>
      </c>
      <c r="I877" s="312" t="s">
        <v>1637</v>
      </c>
      <c r="J877" s="429" t="s">
        <v>385</v>
      </c>
      <c r="K877" s="429" t="s">
        <v>1237</v>
      </c>
      <c r="L877" s="307" t="s">
        <v>1208</v>
      </c>
      <c r="M877" s="429" t="s">
        <v>484</v>
      </c>
      <c r="N877" s="429" t="s">
        <v>186</v>
      </c>
      <c r="O877" s="429">
        <v>2015</v>
      </c>
      <c r="P877" s="314">
        <v>1</v>
      </c>
      <c r="Q877" s="429" t="s">
        <v>183</v>
      </c>
      <c r="R877" s="1434">
        <v>242866.66666666666</v>
      </c>
      <c r="S877" s="304" t="s">
        <v>98</v>
      </c>
      <c r="T877" s="308"/>
      <c r="U877" s="308"/>
      <c r="V877" s="1167"/>
      <c r="W877" s="158">
        <v>40</v>
      </c>
      <c r="X877" s="158">
        <f t="shared" si="171"/>
        <v>2</v>
      </c>
      <c r="Y877" s="309">
        <f t="shared" si="172"/>
        <v>6071.6666666666661</v>
      </c>
      <c r="Z877" s="309">
        <f t="shared" si="173"/>
        <v>12143.333333333332</v>
      </c>
      <c r="AA877" s="309">
        <f t="shared" si="174"/>
        <v>230723.33333333331</v>
      </c>
      <c r="AB877" s="158">
        <f t="shared" si="175"/>
        <v>3</v>
      </c>
      <c r="AC877" s="309">
        <f t="shared" si="176"/>
        <v>6071.6666666666661</v>
      </c>
      <c r="AD877" s="309">
        <f t="shared" si="177"/>
        <v>18215</v>
      </c>
      <c r="AE877" s="309">
        <f t="shared" si="178"/>
        <v>224651.66666666666</v>
      </c>
      <c r="AF877" s="292" t="b">
        <f t="shared" si="179"/>
        <v>1</v>
      </c>
    </row>
    <row r="878" spans="1:32" ht="39.950000000000003" customHeight="1">
      <c r="A878" s="292" t="s">
        <v>1119</v>
      </c>
      <c r="B878" s="933">
        <v>593</v>
      </c>
      <c r="C878" s="299" t="s">
        <v>1235</v>
      </c>
      <c r="D878" s="300" t="s">
        <v>477</v>
      </c>
      <c r="E878" s="429" t="s">
        <v>1236</v>
      </c>
      <c r="F878" s="311" t="s">
        <v>198</v>
      </c>
      <c r="G878" s="312" t="s">
        <v>1637</v>
      </c>
      <c r="H878" s="311" t="s">
        <v>198</v>
      </c>
      <c r="I878" s="312" t="s">
        <v>1637</v>
      </c>
      <c r="J878" s="429" t="s">
        <v>385</v>
      </c>
      <c r="K878" s="429" t="s">
        <v>1237</v>
      </c>
      <c r="L878" s="307" t="s">
        <v>1208</v>
      </c>
      <c r="M878" s="429" t="s">
        <v>484</v>
      </c>
      <c r="N878" s="429" t="s">
        <v>186</v>
      </c>
      <c r="O878" s="429">
        <v>2015</v>
      </c>
      <c r="P878" s="314">
        <v>1</v>
      </c>
      <c r="Q878" s="429" t="s">
        <v>183</v>
      </c>
      <c r="R878" s="1434">
        <v>242866.66666666666</v>
      </c>
      <c r="S878" s="304" t="s">
        <v>98</v>
      </c>
      <c r="T878" s="308"/>
      <c r="U878" s="308"/>
      <c r="V878" s="1167"/>
      <c r="W878" s="158">
        <v>40</v>
      </c>
      <c r="X878" s="158">
        <f t="shared" si="171"/>
        <v>2</v>
      </c>
      <c r="Y878" s="309">
        <f t="shared" si="172"/>
        <v>6071.6666666666661</v>
      </c>
      <c r="Z878" s="309">
        <f t="shared" si="173"/>
        <v>12143.333333333332</v>
      </c>
      <c r="AA878" s="309">
        <f t="shared" si="174"/>
        <v>230723.33333333331</v>
      </c>
      <c r="AB878" s="158">
        <f t="shared" si="175"/>
        <v>3</v>
      </c>
      <c r="AC878" s="309">
        <f t="shared" si="176"/>
        <v>6071.6666666666661</v>
      </c>
      <c r="AD878" s="309">
        <f t="shared" si="177"/>
        <v>18215</v>
      </c>
      <c r="AE878" s="309">
        <f t="shared" si="178"/>
        <v>224651.66666666666</v>
      </c>
      <c r="AF878" s="292" t="b">
        <f t="shared" si="179"/>
        <v>1</v>
      </c>
    </row>
    <row r="879" spans="1:32" ht="39.950000000000003" customHeight="1">
      <c r="A879" s="292" t="s">
        <v>1119</v>
      </c>
      <c r="B879" s="933">
        <v>594</v>
      </c>
      <c r="C879" s="299" t="s">
        <v>1235</v>
      </c>
      <c r="D879" s="300" t="s">
        <v>477</v>
      </c>
      <c r="E879" s="429" t="s">
        <v>1236</v>
      </c>
      <c r="F879" s="311" t="s">
        <v>198</v>
      </c>
      <c r="G879" s="312" t="s">
        <v>1637</v>
      </c>
      <c r="H879" s="311" t="s">
        <v>198</v>
      </c>
      <c r="I879" s="312" t="s">
        <v>1637</v>
      </c>
      <c r="J879" s="429" t="s">
        <v>385</v>
      </c>
      <c r="K879" s="429" t="s">
        <v>1237</v>
      </c>
      <c r="L879" s="307" t="s">
        <v>1208</v>
      </c>
      <c r="M879" s="429" t="s">
        <v>484</v>
      </c>
      <c r="N879" s="429" t="s">
        <v>186</v>
      </c>
      <c r="O879" s="429">
        <v>2015</v>
      </c>
      <c r="P879" s="314">
        <v>1</v>
      </c>
      <c r="Q879" s="429" t="s">
        <v>183</v>
      </c>
      <c r="R879" s="1434">
        <v>242866.66666666666</v>
      </c>
      <c r="S879" s="304" t="s">
        <v>98</v>
      </c>
      <c r="T879" s="308"/>
      <c r="U879" s="308"/>
      <c r="V879" s="1167"/>
      <c r="W879" s="158">
        <v>40</v>
      </c>
      <c r="X879" s="158">
        <f t="shared" si="171"/>
        <v>2</v>
      </c>
      <c r="Y879" s="309">
        <f t="shared" si="172"/>
        <v>6071.6666666666661</v>
      </c>
      <c r="Z879" s="309">
        <f t="shared" si="173"/>
        <v>12143.333333333332</v>
      </c>
      <c r="AA879" s="309">
        <f t="shared" si="174"/>
        <v>230723.33333333331</v>
      </c>
      <c r="AB879" s="158">
        <f t="shared" si="175"/>
        <v>3</v>
      </c>
      <c r="AC879" s="309">
        <f t="shared" si="176"/>
        <v>6071.6666666666661</v>
      </c>
      <c r="AD879" s="309">
        <f t="shared" si="177"/>
        <v>18215</v>
      </c>
      <c r="AE879" s="309">
        <f t="shared" si="178"/>
        <v>224651.66666666666</v>
      </c>
      <c r="AF879" s="292" t="b">
        <f t="shared" si="179"/>
        <v>1</v>
      </c>
    </row>
    <row r="880" spans="1:32" ht="39.950000000000003" customHeight="1">
      <c r="A880" s="292" t="s">
        <v>1119</v>
      </c>
      <c r="B880" s="933">
        <v>595</v>
      </c>
      <c r="C880" s="299" t="s">
        <v>1235</v>
      </c>
      <c r="D880" s="300" t="s">
        <v>477</v>
      </c>
      <c r="E880" s="429" t="s">
        <v>1236</v>
      </c>
      <c r="F880" s="311" t="s">
        <v>198</v>
      </c>
      <c r="G880" s="312" t="s">
        <v>1637</v>
      </c>
      <c r="H880" s="311" t="s">
        <v>198</v>
      </c>
      <c r="I880" s="312" t="s">
        <v>1637</v>
      </c>
      <c r="J880" s="429" t="s">
        <v>385</v>
      </c>
      <c r="K880" s="429" t="s">
        <v>1237</v>
      </c>
      <c r="L880" s="307" t="s">
        <v>1208</v>
      </c>
      <c r="M880" s="429" t="s">
        <v>484</v>
      </c>
      <c r="N880" s="429" t="s">
        <v>186</v>
      </c>
      <c r="O880" s="429">
        <v>2015</v>
      </c>
      <c r="P880" s="314">
        <v>1</v>
      </c>
      <c r="Q880" s="429" t="s">
        <v>183</v>
      </c>
      <c r="R880" s="1434">
        <v>242866.66666666666</v>
      </c>
      <c r="S880" s="304" t="s">
        <v>98</v>
      </c>
      <c r="T880" s="308"/>
      <c r="U880" s="308"/>
      <c r="V880" s="1115"/>
      <c r="W880" s="158">
        <v>40</v>
      </c>
      <c r="X880" s="158">
        <f t="shared" si="171"/>
        <v>2</v>
      </c>
      <c r="Y880" s="309">
        <f t="shared" si="172"/>
        <v>6071.6666666666661</v>
      </c>
      <c r="Z880" s="309">
        <f t="shared" si="173"/>
        <v>12143.333333333332</v>
      </c>
      <c r="AA880" s="309">
        <f t="shared" si="174"/>
        <v>230723.33333333331</v>
      </c>
      <c r="AB880" s="158">
        <f t="shared" si="175"/>
        <v>3</v>
      </c>
      <c r="AC880" s="309">
        <f t="shared" si="176"/>
        <v>6071.6666666666661</v>
      </c>
      <c r="AD880" s="309">
        <f t="shared" si="177"/>
        <v>18215</v>
      </c>
      <c r="AE880" s="309">
        <f t="shared" si="178"/>
        <v>224651.66666666666</v>
      </c>
      <c r="AF880" s="292" t="b">
        <f t="shared" si="179"/>
        <v>1</v>
      </c>
    </row>
    <row r="881" spans="1:32" ht="39.950000000000003" customHeight="1">
      <c r="A881" s="292" t="s">
        <v>1119</v>
      </c>
      <c r="B881" s="933">
        <v>596</v>
      </c>
      <c r="C881" s="299" t="s">
        <v>1235</v>
      </c>
      <c r="D881" s="300" t="s">
        <v>477</v>
      </c>
      <c r="E881" s="429" t="s">
        <v>1236</v>
      </c>
      <c r="F881" s="311" t="s">
        <v>198</v>
      </c>
      <c r="G881" s="312" t="s">
        <v>1637</v>
      </c>
      <c r="H881" s="311" t="s">
        <v>198</v>
      </c>
      <c r="I881" s="312" t="s">
        <v>1637</v>
      </c>
      <c r="J881" s="429" t="s">
        <v>385</v>
      </c>
      <c r="K881" s="429" t="s">
        <v>1237</v>
      </c>
      <c r="L881" s="307" t="s">
        <v>1208</v>
      </c>
      <c r="M881" s="429" t="s">
        <v>484</v>
      </c>
      <c r="N881" s="429" t="s">
        <v>186</v>
      </c>
      <c r="O881" s="429">
        <v>2015</v>
      </c>
      <c r="P881" s="314">
        <v>1</v>
      </c>
      <c r="Q881" s="429" t="s">
        <v>183</v>
      </c>
      <c r="R881" s="1434">
        <v>242866.66666666666</v>
      </c>
      <c r="S881" s="304" t="s">
        <v>98</v>
      </c>
      <c r="T881" s="308"/>
      <c r="U881" s="308"/>
      <c r="V881" s="1114" t="s">
        <v>1238</v>
      </c>
      <c r="W881" s="158">
        <v>40</v>
      </c>
      <c r="X881" s="158">
        <f t="shared" si="171"/>
        <v>2</v>
      </c>
      <c r="Y881" s="309">
        <f t="shared" si="172"/>
        <v>6071.6666666666661</v>
      </c>
      <c r="Z881" s="309">
        <f t="shared" si="173"/>
        <v>12143.333333333332</v>
      </c>
      <c r="AA881" s="309">
        <f t="shared" si="174"/>
        <v>230723.33333333331</v>
      </c>
      <c r="AB881" s="158">
        <f t="shared" si="175"/>
        <v>3</v>
      </c>
      <c r="AC881" s="309">
        <f t="shared" si="176"/>
        <v>6071.6666666666661</v>
      </c>
      <c r="AD881" s="309">
        <f t="shared" si="177"/>
        <v>18215</v>
      </c>
      <c r="AE881" s="309">
        <f t="shared" si="178"/>
        <v>224651.66666666666</v>
      </c>
      <c r="AF881" s="292" t="b">
        <f t="shared" si="179"/>
        <v>1</v>
      </c>
    </row>
    <row r="882" spans="1:32" ht="39.950000000000003" customHeight="1">
      <c r="A882" s="292" t="s">
        <v>1119</v>
      </c>
      <c r="B882" s="933">
        <v>597</v>
      </c>
      <c r="C882" s="299" t="s">
        <v>1235</v>
      </c>
      <c r="D882" s="300" t="s">
        <v>477</v>
      </c>
      <c r="E882" s="429" t="s">
        <v>1236</v>
      </c>
      <c r="F882" s="311" t="s">
        <v>198</v>
      </c>
      <c r="G882" s="312" t="s">
        <v>1637</v>
      </c>
      <c r="H882" s="311" t="s">
        <v>198</v>
      </c>
      <c r="I882" s="312" t="s">
        <v>1637</v>
      </c>
      <c r="J882" s="429" t="s">
        <v>385</v>
      </c>
      <c r="K882" s="429" t="s">
        <v>1237</v>
      </c>
      <c r="L882" s="307" t="s">
        <v>1208</v>
      </c>
      <c r="M882" s="429" t="s">
        <v>484</v>
      </c>
      <c r="N882" s="429" t="s">
        <v>186</v>
      </c>
      <c r="O882" s="429">
        <v>2015</v>
      </c>
      <c r="P882" s="314">
        <v>1</v>
      </c>
      <c r="Q882" s="429" t="s">
        <v>183</v>
      </c>
      <c r="R882" s="1434">
        <v>242866.66666666666</v>
      </c>
      <c r="S882" s="304" t="s">
        <v>98</v>
      </c>
      <c r="T882" s="308"/>
      <c r="U882" s="308"/>
      <c r="V882" s="1167"/>
      <c r="W882" s="158">
        <v>40</v>
      </c>
      <c r="X882" s="158">
        <f t="shared" si="171"/>
        <v>2</v>
      </c>
      <c r="Y882" s="309">
        <f t="shared" si="172"/>
        <v>6071.6666666666661</v>
      </c>
      <c r="Z882" s="309">
        <f t="shared" si="173"/>
        <v>12143.333333333332</v>
      </c>
      <c r="AA882" s="309">
        <f t="shared" si="174"/>
        <v>230723.33333333331</v>
      </c>
      <c r="AB882" s="158">
        <f t="shared" si="175"/>
        <v>3</v>
      </c>
      <c r="AC882" s="309">
        <f t="shared" si="176"/>
        <v>6071.6666666666661</v>
      </c>
      <c r="AD882" s="309">
        <f t="shared" si="177"/>
        <v>18215</v>
      </c>
      <c r="AE882" s="309">
        <f t="shared" si="178"/>
        <v>224651.66666666666</v>
      </c>
      <c r="AF882" s="292" t="b">
        <f t="shared" si="179"/>
        <v>1</v>
      </c>
    </row>
    <row r="883" spans="1:32" ht="39.950000000000003" customHeight="1">
      <c r="A883" s="292" t="s">
        <v>1119</v>
      </c>
      <c r="B883" s="933">
        <v>598</v>
      </c>
      <c r="C883" s="299" t="s">
        <v>1235</v>
      </c>
      <c r="D883" s="300" t="s">
        <v>477</v>
      </c>
      <c r="E883" s="429" t="s">
        <v>1236</v>
      </c>
      <c r="F883" s="311" t="s">
        <v>198</v>
      </c>
      <c r="G883" s="312" t="s">
        <v>1637</v>
      </c>
      <c r="H883" s="311" t="s">
        <v>198</v>
      </c>
      <c r="I883" s="312" t="s">
        <v>1637</v>
      </c>
      <c r="J883" s="429" t="s">
        <v>385</v>
      </c>
      <c r="K883" s="429" t="s">
        <v>1237</v>
      </c>
      <c r="L883" s="307" t="s">
        <v>1208</v>
      </c>
      <c r="M883" s="429" t="s">
        <v>484</v>
      </c>
      <c r="N883" s="429" t="s">
        <v>186</v>
      </c>
      <c r="O883" s="429">
        <v>2015</v>
      </c>
      <c r="P883" s="314">
        <v>1</v>
      </c>
      <c r="Q883" s="429" t="s">
        <v>183</v>
      </c>
      <c r="R883" s="1434">
        <v>242866.66666666666</v>
      </c>
      <c r="S883" s="304" t="s">
        <v>98</v>
      </c>
      <c r="T883" s="308"/>
      <c r="U883" s="308"/>
      <c r="V883" s="1167"/>
      <c r="W883" s="158">
        <v>40</v>
      </c>
      <c r="X883" s="158">
        <f t="shared" si="171"/>
        <v>2</v>
      </c>
      <c r="Y883" s="309">
        <f t="shared" si="172"/>
        <v>6071.6666666666661</v>
      </c>
      <c r="Z883" s="309">
        <f t="shared" si="173"/>
        <v>12143.333333333332</v>
      </c>
      <c r="AA883" s="309">
        <f t="shared" si="174"/>
        <v>230723.33333333331</v>
      </c>
      <c r="AB883" s="158">
        <f t="shared" si="175"/>
        <v>3</v>
      </c>
      <c r="AC883" s="309">
        <f t="shared" si="176"/>
        <v>6071.6666666666661</v>
      </c>
      <c r="AD883" s="309">
        <f t="shared" si="177"/>
        <v>18215</v>
      </c>
      <c r="AE883" s="309">
        <f t="shared" si="178"/>
        <v>224651.66666666666</v>
      </c>
      <c r="AF883" s="292" t="b">
        <f t="shared" si="179"/>
        <v>1</v>
      </c>
    </row>
    <row r="884" spans="1:32" ht="39.950000000000003" customHeight="1">
      <c r="A884" s="292" t="s">
        <v>1119</v>
      </c>
      <c r="B884" s="933">
        <v>599</v>
      </c>
      <c r="C884" s="299" t="s">
        <v>1235</v>
      </c>
      <c r="D884" s="300" t="s">
        <v>477</v>
      </c>
      <c r="E884" s="429" t="s">
        <v>1236</v>
      </c>
      <c r="F884" s="311" t="s">
        <v>198</v>
      </c>
      <c r="G884" s="312" t="s">
        <v>1637</v>
      </c>
      <c r="H884" s="311" t="s">
        <v>198</v>
      </c>
      <c r="I884" s="312" t="s">
        <v>1637</v>
      </c>
      <c r="J884" s="429" t="s">
        <v>385</v>
      </c>
      <c r="K884" s="429" t="s">
        <v>1237</v>
      </c>
      <c r="L884" s="307" t="s">
        <v>1208</v>
      </c>
      <c r="M884" s="429" t="s">
        <v>484</v>
      </c>
      <c r="N884" s="429" t="s">
        <v>186</v>
      </c>
      <c r="O884" s="429">
        <v>2015</v>
      </c>
      <c r="P884" s="314">
        <v>1</v>
      </c>
      <c r="Q884" s="429" t="s">
        <v>183</v>
      </c>
      <c r="R884" s="1434">
        <v>242866.66666666666</v>
      </c>
      <c r="S884" s="304" t="s">
        <v>98</v>
      </c>
      <c r="T884" s="308"/>
      <c r="U884" s="308"/>
      <c r="V884" s="1167"/>
      <c r="W884" s="158">
        <v>40</v>
      </c>
      <c r="X884" s="158">
        <f t="shared" si="171"/>
        <v>2</v>
      </c>
      <c r="Y884" s="309">
        <f t="shared" si="172"/>
        <v>6071.6666666666661</v>
      </c>
      <c r="Z884" s="309">
        <f t="shared" si="173"/>
        <v>12143.333333333332</v>
      </c>
      <c r="AA884" s="309">
        <f t="shared" si="174"/>
        <v>230723.33333333331</v>
      </c>
      <c r="AB884" s="158">
        <f t="shared" si="175"/>
        <v>3</v>
      </c>
      <c r="AC884" s="309">
        <f t="shared" si="176"/>
        <v>6071.6666666666661</v>
      </c>
      <c r="AD884" s="309">
        <f t="shared" si="177"/>
        <v>18215</v>
      </c>
      <c r="AE884" s="309">
        <f t="shared" si="178"/>
        <v>224651.66666666666</v>
      </c>
      <c r="AF884" s="292" t="b">
        <f t="shared" si="179"/>
        <v>1</v>
      </c>
    </row>
    <row r="885" spans="1:32" ht="39.950000000000003" customHeight="1">
      <c r="A885" s="292" t="s">
        <v>1119</v>
      </c>
      <c r="B885" s="933">
        <v>600</v>
      </c>
      <c r="C885" s="299" t="s">
        <v>1235</v>
      </c>
      <c r="D885" s="300" t="s">
        <v>477</v>
      </c>
      <c r="E885" s="429" t="s">
        <v>1236</v>
      </c>
      <c r="F885" s="311" t="s">
        <v>198</v>
      </c>
      <c r="G885" s="312" t="s">
        <v>1637</v>
      </c>
      <c r="H885" s="311" t="s">
        <v>198</v>
      </c>
      <c r="I885" s="312" t="s">
        <v>1637</v>
      </c>
      <c r="J885" s="429" t="s">
        <v>385</v>
      </c>
      <c r="K885" s="429" t="s">
        <v>1237</v>
      </c>
      <c r="L885" s="307" t="s">
        <v>1208</v>
      </c>
      <c r="M885" s="429" t="s">
        <v>484</v>
      </c>
      <c r="N885" s="429" t="s">
        <v>186</v>
      </c>
      <c r="O885" s="429">
        <v>2015</v>
      </c>
      <c r="P885" s="314">
        <v>1</v>
      </c>
      <c r="Q885" s="429" t="s">
        <v>183</v>
      </c>
      <c r="R885" s="1434">
        <v>242866.66666666666</v>
      </c>
      <c r="S885" s="304" t="s">
        <v>98</v>
      </c>
      <c r="T885" s="308"/>
      <c r="U885" s="308"/>
      <c r="V885" s="1167"/>
      <c r="W885" s="158">
        <v>40</v>
      </c>
      <c r="X885" s="158">
        <f t="shared" si="171"/>
        <v>2</v>
      </c>
      <c r="Y885" s="309">
        <f t="shared" si="172"/>
        <v>6071.6666666666661</v>
      </c>
      <c r="Z885" s="309">
        <f t="shared" si="173"/>
        <v>12143.333333333332</v>
      </c>
      <c r="AA885" s="309">
        <f t="shared" si="174"/>
        <v>230723.33333333331</v>
      </c>
      <c r="AB885" s="158">
        <f t="shared" si="175"/>
        <v>3</v>
      </c>
      <c r="AC885" s="309">
        <f t="shared" si="176"/>
        <v>6071.6666666666661</v>
      </c>
      <c r="AD885" s="309">
        <f t="shared" si="177"/>
        <v>18215</v>
      </c>
      <c r="AE885" s="309">
        <f t="shared" si="178"/>
        <v>224651.66666666666</v>
      </c>
      <c r="AF885" s="292" t="b">
        <f t="shared" si="179"/>
        <v>1</v>
      </c>
    </row>
    <row r="886" spans="1:32" ht="39.950000000000003" customHeight="1">
      <c r="A886" s="292" t="s">
        <v>1119</v>
      </c>
      <c r="B886" s="933">
        <v>601</v>
      </c>
      <c r="C886" s="299" t="s">
        <v>1235</v>
      </c>
      <c r="D886" s="300" t="s">
        <v>477</v>
      </c>
      <c r="E886" s="429" t="s">
        <v>1236</v>
      </c>
      <c r="F886" s="311" t="s">
        <v>198</v>
      </c>
      <c r="G886" s="312" t="s">
        <v>1637</v>
      </c>
      <c r="H886" s="311" t="s">
        <v>198</v>
      </c>
      <c r="I886" s="312" t="s">
        <v>1637</v>
      </c>
      <c r="J886" s="429" t="s">
        <v>385</v>
      </c>
      <c r="K886" s="429" t="s">
        <v>1237</v>
      </c>
      <c r="L886" s="307" t="s">
        <v>1208</v>
      </c>
      <c r="M886" s="429" t="s">
        <v>484</v>
      </c>
      <c r="N886" s="429" t="s">
        <v>186</v>
      </c>
      <c r="O886" s="429">
        <v>2015</v>
      </c>
      <c r="P886" s="314">
        <v>1</v>
      </c>
      <c r="Q886" s="429" t="s">
        <v>183</v>
      </c>
      <c r="R886" s="1434">
        <v>242866.66666666666</v>
      </c>
      <c r="S886" s="304" t="s">
        <v>98</v>
      </c>
      <c r="T886" s="308"/>
      <c r="U886" s="308"/>
      <c r="V886" s="1167"/>
      <c r="W886" s="158">
        <v>40</v>
      </c>
      <c r="X886" s="158">
        <f t="shared" si="171"/>
        <v>2</v>
      </c>
      <c r="Y886" s="309">
        <f t="shared" si="172"/>
        <v>6071.6666666666661</v>
      </c>
      <c r="Z886" s="309">
        <f t="shared" si="173"/>
        <v>12143.333333333332</v>
      </c>
      <c r="AA886" s="309">
        <f t="shared" si="174"/>
        <v>230723.33333333331</v>
      </c>
      <c r="AB886" s="158">
        <f t="shared" si="175"/>
        <v>3</v>
      </c>
      <c r="AC886" s="309">
        <f t="shared" si="176"/>
        <v>6071.6666666666661</v>
      </c>
      <c r="AD886" s="309">
        <f t="shared" si="177"/>
        <v>18215</v>
      </c>
      <c r="AE886" s="309">
        <f t="shared" si="178"/>
        <v>224651.66666666666</v>
      </c>
      <c r="AF886" s="292" t="b">
        <f t="shared" si="179"/>
        <v>1</v>
      </c>
    </row>
    <row r="887" spans="1:32" ht="39.950000000000003" customHeight="1">
      <c r="A887" s="292" t="s">
        <v>1119</v>
      </c>
      <c r="B887" s="933">
        <v>602</v>
      </c>
      <c r="C887" s="299" t="s">
        <v>1235</v>
      </c>
      <c r="D887" s="300" t="s">
        <v>477</v>
      </c>
      <c r="E887" s="429" t="s">
        <v>1236</v>
      </c>
      <c r="F887" s="311" t="s">
        <v>198</v>
      </c>
      <c r="G887" s="312" t="s">
        <v>1637</v>
      </c>
      <c r="H887" s="311" t="s">
        <v>198</v>
      </c>
      <c r="I887" s="312" t="s">
        <v>1637</v>
      </c>
      <c r="J887" s="429" t="s">
        <v>385</v>
      </c>
      <c r="K887" s="429" t="s">
        <v>1237</v>
      </c>
      <c r="L887" s="307" t="s">
        <v>1208</v>
      </c>
      <c r="M887" s="429" t="s">
        <v>484</v>
      </c>
      <c r="N887" s="429" t="s">
        <v>186</v>
      </c>
      <c r="O887" s="429">
        <v>2015</v>
      </c>
      <c r="P887" s="314">
        <v>1</v>
      </c>
      <c r="Q887" s="429" t="s">
        <v>183</v>
      </c>
      <c r="R887" s="1434">
        <v>242866.66666666666</v>
      </c>
      <c r="S887" s="304" t="s">
        <v>98</v>
      </c>
      <c r="T887" s="308"/>
      <c r="U887" s="308"/>
      <c r="V887" s="1167"/>
      <c r="W887" s="158">
        <v>40</v>
      </c>
      <c r="X887" s="158">
        <f t="shared" si="171"/>
        <v>2</v>
      </c>
      <c r="Y887" s="309">
        <f t="shared" si="172"/>
        <v>6071.6666666666661</v>
      </c>
      <c r="Z887" s="309">
        <f t="shared" si="173"/>
        <v>12143.333333333332</v>
      </c>
      <c r="AA887" s="309">
        <f t="shared" si="174"/>
        <v>230723.33333333331</v>
      </c>
      <c r="AB887" s="158">
        <f t="shared" si="175"/>
        <v>3</v>
      </c>
      <c r="AC887" s="309">
        <f t="shared" si="176"/>
        <v>6071.6666666666661</v>
      </c>
      <c r="AD887" s="309">
        <f t="shared" si="177"/>
        <v>18215</v>
      </c>
      <c r="AE887" s="309">
        <f t="shared" si="178"/>
        <v>224651.66666666666</v>
      </c>
      <c r="AF887" s="292" t="b">
        <f t="shared" si="179"/>
        <v>1</v>
      </c>
    </row>
    <row r="888" spans="1:32" ht="39.950000000000003" customHeight="1">
      <c r="A888" s="292" t="s">
        <v>1119</v>
      </c>
      <c r="B888" s="933">
        <v>603</v>
      </c>
      <c r="C888" s="299" t="s">
        <v>1235</v>
      </c>
      <c r="D888" s="300" t="s">
        <v>477</v>
      </c>
      <c r="E888" s="429" t="s">
        <v>1236</v>
      </c>
      <c r="F888" s="311" t="s">
        <v>198</v>
      </c>
      <c r="G888" s="312" t="s">
        <v>1637</v>
      </c>
      <c r="H888" s="311" t="s">
        <v>198</v>
      </c>
      <c r="I888" s="312" t="s">
        <v>1637</v>
      </c>
      <c r="J888" s="429" t="s">
        <v>385</v>
      </c>
      <c r="K888" s="429" t="s">
        <v>1237</v>
      </c>
      <c r="L888" s="307" t="s">
        <v>1208</v>
      </c>
      <c r="M888" s="429" t="s">
        <v>484</v>
      </c>
      <c r="N888" s="429" t="s">
        <v>186</v>
      </c>
      <c r="O888" s="429">
        <v>2015</v>
      </c>
      <c r="P888" s="314">
        <v>1</v>
      </c>
      <c r="Q888" s="429" t="s">
        <v>183</v>
      </c>
      <c r="R888" s="1434">
        <v>242866.66666666666</v>
      </c>
      <c r="S888" s="304" t="s">
        <v>98</v>
      </c>
      <c r="T888" s="308"/>
      <c r="U888" s="308"/>
      <c r="V888" s="1167"/>
      <c r="W888" s="158">
        <v>40</v>
      </c>
      <c r="X888" s="158">
        <f t="shared" si="171"/>
        <v>2</v>
      </c>
      <c r="Y888" s="309">
        <f t="shared" si="172"/>
        <v>6071.6666666666661</v>
      </c>
      <c r="Z888" s="309">
        <f t="shared" si="173"/>
        <v>12143.333333333332</v>
      </c>
      <c r="AA888" s="309">
        <f t="shared" si="174"/>
        <v>230723.33333333331</v>
      </c>
      <c r="AB888" s="158">
        <f t="shared" si="175"/>
        <v>3</v>
      </c>
      <c r="AC888" s="309">
        <f t="shared" si="176"/>
        <v>6071.6666666666661</v>
      </c>
      <c r="AD888" s="309">
        <f t="shared" si="177"/>
        <v>18215</v>
      </c>
      <c r="AE888" s="309">
        <f t="shared" si="178"/>
        <v>224651.66666666666</v>
      </c>
      <c r="AF888" s="292" t="b">
        <f t="shared" si="179"/>
        <v>1</v>
      </c>
    </row>
    <row r="889" spans="1:32" ht="39.950000000000003" customHeight="1">
      <c r="A889" s="292" t="s">
        <v>1119</v>
      </c>
      <c r="B889" s="933">
        <v>604</v>
      </c>
      <c r="C889" s="299" t="s">
        <v>1235</v>
      </c>
      <c r="D889" s="300" t="s">
        <v>477</v>
      </c>
      <c r="E889" s="429" t="s">
        <v>1236</v>
      </c>
      <c r="F889" s="311" t="s">
        <v>198</v>
      </c>
      <c r="G889" s="312" t="s">
        <v>1637</v>
      </c>
      <c r="H889" s="311" t="s">
        <v>198</v>
      </c>
      <c r="I889" s="312" t="s">
        <v>1637</v>
      </c>
      <c r="J889" s="429" t="s">
        <v>385</v>
      </c>
      <c r="K889" s="429" t="s">
        <v>1237</v>
      </c>
      <c r="L889" s="307" t="s">
        <v>1208</v>
      </c>
      <c r="M889" s="429" t="s">
        <v>484</v>
      </c>
      <c r="N889" s="429" t="s">
        <v>186</v>
      </c>
      <c r="O889" s="429">
        <v>2015</v>
      </c>
      <c r="P889" s="314">
        <v>1</v>
      </c>
      <c r="Q889" s="429" t="s">
        <v>183</v>
      </c>
      <c r="R889" s="1434">
        <v>242866.66666666666</v>
      </c>
      <c r="S889" s="304" t="s">
        <v>98</v>
      </c>
      <c r="T889" s="308"/>
      <c r="U889" s="308"/>
      <c r="V889" s="1167"/>
      <c r="W889" s="158">
        <v>40</v>
      </c>
      <c r="X889" s="158">
        <f t="shared" si="171"/>
        <v>2</v>
      </c>
      <c r="Y889" s="309">
        <f t="shared" si="172"/>
        <v>6071.6666666666661</v>
      </c>
      <c r="Z889" s="309">
        <f t="shared" si="173"/>
        <v>12143.333333333332</v>
      </c>
      <c r="AA889" s="309">
        <f t="shared" si="174"/>
        <v>230723.33333333331</v>
      </c>
      <c r="AB889" s="158">
        <f t="shared" si="175"/>
        <v>3</v>
      </c>
      <c r="AC889" s="309">
        <f t="shared" si="176"/>
        <v>6071.6666666666661</v>
      </c>
      <c r="AD889" s="309">
        <f t="shared" si="177"/>
        <v>18215</v>
      </c>
      <c r="AE889" s="309">
        <f t="shared" si="178"/>
        <v>224651.66666666666</v>
      </c>
      <c r="AF889" s="292" t="b">
        <f t="shared" si="179"/>
        <v>1</v>
      </c>
    </row>
    <row r="890" spans="1:32" ht="39.950000000000003" customHeight="1">
      <c r="A890" s="292" t="s">
        <v>1119</v>
      </c>
      <c r="B890" s="933">
        <v>605</v>
      </c>
      <c r="C890" s="299" t="s">
        <v>1235</v>
      </c>
      <c r="D890" s="300" t="s">
        <v>477</v>
      </c>
      <c r="E890" s="429" t="s">
        <v>1236</v>
      </c>
      <c r="F890" s="311" t="s">
        <v>198</v>
      </c>
      <c r="G890" s="312" t="s">
        <v>1637</v>
      </c>
      <c r="H890" s="311" t="s">
        <v>198</v>
      </c>
      <c r="I890" s="312" t="s">
        <v>1637</v>
      </c>
      <c r="J890" s="429" t="s">
        <v>385</v>
      </c>
      <c r="K890" s="429" t="s">
        <v>1237</v>
      </c>
      <c r="L890" s="307" t="s">
        <v>1208</v>
      </c>
      <c r="M890" s="429" t="s">
        <v>484</v>
      </c>
      <c r="N890" s="429" t="s">
        <v>186</v>
      </c>
      <c r="O890" s="429">
        <v>2015</v>
      </c>
      <c r="P890" s="314">
        <v>1</v>
      </c>
      <c r="Q890" s="429" t="s">
        <v>183</v>
      </c>
      <c r="R890" s="1434">
        <v>242866.66666666666</v>
      </c>
      <c r="S890" s="304" t="s">
        <v>98</v>
      </c>
      <c r="T890" s="308"/>
      <c r="U890" s="308"/>
      <c r="V890" s="1167"/>
      <c r="W890" s="158">
        <v>40</v>
      </c>
      <c r="X890" s="158">
        <f t="shared" si="171"/>
        <v>2</v>
      </c>
      <c r="Y890" s="309">
        <f t="shared" si="172"/>
        <v>6071.6666666666661</v>
      </c>
      <c r="Z890" s="309">
        <f t="shared" si="173"/>
        <v>12143.333333333332</v>
      </c>
      <c r="AA890" s="309">
        <f t="shared" si="174"/>
        <v>230723.33333333331</v>
      </c>
      <c r="AB890" s="158">
        <f t="shared" si="175"/>
        <v>3</v>
      </c>
      <c r="AC890" s="309">
        <f t="shared" si="176"/>
        <v>6071.6666666666661</v>
      </c>
      <c r="AD890" s="309">
        <f t="shared" si="177"/>
        <v>18215</v>
      </c>
      <c r="AE890" s="309">
        <f t="shared" si="178"/>
        <v>224651.66666666666</v>
      </c>
      <c r="AF890" s="292" t="b">
        <f t="shared" si="179"/>
        <v>1</v>
      </c>
    </row>
    <row r="891" spans="1:32" ht="39.950000000000003" customHeight="1">
      <c r="A891" s="292" t="s">
        <v>1119</v>
      </c>
      <c r="B891" s="933">
        <v>606</v>
      </c>
      <c r="C891" s="299" t="s">
        <v>1235</v>
      </c>
      <c r="D891" s="300" t="s">
        <v>477</v>
      </c>
      <c r="E891" s="429" t="s">
        <v>1236</v>
      </c>
      <c r="F891" s="311" t="s">
        <v>198</v>
      </c>
      <c r="G891" s="312" t="s">
        <v>1637</v>
      </c>
      <c r="H891" s="311" t="s">
        <v>198</v>
      </c>
      <c r="I891" s="312" t="s">
        <v>1637</v>
      </c>
      <c r="J891" s="429" t="s">
        <v>385</v>
      </c>
      <c r="K891" s="429" t="s">
        <v>1237</v>
      </c>
      <c r="L891" s="307" t="s">
        <v>1208</v>
      </c>
      <c r="M891" s="429" t="s">
        <v>484</v>
      </c>
      <c r="N891" s="429" t="s">
        <v>186</v>
      </c>
      <c r="O891" s="429">
        <v>2015</v>
      </c>
      <c r="P891" s="314">
        <v>1</v>
      </c>
      <c r="Q891" s="429" t="s">
        <v>183</v>
      </c>
      <c r="R891" s="1434">
        <v>242866.66666666666</v>
      </c>
      <c r="S891" s="304" t="s">
        <v>98</v>
      </c>
      <c r="T891" s="308"/>
      <c r="U891" s="308"/>
      <c r="V891" s="1167"/>
      <c r="W891" s="158">
        <v>40</v>
      </c>
      <c r="X891" s="158">
        <f t="shared" si="171"/>
        <v>2</v>
      </c>
      <c r="Y891" s="309">
        <f t="shared" si="172"/>
        <v>6071.6666666666661</v>
      </c>
      <c r="Z891" s="309">
        <f t="shared" si="173"/>
        <v>12143.333333333332</v>
      </c>
      <c r="AA891" s="309">
        <f t="shared" si="174"/>
        <v>230723.33333333331</v>
      </c>
      <c r="AB891" s="158">
        <f t="shared" si="175"/>
        <v>3</v>
      </c>
      <c r="AC891" s="309">
        <f t="shared" si="176"/>
        <v>6071.6666666666661</v>
      </c>
      <c r="AD891" s="309">
        <f t="shared" si="177"/>
        <v>18215</v>
      </c>
      <c r="AE891" s="309">
        <f t="shared" si="178"/>
        <v>224651.66666666666</v>
      </c>
      <c r="AF891" s="292" t="b">
        <f t="shared" si="179"/>
        <v>1</v>
      </c>
    </row>
    <row r="892" spans="1:32" ht="39.950000000000003" customHeight="1">
      <c r="A892" s="292" t="s">
        <v>1119</v>
      </c>
      <c r="B892" s="933">
        <v>607</v>
      </c>
      <c r="C892" s="299" t="s">
        <v>1235</v>
      </c>
      <c r="D892" s="300" t="s">
        <v>477</v>
      </c>
      <c r="E892" s="429" t="s">
        <v>1236</v>
      </c>
      <c r="F892" s="311" t="s">
        <v>198</v>
      </c>
      <c r="G892" s="312" t="s">
        <v>1637</v>
      </c>
      <c r="H892" s="311" t="s">
        <v>198</v>
      </c>
      <c r="I892" s="312" t="s">
        <v>1637</v>
      </c>
      <c r="J892" s="429" t="s">
        <v>385</v>
      </c>
      <c r="K892" s="429" t="s">
        <v>1237</v>
      </c>
      <c r="L892" s="307" t="s">
        <v>1208</v>
      </c>
      <c r="M892" s="429" t="s">
        <v>484</v>
      </c>
      <c r="N892" s="429" t="s">
        <v>186</v>
      </c>
      <c r="O892" s="429">
        <v>2015</v>
      </c>
      <c r="P892" s="314">
        <v>1</v>
      </c>
      <c r="Q892" s="429" t="s">
        <v>183</v>
      </c>
      <c r="R892" s="1434">
        <v>242866.66666666666</v>
      </c>
      <c r="S892" s="304" t="s">
        <v>98</v>
      </c>
      <c r="T892" s="308"/>
      <c r="U892" s="308"/>
      <c r="V892" s="1167"/>
      <c r="W892" s="158">
        <v>40</v>
      </c>
      <c r="X892" s="158">
        <f t="shared" si="171"/>
        <v>2</v>
      </c>
      <c r="Y892" s="309">
        <f t="shared" si="172"/>
        <v>6071.6666666666661</v>
      </c>
      <c r="Z892" s="309">
        <f t="shared" si="173"/>
        <v>12143.333333333332</v>
      </c>
      <c r="AA892" s="309">
        <f t="shared" si="174"/>
        <v>230723.33333333331</v>
      </c>
      <c r="AB892" s="158">
        <f t="shared" si="175"/>
        <v>3</v>
      </c>
      <c r="AC892" s="309">
        <f t="shared" si="176"/>
        <v>6071.6666666666661</v>
      </c>
      <c r="AD892" s="309">
        <f t="shared" si="177"/>
        <v>18215</v>
      </c>
      <c r="AE892" s="309">
        <f t="shared" si="178"/>
        <v>224651.66666666666</v>
      </c>
      <c r="AF892" s="292" t="b">
        <f t="shared" si="179"/>
        <v>1</v>
      </c>
    </row>
    <row r="893" spans="1:32" ht="39.950000000000003" customHeight="1">
      <c r="A893" s="292" t="s">
        <v>1119</v>
      </c>
      <c r="B893" s="933">
        <v>608</v>
      </c>
      <c r="C893" s="299" t="s">
        <v>1235</v>
      </c>
      <c r="D893" s="300" t="s">
        <v>477</v>
      </c>
      <c r="E893" s="429" t="s">
        <v>1236</v>
      </c>
      <c r="F893" s="311" t="s">
        <v>198</v>
      </c>
      <c r="G893" s="312" t="s">
        <v>1637</v>
      </c>
      <c r="H893" s="311" t="s">
        <v>198</v>
      </c>
      <c r="I893" s="312" t="s">
        <v>1637</v>
      </c>
      <c r="J893" s="429" t="s">
        <v>385</v>
      </c>
      <c r="K893" s="429" t="s">
        <v>1237</v>
      </c>
      <c r="L893" s="307" t="s">
        <v>1208</v>
      </c>
      <c r="M893" s="429" t="s">
        <v>484</v>
      </c>
      <c r="N893" s="429" t="s">
        <v>186</v>
      </c>
      <c r="O893" s="429">
        <v>2015</v>
      </c>
      <c r="P893" s="314">
        <v>1</v>
      </c>
      <c r="Q893" s="429" t="s">
        <v>183</v>
      </c>
      <c r="R893" s="1434">
        <v>242866.66666666666</v>
      </c>
      <c r="S893" s="304" t="s">
        <v>98</v>
      </c>
      <c r="T893" s="308"/>
      <c r="U893" s="308"/>
      <c r="V893" s="1167"/>
      <c r="W893" s="158">
        <v>40</v>
      </c>
      <c r="X893" s="158">
        <f t="shared" si="171"/>
        <v>2</v>
      </c>
      <c r="Y893" s="309">
        <f t="shared" si="172"/>
        <v>6071.6666666666661</v>
      </c>
      <c r="Z893" s="309">
        <f t="shared" si="173"/>
        <v>12143.333333333332</v>
      </c>
      <c r="AA893" s="309">
        <f t="shared" si="174"/>
        <v>230723.33333333331</v>
      </c>
      <c r="AB893" s="158">
        <f t="shared" si="175"/>
        <v>3</v>
      </c>
      <c r="AC893" s="309">
        <f t="shared" si="176"/>
        <v>6071.6666666666661</v>
      </c>
      <c r="AD893" s="309">
        <f t="shared" si="177"/>
        <v>18215</v>
      </c>
      <c r="AE893" s="309">
        <f t="shared" si="178"/>
        <v>224651.66666666666</v>
      </c>
      <c r="AF893" s="292" t="b">
        <f t="shared" si="179"/>
        <v>1</v>
      </c>
    </row>
    <row r="894" spans="1:32" ht="39.950000000000003" customHeight="1">
      <c r="A894" s="292" t="s">
        <v>1119</v>
      </c>
      <c r="B894" s="933">
        <v>609</v>
      </c>
      <c r="C894" s="299" t="s">
        <v>1235</v>
      </c>
      <c r="D894" s="300" t="s">
        <v>477</v>
      </c>
      <c r="E894" s="429" t="s">
        <v>1236</v>
      </c>
      <c r="F894" s="311" t="s">
        <v>198</v>
      </c>
      <c r="G894" s="312" t="s">
        <v>1637</v>
      </c>
      <c r="H894" s="311" t="s">
        <v>198</v>
      </c>
      <c r="I894" s="312" t="s">
        <v>1637</v>
      </c>
      <c r="J894" s="429" t="s">
        <v>385</v>
      </c>
      <c r="K894" s="429" t="s">
        <v>1237</v>
      </c>
      <c r="L894" s="307" t="s">
        <v>1208</v>
      </c>
      <c r="M894" s="429" t="s">
        <v>484</v>
      </c>
      <c r="N894" s="429" t="s">
        <v>186</v>
      </c>
      <c r="O894" s="429">
        <v>2015</v>
      </c>
      <c r="P894" s="314">
        <v>1</v>
      </c>
      <c r="Q894" s="429" t="s">
        <v>183</v>
      </c>
      <c r="R894" s="1434">
        <v>242866.66666666666</v>
      </c>
      <c r="S894" s="304" t="s">
        <v>98</v>
      </c>
      <c r="T894" s="308"/>
      <c r="U894" s="308"/>
      <c r="V894" s="1167"/>
      <c r="W894" s="158">
        <v>40</v>
      </c>
      <c r="X894" s="158">
        <f t="shared" si="171"/>
        <v>2</v>
      </c>
      <c r="Y894" s="309">
        <f t="shared" si="172"/>
        <v>6071.6666666666661</v>
      </c>
      <c r="Z894" s="309">
        <f t="shared" si="173"/>
        <v>12143.333333333332</v>
      </c>
      <c r="AA894" s="309">
        <f t="shared" si="174"/>
        <v>230723.33333333331</v>
      </c>
      <c r="AB894" s="158">
        <f t="shared" si="175"/>
        <v>3</v>
      </c>
      <c r="AC894" s="309">
        <f t="shared" si="176"/>
        <v>6071.6666666666661</v>
      </c>
      <c r="AD894" s="309">
        <f t="shared" si="177"/>
        <v>18215</v>
      </c>
      <c r="AE894" s="309">
        <f t="shared" si="178"/>
        <v>224651.66666666666</v>
      </c>
      <c r="AF894" s="292" t="b">
        <f t="shared" si="179"/>
        <v>1</v>
      </c>
    </row>
    <row r="895" spans="1:32" ht="39.950000000000003" customHeight="1">
      <c r="A895" s="292" t="s">
        <v>1119</v>
      </c>
      <c r="B895" s="933">
        <v>610</v>
      </c>
      <c r="C895" s="299" t="s">
        <v>1235</v>
      </c>
      <c r="D895" s="300" t="s">
        <v>477</v>
      </c>
      <c r="E895" s="429" t="s">
        <v>1236</v>
      </c>
      <c r="F895" s="311" t="s">
        <v>198</v>
      </c>
      <c r="G895" s="312" t="s">
        <v>1637</v>
      </c>
      <c r="H895" s="311" t="s">
        <v>198</v>
      </c>
      <c r="I895" s="312" t="s">
        <v>1637</v>
      </c>
      <c r="J895" s="429" t="s">
        <v>385</v>
      </c>
      <c r="K895" s="429" t="s">
        <v>1237</v>
      </c>
      <c r="L895" s="307" t="s">
        <v>1208</v>
      </c>
      <c r="M895" s="429" t="s">
        <v>484</v>
      </c>
      <c r="N895" s="429" t="s">
        <v>186</v>
      </c>
      <c r="O895" s="429">
        <v>2015</v>
      </c>
      <c r="P895" s="314">
        <v>1</v>
      </c>
      <c r="Q895" s="429" t="s">
        <v>183</v>
      </c>
      <c r="R895" s="1434">
        <v>242866.66666666666</v>
      </c>
      <c r="S895" s="304" t="s">
        <v>98</v>
      </c>
      <c r="T895" s="308"/>
      <c r="U895" s="308"/>
      <c r="V895" s="1115"/>
      <c r="W895" s="158">
        <v>40</v>
      </c>
      <c r="X895" s="158">
        <f t="shared" si="171"/>
        <v>2</v>
      </c>
      <c r="Y895" s="309">
        <f t="shared" si="172"/>
        <v>6071.6666666666661</v>
      </c>
      <c r="Z895" s="309">
        <f t="shared" si="173"/>
        <v>12143.333333333332</v>
      </c>
      <c r="AA895" s="309">
        <f t="shared" si="174"/>
        <v>230723.33333333331</v>
      </c>
      <c r="AB895" s="158">
        <f t="shared" si="175"/>
        <v>3</v>
      </c>
      <c r="AC895" s="309">
        <f t="shared" si="176"/>
        <v>6071.6666666666661</v>
      </c>
      <c r="AD895" s="309">
        <f t="shared" si="177"/>
        <v>18215</v>
      </c>
      <c r="AE895" s="309">
        <f t="shared" si="178"/>
        <v>224651.66666666666</v>
      </c>
      <c r="AF895" s="292" t="b">
        <f t="shared" si="179"/>
        <v>1</v>
      </c>
    </row>
    <row r="896" spans="1:32" ht="39.950000000000003" customHeight="1">
      <c r="A896" s="292" t="s">
        <v>1119</v>
      </c>
      <c r="B896" s="933">
        <v>611</v>
      </c>
      <c r="C896" s="299" t="s">
        <v>1235</v>
      </c>
      <c r="D896" s="300" t="s">
        <v>477</v>
      </c>
      <c r="E896" s="429" t="s">
        <v>1236</v>
      </c>
      <c r="F896" s="311" t="s">
        <v>198</v>
      </c>
      <c r="G896" s="312" t="s">
        <v>1637</v>
      </c>
      <c r="H896" s="311" t="s">
        <v>198</v>
      </c>
      <c r="I896" s="312" t="s">
        <v>1637</v>
      </c>
      <c r="J896" s="429" t="s">
        <v>385</v>
      </c>
      <c r="K896" s="429" t="s">
        <v>1237</v>
      </c>
      <c r="L896" s="307" t="s">
        <v>1208</v>
      </c>
      <c r="M896" s="429" t="s">
        <v>484</v>
      </c>
      <c r="N896" s="429" t="s">
        <v>186</v>
      </c>
      <c r="O896" s="429">
        <v>2015</v>
      </c>
      <c r="P896" s="314">
        <v>1</v>
      </c>
      <c r="Q896" s="429" t="s">
        <v>183</v>
      </c>
      <c r="R896" s="1434">
        <v>242866.66666666666</v>
      </c>
      <c r="S896" s="304" t="s">
        <v>98</v>
      </c>
      <c r="T896" s="308"/>
      <c r="U896" s="308"/>
      <c r="V896" s="1114" t="s">
        <v>1238</v>
      </c>
      <c r="W896" s="158">
        <v>40</v>
      </c>
      <c r="X896" s="158">
        <f t="shared" si="171"/>
        <v>2</v>
      </c>
      <c r="Y896" s="309">
        <f t="shared" si="172"/>
        <v>6071.6666666666661</v>
      </c>
      <c r="Z896" s="309">
        <f t="shared" si="173"/>
        <v>12143.333333333332</v>
      </c>
      <c r="AA896" s="309">
        <f t="shared" si="174"/>
        <v>230723.33333333331</v>
      </c>
      <c r="AB896" s="158">
        <f t="shared" si="175"/>
        <v>3</v>
      </c>
      <c r="AC896" s="309">
        <f t="shared" si="176"/>
        <v>6071.6666666666661</v>
      </c>
      <c r="AD896" s="309">
        <f t="shared" si="177"/>
        <v>18215</v>
      </c>
      <c r="AE896" s="309">
        <f t="shared" si="178"/>
        <v>224651.66666666666</v>
      </c>
      <c r="AF896" s="292" t="b">
        <f t="shared" si="179"/>
        <v>1</v>
      </c>
    </row>
    <row r="897" spans="1:32" ht="39.950000000000003" customHeight="1">
      <c r="A897" s="292" t="s">
        <v>1119</v>
      </c>
      <c r="B897" s="933">
        <v>612</v>
      </c>
      <c r="C897" s="299" t="s">
        <v>1235</v>
      </c>
      <c r="D897" s="300" t="s">
        <v>477</v>
      </c>
      <c r="E897" s="429" t="s">
        <v>1236</v>
      </c>
      <c r="F897" s="311" t="s">
        <v>198</v>
      </c>
      <c r="G897" s="312" t="s">
        <v>1637</v>
      </c>
      <c r="H897" s="311" t="s">
        <v>198</v>
      </c>
      <c r="I897" s="312" t="s">
        <v>1637</v>
      </c>
      <c r="J897" s="429" t="s">
        <v>385</v>
      </c>
      <c r="K897" s="429" t="s">
        <v>1237</v>
      </c>
      <c r="L897" s="307" t="s">
        <v>1208</v>
      </c>
      <c r="M897" s="429" t="s">
        <v>484</v>
      </c>
      <c r="N897" s="429" t="s">
        <v>186</v>
      </c>
      <c r="O897" s="429">
        <v>2015</v>
      </c>
      <c r="P897" s="314">
        <v>1</v>
      </c>
      <c r="Q897" s="429" t="s">
        <v>183</v>
      </c>
      <c r="R897" s="1434">
        <v>242866.66666666666</v>
      </c>
      <c r="S897" s="304" t="s">
        <v>98</v>
      </c>
      <c r="T897" s="308"/>
      <c r="U897" s="308"/>
      <c r="V897" s="1167"/>
      <c r="W897" s="158">
        <v>40</v>
      </c>
      <c r="X897" s="158">
        <f t="shared" si="171"/>
        <v>2</v>
      </c>
      <c r="Y897" s="309">
        <f t="shared" si="172"/>
        <v>6071.6666666666661</v>
      </c>
      <c r="Z897" s="309">
        <f t="shared" si="173"/>
        <v>12143.333333333332</v>
      </c>
      <c r="AA897" s="309">
        <f t="shared" si="174"/>
        <v>230723.33333333331</v>
      </c>
      <c r="AB897" s="158">
        <f t="shared" si="175"/>
        <v>3</v>
      </c>
      <c r="AC897" s="309">
        <f t="shared" si="176"/>
        <v>6071.6666666666661</v>
      </c>
      <c r="AD897" s="309">
        <f t="shared" si="177"/>
        <v>18215</v>
      </c>
      <c r="AE897" s="309">
        <f t="shared" si="178"/>
        <v>224651.66666666666</v>
      </c>
      <c r="AF897" s="292" t="b">
        <f t="shared" si="179"/>
        <v>1</v>
      </c>
    </row>
    <row r="898" spans="1:32" ht="39.950000000000003" customHeight="1">
      <c r="A898" s="292" t="s">
        <v>1119</v>
      </c>
      <c r="B898" s="933">
        <v>613</v>
      </c>
      <c r="C898" s="299" t="s">
        <v>1235</v>
      </c>
      <c r="D898" s="300" t="s">
        <v>477</v>
      </c>
      <c r="E898" s="429" t="s">
        <v>1236</v>
      </c>
      <c r="F898" s="311" t="s">
        <v>198</v>
      </c>
      <c r="G898" s="312" t="s">
        <v>1637</v>
      </c>
      <c r="H898" s="311" t="s">
        <v>198</v>
      </c>
      <c r="I898" s="312" t="s">
        <v>1637</v>
      </c>
      <c r="J898" s="429" t="s">
        <v>385</v>
      </c>
      <c r="K898" s="429" t="s">
        <v>1237</v>
      </c>
      <c r="L898" s="307" t="s">
        <v>1208</v>
      </c>
      <c r="M898" s="429" t="s">
        <v>484</v>
      </c>
      <c r="N898" s="429" t="s">
        <v>186</v>
      </c>
      <c r="O898" s="429">
        <v>2015</v>
      </c>
      <c r="P898" s="314">
        <v>1</v>
      </c>
      <c r="Q898" s="429" t="s">
        <v>183</v>
      </c>
      <c r="R898" s="1434">
        <v>242866.66666666666</v>
      </c>
      <c r="S898" s="304" t="s">
        <v>98</v>
      </c>
      <c r="T898" s="308"/>
      <c r="U898" s="308"/>
      <c r="V898" s="1167"/>
      <c r="W898" s="158">
        <v>40</v>
      </c>
      <c r="X898" s="158">
        <f t="shared" si="171"/>
        <v>2</v>
      </c>
      <c r="Y898" s="309">
        <f t="shared" si="172"/>
        <v>6071.6666666666661</v>
      </c>
      <c r="Z898" s="309">
        <f t="shared" si="173"/>
        <v>12143.333333333332</v>
      </c>
      <c r="AA898" s="309">
        <f t="shared" si="174"/>
        <v>230723.33333333331</v>
      </c>
      <c r="AB898" s="158">
        <f t="shared" si="175"/>
        <v>3</v>
      </c>
      <c r="AC898" s="309">
        <f t="shared" si="176"/>
        <v>6071.6666666666661</v>
      </c>
      <c r="AD898" s="309">
        <f t="shared" si="177"/>
        <v>18215</v>
      </c>
      <c r="AE898" s="309">
        <f t="shared" si="178"/>
        <v>224651.66666666666</v>
      </c>
      <c r="AF898" s="292" t="b">
        <f t="shared" si="179"/>
        <v>1</v>
      </c>
    </row>
    <row r="899" spans="1:32" ht="39.950000000000003" customHeight="1">
      <c r="A899" s="292" t="s">
        <v>1119</v>
      </c>
      <c r="B899" s="933">
        <v>614</v>
      </c>
      <c r="C899" s="299" t="s">
        <v>1235</v>
      </c>
      <c r="D899" s="300" t="s">
        <v>477</v>
      </c>
      <c r="E899" s="429" t="s">
        <v>1236</v>
      </c>
      <c r="F899" s="311" t="s">
        <v>198</v>
      </c>
      <c r="G899" s="312" t="s">
        <v>1637</v>
      </c>
      <c r="H899" s="311" t="s">
        <v>198</v>
      </c>
      <c r="I899" s="312" t="s">
        <v>1637</v>
      </c>
      <c r="J899" s="429" t="s">
        <v>385</v>
      </c>
      <c r="K899" s="429" t="s">
        <v>1237</v>
      </c>
      <c r="L899" s="307" t="s">
        <v>1208</v>
      </c>
      <c r="M899" s="429" t="s">
        <v>484</v>
      </c>
      <c r="N899" s="429" t="s">
        <v>186</v>
      </c>
      <c r="O899" s="429">
        <v>2015</v>
      </c>
      <c r="P899" s="314">
        <v>1</v>
      </c>
      <c r="Q899" s="429" t="s">
        <v>183</v>
      </c>
      <c r="R899" s="1434">
        <v>242866.66666666666</v>
      </c>
      <c r="S899" s="304" t="s">
        <v>98</v>
      </c>
      <c r="T899" s="308"/>
      <c r="U899" s="308"/>
      <c r="V899" s="1167"/>
      <c r="W899" s="158">
        <v>40</v>
      </c>
      <c r="X899" s="158">
        <f t="shared" si="171"/>
        <v>2</v>
      </c>
      <c r="Y899" s="309">
        <f t="shared" si="172"/>
        <v>6071.6666666666661</v>
      </c>
      <c r="Z899" s="309">
        <f t="shared" si="173"/>
        <v>12143.333333333332</v>
      </c>
      <c r="AA899" s="309">
        <f t="shared" si="174"/>
        <v>230723.33333333331</v>
      </c>
      <c r="AB899" s="158">
        <f t="shared" si="175"/>
        <v>3</v>
      </c>
      <c r="AC899" s="309">
        <f t="shared" si="176"/>
        <v>6071.6666666666661</v>
      </c>
      <c r="AD899" s="309">
        <f t="shared" si="177"/>
        <v>18215</v>
      </c>
      <c r="AE899" s="309">
        <f t="shared" si="178"/>
        <v>224651.66666666666</v>
      </c>
      <c r="AF899" s="292" t="b">
        <f t="shared" si="179"/>
        <v>1</v>
      </c>
    </row>
    <row r="900" spans="1:32" ht="39.950000000000003" customHeight="1">
      <c r="A900" s="292" t="s">
        <v>1119</v>
      </c>
      <c r="B900" s="933">
        <v>615</v>
      </c>
      <c r="C900" s="299" t="s">
        <v>1235</v>
      </c>
      <c r="D900" s="300" t="s">
        <v>477</v>
      </c>
      <c r="E900" s="429" t="s">
        <v>1236</v>
      </c>
      <c r="F900" s="311" t="s">
        <v>198</v>
      </c>
      <c r="G900" s="312" t="s">
        <v>1637</v>
      </c>
      <c r="H900" s="311" t="s">
        <v>198</v>
      </c>
      <c r="I900" s="312" t="s">
        <v>1637</v>
      </c>
      <c r="J900" s="429" t="s">
        <v>385</v>
      </c>
      <c r="K900" s="429" t="s">
        <v>1237</v>
      </c>
      <c r="L900" s="307" t="s">
        <v>1208</v>
      </c>
      <c r="M900" s="429" t="s">
        <v>484</v>
      </c>
      <c r="N900" s="429" t="s">
        <v>186</v>
      </c>
      <c r="O900" s="429">
        <v>2015</v>
      </c>
      <c r="P900" s="314">
        <v>1</v>
      </c>
      <c r="Q900" s="429" t="s">
        <v>183</v>
      </c>
      <c r="R900" s="1434">
        <v>242866.66666666666</v>
      </c>
      <c r="S900" s="304" t="s">
        <v>98</v>
      </c>
      <c r="T900" s="308"/>
      <c r="U900" s="308"/>
      <c r="V900" s="1167"/>
      <c r="W900" s="158">
        <v>40</v>
      </c>
      <c r="X900" s="158">
        <f t="shared" si="171"/>
        <v>2</v>
      </c>
      <c r="Y900" s="309">
        <f t="shared" si="172"/>
        <v>6071.6666666666661</v>
      </c>
      <c r="Z900" s="309">
        <f t="shared" si="173"/>
        <v>12143.333333333332</v>
      </c>
      <c r="AA900" s="309">
        <f t="shared" si="174"/>
        <v>230723.33333333331</v>
      </c>
      <c r="AB900" s="158">
        <f t="shared" si="175"/>
        <v>3</v>
      </c>
      <c r="AC900" s="309">
        <f t="shared" si="176"/>
        <v>6071.6666666666661</v>
      </c>
      <c r="AD900" s="309">
        <f t="shared" si="177"/>
        <v>18215</v>
      </c>
      <c r="AE900" s="309">
        <f t="shared" si="178"/>
        <v>224651.66666666666</v>
      </c>
      <c r="AF900" s="292" t="b">
        <f t="shared" si="179"/>
        <v>1</v>
      </c>
    </row>
    <row r="901" spans="1:32" ht="39.950000000000003" customHeight="1">
      <c r="A901" s="292" t="s">
        <v>1119</v>
      </c>
      <c r="B901" s="933">
        <v>616</v>
      </c>
      <c r="C901" s="299" t="s">
        <v>1235</v>
      </c>
      <c r="D901" s="300" t="s">
        <v>477</v>
      </c>
      <c r="E901" s="429" t="s">
        <v>1236</v>
      </c>
      <c r="F901" s="311" t="s">
        <v>198</v>
      </c>
      <c r="G901" s="312" t="s">
        <v>1637</v>
      </c>
      <c r="H901" s="311" t="s">
        <v>198</v>
      </c>
      <c r="I901" s="312" t="s">
        <v>1637</v>
      </c>
      <c r="J901" s="429" t="s">
        <v>385</v>
      </c>
      <c r="K901" s="429" t="s">
        <v>1237</v>
      </c>
      <c r="L901" s="307" t="s">
        <v>1208</v>
      </c>
      <c r="M901" s="429" t="s">
        <v>484</v>
      </c>
      <c r="N901" s="429" t="s">
        <v>186</v>
      </c>
      <c r="O901" s="429">
        <v>2015</v>
      </c>
      <c r="P901" s="314">
        <v>1</v>
      </c>
      <c r="Q901" s="429" t="s">
        <v>183</v>
      </c>
      <c r="R901" s="1434">
        <v>242866.66666666666</v>
      </c>
      <c r="S901" s="304" t="s">
        <v>98</v>
      </c>
      <c r="T901" s="308"/>
      <c r="U901" s="308"/>
      <c r="V901" s="1167"/>
      <c r="W901" s="158">
        <v>40</v>
      </c>
      <c r="X901" s="158">
        <f t="shared" si="171"/>
        <v>2</v>
      </c>
      <c r="Y901" s="309">
        <f t="shared" si="172"/>
        <v>6071.6666666666661</v>
      </c>
      <c r="Z901" s="309">
        <f t="shared" si="173"/>
        <v>12143.333333333332</v>
      </c>
      <c r="AA901" s="309">
        <f t="shared" si="174"/>
        <v>230723.33333333331</v>
      </c>
      <c r="AB901" s="158">
        <f t="shared" si="175"/>
        <v>3</v>
      </c>
      <c r="AC901" s="309">
        <f t="shared" si="176"/>
        <v>6071.6666666666661</v>
      </c>
      <c r="AD901" s="309">
        <f t="shared" si="177"/>
        <v>18215</v>
      </c>
      <c r="AE901" s="309">
        <f t="shared" si="178"/>
        <v>224651.66666666666</v>
      </c>
      <c r="AF901" s="292" t="b">
        <f t="shared" si="179"/>
        <v>1</v>
      </c>
    </row>
    <row r="902" spans="1:32" ht="39.950000000000003" customHeight="1">
      <c r="A902" s="292" t="s">
        <v>1119</v>
      </c>
      <c r="B902" s="933">
        <v>617</v>
      </c>
      <c r="C902" s="299" t="s">
        <v>1235</v>
      </c>
      <c r="D902" s="300" t="s">
        <v>477</v>
      </c>
      <c r="E902" s="429" t="s">
        <v>1236</v>
      </c>
      <c r="F902" s="311" t="s">
        <v>198</v>
      </c>
      <c r="G902" s="312" t="s">
        <v>1637</v>
      </c>
      <c r="H902" s="311" t="s">
        <v>198</v>
      </c>
      <c r="I902" s="312" t="s">
        <v>1637</v>
      </c>
      <c r="J902" s="429" t="s">
        <v>385</v>
      </c>
      <c r="K902" s="429" t="s">
        <v>1237</v>
      </c>
      <c r="L902" s="307" t="s">
        <v>1208</v>
      </c>
      <c r="M902" s="429" t="s">
        <v>484</v>
      </c>
      <c r="N902" s="429" t="s">
        <v>186</v>
      </c>
      <c r="O902" s="429">
        <v>2015</v>
      </c>
      <c r="P902" s="314">
        <v>1</v>
      </c>
      <c r="Q902" s="429" t="s">
        <v>183</v>
      </c>
      <c r="R902" s="1434">
        <v>242866.66666666666</v>
      </c>
      <c r="S902" s="304" t="s">
        <v>98</v>
      </c>
      <c r="T902" s="308"/>
      <c r="U902" s="308"/>
      <c r="V902" s="1167"/>
      <c r="W902" s="158">
        <v>40</v>
      </c>
      <c r="X902" s="158">
        <f t="shared" si="171"/>
        <v>2</v>
      </c>
      <c r="Y902" s="309">
        <f t="shared" si="172"/>
        <v>6071.6666666666661</v>
      </c>
      <c r="Z902" s="309">
        <f t="shared" si="173"/>
        <v>12143.333333333332</v>
      </c>
      <c r="AA902" s="309">
        <f t="shared" si="174"/>
        <v>230723.33333333331</v>
      </c>
      <c r="AB902" s="158">
        <f t="shared" si="175"/>
        <v>3</v>
      </c>
      <c r="AC902" s="309">
        <f t="shared" si="176"/>
        <v>6071.6666666666661</v>
      </c>
      <c r="AD902" s="309">
        <f t="shared" si="177"/>
        <v>18215</v>
      </c>
      <c r="AE902" s="309">
        <f t="shared" si="178"/>
        <v>224651.66666666666</v>
      </c>
      <c r="AF902" s="292" t="b">
        <f t="shared" si="179"/>
        <v>1</v>
      </c>
    </row>
    <row r="903" spans="1:32" ht="39.950000000000003" customHeight="1">
      <c r="A903" s="292" t="s">
        <v>1119</v>
      </c>
      <c r="B903" s="933">
        <v>618</v>
      </c>
      <c r="C903" s="299" t="s">
        <v>1235</v>
      </c>
      <c r="D903" s="300" t="s">
        <v>477</v>
      </c>
      <c r="E903" s="429" t="s">
        <v>1236</v>
      </c>
      <c r="F903" s="311" t="s">
        <v>198</v>
      </c>
      <c r="G903" s="312" t="s">
        <v>1637</v>
      </c>
      <c r="H903" s="311" t="s">
        <v>198</v>
      </c>
      <c r="I903" s="312" t="s">
        <v>1637</v>
      </c>
      <c r="J903" s="429" t="s">
        <v>385</v>
      </c>
      <c r="K903" s="429" t="s">
        <v>1237</v>
      </c>
      <c r="L903" s="307" t="s">
        <v>1208</v>
      </c>
      <c r="M903" s="429" t="s">
        <v>484</v>
      </c>
      <c r="N903" s="429" t="s">
        <v>186</v>
      </c>
      <c r="O903" s="429">
        <v>2015</v>
      </c>
      <c r="P903" s="314">
        <v>1</v>
      </c>
      <c r="Q903" s="429" t="s">
        <v>183</v>
      </c>
      <c r="R903" s="1434">
        <v>242866.66666666666</v>
      </c>
      <c r="S903" s="304" t="s">
        <v>98</v>
      </c>
      <c r="T903" s="308"/>
      <c r="U903" s="308"/>
      <c r="V903" s="1167"/>
      <c r="W903" s="158">
        <v>40</v>
      </c>
      <c r="X903" s="158">
        <f t="shared" si="171"/>
        <v>2</v>
      </c>
      <c r="Y903" s="309">
        <f t="shared" si="172"/>
        <v>6071.6666666666661</v>
      </c>
      <c r="Z903" s="309">
        <f t="shared" si="173"/>
        <v>12143.333333333332</v>
      </c>
      <c r="AA903" s="309">
        <f t="shared" si="174"/>
        <v>230723.33333333331</v>
      </c>
      <c r="AB903" s="158">
        <f t="shared" si="175"/>
        <v>3</v>
      </c>
      <c r="AC903" s="309">
        <f t="shared" si="176"/>
        <v>6071.6666666666661</v>
      </c>
      <c r="AD903" s="309">
        <f t="shared" si="177"/>
        <v>18215</v>
      </c>
      <c r="AE903" s="309">
        <f t="shared" si="178"/>
        <v>224651.66666666666</v>
      </c>
      <c r="AF903" s="292" t="b">
        <f t="shared" si="179"/>
        <v>1</v>
      </c>
    </row>
    <row r="904" spans="1:32" ht="39.950000000000003" customHeight="1">
      <c r="A904" s="292" t="s">
        <v>1119</v>
      </c>
      <c r="B904" s="933">
        <v>619</v>
      </c>
      <c r="C904" s="299" t="s">
        <v>1235</v>
      </c>
      <c r="D904" s="300" t="s">
        <v>477</v>
      </c>
      <c r="E904" s="429" t="s">
        <v>1236</v>
      </c>
      <c r="F904" s="311" t="s">
        <v>198</v>
      </c>
      <c r="G904" s="312" t="s">
        <v>1637</v>
      </c>
      <c r="H904" s="311" t="s">
        <v>198</v>
      </c>
      <c r="I904" s="312" t="s">
        <v>1637</v>
      </c>
      <c r="J904" s="429" t="s">
        <v>385</v>
      </c>
      <c r="K904" s="429" t="s">
        <v>1237</v>
      </c>
      <c r="L904" s="307" t="s">
        <v>1208</v>
      </c>
      <c r="M904" s="429" t="s">
        <v>484</v>
      </c>
      <c r="N904" s="429" t="s">
        <v>186</v>
      </c>
      <c r="O904" s="429">
        <v>2015</v>
      </c>
      <c r="P904" s="314">
        <v>1</v>
      </c>
      <c r="Q904" s="429" t="s">
        <v>183</v>
      </c>
      <c r="R904" s="1434">
        <v>242866.66666666666</v>
      </c>
      <c r="S904" s="304" t="s">
        <v>98</v>
      </c>
      <c r="T904" s="308"/>
      <c r="U904" s="308"/>
      <c r="V904" s="1167"/>
      <c r="W904" s="158">
        <v>40</v>
      </c>
      <c r="X904" s="158">
        <f t="shared" si="171"/>
        <v>2</v>
      </c>
      <c r="Y904" s="309">
        <f t="shared" si="172"/>
        <v>6071.6666666666661</v>
      </c>
      <c r="Z904" s="309">
        <f t="shared" si="173"/>
        <v>12143.333333333332</v>
      </c>
      <c r="AA904" s="309">
        <f t="shared" si="174"/>
        <v>230723.33333333331</v>
      </c>
      <c r="AB904" s="158">
        <f t="shared" si="175"/>
        <v>3</v>
      </c>
      <c r="AC904" s="309">
        <f t="shared" si="176"/>
        <v>6071.6666666666661</v>
      </c>
      <c r="AD904" s="309">
        <f t="shared" si="177"/>
        <v>18215</v>
      </c>
      <c r="AE904" s="309">
        <f t="shared" si="178"/>
        <v>224651.66666666666</v>
      </c>
      <c r="AF904" s="292" t="b">
        <f t="shared" si="179"/>
        <v>1</v>
      </c>
    </row>
    <row r="905" spans="1:32" ht="39.950000000000003" customHeight="1">
      <c r="A905" s="292" t="s">
        <v>1119</v>
      </c>
      <c r="B905" s="933">
        <v>620</v>
      </c>
      <c r="C905" s="299" t="s">
        <v>1235</v>
      </c>
      <c r="D905" s="300" t="s">
        <v>477</v>
      </c>
      <c r="E905" s="429" t="s">
        <v>1236</v>
      </c>
      <c r="F905" s="311" t="s">
        <v>198</v>
      </c>
      <c r="G905" s="312" t="s">
        <v>1637</v>
      </c>
      <c r="H905" s="311" t="s">
        <v>198</v>
      </c>
      <c r="I905" s="312" t="s">
        <v>1637</v>
      </c>
      <c r="J905" s="429" t="s">
        <v>385</v>
      </c>
      <c r="K905" s="429" t="s">
        <v>1237</v>
      </c>
      <c r="L905" s="307" t="s">
        <v>1208</v>
      </c>
      <c r="M905" s="429" t="s">
        <v>484</v>
      </c>
      <c r="N905" s="429" t="s">
        <v>186</v>
      </c>
      <c r="O905" s="429">
        <v>2015</v>
      </c>
      <c r="P905" s="314">
        <v>1</v>
      </c>
      <c r="Q905" s="429" t="s">
        <v>183</v>
      </c>
      <c r="R905" s="1434">
        <v>242866.66666666666</v>
      </c>
      <c r="S905" s="304" t="s">
        <v>98</v>
      </c>
      <c r="T905" s="308"/>
      <c r="U905" s="308"/>
      <c r="V905" s="1167"/>
      <c r="W905" s="158">
        <v>40</v>
      </c>
      <c r="X905" s="158">
        <f t="shared" si="171"/>
        <v>2</v>
      </c>
      <c r="Y905" s="309">
        <f t="shared" si="172"/>
        <v>6071.6666666666661</v>
      </c>
      <c r="Z905" s="309">
        <f t="shared" si="173"/>
        <v>12143.333333333332</v>
      </c>
      <c r="AA905" s="309">
        <f t="shared" si="174"/>
        <v>230723.33333333331</v>
      </c>
      <c r="AB905" s="158">
        <f t="shared" si="175"/>
        <v>3</v>
      </c>
      <c r="AC905" s="309">
        <f t="shared" si="176"/>
        <v>6071.6666666666661</v>
      </c>
      <c r="AD905" s="309">
        <f t="shared" si="177"/>
        <v>18215</v>
      </c>
      <c r="AE905" s="309">
        <f t="shared" si="178"/>
        <v>224651.66666666666</v>
      </c>
      <c r="AF905" s="292" t="b">
        <f t="shared" si="179"/>
        <v>1</v>
      </c>
    </row>
    <row r="906" spans="1:32" ht="39.950000000000003" customHeight="1">
      <c r="A906" s="292" t="s">
        <v>1119</v>
      </c>
      <c r="B906" s="933">
        <v>621</v>
      </c>
      <c r="C906" s="299" t="s">
        <v>1235</v>
      </c>
      <c r="D906" s="300" t="s">
        <v>477</v>
      </c>
      <c r="E906" s="429" t="s">
        <v>1236</v>
      </c>
      <c r="F906" s="311" t="s">
        <v>198</v>
      </c>
      <c r="G906" s="312" t="s">
        <v>1637</v>
      </c>
      <c r="H906" s="311" t="s">
        <v>198</v>
      </c>
      <c r="I906" s="312" t="s">
        <v>1637</v>
      </c>
      <c r="J906" s="429" t="s">
        <v>385</v>
      </c>
      <c r="K906" s="429" t="s">
        <v>1237</v>
      </c>
      <c r="L906" s="307" t="s">
        <v>1208</v>
      </c>
      <c r="M906" s="429" t="s">
        <v>484</v>
      </c>
      <c r="N906" s="429" t="s">
        <v>186</v>
      </c>
      <c r="O906" s="429">
        <v>2015</v>
      </c>
      <c r="P906" s="314">
        <v>1</v>
      </c>
      <c r="Q906" s="429" t="s">
        <v>183</v>
      </c>
      <c r="R906" s="1434">
        <v>242866.66666666666</v>
      </c>
      <c r="S906" s="304" t="s">
        <v>98</v>
      </c>
      <c r="T906" s="308"/>
      <c r="U906" s="308"/>
      <c r="V906" s="1167"/>
      <c r="W906" s="158">
        <v>40</v>
      </c>
      <c r="X906" s="158">
        <f t="shared" si="171"/>
        <v>2</v>
      </c>
      <c r="Y906" s="309">
        <f t="shared" si="172"/>
        <v>6071.6666666666661</v>
      </c>
      <c r="Z906" s="309">
        <f t="shared" si="173"/>
        <v>12143.333333333332</v>
      </c>
      <c r="AA906" s="309">
        <f t="shared" si="174"/>
        <v>230723.33333333331</v>
      </c>
      <c r="AB906" s="158">
        <f t="shared" si="175"/>
        <v>3</v>
      </c>
      <c r="AC906" s="309">
        <f t="shared" si="176"/>
        <v>6071.6666666666661</v>
      </c>
      <c r="AD906" s="309">
        <f t="shared" si="177"/>
        <v>18215</v>
      </c>
      <c r="AE906" s="309">
        <f t="shared" si="178"/>
        <v>224651.66666666666</v>
      </c>
      <c r="AF906" s="292" t="b">
        <f t="shared" si="179"/>
        <v>1</v>
      </c>
    </row>
    <row r="907" spans="1:32" ht="39.950000000000003" customHeight="1">
      <c r="A907" s="292" t="s">
        <v>1119</v>
      </c>
      <c r="B907" s="933">
        <v>622</v>
      </c>
      <c r="C907" s="299" t="s">
        <v>1235</v>
      </c>
      <c r="D907" s="300" t="s">
        <v>477</v>
      </c>
      <c r="E907" s="429" t="s">
        <v>1236</v>
      </c>
      <c r="F907" s="311" t="s">
        <v>198</v>
      </c>
      <c r="G907" s="312" t="s">
        <v>1637</v>
      </c>
      <c r="H907" s="311" t="s">
        <v>198</v>
      </c>
      <c r="I907" s="312" t="s">
        <v>1637</v>
      </c>
      <c r="J907" s="429" t="s">
        <v>385</v>
      </c>
      <c r="K907" s="429" t="s">
        <v>1237</v>
      </c>
      <c r="L907" s="307" t="s">
        <v>1208</v>
      </c>
      <c r="M907" s="429" t="s">
        <v>484</v>
      </c>
      <c r="N907" s="429" t="s">
        <v>186</v>
      </c>
      <c r="O907" s="429">
        <v>2015</v>
      </c>
      <c r="P907" s="314">
        <v>1</v>
      </c>
      <c r="Q907" s="429" t="s">
        <v>183</v>
      </c>
      <c r="R907" s="1434">
        <v>242866.66666666666</v>
      </c>
      <c r="S907" s="304" t="s">
        <v>98</v>
      </c>
      <c r="T907" s="308"/>
      <c r="U907" s="308"/>
      <c r="V907" s="1167"/>
      <c r="W907" s="158">
        <v>40</v>
      </c>
      <c r="X907" s="158">
        <f t="shared" si="171"/>
        <v>2</v>
      </c>
      <c r="Y907" s="309">
        <f t="shared" si="172"/>
        <v>6071.6666666666661</v>
      </c>
      <c r="Z907" s="309">
        <f t="shared" si="173"/>
        <v>12143.333333333332</v>
      </c>
      <c r="AA907" s="309">
        <f t="shared" si="174"/>
        <v>230723.33333333331</v>
      </c>
      <c r="AB907" s="158">
        <f t="shared" si="175"/>
        <v>3</v>
      </c>
      <c r="AC907" s="309">
        <f t="shared" si="176"/>
        <v>6071.6666666666661</v>
      </c>
      <c r="AD907" s="309">
        <f t="shared" si="177"/>
        <v>18215</v>
      </c>
      <c r="AE907" s="309">
        <f t="shared" si="178"/>
        <v>224651.66666666666</v>
      </c>
      <c r="AF907" s="292" t="b">
        <f t="shared" si="179"/>
        <v>1</v>
      </c>
    </row>
    <row r="908" spans="1:32" ht="39.950000000000003" customHeight="1">
      <c r="A908" s="292" t="s">
        <v>1119</v>
      </c>
      <c r="B908" s="933">
        <v>623</v>
      </c>
      <c r="C908" s="299" t="s">
        <v>1235</v>
      </c>
      <c r="D908" s="300" t="s">
        <v>477</v>
      </c>
      <c r="E908" s="429" t="s">
        <v>1236</v>
      </c>
      <c r="F908" s="311" t="s">
        <v>198</v>
      </c>
      <c r="G908" s="312" t="s">
        <v>1637</v>
      </c>
      <c r="H908" s="311" t="s">
        <v>198</v>
      </c>
      <c r="I908" s="312" t="s">
        <v>1637</v>
      </c>
      <c r="J908" s="429" t="s">
        <v>385</v>
      </c>
      <c r="K908" s="429" t="s">
        <v>1237</v>
      </c>
      <c r="L908" s="307" t="s">
        <v>1208</v>
      </c>
      <c r="M908" s="429" t="s">
        <v>484</v>
      </c>
      <c r="N908" s="429" t="s">
        <v>186</v>
      </c>
      <c r="O908" s="429">
        <v>2015</v>
      </c>
      <c r="P908" s="314">
        <v>1</v>
      </c>
      <c r="Q908" s="429" t="s">
        <v>183</v>
      </c>
      <c r="R908" s="1434">
        <v>242866.66666666666</v>
      </c>
      <c r="S908" s="304" t="s">
        <v>98</v>
      </c>
      <c r="T908" s="308"/>
      <c r="U908" s="308"/>
      <c r="V908" s="1167"/>
      <c r="W908" s="158">
        <v>40</v>
      </c>
      <c r="X908" s="158">
        <f t="shared" si="171"/>
        <v>2</v>
      </c>
      <c r="Y908" s="309">
        <f t="shared" si="172"/>
        <v>6071.6666666666661</v>
      </c>
      <c r="Z908" s="309">
        <f t="shared" si="173"/>
        <v>12143.333333333332</v>
      </c>
      <c r="AA908" s="309">
        <f t="shared" si="174"/>
        <v>230723.33333333331</v>
      </c>
      <c r="AB908" s="158">
        <f t="shared" si="175"/>
        <v>3</v>
      </c>
      <c r="AC908" s="309">
        <f t="shared" si="176"/>
        <v>6071.6666666666661</v>
      </c>
      <c r="AD908" s="309">
        <f t="shared" si="177"/>
        <v>18215</v>
      </c>
      <c r="AE908" s="309">
        <f t="shared" si="178"/>
        <v>224651.66666666666</v>
      </c>
      <c r="AF908" s="292" t="b">
        <f t="shared" si="179"/>
        <v>1</v>
      </c>
    </row>
    <row r="909" spans="1:32" ht="39.950000000000003" customHeight="1">
      <c r="A909" s="292" t="s">
        <v>1119</v>
      </c>
      <c r="B909" s="933">
        <v>624</v>
      </c>
      <c r="C909" s="299" t="s">
        <v>1235</v>
      </c>
      <c r="D909" s="300" t="s">
        <v>477</v>
      </c>
      <c r="E909" s="429" t="s">
        <v>1236</v>
      </c>
      <c r="F909" s="311" t="s">
        <v>198</v>
      </c>
      <c r="G909" s="312" t="s">
        <v>1637</v>
      </c>
      <c r="H909" s="311" t="s">
        <v>198</v>
      </c>
      <c r="I909" s="312" t="s">
        <v>1637</v>
      </c>
      <c r="J909" s="429" t="s">
        <v>385</v>
      </c>
      <c r="K909" s="429" t="s">
        <v>1237</v>
      </c>
      <c r="L909" s="307" t="s">
        <v>1208</v>
      </c>
      <c r="M909" s="429" t="s">
        <v>484</v>
      </c>
      <c r="N909" s="429" t="s">
        <v>186</v>
      </c>
      <c r="O909" s="429">
        <v>2015</v>
      </c>
      <c r="P909" s="314">
        <v>1</v>
      </c>
      <c r="Q909" s="429" t="s">
        <v>183</v>
      </c>
      <c r="R909" s="1434">
        <v>242866.66666666666</v>
      </c>
      <c r="S909" s="304" t="s">
        <v>98</v>
      </c>
      <c r="T909" s="308"/>
      <c r="U909" s="308"/>
      <c r="V909" s="1167"/>
      <c r="W909" s="158">
        <v>40</v>
      </c>
      <c r="X909" s="158">
        <f t="shared" si="171"/>
        <v>2</v>
      </c>
      <c r="Y909" s="309">
        <f t="shared" si="172"/>
        <v>6071.6666666666661</v>
      </c>
      <c r="Z909" s="309">
        <f t="shared" si="173"/>
        <v>12143.333333333332</v>
      </c>
      <c r="AA909" s="309">
        <f t="shared" si="174"/>
        <v>230723.33333333331</v>
      </c>
      <c r="AB909" s="158">
        <f t="shared" si="175"/>
        <v>3</v>
      </c>
      <c r="AC909" s="309">
        <f t="shared" si="176"/>
        <v>6071.6666666666661</v>
      </c>
      <c r="AD909" s="309">
        <f t="shared" si="177"/>
        <v>18215</v>
      </c>
      <c r="AE909" s="309">
        <f t="shared" si="178"/>
        <v>224651.66666666666</v>
      </c>
      <c r="AF909" s="292" t="b">
        <f t="shared" si="179"/>
        <v>1</v>
      </c>
    </row>
    <row r="910" spans="1:32" ht="39.950000000000003" customHeight="1">
      <c r="A910" s="292" t="s">
        <v>1119</v>
      </c>
      <c r="B910" s="933">
        <v>625</v>
      </c>
      <c r="C910" s="299" t="s">
        <v>1235</v>
      </c>
      <c r="D910" s="300" t="s">
        <v>477</v>
      </c>
      <c r="E910" s="429" t="s">
        <v>1236</v>
      </c>
      <c r="F910" s="311" t="s">
        <v>198</v>
      </c>
      <c r="G910" s="312" t="s">
        <v>1637</v>
      </c>
      <c r="H910" s="311" t="s">
        <v>198</v>
      </c>
      <c r="I910" s="312" t="s">
        <v>1637</v>
      </c>
      <c r="J910" s="429" t="s">
        <v>385</v>
      </c>
      <c r="K910" s="429" t="s">
        <v>1237</v>
      </c>
      <c r="L910" s="307" t="s">
        <v>1208</v>
      </c>
      <c r="M910" s="429" t="s">
        <v>484</v>
      </c>
      <c r="N910" s="429" t="s">
        <v>186</v>
      </c>
      <c r="O910" s="429">
        <v>2015</v>
      </c>
      <c r="P910" s="314">
        <v>1</v>
      </c>
      <c r="Q910" s="429" t="s">
        <v>183</v>
      </c>
      <c r="R910" s="1434">
        <v>242866.66666666666</v>
      </c>
      <c r="S910" s="304" t="s">
        <v>98</v>
      </c>
      <c r="T910" s="308"/>
      <c r="U910" s="308"/>
      <c r="V910" s="1115"/>
      <c r="W910" s="158">
        <v>40</v>
      </c>
      <c r="X910" s="158">
        <f t="shared" si="171"/>
        <v>2</v>
      </c>
      <c r="Y910" s="309">
        <f t="shared" si="172"/>
        <v>6071.6666666666661</v>
      </c>
      <c r="Z910" s="309">
        <f t="shared" si="173"/>
        <v>12143.333333333332</v>
      </c>
      <c r="AA910" s="309">
        <f t="shared" si="174"/>
        <v>230723.33333333331</v>
      </c>
      <c r="AB910" s="158">
        <f t="shared" si="175"/>
        <v>3</v>
      </c>
      <c r="AC910" s="309">
        <f t="shared" si="176"/>
        <v>6071.6666666666661</v>
      </c>
      <c r="AD910" s="309">
        <f t="shared" si="177"/>
        <v>18215</v>
      </c>
      <c r="AE910" s="309">
        <f t="shared" si="178"/>
        <v>224651.66666666666</v>
      </c>
      <c r="AF910" s="292" t="b">
        <f t="shared" si="179"/>
        <v>1</v>
      </c>
    </row>
    <row r="911" spans="1:32" ht="39.950000000000003" customHeight="1">
      <c r="A911" s="292" t="s">
        <v>1119</v>
      </c>
      <c r="B911" s="933">
        <v>626</v>
      </c>
      <c r="C911" s="299" t="s">
        <v>1235</v>
      </c>
      <c r="D911" s="300" t="s">
        <v>477</v>
      </c>
      <c r="E911" s="429" t="s">
        <v>1236</v>
      </c>
      <c r="F911" s="311" t="s">
        <v>198</v>
      </c>
      <c r="G911" s="312" t="s">
        <v>1637</v>
      </c>
      <c r="H911" s="311" t="s">
        <v>198</v>
      </c>
      <c r="I911" s="312" t="s">
        <v>1637</v>
      </c>
      <c r="J911" s="429" t="s">
        <v>385</v>
      </c>
      <c r="K911" s="429" t="s">
        <v>1237</v>
      </c>
      <c r="L911" s="307" t="s">
        <v>1208</v>
      </c>
      <c r="M911" s="429" t="s">
        <v>484</v>
      </c>
      <c r="N911" s="429" t="s">
        <v>186</v>
      </c>
      <c r="O911" s="429">
        <v>2015</v>
      </c>
      <c r="P911" s="314">
        <v>1</v>
      </c>
      <c r="Q911" s="429" t="s">
        <v>183</v>
      </c>
      <c r="R911" s="1434">
        <v>242866.66666666666</v>
      </c>
      <c r="S911" s="304" t="s">
        <v>98</v>
      </c>
      <c r="T911" s="308"/>
      <c r="U911" s="308"/>
      <c r="V911" s="1114" t="s">
        <v>1238</v>
      </c>
      <c r="W911" s="158">
        <v>40</v>
      </c>
      <c r="X911" s="158">
        <f t="shared" si="171"/>
        <v>2</v>
      </c>
      <c r="Y911" s="309">
        <f t="shared" si="172"/>
        <v>6071.6666666666661</v>
      </c>
      <c r="Z911" s="309">
        <f t="shared" si="173"/>
        <v>12143.333333333332</v>
      </c>
      <c r="AA911" s="309">
        <f t="shared" si="174"/>
        <v>230723.33333333331</v>
      </c>
      <c r="AB911" s="158">
        <f t="shared" si="175"/>
        <v>3</v>
      </c>
      <c r="AC911" s="309">
        <f t="shared" si="176"/>
        <v>6071.6666666666661</v>
      </c>
      <c r="AD911" s="309">
        <f t="shared" si="177"/>
        <v>18215</v>
      </c>
      <c r="AE911" s="309">
        <f t="shared" si="178"/>
        <v>224651.66666666666</v>
      </c>
      <c r="AF911" s="292" t="b">
        <f t="shared" si="179"/>
        <v>1</v>
      </c>
    </row>
    <row r="912" spans="1:32" ht="39.950000000000003" customHeight="1">
      <c r="A912" s="292" t="s">
        <v>1119</v>
      </c>
      <c r="B912" s="933">
        <v>627</v>
      </c>
      <c r="C912" s="299" t="s">
        <v>1235</v>
      </c>
      <c r="D912" s="300" t="s">
        <v>477</v>
      </c>
      <c r="E912" s="429" t="s">
        <v>1236</v>
      </c>
      <c r="F912" s="311" t="s">
        <v>198</v>
      </c>
      <c r="G912" s="312" t="s">
        <v>1637</v>
      </c>
      <c r="H912" s="311" t="s">
        <v>198</v>
      </c>
      <c r="I912" s="312" t="s">
        <v>1637</v>
      </c>
      <c r="J912" s="429" t="s">
        <v>385</v>
      </c>
      <c r="K912" s="429" t="s">
        <v>1237</v>
      </c>
      <c r="L912" s="307" t="s">
        <v>1208</v>
      </c>
      <c r="M912" s="429" t="s">
        <v>484</v>
      </c>
      <c r="N912" s="429" t="s">
        <v>186</v>
      </c>
      <c r="O912" s="429">
        <v>2015</v>
      </c>
      <c r="P912" s="314">
        <v>1</v>
      </c>
      <c r="Q912" s="429" t="s">
        <v>183</v>
      </c>
      <c r="R912" s="1434">
        <v>242866.66666666666</v>
      </c>
      <c r="S912" s="304" t="s">
        <v>98</v>
      </c>
      <c r="T912" s="308"/>
      <c r="U912" s="308"/>
      <c r="V912" s="1167"/>
      <c r="W912" s="158">
        <v>40</v>
      </c>
      <c r="X912" s="158">
        <f t="shared" si="171"/>
        <v>2</v>
      </c>
      <c r="Y912" s="309">
        <f t="shared" si="172"/>
        <v>6071.6666666666661</v>
      </c>
      <c r="Z912" s="309">
        <f t="shared" si="173"/>
        <v>12143.333333333332</v>
      </c>
      <c r="AA912" s="309">
        <f t="shared" si="174"/>
        <v>230723.33333333331</v>
      </c>
      <c r="AB912" s="158">
        <f t="shared" si="175"/>
        <v>3</v>
      </c>
      <c r="AC912" s="309">
        <f t="shared" si="176"/>
        <v>6071.6666666666661</v>
      </c>
      <c r="AD912" s="309">
        <f t="shared" si="177"/>
        <v>18215</v>
      </c>
      <c r="AE912" s="309">
        <f t="shared" si="178"/>
        <v>224651.66666666666</v>
      </c>
      <c r="AF912" s="292" t="b">
        <f t="shared" si="179"/>
        <v>1</v>
      </c>
    </row>
    <row r="913" spans="1:32" ht="39.950000000000003" customHeight="1">
      <c r="A913" s="292" t="s">
        <v>1119</v>
      </c>
      <c r="B913" s="933">
        <v>628</v>
      </c>
      <c r="C913" s="299" t="s">
        <v>1235</v>
      </c>
      <c r="D913" s="300" t="s">
        <v>477</v>
      </c>
      <c r="E913" s="429" t="s">
        <v>1236</v>
      </c>
      <c r="F913" s="311" t="s">
        <v>198</v>
      </c>
      <c r="G913" s="312" t="s">
        <v>1637</v>
      </c>
      <c r="H913" s="311" t="s">
        <v>198</v>
      </c>
      <c r="I913" s="312" t="s">
        <v>1637</v>
      </c>
      <c r="J913" s="429" t="s">
        <v>385</v>
      </c>
      <c r="K913" s="429" t="s">
        <v>1237</v>
      </c>
      <c r="L913" s="307" t="s">
        <v>1208</v>
      </c>
      <c r="M913" s="429" t="s">
        <v>484</v>
      </c>
      <c r="N913" s="429" t="s">
        <v>186</v>
      </c>
      <c r="O913" s="429">
        <v>2015</v>
      </c>
      <c r="P913" s="314">
        <v>1</v>
      </c>
      <c r="Q913" s="429" t="s">
        <v>183</v>
      </c>
      <c r="R913" s="1434">
        <v>242866.66666666666</v>
      </c>
      <c r="S913" s="304" t="s">
        <v>98</v>
      </c>
      <c r="T913" s="308"/>
      <c r="U913" s="308"/>
      <c r="V913" s="1167"/>
      <c r="W913" s="158">
        <v>40</v>
      </c>
      <c r="X913" s="158">
        <f t="shared" si="171"/>
        <v>2</v>
      </c>
      <c r="Y913" s="309">
        <f t="shared" si="172"/>
        <v>6071.6666666666661</v>
      </c>
      <c r="Z913" s="309">
        <f t="shared" si="173"/>
        <v>12143.333333333332</v>
      </c>
      <c r="AA913" s="309">
        <f t="shared" si="174"/>
        <v>230723.33333333331</v>
      </c>
      <c r="AB913" s="158">
        <f t="shared" si="175"/>
        <v>3</v>
      </c>
      <c r="AC913" s="309">
        <f t="shared" si="176"/>
        <v>6071.6666666666661</v>
      </c>
      <c r="AD913" s="309">
        <f t="shared" si="177"/>
        <v>18215</v>
      </c>
      <c r="AE913" s="309">
        <f t="shared" si="178"/>
        <v>224651.66666666666</v>
      </c>
      <c r="AF913" s="292" t="b">
        <f t="shared" si="179"/>
        <v>1</v>
      </c>
    </row>
    <row r="914" spans="1:32" ht="39.950000000000003" customHeight="1">
      <c r="A914" s="292" t="s">
        <v>1119</v>
      </c>
      <c r="B914" s="933">
        <v>629</v>
      </c>
      <c r="C914" s="299" t="s">
        <v>1235</v>
      </c>
      <c r="D914" s="300" t="s">
        <v>477</v>
      </c>
      <c r="E914" s="429" t="s">
        <v>1236</v>
      </c>
      <c r="F914" s="311" t="s">
        <v>198</v>
      </c>
      <c r="G914" s="312" t="s">
        <v>1637</v>
      </c>
      <c r="H914" s="311" t="s">
        <v>198</v>
      </c>
      <c r="I914" s="312" t="s">
        <v>1637</v>
      </c>
      <c r="J914" s="429" t="s">
        <v>385</v>
      </c>
      <c r="K914" s="429" t="s">
        <v>1237</v>
      </c>
      <c r="L914" s="307" t="s">
        <v>1208</v>
      </c>
      <c r="M914" s="429" t="s">
        <v>484</v>
      </c>
      <c r="N914" s="429" t="s">
        <v>186</v>
      </c>
      <c r="O914" s="429">
        <v>2015</v>
      </c>
      <c r="P914" s="314">
        <v>1</v>
      </c>
      <c r="Q914" s="429" t="s">
        <v>183</v>
      </c>
      <c r="R914" s="1434">
        <v>242866.66666666666</v>
      </c>
      <c r="S914" s="304" t="s">
        <v>98</v>
      </c>
      <c r="T914" s="308"/>
      <c r="U914" s="308"/>
      <c r="V914" s="1167"/>
      <c r="W914" s="158">
        <v>40</v>
      </c>
      <c r="X914" s="158">
        <f t="shared" si="171"/>
        <v>2</v>
      </c>
      <c r="Y914" s="309">
        <f t="shared" si="172"/>
        <v>6071.6666666666661</v>
      </c>
      <c r="Z914" s="309">
        <f t="shared" si="173"/>
        <v>12143.333333333332</v>
      </c>
      <c r="AA914" s="309">
        <f t="shared" si="174"/>
        <v>230723.33333333331</v>
      </c>
      <c r="AB914" s="158">
        <f t="shared" si="175"/>
        <v>3</v>
      </c>
      <c r="AC914" s="309">
        <f t="shared" si="176"/>
        <v>6071.6666666666661</v>
      </c>
      <c r="AD914" s="309">
        <f t="shared" si="177"/>
        <v>18215</v>
      </c>
      <c r="AE914" s="309">
        <f t="shared" si="178"/>
        <v>224651.66666666666</v>
      </c>
      <c r="AF914" s="292" t="b">
        <f t="shared" si="179"/>
        <v>1</v>
      </c>
    </row>
    <row r="915" spans="1:32" ht="39.950000000000003" customHeight="1">
      <c r="A915" s="292" t="s">
        <v>1119</v>
      </c>
      <c r="B915" s="933">
        <v>630</v>
      </c>
      <c r="C915" s="299" t="s">
        <v>1235</v>
      </c>
      <c r="D915" s="300" t="s">
        <v>477</v>
      </c>
      <c r="E915" s="429" t="s">
        <v>1236</v>
      </c>
      <c r="F915" s="311" t="s">
        <v>198</v>
      </c>
      <c r="G915" s="312" t="s">
        <v>1637</v>
      </c>
      <c r="H915" s="311" t="s">
        <v>198</v>
      </c>
      <c r="I915" s="312" t="s">
        <v>1637</v>
      </c>
      <c r="J915" s="429" t="s">
        <v>385</v>
      </c>
      <c r="K915" s="429" t="s">
        <v>1237</v>
      </c>
      <c r="L915" s="307" t="s">
        <v>1208</v>
      </c>
      <c r="M915" s="429" t="s">
        <v>484</v>
      </c>
      <c r="N915" s="429" t="s">
        <v>186</v>
      </c>
      <c r="O915" s="429">
        <v>2015</v>
      </c>
      <c r="P915" s="314">
        <v>1</v>
      </c>
      <c r="Q915" s="429" t="s">
        <v>183</v>
      </c>
      <c r="R915" s="1434">
        <v>242866.66666666666</v>
      </c>
      <c r="S915" s="304" t="s">
        <v>98</v>
      </c>
      <c r="T915" s="308"/>
      <c r="U915" s="308"/>
      <c r="V915" s="1167"/>
      <c r="W915" s="158">
        <v>40</v>
      </c>
      <c r="X915" s="158">
        <f t="shared" si="171"/>
        <v>2</v>
      </c>
      <c r="Y915" s="309">
        <f t="shared" si="172"/>
        <v>6071.6666666666661</v>
      </c>
      <c r="Z915" s="309">
        <f t="shared" si="173"/>
        <v>12143.333333333332</v>
      </c>
      <c r="AA915" s="309">
        <f t="shared" si="174"/>
        <v>230723.33333333331</v>
      </c>
      <c r="AB915" s="158">
        <f t="shared" si="175"/>
        <v>3</v>
      </c>
      <c r="AC915" s="309">
        <f t="shared" si="176"/>
        <v>6071.6666666666661</v>
      </c>
      <c r="AD915" s="309">
        <f t="shared" si="177"/>
        <v>18215</v>
      </c>
      <c r="AE915" s="309">
        <f t="shared" si="178"/>
        <v>224651.66666666666</v>
      </c>
      <c r="AF915" s="292" t="b">
        <f t="shared" si="179"/>
        <v>1</v>
      </c>
    </row>
    <row r="916" spans="1:32" ht="39.950000000000003" customHeight="1">
      <c r="A916" s="292" t="s">
        <v>1119</v>
      </c>
      <c r="B916" s="933">
        <v>631</v>
      </c>
      <c r="C916" s="299" t="s">
        <v>1235</v>
      </c>
      <c r="D916" s="300" t="s">
        <v>477</v>
      </c>
      <c r="E916" s="429" t="s">
        <v>1236</v>
      </c>
      <c r="F916" s="311" t="s">
        <v>198</v>
      </c>
      <c r="G916" s="312" t="s">
        <v>1637</v>
      </c>
      <c r="H916" s="311" t="s">
        <v>198</v>
      </c>
      <c r="I916" s="312" t="s">
        <v>1637</v>
      </c>
      <c r="J916" s="429" t="s">
        <v>385</v>
      </c>
      <c r="K916" s="429" t="s">
        <v>1237</v>
      </c>
      <c r="L916" s="307" t="s">
        <v>1208</v>
      </c>
      <c r="M916" s="429" t="s">
        <v>484</v>
      </c>
      <c r="N916" s="429" t="s">
        <v>186</v>
      </c>
      <c r="O916" s="429">
        <v>2015</v>
      </c>
      <c r="P916" s="314">
        <v>1</v>
      </c>
      <c r="Q916" s="429" t="s">
        <v>183</v>
      </c>
      <c r="R916" s="1434">
        <v>242866.66666666666</v>
      </c>
      <c r="S916" s="304" t="s">
        <v>98</v>
      </c>
      <c r="T916" s="308"/>
      <c r="U916" s="308"/>
      <c r="V916" s="1167"/>
      <c r="W916" s="158">
        <v>40</v>
      </c>
      <c r="X916" s="158">
        <f t="shared" si="171"/>
        <v>2</v>
      </c>
      <c r="Y916" s="309">
        <f t="shared" si="172"/>
        <v>6071.6666666666661</v>
      </c>
      <c r="Z916" s="309">
        <f t="shared" si="173"/>
        <v>12143.333333333332</v>
      </c>
      <c r="AA916" s="309">
        <f t="shared" si="174"/>
        <v>230723.33333333331</v>
      </c>
      <c r="AB916" s="158">
        <f t="shared" si="175"/>
        <v>3</v>
      </c>
      <c r="AC916" s="309">
        <f t="shared" si="176"/>
        <v>6071.6666666666661</v>
      </c>
      <c r="AD916" s="309">
        <f t="shared" si="177"/>
        <v>18215</v>
      </c>
      <c r="AE916" s="309">
        <f t="shared" si="178"/>
        <v>224651.66666666666</v>
      </c>
      <c r="AF916" s="292" t="b">
        <f t="shared" si="179"/>
        <v>1</v>
      </c>
    </row>
    <row r="917" spans="1:32" ht="39.950000000000003" customHeight="1">
      <c r="A917" s="292" t="s">
        <v>1119</v>
      </c>
      <c r="B917" s="933">
        <v>632</v>
      </c>
      <c r="C917" s="299" t="s">
        <v>1235</v>
      </c>
      <c r="D917" s="300" t="s">
        <v>477</v>
      </c>
      <c r="E917" s="429" t="s">
        <v>1236</v>
      </c>
      <c r="F917" s="311" t="s">
        <v>198</v>
      </c>
      <c r="G917" s="312" t="s">
        <v>1637</v>
      </c>
      <c r="H917" s="311" t="s">
        <v>198</v>
      </c>
      <c r="I917" s="312" t="s">
        <v>1637</v>
      </c>
      <c r="J917" s="429" t="s">
        <v>385</v>
      </c>
      <c r="K917" s="429" t="s">
        <v>1237</v>
      </c>
      <c r="L917" s="307" t="s">
        <v>1208</v>
      </c>
      <c r="M917" s="429" t="s">
        <v>484</v>
      </c>
      <c r="N917" s="429" t="s">
        <v>186</v>
      </c>
      <c r="O917" s="429">
        <v>2015</v>
      </c>
      <c r="P917" s="314">
        <v>1</v>
      </c>
      <c r="Q917" s="429" t="s">
        <v>183</v>
      </c>
      <c r="R917" s="1434">
        <v>242866.66666666666</v>
      </c>
      <c r="S917" s="304" t="s">
        <v>98</v>
      </c>
      <c r="T917" s="308"/>
      <c r="U917" s="308"/>
      <c r="V917" s="1167"/>
      <c r="W917" s="158">
        <v>40</v>
      </c>
      <c r="X917" s="158">
        <f t="shared" si="171"/>
        <v>2</v>
      </c>
      <c r="Y917" s="309">
        <f t="shared" si="172"/>
        <v>6071.6666666666661</v>
      </c>
      <c r="Z917" s="309">
        <f t="shared" si="173"/>
        <v>12143.333333333332</v>
      </c>
      <c r="AA917" s="309">
        <f t="shared" si="174"/>
        <v>230723.33333333331</v>
      </c>
      <c r="AB917" s="158">
        <f t="shared" si="175"/>
        <v>3</v>
      </c>
      <c r="AC917" s="309">
        <f t="shared" si="176"/>
        <v>6071.6666666666661</v>
      </c>
      <c r="AD917" s="309">
        <f t="shared" si="177"/>
        <v>18215</v>
      </c>
      <c r="AE917" s="309">
        <f t="shared" si="178"/>
        <v>224651.66666666666</v>
      </c>
      <c r="AF917" s="292" t="b">
        <f t="shared" si="179"/>
        <v>1</v>
      </c>
    </row>
    <row r="918" spans="1:32" ht="39.950000000000003" customHeight="1">
      <c r="A918" s="292" t="s">
        <v>1119</v>
      </c>
      <c r="B918" s="933">
        <v>633</v>
      </c>
      <c r="C918" s="299" t="s">
        <v>1235</v>
      </c>
      <c r="D918" s="300" t="s">
        <v>477</v>
      </c>
      <c r="E918" s="429" t="s">
        <v>1236</v>
      </c>
      <c r="F918" s="311" t="s">
        <v>198</v>
      </c>
      <c r="G918" s="312" t="s">
        <v>1637</v>
      </c>
      <c r="H918" s="311" t="s">
        <v>198</v>
      </c>
      <c r="I918" s="312" t="s">
        <v>1637</v>
      </c>
      <c r="J918" s="429" t="s">
        <v>385</v>
      </c>
      <c r="K918" s="429" t="s">
        <v>1237</v>
      </c>
      <c r="L918" s="307" t="s">
        <v>1208</v>
      </c>
      <c r="M918" s="429" t="s">
        <v>484</v>
      </c>
      <c r="N918" s="429" t="s">
        <v>186</v>
      </c>
      <c r="O918" s="429">
        <v>2015</v>
      </c>
      <c r="P918" s="314">
        <v>1</v>
      </c>
      <c r="Q918" s="429" t="s">
        <v>183</v>
      </c>
      <c r="R918" s="1434">
        <v>242866.66666666666</v>
      </c>
      <c r="S918" s="304" t="s">
        <v>98</v>
      </c>
      <c r="T918" s="308"/>
      <c r="U918" s="308"/>
      <c r="V918" s="1167"/>
      <c r="W918" s="158">
        <v>40</v>
      </c>
      <c r="X918" s="158">
        <f t="shared" si="171"/>
        <v>2</v>
      </c>
      <c r="Y918" s="309">
        <f t="shared" si="172"/>
        <v>6071.6666666666661</v>
      </c>
      <c r="Z918" s="309">
        <f t="shared" si="173"/>
        <v>12143.333333333332</v>
      </c>
      <c r="AA918" s="309">
        <f t="shared" si="174"/>
        <v>230723.33333333331</v>
      </c>
      <c r="AB918" s="158">
        <f t="shared" si="175"/>
        <v>3</v>
      </c>
      <c r="AC918" s="309">
        <f t="shared" si="176"/>
        <v>6071.6666666666661</v>
      </c>
      <c r="AD918" s="309">
        <f t="shared" si="177"/>
        <v>18215</v>
      </c>
      <c r="AE918" s="309">
        <f t="shared" si="178"/>
        <v>224651.66666666666</v>
      </c>
      <c r="AF918" s="292" t="b">
        <f t="shared" si="179"/>
        <v>1</v>
      </c>
    </row>
    <row r="919" spans="1:32" ht="39.950000000000003" customHeight="1">
      <c r="A919" s="292" t="s">
        <v>1119</v>
      </c>
      <c r="B919" s="933">
        <v>634</v>
      </c>
      <c r="C919" s="299" t="s">
        <v>1235</v>
      </c>
      <c r="D919" s="300" t="s">
        <v>477</v>
      </c>
      <c r="E919" s="429" t="s">
        <v>1236</v>
      </c>
      <c r="F919" s="311" t="s">
        <v>198</v>
      </c>
      <c r="G919" s="312" t="s">
        <v>1637</v>
      </c>
      <c r="H919" s="311" t="s">
        <v>198</v>
      </c>
      <c r="I919" s="312" t="s">
        <v>1637</v>
      </c>
      <c r="J919" s="429" t="s">
        <v>385</v>
      </c>
      <c r="K919" s="429" t="s">
        <v>1237</v>
      </c>
      <c r="L919" s="307" t="s">
        <v>1208</v>
      </c>
      <c r="M919" s="429" t="s">
        <v>484</v>
      </c>
      <c r="N919" s="429" t="s">
        <v>186</v>
      </c>
      <c r="O919" s="429">
        <v>2015</v>
      </c>
      <c r="P919" s="314">
        <v>1</v>
      </c>
      <c r="Q919" s="429" t="s">
        <v>183</v>
      </c>
      <c r="R919" s="1434">
        <v>242866.66666666666</v>
      </c>
      <c r="S919" s="304" t="s">
        <v>98</v>
      </c>
      <c r="T919" s="308"/>
      <c r="U919" s="308"/>
      <c r="V919" s="1167"/>
      <c r="W919" s="158">
        <v>40</v>
      </c>
      <c r="X919" s="158">
        <f t="shared" si="171"/>
        <v>2</v>
      </c>
      <c r="Y919" s="309">
        <f t="shared" si="172"/>
        <v>6071.6666666666661</v>
      </c>
      <c r="Z919" s="309">
        <f t="shared" si="173"/>
        <v>12143.333333333332</v>
      </c>
      <c r="AA919" s="309">
        <f t="shared" si="174"/>
        <v>230723.33333333331</v>
      </c>
      <c r="AB919" s="158">
        <f t="shared" si="175"/>
        <v>3</v>
      </c>
      <c r="AC919" s="309">
        <f t="shared" si="176"/>
        <v>6071.6666666666661</v>
      </c>
      <c r="AD919" s="309">
        <f t="shared" si="177"/>
        <v>18215</v>
      </c>
      <c r="AE919" s="309">
        <f t="shared" si="178"/>
        <v>224651.66666666666</v>
      </c>
      <c r="AF919" s="292" t="b">
        <f t="shared" si="179"/>
        <v>1</v>
      </c>
    </row>
    <row r="920" spans="1:32" ht="39.950000000000003" customHeight="1">
      <c r="A920" s="292" t="s">
        <v>1119</v>
      </c>
      <c r="B920" s="933">
        <v>635</v>
      </c>
      <c r="C920" s="299" t="s">
        <v>1235</v>
      </c>
      <c r="D920" s="300" t="s">
        <v>477</v>
      </c>
      <c r="E920" s="429" t="s">
        <v>1236</v>
      </c>
      <c r="F920" s="311" t="s">
        <v>198</v>
      </c>
      <c r="G920" s="312" t="s">
        <v>1637</v>
      </c>
      <c r="H920" s="311" t="s">
        <v>198</v>
      </c>
      <c r="I920" s="312" t="s">
        <v>1637</v>
      </c>
      <c r="J920" s="429" t="s">
        <v>385</v>
      </c>
      <c r="K920" s="429" t="s">
        <v>1237</v>
      </c>
      <c r="L920" s="307" t="s">
        <v>1208</v>
      </c>
      <c r="M920" s="429" t="s">
        <v>484</v>
      </c>
      <c r="N920" s="429" t="s">
        <v>186</v>
      </c>
      <c r="O920" s="429">
        <v>2015</v>
      </c>
      <c r="P920" s="314">
        <v>1</v>
      </c>
      <c r="Q920" s="429" t="s">
        <v>183</v>
      </c>
      <c r="R920" s="1434">
        <v>242866.66666666666</v>
      </c>
      <c r="S920" s="304" t="s">
        <v>98</v>
      </c>
      <c r="T920" s="308"/>
      <c r="U920" s="308"/>
      <c r="V920" s="1167"/>
      <c r="W920" s="158">
        <v>40</v>
      </c>
      <c r="X920" s="158">
        <f t="shared" si="171"/>
        <v>2</v>
      </c>
      <c r="Y920" s="309">
        <f t="shared" si="172"/>
        <v>6071.6666666666661</v>
      </c>
      <c r="Z920" s="309">
        <f t="shared" si="173"/>
        <v>12143.333333333332</v>
      </c>
      <c r="AA920" s="309">
        <f t="shared" si="174"/>
        <v>230723.33333333331</v>
      </c>
      <c r="AB920" s="158">
        <f t="shared" si="175"/>
        <v>3</v>
      </c>
      <c r="AC920" s="309">
        <f t="shared" si="176"/>
        <v>6071.6666666666661</v>
      </c>
      <c r="AD920" s="309">
        <f t="shared" si="177"/>
        <v>18215</v>
      </c>
      <c r="AE920" s="309">
        <f t="shared" si="178"/>
        <v>224651.66666666666</v>
      </c>
      <c r="AF920" s="292" t="b">
        <f t="shared" si="179"/>
        <v>1</v>
      </c>
    </row>
    <row r="921" spans="1:32" ht="39.950000000000003" customHeight="1">
      <c r="A921" s="292" t="s">
        <v>1119</v>
      </c>
      <c r="B921" s="933">
        <v>636</v>
      </c>
      <c r="C921" s="299" t="s">
        <v>1235</v>
      </c>
      <c r="D921" s="300" t="s">
        <v>477</v>
      </c>
      <c r="E921" s="429" t="s">
        <v>1236</v>
      </c>
      <c r="F921" s="311" t="s">
        <v>198</v>
      </c>
      <c r="G921" s="312" t="s">
        <v>1637</v>
      </c>
      <c r="H921" s="311" t="s">
        <v>198</v>
      </c>
      <c r="I921" s="312" t="s">
        <v>1637</v>
      </c>
      <c r="J921" s="429" t="s">
        <v>385</v>
      </c>
      <c r="K921" s="429" t="s">
        <v>1237</v>
      </c>
      <c r="L921" s="307" t="s">
        <v>1208</v>
      </c>
      <c r="M921" s="429" t="s">
        <v>484</v>
      </c>
      <c r="N921" s="429" t="s">
        <v>186</v>
      </c>
      <c r="O921" s="429">
        <v>2015</v>
      </c>
      <c r="P921" s="314">
        <v>1</v>
      </c>
      <c r="Q921" s="429" t="s">
        <v>183</v>
      </c>
      <c r="R921" s="1434">
        <v>242866.66666666666</v>
      </c>
      <c r="S921" s="304" t="s">
        <v>98</v>
      </c>
      <c r="T921" s="308"/>
      <c r="U921" s="308"/>
      <c r="V921" s="1167"/>
      <c r="W921" s="158">
        <v>40</v>
      </c>
      <c r="X921" s="158">
        <f t="shared" si="171"/>
        <v>2</v>
      </c>
      <c r="Y921" s="309">
        <f t="shared" si="172"/>
        <v>6071.6666666666661</v>
      </c>
      <c r="Z921" s="309">
        <f t="shared" si="173"/>
        <v>12143.333333333332</v>
      </c>
      <c r="AA921" s="309">
        <f t="shared" si="174"/>
        <v>230723.33333333331</v>
      </c>
      <c r="AB921" s="158">
        <f t="shared" si="175"/>
        <v>3</v>
      </c>
      <c r="AC921" s="309">
        <f t="shared" si="176"/>
        <v>6071.6666666666661</v>
      </c>
      <c r="AD921" s="309">
        <f t="shared" si="177"/>
        <v>18215</v>
      </c>
      <c r="AE921" s="309">
        <f t="shared" si="178"/>
        <v>224651.66666666666</v>
      </c>
      <c r="AF921" s="292" t="b">
        <f t="shared" si="179"/>
        <v>1</v>
      </c>
    </row>
    <row r="922" spans="1:32" ht="39.950000000000003" customHeight="1">
      <c r="A922" s="292" t="s">
        <v>1119</v>
      </c>
      <c r="B922" s="933">
        <v>637</v>
      </c>
      <c r="C922" s="299" t="s">
        <v>1235</v>
      </c>
      <c r="D922" s="300" t="s">
        <v>477</v>
      </c>
      <c r="E922" s="429" t="s">
        <v>1236</v>
      </c>
      <c r="F922" s="311" t="s">
        <v>198</v>
      </c>
      <c r="G922" s="312" t="s">
        <v>1637</v>
      </c>
      <c r="H922" s="311" t="s">
        <v>198</v>
      </c>
      <c r="I922" s="312" t="s">
        <v>1637</v>
      </c>
      <c r="J922" s="429" t="s">
        <v>385</v>
      </c>
      <c r="K922" s="429" t="s">
        <v>1237</v>
      </c>
      <c r="L922" s="307" t="s">
        <v>1208</v>
      </c>
      <c r="M922" s="429" t="s">
        <v>484</v>
      </c>
      <c r="N922" s="429" t="s">
        <v>186</v>
      </c>
      <c r="O922" s="429">
        <v>2015</v>
      </c>
      <c r="P922" s="314">
        <v>1</v>
      </c>
      <c r="Q922" s="429" t="s">
        <v>183</v>
      </c>
      <c r="R922" s="1434">
        <v>242866.66666666666</v>
      </c>
      <c r="S922" s="304" t="s">
        <v>98</v>
      </c>
      <c r="T922" s="308"/>
      <c r="U922" s="308"/>
      <c r="V922" s="1167"/>
      <c r="W922" s="158">
        <v>40</v>
      </c>
      <c r="X922" s="158">
        <f t="shared" si="171"/>
        <v>2</v>
      </c>
      <c r="Y922" s="309">
        <f t="shared" si="172"/>
        <v>6071.6666666666661</v>
      </c>
      <c r="Z922" s="309">
        <f t="shared" si="173"/>
        <v>12143.333333333332</v>
      </c>
      <c r="AA922" s="309">
        <f t="shared" si="174"/>
        <v>230723.33333333331</v>
      </c>
      <c r="AB922" s="158">
        <f t="shared" si="175"/>
        <v>3</v>
      </c>
      <c r="AC922" s="309">
        <f t="shared" si="176"/>
        <v>6071.6666666666661</v>
      </c>
      <c r="AD922" s="309">
        <f t="shared" si="177"/>
        <v>18215</v>
      </c>
      <c r="AE922" s="309">
        <f t="shared" si="178"/>
        <v>224651.66666666666</v>
      </c>
      <c r="AF922" s="292" t="b">
        <f t="shared" si="179"/>
        <v>1</v>
      </c>
    </row>
    <row r="923" spans="1:32" ht="39.950000000000003" customHeight="1">
      <c r="A923" s="292" t="s">
        <v>1119</v>
      </c>
      <c r="B923" s="933">
        <v>638</v>
      </c>
      <c r="C923" s="299" t="s">
        <v>1235</v>
      </c>
      <c r="D923" s="300" t="s">
        <v>477</v>
      </c>
      <c r="E923" s="429" t="s">
        <v>1236</v>
      </c>
      <c r="F923" s="311" t="s">
        <v>198</v>
      </c>
      <c r="G923" s="312" t="s">
        <v>1637</v>
      </c>
      <c r="H923" s="311" t="s">
        <v>198</v>
      </c>
      <c r="I923" s="312" t="s">
        <v>1637</v>
      </c>
      <c r="J923" s="429" t="s">
        <v>385</v>
      </c>
      <c r="K923" s="429" t="s">
        <v>1237</v>
      </c>
      <c r="L923" s="307" t="s">
        <v>1208</v>
      </c>
      <c r="M923" s="429" t="s">
        <v>484</v>
      </c>
      <c r="N923" s="429" t="s">
        <v>186</v>
      </c>
      <c r="O923" s="429">
        <v>2015</v>
      </c>
      <c r="P923" s="314">
        <v>1</v>
      </c>
      <c r="Q923" s="429" t="s">
        <v>183</v>
      </c>
      <c r="R923" s="1434">
        <v>242866.66666666666</v>
      </c>
      <c r="S923" s="304" t="s">
        <v>98</v>
      </c>
      <c r="T923" s="308"/>
      <c r="U923" s="308"/>
      <c r="V923" s="1167"/>
      <c r="W923" s="158">
        <v>40</v>
      </c>
      <c r="X923" s="158">
        <f t="shared" si="171"/>
        <v>2</v>
      </c>
      <c r="Y923" s="309">
        <f t="shared" si="172"/>
        <v>6071.6666666666661</v>
      </c>
      <c r="Z923" s="309">
        <f t="shared" si="173"/>
        <v>12143.333333333332</v>
      </c>
      <c r="AA923" s="309">
        <f t="shared" si="174"/>
        <v>230723.33333333331</v>
      </c>
      <c r="AB923" s="158">
        <f t="shared" si="175"/>
        <v>3</v>
      </c>
      <c r="AC923" s="309">
        <f t="shared" si="176"/>
        <v>6071.6666666666661</v>
      </c>
      <c r="AD923" s="309">
        <f t="shared" si="177"/>
        <v>18215</v>
      </c>
      <c r="AE923" s="309">
        <f t="shared" si="178"/>
        <v>224651.66666666666</v>
      </c>
      <c r="AF923" s="292" t="b">
        <f t="shared" si="179"/>
        <v>1</v>
      </c>
    </row>
    <row r="924" spans="1:32" ht="39.950000000000003" customHeight="1">
      <c r="A924" s="292" t="s">
        <v>1119</v>
      </c>
      <c r="B924" s="933">
        <v>639</v>
      </c>
      <c r="C924" s="299" t="s">
        <v>1235</v>
      </c>
      <c r="D924" s="300" t="s">
        <v>477</v>
      </c>
      <c r="E924" s="429" t="s">
        <v>1236</v>
      </c>
      <c r="F924" s="311" t="s">
        <v>198</v>
      </c>
      <c r="G924" s="312" t="s">
        <v>1637</v>
      </c>
      <c r="H924" s="311" t="s">
        <v>198</v>
      </c>
      <c r="I924" s="312" t="s">
        <v>1637</v>
      </c>
      <c r="J924" s="429" t="s">
        <v>385</v>
      </c>
      <c r="K924" s="429" t="s">
        <v>1237</v>
      </c>
      <c r="L924" s="307" t="s">
        <v>1208</v>
      </c>
      <c r="M924" s="429" t="s">
        <v>484</v>
      </c>
      <c r="N924" s="429" t="s">
        <v>186</v>
      </c>
      <c r="O924" s="429">
        <v>2015</v>
      </c>
      <c r="P924" s="314">
        <v>1</v>
      </c>
      <c r="Q924" s="429" t="s">
        <v>183</v>
      </c>
      <c r="R924" s="1434">
        <v>242866.66666666666</v>
      </c>
      <c r="S924" s="304" t="s">
        <v>98</v>
      </c>
      <c r="T924" s="308"/>
      <c r="U924" s="308"/>
      <c r="V924" s="1167"/>
      <c r="W924" s="158">
        <v>40</v>
      </c>
      <c r="X924" s="158">
        <f t="shared" si="171"/>
        <v>2</v>
      </c>
      <c r="Y924" s="309">
        <f t="shared" si="172"/>
        <v>6071.6666666666661</v>
      </c>
      <c r="Z924" s="309">
        <f t="shared" si="173"/>
        <v>12143.333333333332</v>
      </c>
      <c r="AA924" s="309">
        <f t="shared" si="174"/>
        <v>230723.33333333331</v>
      </c>
      <c r="AB924" s="158">
        <f t="shared" si="175"/>
        <v>3</v>
      </c>
      <c r="AC924" s="309">
        <f t="shared" si="176"/>
        <v>6071.6666666666661</v>
      </c>
      <c r="AD924" s="309">
        <f t="shared" si="177"/>
        <v>18215</v>
      </c>
      <c r="AE924" s="309">
        <f t="shared" si="178"/>
        <v>224651.66666666666</v>
      </c>
      <c r="AF924" s="292" t="b">
        <f t="shared" si="179"/>
        <v>1</v>
      </c>
    </row>
    <row r="925" spans="1:32" ht="39.950000000000003" customHeight="1">
      <c r="A925" s="292" t="s">
        <v>1119</v>
      </c>
      <c r="B925" s="933">
        <v>640</v>
      </c>
      <c r="C925" s="299" t="s">
        <v>1235</v>
      </c>
      <c r="D925" s="300" t="s">
        <v>477</v>
      </c>
      <c r="E925" s="429" t="s">
        <v>1236</v>
      </c>
      <c r="F925" s="311" t="s">
        <v>198</v>
      </c>
      <c r="G925" s="312" t="s">
        <v>1637</v>
      </c>
      <c r="H925" s="311" t="s">
        <v>198</v>
      </c>
      <c r="I925" s="312" t="s">
        <v>1637</v>
      </c>
      <c r="J925" s="429" t="s">
        <v>385</v>
      </c>
      <c r="K925" s="429" t="s">
        <v>1237</v>
      </c>
      <c r="L925" s="307" t="s">
        <v>1208</v>
      </c>
      <c r="M925" s="429" t="s">
        <v>484</v>
      </c>
      <c r="N925" s="429" t="s">
        <v>186</v>
      </c>
      <c r="O925" s="429">
        <v>2015</v>
      </c>
      <c r="P925" s="314">
        <v>1</v>
      </c>
      <c r="Q925" s="429" t="s">
        <v>183</v>
      </c>
      <c r="R925" s="1434">
        <v>242866.66666666666</v>
      </c>
      <c r="S925" s="304" t="s">
        <v>98</v>
      </c>
      <c r="T925" s="308"/>
      <c r="U925" s="308"/>
      <c r="V925" s="1115"/>
      <c r="W925" s="158">
        <v>40</v>
      </c>
      <c r="X925" s="158">
        <f t="shared" si="171"/>
        <v>2</v>
      </c>
      <c r="Y925" s="309">
        <f t="shared" si="172"/>
        <v>6071.6666666666661</v>
      </c>
      <c r="Z925" s="309">
        <f t="shared" si="173"/>
        <v>12143.333333333332</v>
      </c>
      <c r="AA925" s="309">
        <f t="shared" si="174"/>
        <v>230723.33333333331</v>
      </c>
      <c r="AB925" s="158">
        <f t="shared" si="175"/>
        <v>3</v>
      </c>
      <c r="AC925" s="309">
        <f t="shared" si="176"/>
        <v>6071.6666666666661</v>
      </c>
      <c r="AD925" s="309">
        <f t="shared" si="177"/>
        <v>18215</v>
      </c>
      <c r="AE925" s="309">
        <f t="shared" si="178"/>
        <v>224651.66666666666</v>
      </c>
      <c r="AF925" s="292" t="b">
        <f t="shared" si="179"/>
        <v>1</v>
      </c>
    </row>
    <row r="926" spans="1:32" ht="39.950000000000003" customHeight="1">
      <c r="A926" s="292" t="s">
        <v>1119</v>
      </c>
      <c r="B926" s="933">
        <v>641</v>
      </c>
      <c r="C926" s="299" t="s">
        <v>1235</v>
      </c>
      <c r="D926" s="300" t="s">
        <v>477</v>
      </c>
      <c r="E926" s="429" t="s">
        <v>1236</v>
      </c>
      <c r="F926" s="311" t="s">
        <v>198</v>
      </c>
      <c r="G926" s="312" t="s">
        <v>1637</v>
      </c>
      <c r="H926" s="311" t="s">
        <v>198</v>
      </c>
      <c r="I926" s="312" t="s">
        <v>1637</v>
      </c>
      <c r="J926" s="429" t="s">
        <v>385</v>
      </c>
      <c r="K926" s="429" t="s">
        <v>1237</v>
      </c>
      <c r="L926" s="307" t="s">
        <v>1208</v>
      </c>
      <c r="M926" s="429" t="s">
        <v>484</v>
      </c>
      <c r="N926" s="429" t="s">
        <v>186</v>
      </c>
      <c r="O926" s="429">
        <v>2015</v>
      </c>
      <c r="P926" s="314">
        <v>1</v>
      </c>
      <c r="Q926" s="429" t="s">
        <v>183</v>
      </c>
      <c r="R926" s="1434">
        <v>242866.66666666666</v>
      </c>
      <c r="S926" s="304" t="s">
        <v>98</v>
      </c>
      <c r="T926" s="308"/>
      <c r="U926" s="308"/>
      <c r="V926" s="1114" t="s">
        <v>1238</v>
      </c>
      <c r="W926" s="158">
        <v>40</v>
      </c>
      <c r="X926" s="158">
        <f t="shared" si="171"/>
        <v>2</v>
      </c>
      <c r="Y926" s="309">
        <f t="shared" si="172"/>
        <v>6071.6666666666661</v>
      </c>
      <c r="Z926" s="309">
        <f t="shared" si="173"/>
        <v>12143.333333333332</v>
      </c>
      <c r="AA926" s="309">
        <f t="shared" si="174"/>
        <v>230723.33333333331</v>
      </c>
      <c r="AB926" s="158">
        <f t="shared" si="175"/>
        <v>3</v>
      </c>
      <c r="AC926" s="309">
        <f t="shared" si="176"/>
        <v>6071.6666666666661</v>
      </c>
      <c r="AD926" s="309">
        <f t="shared" si="177"/>
        <v>18215</v>
      </c>
      <c r="AE926" s="309">
        <f t="shared" si="178"/>
        <v>224651.66666666666</v>
      </c>
      <c r="AF926" s="292" t="b">
        <f t="shared" si="179"/>
        <v>1</v>
      </c>
    </row>
    <row r="927" spans="1:32" ht="39.950000000000003" customHeight="1">
      <c r="A927" s="292" t="s">
        <v>1119</v>
      </c>
      <c r="B927" s="933">
        <v>642</v>
      </c>
      <c r="C927" s="299" t="s">
        <v>1235</v>
      </c>
      <c r="D927" s="300" t="s">
        <v>477</v>
      </c>
      <c r="E927" s="429" t="s">
        <v>1236</v>
      </c>
      <c r="F927" s="311" t="s">
        <v>198</v>
      </c>
      <c r="G927" s="312" t="s">
        <v>1637</v>
      </c>
      <c r="H927" s="311" t="s">
        <v>198</v>
      </c>
      <c r="I927" s="312" t="s">
        <v>1637</v>
      </c>
      <c r="J927" s="429" t="s">
        <v>385</v>
      </c>
      <c r="K927" s="429" t="s">
        <v>1237</v>
      </c>
      <c r="L927" s="307" t="s">
        <v>1208</v>
      </c>
      <c r="M927" s="429" t="s">
        <v>484</v>
      </c>
      <c r="N927" s="429" t="s">
        <v>186</v>
      </c>
      <c r="O927" s="429">
        <v>2015</v>
      </c>
      <c r="P927" s="314">
        <v>1</v>
      </c>
      <c r="Q927" s="429" t="s">
        <v>183</v>
      </c>
      <c r="R927" s="1434">
        <v>242866.66666666666</v>
      </c>
      <c r="S927" s="304" t="s">
        <v>98</v>
      </c>
      <c r="T927" s="308"/>
      <c r="U927" s="308"/>
      <c r="V927" s="1167"/>
      <c r="W927" s="158">
        <v>40</v>
      </c>
      <c r="X927" s="158">
        <f t="shared" ref="X927:X990" si="180">2016-O927+1</f>
        <v>2</v>
      </c>
      <c r="Y927" s="309">
        <f t="shared" ref="Y927:Y990" si="181">R927/W927</f>
        <v>6071.6666666666661</v>
      </c>
      <c r="Z927" s="309">
        <f t="shared" ref="Z927:Z990" si="182">X927*Y927</f>
        <v>12143.333333333332</v>
      </c>
      <c r="AA927" s="309">
        <f t="shared" ref="AA927:AA990" si="183">R927-Z927</f>
        <v>230723.33333333331</v>
      </c>
      <c r="AB927" s="158">
        <f t="shared" ref="AB927:AB990" si="184">2017-O927+1</f>
        <v>3</v>
      </c>
      <c r="AC927" s="309">
        <f t="shared" ref="AC927:AC990" si="185">R927/W927</f>
        <v>6071.6666666666661</v>
      </c>
      <c r="AD927" s="309">
        <f t="shared" ref="AD927:AD990" si="186">AB927*AC927</f>
        <v>18215</v>
      </c>
      <c r="AE927" s="309">
        <f t="shared" ref="AE927:AE990" si="187">R927-AD927</f>
        <v>224651.66666666666</v>
      </c>
      <c r="AF927" s="292" t="b">
        <f t="shared" ref="AF927:AF990" si="188">AD927+AE927=R927</f>
        <v>1</v>
      </c>
    </row>
    <row r="928" spans="1:32" ht="39.950000000000003" customHeight="1">
      <c r="A928" s="292" t="s">
        <v>1119</v>
      </c>
      <c r="B928" s="933">
        <v>643</v>
      </c>
      <c r="C928" s="299" t="s">
        <v>1235</v>
      </c>
      <c r="D928" s="300" t="s">
        <v>477</v>
      </c>
      <c r="E928" s="429" t="s">
        <v>1236</v>
      </c>
      <c r="F928" s="311" t="s">
        <v>198</v>
      </c>
      <c r="G928" s="312" t="s">
        <v>1637</v>
      </c>
      <c r="H928" s="311" t="s">
        <v>198</v>
      </c>
      <c r="I928" s="312" t="s">
        <v>1637</v>
      </c>
      <c r="J928" s="429" t="s">
        <v>385</v>
      </c>
      <c r="K928" s="429" t="s">
        <v>1237</v>
      </c>
      <c r="L928" s="307" t="s">
        <v>1208</v>
      </c>
      <c r="M928" s="429" t="s">
        <v>484</v>
      </c>
      <c r="N928" s="429" t="s">
        <v>186</v>
      </c>
      <c r="O928" s="429">
        <v>2015</v>
      </c>
      <c r="P928" s="314">
        <v>1</v>
      </c>
      <c r="Q928" s="429" t="s">
        <v>183</v>
      </c>
      <c r="R928" s="1434">
        <v>242866.66666666666</v>
      </c>
      <c r="S928" s="304" t="s">
        <v>98</v>
      </c>
      <c r="T928" s="308"/>
      <c r="U928" s="308"/>
      <c r="V928" s="1167"/>
      <c r="W928" s="158">
        <v>40</v>
      </c>
      <c r="X928" s="158">
        <f t="shared" si="180"/>
        <v>2</v>
      </c>
      <c r="Y928" s="309">
        <f t="shared" si="181"/>
        <v>6071.6666666666661</v>
      </c>
      <c r="Z928" s="309">
        <f t="shared" si="182"/>
        <v>12143.333333333332</v>
      </c>
      <c r="AA928" s="309">
        <f t="shared" si="183"/>
        <v>230723.33333333331</v>
      </c>
      <c r="AB928" s="158">
        <f t="shared" si="184"/>
        <v>3</v>
      </c>
      <c r="AC928" s="309">
        <f t="shared" si="185"/>
        <v>6071.6666666666661</v>
      </c>
      <c r="AD928" s="309">
        <f t="shared" si="186"/>
        <v>18215</v>
      </c>
      <c r="AE928" s="309">
        <f t="shared" si="187"/>
        <v>224651.66666666666</v>
      </c>
      <c r="AF928" s="292" t="b">
        <f t="shared" si="188"/>
        <v>1</v>
      </c>
    </row>
    <row r="929" spans="1:32" ht="39.950000000000003" customHeight="1">
      <c r="A929" s="292" t="s">
        <v>1119</v>
      </c>
      <c r="B929" s="933">
        <v>644</v>
      </c>
      <c r="C929" s="299" t="s">
        <v>1235</v>
      </c>
      <c r="D929" s="300" t="s">
        <v>477</v>
      </c>
      <c r="E929" s="429" t="s">
        <v>1236</v>
      </c>
      <c r="F929" s="311" t="s">
        <v>198</v>
      </c>
      <c r="G929" s="312" t="s">
        <v>1637</v>
      </c>
      <c r="H929" s="311" t="s">
        <v>198</v>
      </c>
      <c r="I929" s="312" t="s">
        <v>1637</v>
      </c>
      <c r="J929" s="429" t="s">
        <v>385</v>
      </c>
      <c r="K929" s="429" t="s">
        <v>1237</v>
      </c>
      <c r="L929" s="307" t="s">
        <v>1208</v>
      </c>
      <c r="M929" s="429" t="s">
        <v>484</v>
      </c>
      <c r="N929" s="429" t="s">
        <v>186</v>
      </c>
      <c r="O929" s="429">
        <v>2015</v>
      </c>
      <c r="P929" s="314">
        <v>1</v>
      </c>
      <c r="Q929" s="429" t="s">
        <v>183</v>
      </c>
      <c r="R929" s="1434">
        <v>242866.66666666666</v>
      </c>
      <c r="S929" s="304" t="s">
        <v>98</v>
      </c>
      <c r="T929" s="308"/>
      <c r="U929" s="308"/>
      <c r="V929" s="1167"/>
      <c r="W929" s="158">
        <v>40</v>
      </c>
      <c r="X929" s="158">
        <f t="shared" si="180"/>
        <v>2</v>
      </c>
      <c r="Y929" s="309">
        <f t="shared" si="181"/>
        <v>6071.6666666666661</v>
      </c>
      <c r="Z929" s="309">
        <f t="shared" si="182"/>
        <v>12143.333333333332</v>
      </c>
      <c r="AA929" s="309">
        <f t="shared" si="183"/>
        <v>230723.33333333331</v>
      </c>
      <c r="AB929" s="158">
        <f t="shared" si="184"/>
        <v>3</v>
      </c>
      <c r="AC929" s="309">
        <f t="shared" si="185"/>
        <v>6071.6666666666661</v>
      </c>
      <c r="AD929" s="309">
        <f t="shared" si="186"/>
        <v>18215</v>
      </c>
      <c r="AE929" s="309">
        <f t="shared" si="187"/>
        <v>224651.66666666666</v>
      </c>
      <c r="AF929" s="292" t="b">
        <f t="shared" si="188"/>
        <v>1</v>
      </c>
    </row>
    <row r="930" spans="1:32" ht="39.950000000000003" customHeight="1">
      <c r="A930" s="292" t="s">
        <v>1119</v>
      </c>
      <c r="B930" s="933">
        <v>645</v>
      </c>
      <c r="C930" s="299" t="s">
        <v>1235</v>
      </c>
      <c r="D930" s="300" t="s">
        <v>477</v>
      </c>
      <c r="E930" s="429" t="s">
        <v>1236</v>
      </c>
      <c r="F930" s="311" t="s">
        <v>198</v>
      </c>
      <c r="G930" s="312" t="s">
        <v>1637</v>
      </c>
      <c r="H930" s="311" t="s">
        <v>198</v>
      </c>
      <c r="I930" s="312" t="s">
        <v>1637</v>
      </c>
      <c r="J930" s="429" t="s">
        <v>385</v>
      </c>
      <c r="K930" s="429" t="s">
        <v>1237</v>
      </c>
      <c r="L930" s="307" t="s">
        <v>1208</v>
      </c>
      <c r="M930" s="429" t="s">
        <v>484</v>
      </c>
      <c r="N930" s="429" t="s">
        <v>186</v>
      </c>
      <c r="O930" s="429">
        <v>2015</v>
      </c>
      <c r="P930" s="314">
        <v>1</v>
      </c>
      <c r="Q930" s="429" t="s">
        <v>183</v>
      </c>
      <c r="R930" s="1434">
        <v>242866.66666666666</v>
      </c>
      <c r="S930" s="304" t="s">
        <v>98</v>
      </c>
      <c r="T930" s="308"/>
      <c r="U930" s="308"/>
      <c r="V930" s="1167"/>
      <c r="W930" s="158">
        <v>40</v>
      </c>
      <c r="X930" s="158">
        <f t="shared" si="180"/>
        <v>2</v>
      </c>
      <c r="Y930" s="309">
        <f t="shared" si="181"/>
        <v>6071.6666666666661</v>
      </c>
      <c r="Z930" s="309">
        <f t="shared" si="182"/>
        <v>12143.333333333332</v>
      </c>
      <c r="AA930" s="309">
        <f t="shared" si="183"/>
        <v>230723.33333333331</v>
      </c>
      <c r="AB930" s="158">
        <f t="shared" si="184"/>
        <v>3</v>
      </c>
      <c r="AC930" s="309">
        <f t="shared" si="185"/>
        <v>6071.6666666666661</v>
      </c>
      <c r="AD930" s="309">
        <f t="shared" si="186"/>
        <v>18215</v>
      </c>
      <c r="AE930" s="309">
        <f t="shared" si="187"/>
        <v>224651.66666666666</v>
      </c>
      <c r="AF930" s="292" t="b">
        <f t="shared" si="188"/>
        <v>1</v>
      </c>
    </row>
    <row r="931" spans="1:32" ht="39.950000000000003" customHeight="1">
      <c r="A931" s="292" t="s">
        <v>1119</v>
      </c>
      <c r="B931" s="933">
        <v>646</v>
      </c>
      <c r="C931" s="299" t="s">
        <v>1235</v>
      </c>
      <c r="D931" s="300" t="s">
        <v>477</v>
      </c>
      <c r="E931" s="429" t="s">
        <v>1236</v>
      </c>
      <c r="F931" s="311" t="s">
        <v>198</v>
      </c>
      <c r="G931" s="312" t="s">
        <v>1637</v>
      </c>
      <c r="H931" s="311" t="s">
        <v>198</v>
      </c>
      <c r="I931" s="312" t="s">
        <v>1637</v>
      </c>
      <c r="J931" s="429" t="s">
        <v>385</v>
      </c>
      <c r="K931" s="429" t="s">
        <v>1237</v>
      </c>
      <c r="L931" s="307" t="s">
        <v>1208</v>
      </c>
      <c r="M931" s="429" t="s">
        <v>484</v>
      </c>
      <c r="N931" s="429" t="s">
        <v>186</v>
      </c>
      <c r="O931" s="429">
        <v>2015</v>
      </c>
      <c r="P931" s="314">
        <v>1</v>
      </c>
      <c r="Q931" s="429" t="s">
        <v>183</v>
      </c>
      <c r="R931" s="1434">
        <v>242866.66666666666</v>
      </c>
      <c r="S931" s="304" t="s">
        <v>98</v>
      </c>
      <c r="T931" s="308"/>
      <c r="U931" s="308"/>
      <c r="V931" s="1167"/>
      <c r="W931" s="158">
        <v>40</v>
      </c>
      <c r="X931" s="158">
        <f t="shared" si="180"/>
        <v>2</v>
      </c>
      <c r="Y931" s="309">
        <f t="shared" si="181"/>
        <v>6071.6666666666661</v>
      </c>
      <c r="Z931" s="309">
        <f t="shared" si="182"/>
        <v>12143.333333333332</v>
      </c>
      <c r="AA931" s="309">
        <f t="shared" si="183"/>
        <v>230723.33333333331</v>
      </c>
      <c r="AB931" s="158">
        <f t="shared" si="184"/>
        <v>3</v>
      </c>
      <c r="AC931" s="309">
        <f t="shared" si="185"/>
        <v>6071.6666666666661</v>
      </c>
      <c r="AD931" s="309">
        <f t="shared" si="186"/>
        <v>18215</v>
      </c>
      <c r="AE931" s="309">
        <f t="shared" si="187"/>
        <v>224651.66666666666</v>
      </c>
      <c r="AF931" s="292" t="b">
        <f t="shared" si="188"/>
        <v>1</v>
      </c>
    </row>
    <row r="932" spans="1:32" ht="39.950000000000003" customHeight="1">
      <c r="A932" s="292" t="s">
        <v>1119</v>
      </c>
      <c r="B932" s="933">
        <v>647</v>
      </c>
      <c r="C932" s="299" t="s">
        <v>1235</v>
      </c>
      <c r="D932" s="300" t="s">
        <v>477</v>
      </c>
      <c r="E932" s="429" t="s">
        <v>1236</v>
      </c>
      <c r="F932" s="311" t="s">
        <v>198</v>
      </c>
      <c r="G932" s="312" t="s">
        <v>1637</v>
      </c>
      <c r="H932" s="311" t="s">
        <v>198</v>
      </c>
      <c r="I932" s="312" t="s">
        <v>1637</v>
      </c>
      <c r="J932" s="429" t="s">
        <v>385</v>
      </c>
      <c r="K932" s="429" t="s">
        <v>1237</v>
      </c>
      <c r="L932" s="307" t="s">
        <v>1208</v>
      </c>
      <c r="M932" s="429" t="s">
        <v>484</v>
      </c>
      <c r="N932" s="429" t="s">
        <v>186</v>
      </c>
      <c r="O932" s="429">
        <v>2015</v>
      </c>
      <c r="P932" s="314">
        <v>1</v>
      </c>
      <c r="Q932" s="429" t="s">
        <v>183</v>
      </c>
      <c r="R932" s="1434">
        <v>242866.66666666666</v>
      </c>
      <c r="S932" s="304" t="s">
        <v>98</v>
      </c>
      <c r="T932" s="308"/>
      <c r="U932" s="308"/>
      <c r="V932" s="1167"/>
      <c r="W932" s="158">
        <v>40</v>
      </c>
      <c r="X932" s="158">
        <f t="shared" si="180"/>
        <v>2</v>
      </c>
      <c r="Y932" s="309">
        <f t="shared" si="181"/>
        <v>6071.6666666666661</v>
      </c>
      <c r="Z932" s="309">
        <f t="shared" si="182"/>
        <v>12143.333333333332</v>
      </c>
      <c r="AA932" s="309">
        <f t="shared" si="183"/>
        <v>230723.33333333331</v>
      </c>
      <c r="AB932" s="158">
        <f t="shared" si="184"/>
        <v>3</v>
      </c>
      <c r="AC932" s="309">
        <f t="shared" si="185"/>
        <v>6071.6666666666661</v>
      </c>
      <c r="AD932" s="309">
        <f t="shared" si="186"/>
        <v>18215</v>
      </c>
      <c r="AE932" s="309">
        <f t="shared" si="187"/>
        <v>224651.66666666666</v>
      </c>
      <c r="AF932" s="292" t="b">
        <f t="shared" si="188"/>
        <v>1</v>
      </c>
    </row>
    <row r="933" spans="1:32" ht="39.950000000000003" customHeight="1">
      <c r="A933" s="292" t="s">
        <v>1119</v>
      </c>
      <c r="B933" s="933">
        <v>648</v>
      </c>
      <c r="C933" s="299" t="s">
        <v>1235</v>
      </c>
      <c r="D933" s="300" t="s">
        <v>477</v>
      </c>
      <c r="E933" s="429" t="s">
        <v>1236</v>
      </c>
      <c r="F933" s="311" t="s">
        <v>198</v>
      </c>
      <c r="G933" s="312" t="s">
        <v>1637</v>
      </c>
      <c r="H933" s="311" t="s">
        <v>198</v>
      </c>
      <c r="I933" s="312" t="s">
        <v>1637</v>
      </c>
      <c r="J933" s="429" t="s">
        <v>385</v>
      </c>
      <c r="K933" s="429" t="s">
        <v>1237</v>
      </c>
      <c r="L933" s="307" t="s">
        <v>1208</v>
      </c>
      <c r="M933" s="429" t="s">
        <v>484</v>
      </c>
      <c r="N933" s="429" t="s">
        <v>186</v>
      </c>
      <c r="O933" s="429">
        <v>2015</v>
      </c>
      <c r="P933" s="314">
        <v>1</v>
      </c>
      <c r="Q933" s="429" t="s">
        <v>183</v>
      </c>
      <c r="R933" s="1434">
        <v>242866.66666666666</v>
      </c>
      <c r="S933" s="304" t="s">
        <v>98</v>
      </c>
      <c r="T933" s="308"/>
      <c r="U933" s="308"/>
      <c r="V933" s="1167"/>
      <c r="W933" s="158">
        <v>40</v>
      </c>
      <c r="X933" s="158">
        <f t="shared" si="180"/>
        <v>2</v>
      </c>
      <c r="Y933" s="309">
        <f t="shared" si="181"/>
        <v>6071.6666666666661</v>
      </c>
      <c r="Z933" s="309">
        <f t="shared" si="182"/>
        <v>12143.333333333332</v>
      </c>
      <c r="AA933" s="309">
        <f t="shared" si="183"/>
        <v>230723.33333333331</v>
      </c>
      <c r="AB933" s="158">
        <f t="shared" si="184"/>
        <v>3</v>
      </c>
      <c r="AC933" s="309">
        <f t="shared" si="185"/>
        <v>6071.6666666666661</v>
      </c>
      <c r="AD933" s="309">
        <f t="shared" si="186"/>
        <v>18215</v>
      </c>
      <c r="AE933" s="309">
        <f t="shared" si="187"/>
        <v>224651.66666666666</v>
      </c>
      <c r="AF933" s="292" t="b">
        <f t="shared" si="188"/>
        <v>1</v>
      </c>
    </row>
    <row r="934" spans="1:32" ht="39.950000000000003" customHeight="1">
      <c r="A934" s="292" t="s">
        <v>1119</v>
      </c>
      <c r="B934" s="933">
        <v>649</v>
      </c>
      <c r="C934" s="299" t="s">
        <v>1235</v>
      </c>
      <c r="D934" s="300" t="s">
        <v>477</v>
      </c>
      <c r="E934" s="429" t="s">
        <v>1236</v>
      </c>
      <c r="F934" s="311" t="s">
        <v>198</v>
      </c>
      <c r="G934" s="312" t="s">
        <v>1637</v>
      </c>
      <c r="H934" s="311" t="s">
        <v>198</v>
      </c>
      <c r="I934" s="312" t="s">
        <v>1637</v>
      </c>
      <c r="J934" s="429" t="s">
        <v>385</v>
      </c>
      <c r="K934" s="429" t="s">
        <v>1237</v>
      </c>
      <c r="L934" s="307" t="s">
        <v>1208</v>
      </c>
      <c r="M934" s="429" t="s">
        <v>484</v>
      </c>
      <c r="N934" s="429" t="s">
        <v>186</v>
      </c>
      <c r="O934" s="429">
        <v>2015</v>
      </c>
      <c r="P934" s="314">
        <v>1</v>
      </c>
      <c r="Q934" s="429" t="s">
        <v>183</v>
      </c>
      <c r="R934" s="1434">
        <v>242866.66666666666</v>
      </c>
      <c r="S934" s="304" t="s">
        <v>98</v>
      </c>
      <c r="T934" s="308"/>
      <c r="U934" s="308"/>
      <c r="V934" s="1167"/>
      <c r="W934" s="158">
        <v>40</v>
      </c>
      <c r="X934" s="158">
        <f t="shared" si="180"/>
        <v>2</v>
      </c>
      <c r="Y934" s="309">
        <f t="shared" si="181"/>
        <v>6071.6666666666661</v>
      </c>
      <c r="Z934" s="309">
        <f t="shared" si="182"/>
        <v>12143.333333333332</v>
      </c>
      <c r="AA934" s="309">
        <f t="shared" si="183"/>
        <v>230723.33333333331</v>
      </c>
      <c r="AB934" s="158">
        <f t="shared" si="184"/>
        <v>3</v>
      </c>
      <c r="AC934" s="309">
        <f t="shared" si="185"/>
        <v>6071.6666666666661</v>
      </c>
      <c r="AD934" s="309">
        <f t="shared" si="186"/>
        <v>18215</v>
      </c>
      <c r="AE934" s="309">
        <f t="shared" si="187"/>
        <v>224651.66666666666</v>
      </c>
      <c r="AF934" s="292" t="b">
        <f t="shared" si="188"/>
        <v>1</v>
      </c>
    </row>
    <row r="935" spans="1:32" ht="39.950000000000003" customHeight="1">
      <c r="A935" s="292" t="s">
        <v>1119</v>
      </c>
      <c r="B935" s="933">
        <v>650</v>
      </c>
      <c r="C935" s="299" t="s">
        <v>1235</v>
      </c>
      <c r="D935" s="300" t="s">
        <v>477</v>
      </c>
      <c r="E935" s="429" t="s">
        <v>1236</v>
      </c>
      <c r="F935" s="311" t="s">
        <v>198</v>
      </c>
      <c r="G935" s="312" t="s">
        <v>1637</v>
      </c>
      <c r="H935" s="311" t="s">
        <v>198</v>
      </c>
      <c r="I935" s="312" t="s">
        <v>1637</v>
      </c>
      <c r="J935" s="429" t="s">
        <v>385</v>
      </c>
      <c r="K935" s="429" t="s">
        <v>1237</v>
      </c>
      <c r="L935" s="307" t="s">
        <v>1208</v>
      </c>
      <c r="M935" s="429" t="s">
        <v>484</v>
      </c>
      <c r="N935" s="429" t="s">
        <v>186</v>
      </c>
      <c r="O935" s="429">
        <v>2015</v>
      </c>
      <c r="P935" s="314">
        <v>1</v>
      </c>
      <c r="Q935" s="429" t="s">
        <v>183</v>
      </c>
      <c r="R935" s="1434">
        <v>242866.66666666666</v>
      </c>
      <c r="S935" s="304" t="s">
        <v>98</v>
      </c>
      <c r="T935" s="308"/>
      <c r="U935" s="308"/>
      <c r="V935" s="1167"/>
      <c r="W935" s="158">
        <v>40</v>
      </c>
      <c r="X935" s="158">
        <f t="shared" si="180"/>
        <v>2</v>
      </c>
      <c r="Y935" s="309">
        <f t="shared" si="181"/>
        <v>6071.6666666666661</v>
      </c>
      <c r="Z935" s="309">
        <f t="shared" si="182"/>
        <v>12143.333333333332</v>
      </c>
      <c r="AA935" s="309">
        <f t="shared" si="183"/>
        <v>230723.33333333331</v>
      </c>
      <c r="AB935" s="158">
        <f t="shared" si="184"/>
        <v>3</v>
      </c>
      <c r="AC935" s="309">
        <f t="shared" si="185"/>
        <v>6071.6666666666661</v>
      </c>
      <c r="AD935" s="309">
        <f t="shared" si="186"/>
        <v>18215</v>
      </c>
      <c r="AE935" s="309">
        <f t="shared" si="187"/>
        <v>224651.66666666666</v>
      </c>
      <c r="AF935" s="292" t="b">
        <f t="shared" si="188"/>
        <v>1</v>
      </c>
    </row>
    <row r="936" spans="1:32" ht="39.950000000000003" customHeight="1">
      <c r="A936" s="292" t="s">
        <v>1119</v>
      </c>
      <c r="B936" s="933">
        <v>651</v>
      </c>
      <c r="C936" s="299" t="s">
        <v>1235</v>
      </c>
      <c r="D936" s="300" t="s">
        <v>477</v>
      </c>
      <c r="E936" s="429" t="s">
        <v>1236</v>
      </c>
      <c r="F936" s="311" t="s">
        <v>198</v>
      </c>
      <c r="G936" s="312" t="s">
        <v>1637</v>
      </c>
      <c r="H936" s="311" t="s">
        <v>198</v>
      </c>
      <c r="I936" s="312" t="s">
        <v>1637</v>
      </c>
      <c r="J936" s="429" t="s">
        <v>385</v>
      </c>
      <c r="K936" s="429" t="s">
        <v>1237</v>
      </c>
      <c r="L936" s="307" t="s">
        <v>1208</v>
      </c>
      <c r="M936" s="429" t="s">
        <v>484</v>
      </c>
      <c r="N936" s="429" t="s">
        <v>186</v>
      </c>
      <c r="O936" s="429">
        <v>2015</v>
      </c>
      <c r="P936" s="314">
        <v>1</v>
      </c>
      <c r="Q936" s="429" t="s">
        <v>183</v>
      </c>
      <c r="R936" s="1434">
        <v>242866.66666666666</v>
      </c>
      <c r="S936" s="304" t="s">
        <v>98</v>
      </c>
      <c r="T936" s="308"/>
      <c r="U936" s="308"/>
      <c r="V936" s="1167"/>
      <c r="W936" s="158">
        <v>40</v>
      </c>
      <c r="X936" s="158">
        <f t="shared" si="180"/>
        <v>2</v>
      </c>
      <c r="Y936" s="309">
        <f t="shared" si="181"/>
        <v>6071.6666666666661</v>
      </c>
      <c r="Z936" s="309">
        <f t="shared" si="182"/>
        <v>12143.333333333332</v>
      </c>
      <c r="AA936" s="309">
        <f t="shared" si="183"/>
        <v>230723.33333333331</v>
      </c>
      <c r="AB936" s="158">
        <f t="shared" si="184"/>
        <v>3</v>
      </c>
      <c r="AC936" s="309">
        <f t="shared" si="185"/>
        <v>6071.6666666666661</v>
      </c>
      <c r="AD936" s="309">
        <f t="shared" si="186"/>
        <v>18215</v>
      </c>
      <c r="AE936" s="309">
        <f t="shared" si="187"/>
        <v>224651.66666666666</v>
      </c>
      <c r="AF936" s="292" t="b">
        <f t="shared" si="188"/>
        <v>1</v>
      </c>
    </row>
    <row r="937" spans="1:32" ht="39.950000000000003" customHeight="1">
      <c r="A937" s="292" t="s">
        <v>1119</v>
      </c>
      <c r="B937" s="933">
        <v>652</v>
      </c>
      <c r="C937" s="299" t="s">
        <v>1235</v>
      </c>
      <c r="D937" s="300" t="s">
        <v>477</v>
      </c>
      <c r="E937" s="429" t="s">
        <v>1236</v>
      </c>
      <c r="F937" s="311" t="s">
        <v>198</v>
      </c>
      <c r="G937" s="312" t="s">
        <v>1637</v>
      </c>
      <c r="H937" s="311" t="s">
        <v>198</v>
      </c>
      <c r="I937" s="312" t="s">
        <v>1637</v>
      </c>
      <c r="J937" s="429" t="s">
        <v>385</v>
      </c>
      <c r="K937" s="429" t="s">
        <v>1237</v>
      </c>
      <c r="L937" s="307" t="s">
        <v>1208</v>
      </c>
      <c r="M937" s="429" t="s">
        <v>484</v>
      </c>
      <c r="N937" s="429" t="s">
        <v>186</v>
      </c>
      <c r="O937" s="429">
        <v>2015</v>
      </c>
      <c r="P937" s="314">
        <v>1</v>
      </c>
      <c r="Q937" s="429" t="s">
        <v>183</v>
      </c>
      <c r="R937" s="1434">
        <v>242866.66666666666</v>
      </c>
      <c r="S937" s="304" t="s">
        <v>98</v>
      </c>
      <c r="T937" s="308"/>
      <c r="U937" s="308"/>
      <c r="V937" s="1167"/>
      <c r="W937" s="158">
        <v>40</v>
      </c>
      <c r="X937" s="158">
        <f t="shared" si="180"/>
        <v>2</v>
      </c>
      <c r="Y937" s="309">
        <f t="shared" si="181"/>
        <v>6071.6666666666661</v>
      </c>
      <c r="Z937" s="309">
        <f t="shared" si="182"/>
        <v>12143.333333333332</v>
      </c>
      <c r="AA937" s="309">
        <f t="shared" si="183"/>
        <v>230723.33333333331</v>
      </c>
      <c r="AB937" s="158">
        <f t="shared" si="184"/>
        <v>3</v>
      </c>
      <c r="AC937" s="309">
        <f t="shared" si="185"/>
        <v>6071.6666666666661</v>
      </c>
      <c r="AD937" s="309">
        <f t="shared" si="186"/>
        <v>18215</v>
      </c>
      <c r="AE937" s="309">
        <f t="shared" si="187"/>
        <v>224651.66666666666</v>
      </c>
      <c r="AF937" s="292" t="b">
        <f t="shared" si="188"/>
        <v>1</v>
      </c>
    </row>
    <row r="938" spans="1:32" ht="39.950000000000003" customHeight="1">
      <c r="A938" s="292" t="s">
        <v>1119</v>
      </c>
      <c r="B938" s="933">
        <v>653</v>
      </c>
      <c r="C938" s="299" t="s">
        <v>1235</v>
      </c>
      <c r="D938" s="300" t="s">
        <v>477</v>
      </c>
      <c r="E938" s="429" t="s">
        <v>1236</v>
      </c>
      <c r="F938" s="311" t="s">
        <v>198</v>
      </c>
      <c r="G938" s="312" t="s">
        <v>1637</v>
      </c>
      <c r="H938" s="311" t="s">
        <v>198</v>
      </c>
      <c r="I938" s="312" t="s">
        <v>1637</v>
      </c>
      <c r="J938" s="429" t="s">
        <v>385</v>
      </c>
      <c r="K938" s="429" t="s">
        <v>1237</v>
      </c>
      <c r="L938" s="307" t="s">
        <v>1208</v>
      </c>
      <c r="M938" s="429" t="s">
        <v>484</v>
      </c>
      <c r="N938" s="429" t="s">
        <v>186</v>
      </c>
      <c r="O938" s="429">
        <v>2015</v>
      </c>
      <c r="P938" s="314">
        <v>1</v>
      </c>
      <c r="Q938" s="429" t="s">
        <v>183</v>
      </c>
      <c r="R938" s="1434">
        <v>242866.66666666666</v>
      </c>
      <c r="S938" s="304" t="s">
        <v>98</v>
      </c>
      <c r="T938" s="308"/>
      <c r="U938" s="308"/>
      <c r="V938" s="1167"/>
      <c r="W938" s="158">
        <v>40</v>
      </c>
      <c r="X938" s="158">
        <f t="shared" si="180"/>
        <v>2</v>
      </c>
      <c r="Y938" s="309">
        <f t="shared" si="181"/>
        <v>6071.6666666666661</v>
      </c>
      <c r="Z938" s="309">
        <f t="shared" si="182"/>
        <v>12143.333333333332</v>
      </c>
      <c r="AA938" s="309">
        <f t="shared" si="183"/>
        <v>230723.33333333331</v>
      </c>
      <c r="AB938" s="158">
        <f t="shared" si="184"/>
        <v>3</v>
      </c>
      <c r="AC938" s="309">
        <f t="shared" si="185"/>
        <v>6071.6666666666661</v>
      </c>
      <c r="AD938" s="309">
        <f t="shared" si="186"/>
        <v>18215</v>
      </c>
      <c r="AE938" s="309">
        <f t="shared" si="187"/>
        <v>224651.66666666666</v>
      </c>
      <c r="AF938" s="292" t="b">
        <f t="shared" si="188"/>
        <v>1</v>
      </c>
    </row>
    <row r="939" spans="1:32" ht="39.950000000000003" customHeight="1">
      <c r="A939" s="292" t="s">
        <v>1119</v>
      </c>
      <c r="B939" s="933">
        <v>654</v>
      </c>
      <c r="C939" s="299" t="s">
        <v>1235</v>
      </c>
      <c r="D939" s="300" t="s">
        <v>477</v>
      </c>
      <c r="E939" s="429" t="s">
        <v>1236</v>
      </c>
      <c r="F939" s="311" t="s">
        <v>198</v>
      </c>
      <c r="G939" s="312" t="s">
        <v>1637</v>
      </c>
      <c r="H939" s="311" t="s">
        <v>198</v>
      </c>
      <c r="I939" s="312" t="s">
        <v>1637</v>
      </c>
      <c r="J939" s="429" t="s">
        <v>385</v>
      </c>
      <c r="K939" s="429" t="s">
        <v>1237</v>
      </c>
      <c r="L939" s="307" t="s">
        <v>1208</v>
      </c>
      <c r="M939" s="429" t="s">
        <v>484</v>
      </c>
      <c r="N939" s="429" t="s">
        <v>186</v>
      </c>
      <c r="O939" s="429">
        <v>2015</v>
      </c>
      <c r="P939" s="314">
        <v>1</v>
      </c>
      <c r="Q939" s="429" t="s">
        <v>183</v>
      </c>
      <c r="R939" s="1434">
        <v>242866.66666666666</v>
      </c>
      <c r="S939" s="304" t="s">
        <v>98</v>
      </c>
      <c r="T939" s="308"/>
      <c r="U939" s="308"/>
      <c r="V939" s="1167"/>
      <c r="W939" s="158">
        <v>40</v>
      </c>
      <c r="X939" s="158">
        <f t="shared" si="180"/>
        <v>2</v>
      </c>
      <c r="Y939" s="309">
        <f t="shared" si="181"/>
        <v>6071.6666666666661</v>
      </c>
      <c r="Z939" s="309">
        <f t="shared" si="182"/>
        <v>12143.333333333332</v>
      </c>
      <c r="AA939" s="309">
        <f t="shared" si="183"/>
        <v>230723.33333333331</v>
      </c>
      <c r="AB939" s="158">
        <f t="shared" si="184"/>
        <v>3</v>
      </c>
      <c r="AC939" s="309">
        <f t="shared" si="185"/>
        <v>6071.6666666666661</v>
      </c>
      <c r="AD939" s="309">
        <f t="shared" si="186"/>
        <v>18215</v>
      </c>
      <c r="AE939" s="309">
        <f t="shared" si="187"/>
        <v>224651.66666666666</v>
      </c>
      <c r="AF939" s="292" t="b">
        <f t="shared" si="188"/>
        <v>1</v>
      </c>
    </row>
    <row r="940" spans="1:32" ht="39.950000000000003" customHeight="1">
      <c r="A940" s="292" t="s">
        <v>1119</v>
      </c>
      <c r="B940" s="933">
        <v>655</v>
      </c>
      <c r="C940" s="299" t="s">
        <v>1235</v>
      </c>
      <c r="D940" s="300" t="s">
        <v>477</v>
      </c>
      <c r="E940" s="429" t="s">
        <v>1236</v>
      </c>
      <c r="F940" s="311" t="s">
        <v>198</v>
      </c>
      <c r="G940" s="312" t="s">
        <v>1637</v>
      </c>
      <c r="H940" s="311" t="s">
        <v>198</v>
      </c>
      <c r="I940" s="312" t="s">
        <v>1637</v>
      </c>
      <c r="J940" s="429" t="s">
        <v>385</v>
      </c>
      <c r="K940" s="429" t="s">
        <v>1237</v>
      </c>
      <c r="L940" s="307" t="s">
        <v>1208</v>
      </c>
      <c r="M940" s="429" t="s">
        <v>484</v>
      </c>
      <c r="N940" s="429" t="s">
        <v>186</v>
      </c>
      <c r="O940" s="429">
        <v>2015</v>
      </c>
      <c r="P940" s="314">
        <v>1</v>
      </c>
      <c r="Q940" s="429" t="s">
        <v>183</v>
      </c>
      <c r="R940" s="1434">
        <v>242866.66666666666</v>
      </c>
      <c r="S940" s="304" t="s">
        <v>98</v>
      </c>
      <c r="T940" s="308"/>
      <c r="U940" s="308"/>
      <c r="V940" s="1115"/>
      <c r="W940" s="158">
        <v>40</v>
      </c>
      <c r="X940" s="158">
        <f t="shared" si="180"/>
        <v>2</v>
      </c>
      <c r="Y940" s="309">
        <f t="shared" si="181"/>
        <v>6071.6666666666661</v>
      </c>
      <c r="Z940" s="309">
        <f t="shared" si="182"/>
        <v>12143.333333333332</v>
      </c>
      <c r="AA940" s="309">
        <f t="shared" si="183"/>
        <v>230723.33333333331</v>
      </c>
      <c r="AB940" s="158">
        <f t="shared" si="184"/>
        <v>3</v>
      </c>
      <c r="AC940" s="309">
        <f t="shared" si="185"/>
        <v>6071.6666666666661</v>
      </c>
      <c r="AD940" s="309">
        <f t="shared" si="186"/>
        <v>18215</v>
      </c>
      <c r="AE940" s="309">
        <f t="shared" si="187"/>
        <v>224651.66666666666</v>
      </c>
      <c r="AF940" s="292" t="b">
        <f t="shared" si="188"/>
        <v>1</v>
      </c>
    </row>
    <row r="941" spans="1:32" ht="39.950000000000003" customHeight="1">
      <c r="A941" s="292" t="s">
        <v>1119</v>
      </c>
      <c r="B941" s="933">
        <v>656</v>
      </c>
      <c r="C941" s="299" t="s">
        <v>1235</v>
      </c>
      <c r="D941" s="300" t="s">
        <v>477</v>
      </c>
      <c r="E941" s="429" t="s">
        <v>1236</v>
      </c>
      <c r="F941" s="311" t="s">
        <v>198</v>
      </c>
      <c r="G941" s="312" t="s">
        <v>1637</v>
      </c>
      <c r="H941" s="311" t="s">
        <v>198</v>
      </c>
      <c r="I941" s="312" t="s">
        <v>1637</v>
      </c>
      <c r="J941" s="429" t="s">
        <v>385</v>
      </c>
      <c r="K941" s="429" t="s">
        <v>1237</v>
      </c>
      <c r="L941" s="307" t="s">
        <v>1208</v>
      </c>
      <c r="M941" s="429" t="s">
        <v>484</v>
      </c>
      <c r="N941" s="429" t="s">
        <v>186</v>
      </c>
      <c r="O941" s="429">
        <v>2015</v>
      </c>
      <c r="P941" s="314">
        <v>1</v>
      </c>
      <c r="Q941" s="429" t="s">
        <v>183</v>
      </c>
      <c r="R941" s="1434">
        <v>242866.66666666666</v>
      </c>
      <c r="S941" s="304" t="s">
        <v>98</v>
      </c>
      <c r="T941" s="308"/>
      <c r="U941" s="308"/>
      <c r="V941" s="1114" t="s">
        <v>1238</v>
      </c>
      <c r="W941" s="158">
        <v>40</v>
      </c>
      <c r="X941" s="158">
        <f t="shared" si="180"/>
        <v>2</v>
      </c>
      <c r="Y941" s="309">
        <f t="shared" si="181"/>
        <v>6071.6666666666661</v>
      </c>
      <c r="Z941" s="309">
        <f t="shared" si="182"/>
        <v>12143.333333333332</v>
      </c>
      <c r="AA941" s="309">
        <f t="shared" si="183"/>
        <v>230723.33333333331</v>
      </c>
      <c r="AB941" s="158">
        <f t="shared" si="184"/>
        <v>3</v>
      </c>
      <c r="AC941" s="309">
        <f t="shared" si="185"/>
        <v>6071.6666666666661</v>
      </c>
      <c r="AD941" s="309">
        <f t="shared" si="186"/>
        <v>18215</v>
      </c>
      <c r="AE941" s="309">
        <f t="shared" si="187"/>
        <v>224651.66666666666</v>
      </c>
      <c r="AF941" s="292" t="b">
        <f t="shared" si="188"/>
        <v>1</v>
      </c>
    </row>
    <row r="942" spans="1:32" ht="39.950000000000003" customHeight="1">
      <c r="A942" s="292" t="s">
        <v>1119</v>
      </c>
      <c r="B942" s="933">
        <v>657</v>
      </c>
      <c r="C942" s="299" t="s">
        <v>1235</v>
      </c>
      <c r="D942" s="300" t="s">
        <v>477</v>
      </c>
      <c r="E942" s="429" t="s">
        <v>1236</v>
      </c>
      <c r="F942" s="311" t="s">
        <v>198</v>
      </c>
      <c r="G942" s="312" t="s">
        <v>1637</v>
      </c>
      <c r="H942" s="311" t="s">
        <v>198</v>
      </c>
      <c r="I942" s="312" t="s">
        <v>1637</v>
      </c>
      <c r="J942" s="429" t="s">
        <v>385</v>
      </c>
      <c r="K942" s="429" t="s">
        <v>1237</v>
      </c>
      <c r="L942" s="307" t="s">
        <v>1208</v>
      </c>
      <c r="M942" s="429" t="s">
        <v>484</v>
      </c>
      <c r="N942" s="429" t="s">
        <v>186</v>
      </c>
      <c r="O942" s="429">
        <v>2015</v>
      </c>
      <c r="P942" s="314">
        <v>1</v>
      </c>
      <c r="Q942" s="429" t="s">
        <v>183</v>
      </c>
      <c r="R942" s="1434">
        <v>242866.66666666666</v>
      </c>
      <c r="S942" s="304" t="s">
        <v>98</v>
      </c>
      <c r="T942" s="308"/>
      <c r="U942" s="308"/>
      <c r="V942" s="1167"/>
      <c r="W942" s="158">
        <v>40</v>
      </c>
      <c r="X942" s="158">
        <f t="shared" si="180"/>
        <v>2</v>
      </c>
      <c r="Y942" s="309">
        <f t="shared" si="181"/>
        <v>6071.6666666666661</v>
      </c>
      <c r="Z942" s="309">
        <f t="shared" si="182"/>
        <v>12143.333333333332</v>
      </c>
      <c r="AA942" s="309">
        <f t="shared" si="183"/>
        <v>230723.33333333331</v>
      </c>
      <c r="AB942" s="158">
        <f t="shared" si="184"/>
        <v>3</v>
      </c>
      <c r="AC942" s="309">
        <f t="shared" si="185"/>
        <v>6071.6666666666661</v>
      </c>
      <c r="AD942" s="309">
        <f t="shared" si="186"/>
        <v>18215</v>
      </c>
      <c r="AE942" s="309">
        <f t="shared" si="187"/>
        <v>224651.66666666666</v>
      </c>
      <c r="AF942" s="292" t="b">
        <f t="shared" si="188"/>
        <v>1</v>
      </c>
    </row>
    <row r="943" spans="1:32" ht="39.950000000000003" customHeight="1">
      <c r="A943" s="292" t="s">
        <v>1119</v>
      </c>
      <c r="B943" s="933">
        <v>658</v>
      </c>
      <c r="C943" s="299" t="s">
        <v>1235</v>
      </c>
      <c r="D943" s="300" t="s">
        <v>477</v>
      </c>
      <c r="E943" s="429" t="s">
        <v>1236</v>
      </c>
      <c r="F943" s="311" t="s">
        <v>198</v>
      </c>
      <c r="G943" s="312" t="s">
        <v>1637</v>
      </c>
      <c r="H943" s="311" t="s">
        <v>198</v>
      </c>
      <c r="I943" s="312" t="s">
        <v>1637</v>
      </c>
      <c r="J943" s="429" t="s">
        <v>385</v>
      </c>
      <c r="K943" s="429" t="s">
        <v>1237</v>
      </c>
      <c r="L943" s="307" t="s">
        <v>1208</v>
      </c>
      <c r="M943" s="429" t="s">
        <v>484</v>
      </c>
      <c r="N943" s="429" t="s">
        <v>186</v>
      </c>
      <c r="O943" s="429">
        <v>2015</v>
      </c>
      <c r="P943" s="314">
        <v>1</v>
      </c>
      <c r="Q943" s="429" t="s">
        <v>183</v>
      </c>
      <c r="R943" s="1434">
        <v>242866.66666666666</v>
      </c>
      <c r="S943" s="304" t="s">
        <v>98</v>
      </c>
      <c r="T943" s="308"/>
      <c r="U943" s="308"/>
      <c r="V943" s="1167"/>
      <c r="W943" s="158">
        <v>40</v>
      </c>
      <c r="X943" s="158">
        <f t="shared" si="180"/>
        <v>2</v>
      </c>
      <c r="Y943" s="309">
        <f t="shared" si="181"/>
        <v>6071.6666666666661</v>
      </c>
      <c r="Z943" s="309">
        <f t="shared" si="182"/>
        <v>12143.333333333332</v>
      </c>
      <c r="AA943" s="309">
        <f t="shared" si="183"/>
        <v>230723.33333333331</v>
      </c>
      <c r="AB943" s="158">
        <f t="shared" si="184"/>
        <v>3</v>
      </c>
      <c r="AC943" s="309">
        <f t="shared" si="185"/>
        <v>6071.6666666666661</v>
      </c>
      <c r="AD943" s="309">
        <f t="shared" si="186"/>
        <v>18215</v>
      </c>
      <c r="AE943" s="309">
        <f t="shared" si="187"/>
        <v>224651.66666666666</v>
      </c>
      <c r="AF943" s="292" t="b">
        <f t="shared" si="188"/>
        <v>1</v>
      </c>
    </row>
    <row r="944" spans="1:32" ht="39.950000000000003" customHeight="1">
      <c r="A944" s="292" t="s">
        <v>1119</v>
      </c>
      <c r="B944" s="933">
        <v>659</v>
      </c>
      <c r="C944" s="299" t="s">
        <v>1235</v>
      </c>
      <c r="D944" s="300" t="s">
        <v>477</v>
      </c>
      <c r="E944" s="429" t="s">
        <v>1236</v>
      </c>
      <c r="F944" s="311" t="s">
        <v>198</v>
      </c>
      <c r="G944" s="312" t="s">
        <v>1637</v>
      </c>
      <c r="H944" s="311" t="s">
        <v>198</v>
      </c>
      <c r="I944" s="312" t="s">
        <v>1637</v>
      </c>
      <c r="J944" s="429" t="s">
        <v>385</v>
      </c>
      <c r="K944" s="429" t="s">
        <v>1237</v>
      </c>
      <c r="L944" s="307" t="s">
        <v>1208</v>
      </c>
      <c r="M944" s="429" t="s">
        <v>484</v>
      </c>
      <c r="N944" s="429" t="s">
        <v>186</v>
      </c>
      <c r="O944" s="429">
        <v>2015</v>
      </c>
      <c r="P944" s="314">
        <v>1</v>
      </c>
      <c r="Q944" s="429" t="s">
        <v>183</v>
      </c>
      <c r="R944" s="1434">
        <v>242866.66666666666</v>
      </c>
      <c r="S944" s="304" t="s">
        <v>98</v>
      </c>
      <c r="T944" s="308"/>
      <c r="U944" s="308"/>
      <c r="V944" s="1167"/>
      <c r="W944" s="158">
        <v>40</v>
      </c>
      <c r="X944" s="158">
        <f t="shared" si="180"/>
        <v>2</v>
      </c>
      <c r="Y944" s="309">
        <f t="shared" si="181"/>
        <v>6071.6666666666661</v>
      </c>
      <c r="Z944" s="309">
        <f t="shared" si="182"/>
        <v>12143.333333333332</v>
      </c>
      <c r="AA944" s="309">
        <f t="shared" si="183"/>
        <v>230723.33333333331</v>
      </c>
      <c r="AB944" s="158">
        <f t="shared" si="184"/>
        <v>3</v>
      </c>
      <c r="AC944" s="309">
        <f t="shared" si="185"/>
        <v>6071.6666666666661</v>
      </c>
      <c r="AD944" s="309">
        <f t="shared" si="186"/>
        <v>18215</v>
      </c>
      <c r="AE944" s="309">
        <f t="shared" si="187"/>
        <v>224651.66666666666</v>
      </c>
      <c r="AF944" s="292" t="b">
        <f t="shared" si="188"/>
        <v>1</v>
      </c>
    </row>
    <row r="945" spans="1:32" ht="39.950000000000003" customHeight="1">
      <c r="A945" s="292" t="s">
        <v>1119</v>
      </c>
      <c r="B945" s="933">
        <v>660</v>
      </c>
      <c r="C945" s="299" t="s">
        <v>1235</v>
      </c>
      <c r="D945" s="300" t="s">
        <v>477</v>
      </c>
      <c r="E945" s="429" t="s">
        <v>1236</v>
      </c>
      <c r="F945" s="311" t="s">
        <v>198</v>
      </c>
      <c r="G945" s="312" t="s">
        <v>1637</v>
      </c>
      <c r="H945" s="311" t="s">
        <v>198</v>
      </c>
      <c r="I945" s="312" t="s">
        <v>1637</v>
      </c>
      <c r="J945" s="429" t="s">
        <v>385</v>
      </c>
      <c r="K945" s="429" t="s">
        <v>1237</v>
      </c>
      <c r="L945" s="307" t="s">
        <v>1208</v>
      </c>
      <c r="M945" s="429" t="s">
        <v>484</v>
      </c>
      <c r="N945" s="429" t="s">
        <v>186</v>
      </c>
      <c r="O945" s="429">
        <v>2015</v>
      </c>
      <c r="P945" s="314">
        <v>1</v>
      </c>
      <c r="Q945" s="429" t="s">
        <v>183</v>
      </c>
      <c r="R945" s="1434">
        <v>242866.66666666666</v>
      </c>
      <c r="S945" s="304" t="s">
        <v>98</v>
      </c>
      <c r="T945" s="308"/>
      <c r="U945" s="308"/>
      <c r="V945" s="1167"/>
      <c r="W945" s="158">
        <v>40</v>
      </c>
      <c r="X945" s="158">
        <f t="shared" si="180"/>
        <v>2</v>
      </c>
      <c r="Y945" s="309">
        <f t="shared" si="181"/>
        <v>6071.6666666666661</v>
      </c>
      <c r="Z945" s="309">
        <f t="shared" si="182"/>
        <v>12143.333333333332</v>
      </c>
      <c r="AA945" s="309">
        <f t="shared" si="183"/>
        <v>230723.33333333331</v>
      </c>
      <c r="AB945" s="158">
        <f t="shared" si="184"/>
        <v>3</v>
      </c>
      <c r="AC945" s="309">
        <f t="shared" si="185"/>
        <v>6071.6666666666661</v>
      </c>
      <c r="AD945" s="309">
        <f t="shared" si="186"/>
        <v>18215</v>
      </c>
      <c r="AE945" s="309">
        <f t="shared" si="187"/>
        <v>224651.66666666666</v>
      </c>
      <c r="AF945" s="292" t="b">
        <f t="shared" si="188"/>
        <v>1</v>
      </c>
    </row>
    <row r="946" spans="1:32" ht="39.950000000000003" customHeight="1">
      <c r="A946" s="292" t="s">
        <v>1119</v>
      </c>
      <c r="B946" s="933">
        <v>661</v>
      </c>
      <c r="C946" s="299" t="s">
        <v>1235</v>
      </c>
      <c r="D946" s="300" t="s">
        <v>477</v>
      </c>
      <c r="E946" s="429" t="s">
        <v>1236</v>
      </c>
      <c r="F946" s="311" t="s">
        <v>198</v>
      </c>
      <c r="G946" s="312" t="s">
        <v>1637</v>
      </c>
      <c r="H946" s="311" t="s">
        <v>198</v>
      </c>
      <c r="I946" s="312" t="s">
        <v>1637</v>
      </c>
      <c r="J946" s="429" t="s">
        <v>385</v>
      </c>
      <c r="K946" s="429" t="s">
        <v>1237</v>
      </c>
      <c r="L946" s="307" t="s">
        <v>1208</v>
      </c>
      <c r="M946" s="429" t="s">
        <v>484</v>
      </c>
      <c r="N946" s="429" t="s">
        <v>186</v>
      </c>
      <c r="O946" s="429">
        <v>2015</v>
      </c>
      <c r="P946" s="314">
        <v>1</v>
      </c>
      <c r="Q946" s="429" t="s">
        <v>183</v>
      </c>
      <c r="R946" s="1434">
        <v>242866.66666666666</v>
      </c>
      <c r="S946" s="304" t="s">
        <v>98</v>
      </c>
      <c r="T946" s="308"/>
      <c r="U946" s="308"/>
      <c r="V946" s="1167"/>
      <c r="W946" s="158">
        <v>40</v>
      </c>
      <c r="X946" s="158">
        <f t="shared" si="180"/>
        <v>2</v>
      </c>
      <c r="Y946" s="309">
        <f t="shared" si="181"/>
        <v>6071.6666666666661</v>
      </c>
      <c r="Z946" s="309">
        <f t="shared" si="182"/>
        <v>12143.333333333332</v>
      </c>
      <c r="AA946" s="309">
        <f t="shared" si="183"/>
        <v>230723.33333333331</v>
      </c>
      <c r="AB946" s="158">
        <f t="shared" si="184"/>
        <v>3</v>
      </c>
      <c r="AC946" s="309">
        <f t="shared" si="185"/>
        <v>6071.6666666666661</v>
      </c>
      <c r="AD946" s="309">
        <f t="shared" si="186"/>
        <v>18215</v>
      </c>
      <c r="AE946" s="309">
        <f t="shared" si="187"/>
        <v>224651.66666666666</v>
      </c>
      <c r="AF946" s="292" t="b">
        <f t="shared" si="188"/>
        <v>1</v>
      </c>
    </row>
    <row r="947" spans="1:32" ht="39.950000000000003" customHeight="1">
      <c r="A947" s="292" t="s">
        <v>1119</v>
      </c>
      <c r="B947" s="933">
        <v>662</v>
      </c>
      <c r="C947" s="299" t="s">
        <v>1235</v>
      </c>
      <c r="D947" s="300" t="s">
        <v>477</v>
      </c>
      <c r="E947" s="429" t="s">
        <v>1236</v>
      </c>
      <c r="F947" s="311" t="s">
        <v>198</v>
      </c>
      <c r="G947" s="312" t="s">
        <v>1637</v>
      </c>
      <c r="H947" s="311" t="s">
        <v>198</v>
      </c>
      <c r="I947" s="312" t="s">
        <v>1637</v>
      </c>
      <c r="J947" s="429" t="s">
        <v>385</v>
      </c>
      <c r="K947" s="429" t="s">
        <v>1237</v>
      </c>
      <c r="L947" s="307" t="s">
        <v>1208</v>
      </c>
      <c r="M947" s="429" t="s">
        <v>484</v>
      </c>
      <c r="N947" s="429" t="s">
        <v>186</v>
      </c>
      <c r="O947" s="429">
        <v>2015</v>
      </c>
      <c r="P947" s="314">
        <v>1</v>
      </c>
      <c r="Q947" s="429" t="s">
        <v>183</v>
      </c>
      <c r="R947" s="1434">
        <v>242866.66666666666</v>
      </c>
      <c r="S947" s="304" t="s">
        <v>98</v>
      </c>
      <c r="T947" s="308"/>
      <c r="U947" s="308"/>
      <c r="V947" s="1167"/>
      <c r="W947" s="158">
        <v>40</v>
      </c>
      <c r="X947" s="158">
        <f t="shared" si="180"/>
        <v>2</v>
      </c>
      <c r="Y947" s="309">
        <f t="shared" si="181"/>
        <v>6071.6666666666661</v>
      </c>
      <c r="Z947" s="309">
        <f t="shared" si="182"/>
        <v>12143.333333333332</v>
      </c>
      <c r="AA947" s="309">
        <f t="shared" si="183"/>
        <v>230723.33333333331</v>
      </c>
      <c r="AB947" s="158">
        <f t="shared" si="184"/>
        <v>3</v>
      </c>
      <c r="AC947" s="309">
        <f t="shared" si="185"/>
        <v>6071.6666666666661</v>
      </c>
      <c r="AD947" s="309">
        <f t="shared" si="186"/>
        <v>18215</v>
      </c>
      <c r="AE947" s="309">
        <f t="shared" si="187"/>
        <v>224651.66666666666</v>
      </c>
      <c r="AF947" s="292" t="b">
        <f t="shared" si="188"/>
        <v>1</v>
      </c>
    </row>
    <row r="948" spans="1:32" ht="39.950000000000003" customHeight="1">
      <c r="A948" s="292" t="s">
        <v>1119</v>
      </c>
      <c r="B948" s="933">
        <v>663</v>
      </c>
      <c r="C948" s="299" t="s">
        <v>1235</v>
      </c>
      <c r="D948" s="300" t="s">
        <v>477</v>
      </c>
      <c r="E948" s="429" t="s">
        <v>1236</v>
      </c>
      <c r="F948" s="311" t="s">
        <v>198</v>
      </c>
      <c r="G948" s="312" t="s">
        <v>1637</v>
      </c>
      <c r="H948" s="311" t="s">
        <v>198</v>
      </c>
      <c r="I948" s="312" t="s">
        <v>1637</v>
      </c>
      <c r="J948" s="429" t="s">
        <v>385</v>
      </c>
      <c r="K948" s="429" t="s">
        <v>1237</v>
      </c>
      <c r="L948" s="307" t="s">
        <v>1208</v>
      </c>
      <c r="M948" s="429" t="s">
        <v>484</v>
      </c>
      <c r="N948" s="429" t="s">
        <v>186</v>
      </c>
      <c r="O948" s="429">
        <v>2015</v>
      </c>
      <c r="P948" s="314">
        <v>1</v>
      </c>
      <c r="Q948" s="429" t="s">
        <v>183</v>
      </c>
      <c r="R948" s="1434">
        <v>242866.66666666666</v>
      </c>
      <c r="S948" s="304" t="s">
        <v>98</v>
      </c>
      <c r="T948" s="308"/>
      <c r="U948" s="308"/>
      <c r="V948" s="1167"/>
      <c r="W948" s="158">
        <v>40</v>
      </c>
      <c r="X948" s="158">
        <f t="shared" si="180"/>
        <v>2</v>
      </c>
      <c r="Y948" s="309">
        <f t="shared" si="181"/>
        <v>6071.6666666666661</v>
      </c>
      <c r="Z948" s="309">
        <f t="shared" si="182"/>
        <v>12143.333333333332</v>
      </c>
      <c r="AA948" s="309">
        <f t="shared" si="183"/>
        <v>230723.33333333331</v>
      </c>
      <c r="AB948" s="158">
        <f t="shared" si="184"/>
        <v>3</v>
      </c>
      <c r="AC948" s="309">
        <f t="shared" si="185"/>
        <v>6071.6666666666661</v>
      </c>
      <c r="AD948" s="309">
        <f t="shared" si="186"/>
        <v>18215</v>
      </c>
      <c r="AE948" s="309">
        <f t="shared" si="187"/>
        <v>224651.66666666666</v>
      </c>
      <c r="AF948" s="292" t="b">
        <f t="shared" si="188"/>
        <v>1</v>
      </c>
    </row>
    <row r="949" spans="1:32" ht="39.950000000000003" customHeight="1">
      <c r="A949" s="292" t="s">
        <v>1119</v>
      </c>
      <c r="B949" s="933">
        <v>664</v>
      </c>
      <c r="C949" s="299" t="s">
        <v>1235</v>
      </c>
      <c r="D949" s="300" t="s">
        <v>477</v>
      </c>
      <c r="E949" s="429" t="s">
        <v>1236</v>
      </c>
      <c r="F949" s="311" t="s">
        <v>198</v>
      </c>
      <c r="G949" s="312" t="s">
        <v>1637</v>
      </c>
      <c r="H949" s="311" t="s">
        <v>198</v>
      </c>
      <c r="I949" s="312" t="s">
        <v>1637</v>
      </c>
      <c r="J949" s="429" t="s">
        <v>385</v>
      </c>
      <c r="K949" s="429" t="s">
        <v>1237</v>
      </c>
      <c r="L949" s="307" t="s">
        <v>1208</v>
      </c>
      <c r="M949" s="429" t="s">
        <v>484</v>
      </c>
      <c r="N949" s="429" t="s">
        <v>186</v>
      </c>
      <c r="O949" s="429">
        <v>2015</v>
      </c>
      <c r="P949" s="314">
        <v>1</v>
      </c>
      <c r="Q949" s="429" t="s">
        <v>183</v>
      </c>
      <c r="R949" s="1434">
        <v>242866.66666666666</v>
      </c>
      <c r="S949" s="304" t="s">
        <v>98</v>
      </c>
      <c r="T949" s="308"/>
      <c r="U949" s="308"/>
      <c r="V949" s="1167"/>
      <c r="W949" s="158">
        <v>40</v>
      </c>
      <c r="X949" s="158">
        <f t="shared" si="180"/>
        <v>2</v>
      </c>
      <c r="Y949" s="309">
        <f t="shared" si="181"/>
        <v>6071.6666666666661</v>
      </c>
      <c r="Z949" s="309">
        <f t="shared" si="182"/>
        <v>12143.333333333332</v>
      </c>
      <c r="AA949" s="309">
        <f t="shared" si="183"/>
        <v>230723.33333333331</v>
      </c>
      <c r="AB949" s="158">
        <f t="shared" si="184"/>
        <v>3</v>
      </c>
      <c r="AC949" s="309">
        <f t="shared" si="185"/>
        <v>6071.6666666666661</v>
      </c>
      <c r="AD949" s="309">
        <f t="shared" si="186"/>
        <v>18215</v>
      </c>
      <c r="AE949" s="309">
        <f t="shared" si="187"/>
        <v>224651.66666666666</v>
      </c>
      <c r="AF949" s="292" t="b">
        <f t="shared" si="188"/>
        <v>1</v>
      </c>
    </row>
    <row r="950" spans="1:32" ht="39.950000000000003" customHeight="1">
      <c r="A950" s="292" t="s">
        <v>1119</v>
      </c>
      <c r="B950" s="933">
        <v>665</v>
      </c>
      <c r="C950" s="299" t="s">
        <v>1235</v>
      </c>
      <c r="D950" s="300" t="s">
        <v>477</v>
      </c>
      <c r="E950" s="429" t="s">
        <v>1236</v>
      </c>
      <c r="F950" s="311" t="s">
        <v>198</v>
      </c>
      <c r="G950" s="312" t="s">
        <v>1637</v>
      </c>
      <c r="H950" s="311" t="s">
        <v>198</v>
      </c>
      <c r="I950" s="312" t="s">
        <v>1637</v>
      </c>
      <c r="J950" s="429" t="s">
        <v>385</v>
      </c>
      <c r="K950" s="429" t="s">
        <v>1237</v>
      </c>
      <c r="L950" s="307" t="s">
        <v>1208</v>
      </c>
      <c r="M950" s="429" t="s">
        <v>484</v>
      </c>
      <c r="N950" s="429" t="s">
        <v>186</v>
      </c>
      <c r="O950" s="429">
        <v>2015</v>
      </c>
      <c r="P950" s="314">
        <v>1</v>
      </c>
      <c r="Q950" s="429" t="s">
        <v>183</v>
      </c>
      <c r="R950" s="1434">
        <v>242866.66666666666</v>
      </c>
      <c r="S950" s="304" t="s">
        <v>98</v>
      </c>
      <c r="T950" s="308"/>
      <c r="U950" s="308"/>
      <c r="V950" s="1167"/>
      <c r="W950" s="158">
        <v>40</v>
      </c>
      <c r="X950" s="158">
        <f t="shared" si="180"/>
        <v>2</v>
      </c>
      <c r="Y950" s="309">
        <f t="shared" si="181"/>
        <v>6071.6666666666661</v>
      </c>
      <c r="Z950" s="309">
        <f t="shared" si="182"/>
        <v>12143.333333333332</v>
      </c>
      <c r="AA950" s="309">
        <f t="shared" si="183"/>
        <v>230723.33333333331</v>
      </c>
      <c r="AB950" s="158">
        <f t="shared" si="184"/>
        <v>3</v>
      </c>
      <c r="AC950" s="309">
        <f t="shared" si="185"/>
        <v>6071.6666666666661</v>
      </c>
      <c r="AD950" s="309">
        <f t="shared" si="186"/>
        <v>18215</v>
      </c>
      <c r="AE950" s="309">
        <f t="shared" si="187"/>
        <v>224651.66666666666</v>
      </c>
      <c r="AF950" s="292" t="b">
        <f t="shared" si="188"/>
        <v>1</v>
      </c>
    </row>
    <row r="951" spans="1:32" ht="39.950000000000003" customHeight="1">
      <c r="A951" s="292" t="s">
        <v>1119</v>
      </c>
      <c r="B951" s="933">
        <v>666</v>
      </c>
      <c r="C951" s="299" t="s">
        <v>1235</v>
      </c>
      <c r="D951" s="300" t="s">
        <v>477</v>
      </c>
      <c r="E951" s="429" t="s">
        <v>1236</v>
      </c>
      <c r="F951" s="311" t="s">
        <v>198</v>
      </c>
      <c r="G951" s="312" t="s">
        <v>1637</v>
      </c>
      <c r="H951" s="311" t="s">
        <v>198</v>
      </c>
      <c r="I951" s="312" t="s">
        <v>1637</v>
      </c>
      <c r="J951" s="429" t="s">
        <v>385</v>
      </c>
      <c r="K951" s="429" t="s">
        <v>1237</v>
      </c>
      <c r="L951" s="307" t="s">
        <v>1208</v>
      </c>
      <c r="M951" s="429" t="s">
        <v>484</v>
      </c>
      <c r="N951" s="429" t="s">
        <v>186</v>
      </c>
      <c r="O951" s="429">
        <v>2015</v>
      </c>
      <c r="P951" s="314">
        <v>1</v>
      </c>
      <c r="Q951" s="429" t="s">
        <v>183</v>
      </c>
      <c r="R951" s="1434">
        <v>242866.66666666666</v>
      </c>
      <c r="S951" s="304" t="s">
        <v>98</v>
      </c>
      <c r="T951" s="308"/>
      <c r="U951" s="308"/>
      <c r="V951" s="1167"/>
      <c r="W951" s="158">
        <v>40</v>
      </c>
      <c r="X951" s="158">
        <f t="shared" si="180"/>
        <v>2</v>
      </c>
      <c r="Y951" s="309">
        <f t="shared" si="181"/>
        <v>6071.6666666666661</v>
      </c>
      <c r="Z951" s="309">
        <f t="shared" si="182"/>
        <v>12143.333333333332</v>
      </c>
      <c r="AA951" s="309">
        <f t="shared" si="183"/>
        <v>230723.33333333331</v>
      </c>
      <c r="AB951" s="158">
        <f t="shared" si="184"/>
        <v>3</v>
      </c>
      <c r="AC951" s="309">
        <f t="shared" si="185"/>
        <v>6071.6666666666661</v>
      </c>
      <c r="AD951" s="309">
        <f t="shared" si="186"/>
        <v>18215</v>
      </c>
      <c r="AE951" s="309">
        <f t="shared" si="187"/>
        <v>224651.66666666666</v>
      </c>
      <c r="AF951" s="292" t="b">
        <f t="shared" si="188"/>
        <v>1</v>
      </c>
    </row>
    <row r="952" spans="1:32" ht="39.950000000000003" customHeight="1">
      <c r="A952" s="292" t="s">
        <v>1119</v>
      </c>
      <c r="B952" s="933">
        <v>667</v>
      </c>
      <c r="C952" s="299" t="s">
        <v>1235</v>
      </c>
      <c r="D952" s="300" t="s">
        <v>477</v>
      </c>
      <c r="E952" s="429" t="s">
        <v>1236</v>
      </c>
      <c r="F952" s="311" t="s">
        <v>198</v>
      </c>
      <c r="G952" s="312" t="s">
        <v>1637</v>
      </c>
      <c r="H952" s="311" t="s">
        <v>198</v>
      </c>
      <c r="I952" s="312" t="s">
        <v>1637</v>
      </c>
      <c r="J952" s="429" t="s">
        <v>385</v>
      </c>
      <c r="K952" s="429" t="s">
        <v>1237</v>
      </c>
      <c r="L952" s="307" t="s">
        <v>1208</v>
      </c>
      <c r="M952" s="429" t="s">
        <v>484</v>
      </c>
      <c r="N952" s="429" t="s">
        <v>186</v>
      </c>
      <c r="O952" s="429">
        <v>2015</v>
      </c>
      <c r="P952" s="314">
        <v>1</v>
      </c>
      <c r="Q952" s="429" t="s">
        <v>183</v>
      </c>
      <c r="R952" s="1434">
        <v>242866.66666666666</v>
      </c>
      <c r="S952" s="304" t="s">
        <v>98</v>
      </c>
      <c r="T952" s="308"/>
      <c r="U952" s="308"/>
      <c r="V952" s="1167"/>
      <c r="W952" s="158">
        <v>40</v>
      </c>
      <c r="X952" s="158">
        <f t="shared" si="180"/>
        <v>2</v>
      </c>
      <c r="Y952" s="309">
        <f t="shared" si="181"/>
        <v>6071.6666666666661</v>
      </c>
      <c r="Z952" s="309">
        <f t="shared" si="182"/>
        <v>12143.333333333332</v>
      </c>
      <c r="AA952" s="309">
        <f t="shared" si="183"/>
        <v>230723.33333333331</v>
      </c>
      <c r="AB952" s="158">
        <f t="shared" si="184"/>
        <v>3</v>
      </c>
      <c r="AC952" s="309">
        <f t="shared" si="185"/>
        <v>6071.6666666666661</v>
      </c>
      <c r="AD952" s="309">
        <f t="shared" si="186"/>
        <v>18215</v>
      </c>
      <c r="AE952" s="309">
        <f t="shared" si="187"/>
        <v>224651.66666666666</v>
      </c>
      <c r="AF952" s="292" t="b">
        <f t="shared" si="188"/>
        <v>1</v>
      </c>
    </row>
    <row r="953" spans="1:32" ht="39.950000000000003" customHeight="1">
      <c r="A953" s="292" t="s">
        <v>1119</v>
      </c>
      <c r="B953" s="933">
        <v>668</v>
      </c>
      <c r="C953" s="299" t="s">
        <v>1235</v>
      </c>
      <c r="D953" s="300" t="s">
        <v>477</v>
      </c>
      <c r="E953" s="429" t="s">
        <v>1236</v>
      </c>
      <c r="F953" s="311" t="s">
        <v>198</v>
      </c>
      <c r="G953" s="312" t="s">
        <v>1637</v>
      </c>
      <c r="H953" s="311" t="s">
        <v>198</v>
      </c>
      <c r="I953" s="312" t="s">
        <v>1637</v>
      </c>
      <c r="J953" s="429" t="s">
        <v>385</v>
      </c>
      <c r="K953" s="429" t="s">
        <v>1237</v>
      </c>
      <c r="L953" s="307" t="s">
        <v>1208</v>
      </c>
      <c r="M953" s="429" t="s">
        <v>484</v>
      </c>
      <c r="N953" s="429" t="s">
        <v>186</v>
      </c>
      <c r="O953" s="429">
        <v>2015</v>
      </c>
      <c r="P953" s="314">
        <v>1</v>
      </c>
      <c r="Q953" s="429" t="s">
        <v>183</v>
      </c>
      <c r="R953" s="1434">
        <v>242866.66666666666</v>
      </c>
      <c r="S953" s="304" t="s">
        <v>98</v>
      </c>
      <c r="T953" s="308"/>
      <c r="U953" s="308"/>
      <c r="V953" s="1167"/>
      <c r="W953" s="158">
        <v>40</v>
      </c>
      <c r="X953" s="158">
        <f t="shared" si="180"/>
        <v>2</v>
      </c>
      <c r="Y953" s="309">
        <f t="shared" si="181"/>
        <v>6071.6666666666661</v>
      </c>
      <c r="Z953" s="309">
        <f t="shared" si="182"/>
        <v>12143.333333333332</v>
      </c>
      <c r="AA953" s="309">
        <f t="shared" si="183"/>
        <v>230723.33333333331</v>
      </c>
      <c r="AB953" s="158">
        <f t="shared" si="184"/>
        <v>3</v>
      </c>
      <c r="AC953" s="309">
        <f t="shared" si="185"/>
        <v>6071.6666666666661</v>
      </c>
      <c r="AD953" s="309">
        <f t="shared" si="186"/>
        <v>18215</v>
      </c>
      <c r="AE953" s="309">
        <f t="shared" si="187"/>
        <v>224651.66666666666</v>
      </c>
      <c r="AF953" s="292" t="b">
        <f t="shared" si="188"/>
        <v>1</v>
      </c>
    </row>
    <row r="954" spans="1:32" ht="39.950000000000003" customHeight="1">
      <c r="A954" s="292" t="s">
        <v>1119</v>
      </c>
      <c r="B954" s="933">
        <v>669</v>
      </c>
      <c r="C954" s="299" t="s">
        <v>1235</v>
      </c>
      <c r="D954" s="300" t="s">
        <v>477</v>
      </c>
      <c r="E954" s="429" t="s">
        <v>1236</v>
      </c>
      <c r="F954" s="311" t="s">
        <v>198</v>
      </c>
      <c r="G954" s="312" t="s">
        <v>1637</v>
      </c>
      <c r="H954" s="311" t="s">
        <v>198</v>
      </c>
      <c r="I954" s="312" t="s">
        <v>1637</v>
      </c>
      <c r="J954" s="429" t="s">
        <v>385</v>
      </c>
      <c r="K954" s="429" t="s">
        <v>1237</v>
      </c>
      <c r="L954" s="307" t="s">
        <v>1208</v>
      </c>
      <c r="M954" s="429" t="s">
        <v>484</v>
      </c>
      <c r="N954" s="429" t="s">
        <v>186</v>
      </c>
      <c r="O954" s="429">
        <v>2015</v>
      </c>
      <c r="P954" s="314">
        <v>1</v>
      </c>
      <c r="Q954" s="429" t="s">
        <v>183</v>
      </c>
      <c r="R954" s="1434">
        <v>242866.66666666666</v>
      </c>
      <c r="S954" s="304" t="s">
        <v>98</v>
      </c>
      <c r="T954" s="308"/>
      <c r="U954" s="308"/>
      <c r="V954" s="1167"/>
      <c r="W954" s="158">
        <v>40</v>
      </c>
      <c r="X954" s="158">
        <f t="shared" si="180"/>
        <v>2</v>
      </c>
      <c r="Y954" s="309">
        <f t="shared" si="181"/>
        <v>6071.6666666666661</v>
      </c>
      <c r="Z954" s="309">
        <f t="shared" si="182"/>
        <v>12143.333333333332</v>
      </c>
      <c r="AA954" s="309">
        <f t="shared" si="183"/>
        <v>230723.33333333331</v>
      </c>
      <c r="AB954" s="158">
        <f t="shared" si="184"/>
        <v>3</v>
      </c>
      <c r="AC954" s="309">
        <f t="shared" si="185"/>
        <v>6071.6666666666661</v>
      </c>
      <c r="AD954" s="309">
        <f t="shared" si="186"/>
        <v>18215</v>
      </c>
      <c r="AE954" s="309">
        <f t="shared" si="187"/>
        <v>224651.66666666666</v>
      </c>
      <c r="AF954" s="292" t="b">
        <f t="shared" si="188"/>
        <v>1</v>
      </c>
    </row>
    <row r="955" spans="1:32" ht="39.950000000000003" customHeight="1">
      <c r="A955" s="292" t="s">
        <v>1119</v>
      </c>
      <c r="B955" s="933">
        <v>670</v>
      </c>
      <c r="C955" s="299" t="s">
        <v>1235</v>
      </c>
      <c r="D955" s="300" t="s">
        <v>477</v>
      </c>
      <c r="E955" s="429" t="s">
        <v>1236</v>
      </c>
      <c r="F955" s="311" t="s">
        <v>198</v>
      </c>
      <c r="G955" s="312" t="s">
        <v>1637</v>
      </c>
      <c r="H955" s="311" t="s">
        <v>198</v>
      </c>
      <c r="I955" s="312" t="s">
        <v>1637</v>
      </c>
      <c r="J955" s="429" t="s">
        <v>385</v>
      </c>
      <c r="K955" s="429" t="s">
        <v>1237</v>
      </c>
      <c r="L955" s="307" t="s">
        <v>1208</v>
      </c>
      <c r="M955" s="429" t="s">
        <v>484</v>
      </c>
      <c r="N955" s="429" t="s">
        <v>186</v>
      </c>
      <c r="O955" s="429">
        <v>2015</v>
      </c>
      <c r="P955" s="314">
        <v>1</v>
      </c>
      <c r="Q955" s="429" t="s">
        <v>183</v>
      </c>
      <c r="R955" s="1434">
        <v>242866.66666666666</v>
      </c>
      <c r="S955" s="304" t="s">
        <v>98</v>
      </c>
      <c r="T955" s="308"/>
      <c r="U955" s="308"/>
      <c r="V955" s="1115"/>
      <c r="W955" s="158">
        <v>40</v>
      </c>
      <c r="X955" s="158">
        <f t="shared" si="180"/>
        <v>2</v>
      </c>
      <c r="Y955" s="309">
        <f t="shared" si="181"/>
        <v>6071.6666666666661</v>
      </c>
      <c r="Z955" s="309">
        <f t="shared" si="182"/>
        <v>12143.333333333332</v>
      </c>
      <c r="AA955" s="309">
        <f t="shared" si="183"/>
        <v>230723.33333333331</v>
      </c>
      <c r="AB955" s="158">
        <f t="shared" si="184"/>
        <v>3</v>
      </c>
      <c r="AC955" s="309">
        <f t="shared" si="185"/>
        <v>6071.6666666666661</v>
      </c>
      <c r="AD955" s="309">
        <f t="shared" si="186"/>
        <v>18215</v>
      </c>
      <c r="AE955" s="309">
        <f t="shared" si="187"/>
        <v>224651.66666666666</v>
      </c>
      <c r="AF955" s="292" t="b">
        <f t="shared" si="188"/>
        <v>1</v>
      </c>
    </row>
    <row r="956" spans="1:32" ht="39.950000000000003" customHeight="1">
      <c r="A956" s="292" t="s">
        <v>1119</v>
      </c>
      <c r="B956" s="933">
        <v>671</v>
      </c>
      <c r="C956" s="299" t="s">
        <v>1235</v>
      </c>
      <c r="D956" s="300" t="s">
        <v>477</v>
      </c>
      <c r="E956" s="429" t="s">
        <v>1236</v>
      </c>
      <c r="F956" s="311" t="s">
        <v>198</v>
      </c>
      <c r="G956" s="312" t="s">
        <v>1637</v>
      </c>
      <c r="H956" s="311" t="s">
        <v>198</v>
      </c>
      <c r="I956" s="312" t="s">
        <v>1637</v>
      </c>
      <c r="J956" s="429" t="s">
        <v>385</v>
      </c>
      <c r="K956" s="429" t="s">
        <v>1237</v>
      </c>
      <c r="L956" s="307" t="s">
        <v>1208</v>
      </c>
      <c r="M956" s="429" t="s">
        <v>484</v>
      </c>
      <c r="N956" s="429" t="s">
        <v>186</v>
      </c>
      <c r="O956" s="429">
        <v>2015</v>
      </c>
      <c r="P956" s="314">
        <v>1</v>
      </c>
      <c r="Q956" s="429" t="s">
        <v>183</v>
      </c>
      <c r="R956" s="1434">
        <v>242866.66666666666</v>
      </c>
      <c r="S956" s="304" t="s">
        <v>98</v>
      </c>
      <c r="T956" s="308"/>
      <c r="U956" s="308"/>
      <c r="V956" s="1114" t="s">
        <v>1238</v>
      </c>
      <c r="W956" s="158">
        <v>40</v>
      </c>
      <c r="X956" s="158">
        <f t="shared" si="180"/>
        <v>2</v>
      </c>
      <c r="Y956" s="309">
        <f t="shared" si="181"/>
        <v>6071.6666666666661</v>
      </c>
      <c r="Z956" s="309">
        <f t="shared" si="182"/>
        <v>12143.333333333332</v>
      </c>
      <c r="AA956" s="309">
        <f t="shared" si="183"/>
        <v>230723.33333333331</v>
      </c>
      <c r="AB956" s="158">
        <f t="shared" si="184"/>
        <v>3</v>
      </c>
      <c r="AC956" s="309">
        <f t="shared" si="185"/>
        <v>6071.6666666666661</v>
      </c>
      <c r="AD956" s="309">
        <f t="shared" si="186"/>
        <v>18215</v>
      </c>
      <c r="AE956" s="309">
        <f t="shared" si="187"/>
        <v>224651.66666666666</v>
      </c>
      <c r="AF956" s="292" t="b">
        <f t="shared" si="188"/>
        <v>1</v>
      </c>
    </row>
    <row r="957" spans="1:32" ht="39.950000000000003" customHeight="1">
      <c r="A957" s="292" t="s">
        <v>1119</v>
      </c>
      <c r="B957" s="933">
        <v>672</v>
      </c>
      <c r="C957" s="299" t="s">
        <v>1235</v>
      </c>
      <c r="D957" s="300" t="s">
        <v>477</v>
      </c>
      <c r="E957" s="429" t="s">
        <v>1236</v>
      </c>
      <c r="F957" s="311" t="s">
        <v>198</v>
      </c>
      <c r="G957" s="312" t="s">
        <v>1637</v>
      </c>
      <c r="H957" s="311" t="s">
        <v>198</v>
      </c>
      <c r="I957" s="312" t="s">
        <v>1637</v>
      </c>
      <c r="J957" s="429" t="s">
        <v>385</v>
      </c>
      <c r="K957" s="429" t="s">
        <v>1237</v>
      </c>
      <c r="L957" s="307" t="s">
        <v>1208</v>
      </c>
      <c r="M957" s="429" t="s">
        <v>484</v>
      </c>
      <c r="N957" s="429" t="s">
        <v>186</v>
      </c>
      <c r="O957" s="429">
        <v>2015</v>
      </c>
      <c r="P957" s="314">
        <v>1</v>
      </c>
      <c r="Q957" s="429" t="s">
        <v>183</v>
      </c>
      <c r="R957" s="1434">
        <v>242866.66666666666</v>
      </c>
      <c r="S957" s="304" t="s">
        <v>98</v>
      </c>
      <c r="T957" s="308"/>
      <c r="U957" s="308"/>
      <c r="V957" s="1167"/>
      <c r="W957" s="158">
        <v>40</v>
      </c>
      <c r="X957" s="158">
        <f t="shared" si="180"/>
        <v>2</v>
      </c>
      <c r="Y957" s="309">
        <f t="shared" si="181"/>
        <v>6071.6666666666661</v>
      </c>
      <c r="Z957" s="309">
        <f t="shared" si="182"/>
        <v>12143.333333333332</v>
      </c>
      <c r="AA957" s="309">
        <f t="shared" si="183"/>
        <v>230723.33333333331</v>
      </c>
      <c r="AB957" s="158">
        <f t="shared" si="184"/>
        <v>3</v>
      </c>
      <c r="AC957" s="309">
        <f t="shared" si="185"/>
        <v>6071.6666666666661</v>
      </c>
      <c r="AD957" s="309">
        <f t="shared" si="186"/>
        <v>18215</v>
      </c>
      <c r="AE957" s="309">
        <f t="shared" si="187"/>
        <v>224651.66666666666</v>
      </c>
      <c r="AF957" s="292" t="b">
        <f t="shared" si="188"/>
        <v>1</v>
      </c>
    </row>
    <row r="958" spans="1:32" ht="39.950000000000003" customHeight="1">
      <c r="A958" s="292" t="s">
        <v>1119</v>
      </c>
      <c r="B958" s="933">
        <v>673</v>
      </c>
      <c r="C958" s="299" t="s">
        <v>1235</v>
      </c>
      <c r="D958" s="300" t="s">
        <v>477</v>
      </c>
      <c r="E958" s="429" t="s">
        <v>1236</v>
      </c>
      <c r="F958" s="311" t="s">
        <v>198</v>
      </c>
      <c r="G958" s="312" t="s">
        <v>1637</v>
      </c>
      <c r="H958" s="311" t="s">
        <v>198</v>
      </c>
      <c r="I958" s="312" t="s">
        <v>1637</v>
      </c>
      <c r="J958" s="429" t="s">
        <v>385</v>
      </c>
      <c r="K958" s="429" t="s">
        <v>1237</v>
      </c>
      <c r="L958" s="307" t="s">
        <v>1208</v>
      </c>
      <c r="M958" s="429" t="s">
        <v>484</v>
      </c>
      <c r="N958" s="429" t="s">
        <v>186</v>
      </c>
      <c r="O958" s="429">
        <v>2015</v>
      </c>
      <c r="P958" s="314">
        <v>1</v>
      </c>
      <c r="Q958" s="429" t="s">
        <v>183</v>
      </c>
      <c r="R958" s="1434">
        <v>242866.66666666666</v>
      </c>
      <c r="S958" s="304" t="s">
        <v>98</v>
      </c>
      <c r="T958" s="308"/>
      <c r="U958" s="308"/>
      <c r="V958" s="1167"/>
      <c r="W958" s="158">
        <v>40</v>
      </c>
      <c r="X958" s="158">
        <f t="shared" si="180"/>
        <v>2</v>
      </c>
      <c r="Y958" s="309">
        <f t="shared" si="181"/>
        <v>6071.6666666666661</v>
      </c>
      <c r="Z958" s="309">
        <f t="shared" si="182"/>
        <v>12143.333333333332</v>
      </c>
      <c r="AA958" s="309">
        <f t="shared" si="183"/>
        <v>230723.33333333331</v>
      </c>
      <c r="AB958" s="158">
        <f t="shared" si="184"/>
        <v>3</v>
      </c>
      <c r="AC958" s="309">
        <f t="shared" si="185"/>
        <v>6071.6666666666661</v>
      </c>
      <c r="AD958" s="309">
        <f t="shared" si="186"/>
        <v>18215</v>
      </c>
      <c r="AE958" s="309">
        <f t="shared" si="187"/>
        <v>224651.66666666666</v>
      </c>
      <c r="AF958" s="292" t="b">
        <f t="shared" si="188"/>
        <v>1</v>
      </c>
    </row>
    <row r="959" spans="1:32" ht="39.950000000000003" customHeight="1">
      <c r="A959" s="292" t="s">
        <v>1119</v>
      </c>
      <c r="B959" s="933">
        <v>674</v>
      </c>
      <c r="C959" s="299" t="s">
        <v>1235</v>
      </c>
      <c r="D959" s="300" t="s">
        <v>477</v>
      </c>
      <c r="E959" s="429" t="s">
        <v>1236</v>
      </c>
      <c r="F959" s="311" t="s">
        <v>198</v>
      </c>
      <c r="G959" s="312" t="s">
        <v>1637</v>
      </c>
      <c r="H959" s="311" t="s">
        <v>198</v>
      </c>
      <c r="I959" s="312" t="s">
        <v>1637</v>
      </c>
      <c r="J959" s="429" t="s">
        <v>385</v>
      </c>
      <c r="K959" s="429" t="s">
        <v>1237</v>
      </c>
      <c r="L959" s="307" t="s">
        <v>1208</v>
      </c>
      <c r="M959" s="429" t="s">
        <v>484</v>
      </c>
      <c r="N959" s="429" t="s">
        <v>186</v>
      </c>
      <c r="O959" s="429">
        <v>2015</v>
      </c>
      <c r="P959" s="314">
        <v>1</v>
      </c>
      <c r="Q959" s="429" t="s">
        <v>183</v>
      </c>
      <c r="R959" s="1434">
        <v>242866.66666666666</v>
      </c>
      <c r="S959" s="304" t="s">
        <v>98</v>
      </c>
      <c r="T959" s="308"/>
      <c r="U959" s="308"/>
      <c r="V959" s="1167"/>
      <c r="W959" s="158">
        <v>40</v>
      </c>
      <c r="X959" s="158">
        <f t="shared" si="180"/>
        <v>2</v>
      </c>
      <c r="Y959" s="309">
        <f t="shared" si="181"/>
        <v>6071.6666666666661</v>
      </c>
      <c r="Z959" s="309">
        <f t="shared" si="182"/>
        <v>12143.333333333332</v>
      </c>
      <c r="AA959" s="309">
        <f t="shared" si="183"/>
        <v>230723.33333333331</v>
      </c>
      <c r="AB959" s="158">
        <f t="shared" si="184"/>
        <v>3</v>
      </c>
      <c r="AC959" s="309">
        <f t="shared" si="185"/>
        <v>6071.6666666666661</v>
      </c>
      <c r="AD959" s="309">
        <f t="shared" si="186"/>
        <v>18215</v>
      </c>
      <c r="AE959" s="309">
        <f t="shared" si="187"/>
        <v>224651.66666666666</v>
      </c>
      <c r="AF959" s="292" t="b">
        <f t="shared" si="188"/>
        <v>1</v>
      </c>
    </row>
    <row r="960" spans="1:32" ht="39.950000000000003" customHeight="1">
      <c r="A960" s="292" t="s">
        <v>1119</v>
      </c>
      <c r="B960" s="933">
        <v>675</v>
      </c>
      <c r="C960" s="299" t="s">
        <v>1235</v>
      </c>
      <c r="D960" s="300" t="s">
        <v>477</v>
      </c>
      <c r="E960" s="429" t="s">
        <v>1236</v>
      </c>
      <c r="F960" s="311" t="s">
        <v>198</v>
      </c>
      <c r="G960" s="312" t="s">
        <v>1637</v>
      </c>
      <c r="H960" s="311" t="s">
        <v>198</v>
      </c>
      <c r="I960" s="312" t="s">
        <v>1637</v>
      </c>
      <c r="J960" s="429" t="s">
        <v>385</v>
      </c>
      <c r="K960" s="429" t="s">
        <v>1237</v>
      </c>
      <c r="L960" s="307" t="s">
        <v>1208</v>
      </c>
      <c r="M960" s="429" t="s">
        <v>484</v>
      </c>
      <c r="N960" s="429" t="s">
        <v>186</v>
      </c>
      <c r="O960" s="429">
        <v>2015</v>
      </c>
      <c r="P960" s="314">
        <v>1</v>
      </c>
      <c r="Q960" s="429" t="s">
        <v>183</v>
      </c>
      <c r="R960" s="1434">
        <v>242866.66666666666</v>
      </c>
      <c r="S960" s="304" t="s">
        <v>98</v>
      </c>
      <c r="T960" s="308"/>
      <c r="U960" s="308"/>
      <c r="V960" s="1167"/>
      <c r="W960" s="158">
        <v>40</v>
      </c>
      <c r="X960" s="158">
        <f t="shared" si="180"/>
        <v>2</v>
      </c>
      <c r="Y960" s="309">
        <f t="shared" si="181"/>
        <v>6071.6666666666661</v>
      </c>
      <c r="Z960" s="309">
        <f t="shared" si="182"/>
        <v>12143.333333333332</v>
      </c>
      <c r="AA960" s="309">
        <f t="shared" si="183"/>
        <v>230723.33333333331</v>
      </c>
      <c r="AB960" s="158">
        <f t="shared" si="184"/>
        <v>3</v>
      </c>
      <c r="AC960" s="309">
        <f t="shared" si="185"/>
        <v>6071.6666666666661</v>
      </c>
      <c r="AD960" s="309">
        <f t="shared" si="186"/>
        <v>18215</v>
      </c>
      <c r="AE960" s="309">
        <f t="shared" si="187"/>
        <v>224651.66666666666</v>
      </c>
      <c r="AF960" s="292" t="b">
        <f t="shared" si="188"/>
        <v>1</v>
      </c>
    </row>
    <row r="961" spans="1:32" ht="39.950000000000003" customHeight="1">
      <c r="A961" s="292" t="s">
        <v>1119</v>
      </c>
      <c r="B961" s="933">
        <v>676</v>
      </c>
      <c r="C961" s="299" t="s">
        <v>1235</v>
      </c>
      <c r="D961" s="300" t="s">
        <v>477</v>
      </c>
      <c r="E961" s="429" t="s">
        <v>1236</v>
      </c>
      <c r="F961" s="311" t="s">
        <v>198</v>
      </c>
      <c r="G961" s="312" t="s">
        <v>1637</v>
      </c>
      <c r="H961" s="311" t="s">
        <v>198</v>
      </c>
      <c r="I961" s="312" t="s">
        <v>1637</v>
      </c>
      <c r="J961" s="429" t="s">
        <v>385</v>
      </c>
      <c r="K961" s="429" t="s">
        <v>1237</v>
      </c>
      <c r="L961" s="307" t="s">
        <v>1208</v>
      </c>
      <c r="M961" s="429" t="s">
        <v>484</v>
      </c>
      <c r="N961" s="429" t="s">
        <v>186</v>
      </c>
      <c r="O961" s="429">
        <v>2015</v>
      </c>
      <c r="P961" s="314">
        <v>1</v>
      </c>
      <c r="Q961" s="429" t="s">
        <v>183</v>
      </c>
      <c r="R961" s="1434">
        <v>242866.66666666666</v>
      </c>
      <c r="S961" s="304" t="s">
        <v>98</v>
      </c>
      <c r="T961" s="308"/>
      <c r="U961" s="308"/>
      <c r="V961" s="1167"/>
      <c r="W961" s="158">
        <v>40</v>
      </c>
      <c r="X961" s="158">
        <f t="shared" si="180"/>
        <v>2</v>
      </c>
      <c r="Y961" s="309">
        <f t="shared" si="181"/>
        <v>6071.6666666666661</v>
      </c>
      <c r="Z961" s="309">
        <f t="shared" si="182"/>
        <v>12143.333333333332</v>
      </c>
      <c r="AA961" s="309">
        <f t="shared" si="183"/>
        <v>230723.33333333331</v>
      </c>
      <c r="AB961" s="158">
        <f t="shared" si="184"/>
        <v>3</v>
      </c>
      <c r="AC961" s="309">
        <f t="shared" si="185"/>
        <v>6071.6666666666661</v>
      </c>
      <c r="AD961" s="309">
        <f t="shared" si="186"/>
        <v>18215</v>
      </c>
      <c r="AE961" s="309">
        <f t="shared" si="187"/>
        <v>224651.66666666666</v>
      </c>
      <c r="AF961" s="292" t="b">
        <f t="shared" si="188"/>
        <v>1</v>
      </c>
    </row>
    <row r="962" spans="1:32" ht="39.950000000000003" customHeight="1">
      <c r="A962" s="292" t="s">
        <v>1119</v>
      </c>
      <c r="B962" s="933">
        <v>677</v>
      </c>
      <c r="C962" s="299" t="s">
        <v>1235</v>
      </c>
      <c r="D962" s="300" t="s">
        <v>477</v>
      </c>
      <c r="E962" s="429" t="s">
        <v>1236</v>
      </c>
      <c r="F962" s="311" t="s">
        <v>198</v>
      </c>
      <c r="G962" s="312" t="s">
        <v>1637</v>
      </c>
      <c r="H962" s="311" t="s">
        <v>198</v>
      </c>
      <c r="I962" s="312" t="s">
        <v>1637</v>
      </c>
      <c r="J962" s="429" t="s">
        <v>385</v>
      </c>
      <c r="K962" s="429" t="s">
        <v>1237</v>
      </c>
      <c r="L962" s="307" t="s">
        <v>1208</v>
      </c>
      <c r="M962" s="429" t="s">
        <v>484</v>
      </c>
      <c r="N962" s="429" t="s">
        <v>186</v>
      </c>
      <c r="O962" s="429">
        <v>2015</v>
      </c>
      <c r="P962" s="314">
        <v>1</v>
      </c>
      <c r="Q962" s="429" t="s">
        <v>183</v>
      </c>
      <c r="R962" s="1434">
        <v>242866.66666666666</v>
      </c>
      <c r="S962" s="304" t="s">
        <v>98</v>
      </c>
      <c r="T962" s="308"/>
      <c r="U962" s="308"/>
      <c r="V962" s="1167"/>
      <c r="W962" s="158">
        <v>40</v>
      </c>
      <c r="X962" s="158">
        <f t="shared" si="180"/>
        <v>2</v>
      </c>
      <c r="Y962" s="309">
        <f t="shared" si="181"/>
        <v>6071.6666666666661</v>
      </c>
      <c r="Z962" s="309">
        <f t="shared" si="182"/>
        <v>12143.333333333332</v>
      </c>
      <c r="AA962" s="309">
        <f t="shared" si="183"/>
        <v>230723.33333333331</v>
      </c>
      <c r="AB962" s="158">
        <f t="shared" si="184"/>
        <v>3</v>
      </c>
      <c r="AC962" s="309">
        <f t="shared" si="185"/>
        <v>6071.6666666666661</v>
      </c>
      <c r="AD962" s="309">
        <f t="shared" si="186"/>
        <v>18215</v>
      </c>
      <c r="AE962" s="309">
        <f t="shared" si="187"/>
        <v>224651.66666666666</v>
      </c>
      <c r="AF962" s="292" t="b">
        <f t="shared" si="188"/>
        <v>1</v>
      </c>
    </row>
    <row r="963" spans="1:32" ht="39.950000000000003" customHeight="1">
      <c r="A963" s="292" t="s">
        <v>1119</v>
      </c>
      <c r="B963" s="933">
        <v>678</v>
      </c>
      <c r="C963" s="299" t="s">
        <v>1235</v>
      </c>
      <c r="D963" s="300" t="s">
        <v>477</v>
      </c>
      <c r="E963" s="429" t="s">
        <v>1236</v>
      </c>
      <c r="F963" s="311" t="s">
        <v>198</v>
      </c>
      <c r="G963" s="312" t="s">
        <v>1637</v>
      </c>
      <c r="H963" s="311" t="s">
        <v>198</v>
      </c>
      <c r="I963" s="312" t="s">
        <v>1637</v>
      </c>
      <c r="J963" s="429" t="s">
        <v>385</v>
      </c>
      <c r="K963" s="429" t="s">
        <v>1237</v>
      </c>
      <c r="L963" s="307" t="s">
        <v>1208</v>
      </c>
      <c r="M963" s="429" t="s">
        <v>484</v>
      </c>
      <c r="N963" s="429" t="s">
        <v>186</v>
      </c>
      <c r="O963" s="429">
        <v>2015</v>
      </c>
      <c r="P963" s="314">
        <v>1</v>
      </c>
      <c r="Q963" s="429" t="s">
        <v>183</v>
      </c>
      <c r="R963" s="1434">
        <v>242866.66666666666</v>
      </c>
      <c r="S963" s="304" t="s">
        <v>98</v>
      </c>
      <c r="T963" s="308"/>
      <c r="U963" s="308"/>
      <c r="V963" s="1167"/>
      <c r="W963" s="158">
        <v>40</v>
      </c>
      <c r="X963" s="158">
        <f t="shared" si="180"/>
        <v>2</v>
      </c>
      <c r="Y963" s="309">
        <f t="shared" si="181"/>
        <v>6071.6666666666661</v>
      </c>
      <c r="Z963" s="309">
        <f t="shared" si="182"/>
        <v>12143.333333333332</v>
      </c>
      <c r="AA963" s="309">
        <f t="shared" si="183"/>
        <v>230723.33333333331</v>
      </c>
      <c r="AB963" s="158">
        <f t="shared" si="184"/>
        <v>3</v>
      </c>
      <c r="AC963" s="309">
        <f t="shared" si="185"/>
        <v>6071.6666666666661</v>
      </c>
      <c r="AD963" s="309">
        <f t="shared" si="186"/>
        <v>18215</v>
      </c>
      <c r="AE963" s="309">
        <f t="shared" si="187"/>
        <v>224651.66666666666</v>
      </c>
      <c r="AF963" s="292" t="b">
        <f t="shared" si="188"/>
        <v>1</v>
      </c>
    </row>
    <row r="964" spans="1:32" ht="39.950000000000003" customHeight="1">
      <c r="A964" s="292" t="s">
        <v>1119</v>
      </c>
      <c r="B964" s="933">
        <v>679</v>
      </c>
      <c r="C964" s="299" t="s">
        <v>1235</v>
      </c>
      <c r="D964" s="300" t="s">
        <v>477</v>
      </c>
      <c r="E964" s="429" t="s">
        <v>1236</v>
      </c>
      <c r="F964" s="311" t="s">
        <v>198</v>
      </c>
      <c r="G964" s="312" t="s">
        <v>1637</v>
      </c>
      <c r="H964" s="311" t="s">
        <v>198</v>
      </c>
      <c r="I964" s="312" t="s">
        <v>1637</v>
      </c>
      <c r="J964" s="429" t="s">
        <v>385</v>
      </c>
      <c r="K964" s="429" t="s">
        <v>1237</v>
      </c>
      <c r="L964" s="307" t="s">
        <v>1208</v>
      </c>
      <c r="M964" s="429" t="s">
        <v>484</v>
      </c>
      <c r="N964" s="429" t="s">
        <v>186</v>
      </c>
      <c r="O964" s="429">
        <v>2015</v>
      </c>
      <c r="P964" s="314">
        <v>1</v>
      </c>
      <c r="Q964" s="429" t="s">
        <v>183</v>
      </c>
      <c r="R964" s="1434">
        <v>242866.66666666666</v>
      </c>
      <c r="S964" s="304" t="s">
        <v>98</v>
      </c>
      <c r="T964" s="308"/>
      <c r="U964" s="308"/>
      <c r="V964" s="1167"/>
      <c r="W964" s="158">
        <v>40</v>
      </c>
      <c r="X964" s="158">
        <f t="shared" si="180"/>
        <v>2</v>
      </c>
      <c r="Y964" s="309">
        <f t="shared" si="181"/>
        <v>6071.6666666666661</v>
      </c>
      <c r="Z964" s="309">
        <f t="shared" si="182"/>
        <v>12143.333333333332</v>
      </c>
      <c r="AA964" s="309">
        <f t="shared" si="183"/>
        <v>230723.33333333331</v>
      </c>
      <c r="AB964" s="158">
        <f t="shared" si="184"/>
        <v>3</v>
      </c>
      <c r="AC964" s="309">
        <f t="shared" si="185"/>
        <v>6071.6666666666661</v>
      </c>
      <c r="AD964" s="309">
        <f t="shared" si="186"/>
        <v>18215</v>
      </c>
      <c r="AE964" s="309">
        <f t="shared" si="187"/>
        <v>224651.66666666666</v>
      </c>
      <c r="AF964" s="292" t="b">
        <f t="shared" si="188"/>
        <v>1</v>
      </c>
    </row>
    <row r="965" spans="1:32" ht="39.950000000000003" customHeight="1">
      <c r="A965" s="292" t="s">
        <v>1119</v>
      </c>
      <c r="B965" s="933">
        <v>680</v>
      </c>
      <c r="C965" s="299" t="s">
        <v>1235</v>
      </c>
      <c r="D965" s="300" t="s">
        <v>477</v>
      </c>
      <c r="E965" s="429" t="s">
        <v>1236</v>
      </c>
      <c r="F965" s="311" t="s">
        <v>198</v>
      </c>
      <c r="G965" s="312" t="s">
        <v>1637</v>
      </c>
      <c r="H965" s="311" t="s">
        <v>198</v>
      </c>
      <c r="I965" s="312" t="s">
        <v>1637</v>
      </c>
      <c r="J965" s="429" t="s">
        <v>385</v>
      </c>
      <c r="K965" s="429" t="s">
        <v>1237</v>
      </c>
      <c r="L965" s="307" t="s">
        <v>1208</v>
      </c>
      <c r="M965" s="429" t="s">
        <v>484</v>
      </c>
      <c r="N965" s="429" t="s">
        <v>186</v>
      </c>
      <c r="O965" s="429">
        <v>2015</v>
      </c>
      <c r="P965" s="314">
        <v>1</v>
      </c>
      <c r="Q965" s="429" t="s">
        <v>183</v>
      </c>
      <c r="R965" s="1434">
        <v>242866.66666666666</v>
      </c>
      <c r="S965" s="304" t="s">
        <v>98</v>
      </c>
      <c r="T965" s="308"/>
      <c r="U965" s="308"/>
      <c r="V965" s="1167"/>
      <c r="W965" s="158">
        <v>40</v>
      </c>
      <c r="X965" s="158">
        <f t="shared" si="180"/>
        <v>2</v>
      </c>
      <c r="Y965" s="309">
        <f t="shared" si="181"/>
        <v>6071.6666666666661</v>
      </c>
      <c r="Z965" s="309">
        <f t="shared" si="182"/>
        <v>12143.333333333332</v>
      </c>
      <c r="AA965" s="309">
        <f t="shared" si="183"/>
        <v>230723.33333333331</v>
      </c>
      <c r="AB965" s="158">
        <f t="shared" si="184"/>
        <v>3</v>
      </c>
      <c r="AC965" s="309">
        <f t="shared" si="185"/>
        <v>6071.6666666666661</v>
      </c>
      <c r="AD965" s="309">
        <f t="shared" si="186"/>
        <v>18215</v>
      </c>
      <c r="AE965" s="309">
        <f t="shared" si="187"/>
        <v>224651.66666666666</v>
      </c>
      <c r="AF965" s="292" t="b">
        <f t="shared" si="188"/>
        <v>1</v>
      </c>
    </row>
    <row r="966" spans="1:32" ht="39.950000000000003" customHeight="1">
      <c r="A966" s="292" t="s">
        <v>1119</v>
      </c>
      <c r="B966" s="933">
        <v>681</v>
      </c>
      <c r="C966" s="299" t="s">
        <v>1235</v>
      </c>
      <c r="D966" s="300" t="s">
        <v>477</v>
      </c>
      <c r="E966" s="429" t="s">
        <v>1236</v>
      </c>
      <c r="F966" s="311" t="s">
        <v>198</v>
      </c>
      <c r="G966" s="312" t="s">
        <v>1637</v>
      </c>
      <c r="H966" s="311" t="s">
        <v>198</v>
      </c>
      <c r="I966" s="312" t="s">
        <v>1637</v>
      </c>
      <c r="J966" s="429" t="s">
        <v>385</v>
      </c>
      <c r="K966" s="429" t="s">
        <v>1237</v>
      </c>
      <c r="L966" s="307" t="s">
        <v>1208</v>
      </c>
      <c r="M966" s="429" t="s">
        <v>484</v>
      </c>
      <c r="N966" s="429" t="s">
        <v>186</v>
      </c>
      <c r="O966" s="429">
        <v>2015</v>
      </c>
      <c r="P966" s="314">
        <v>1</v>
      </c>
      <c r="Q966" s="429" t="s">
        <v>183</v>
      </c>
      <c r="R966" s="1434">
        <v>242866.66666666666</v>
      </c>
      <c r="S966" s="304" t="s">
        <v>98</v>
      </c>
      <c r="T966" s="308"/>
      <c r="U966" s="308"/>
      <c r="V966" s="1167"/>
      <c r="W966" s="158">
        <v>40</v>
      </c>
      <c r="X966" s="158">
        <f t="shared" si="180"/>
        <v>2</v>
      </c>
      <c r="Y966" s="309">
        <f t="shared" si="181"/>
        <v>6071.6666666666661</v>
      </c>
      <c r="Z966" s="309">
        <f t="shared" si="182"/>
        <v>12143.333333333332</v>
      </c>
      <c r="AA966" s="309">
        <f t="shared" si="183"/>
        <v>230723.33333333331</v>
      </c>
      <c r="AB966" s="158">
        <f t="shared" si="184"/>
        <v>3</v>
      </c>
      <c r="AC966" s="309">
        <f t="shared" si="185"/>
        <v>6071.6666666666661</v>
      </c>
      <c r="AD966" s="309">
        <f t="shared" si="186"/>
        <v>18215</v>
      </c>
      <c r="AE966" s="309">
        <f t="shared" si="187"/>
        <v>224651.66666666666</v>
      </c>
      <c r="AF966" s="292" t="b">
        <f t="shared" si="188"/>
        <v>1</v>
      </c>
    </row>
    <row r="967" spans="1:32" ht="39.950000000000003" customHeight="1">
      <c r="A967" s="292" t="s">
        <v>1119</v>
      </c>
      <c r="B967" s="933">
        <v>682</v>
      </c>
      <c r="C967" s="299" t="s">
        <v>1235</v>
      </c>
      <c r="D967" s="300" t="s">
        <v>477</v>
      </c>
      <c r="E967" s="429" t="s">
        <v>1236</v>
      </c>
      <c r="F967" s="311" t="s">
        <v>198</v>
      </c>
      <c r="G967" s="312" t="s">
        <v>1637</v>
      </c>
      <c r="H967" s="311" t="s">
        <v>198</v>
      </c>
      <c r="I967" s="312" t="s">
        <v>1637</v>
      </c>
      <c r="J967" s="429" t="s">
        <v>385</v>
      </c>
      <c r="K967" s="429" t="s">
        <v>1237</v>
      </c>
      <c r="L967" s="307" t="s">
        <v>1208</v>
      </c>
      <c r="M967" s="429" t="s">
        <v>484</v>
      </c>
      <c r="N967" s="429" t="s">
        <v>186</v>
      </c>
      <c r="O967" s="429">
        <v>2015</v>
      </c>
      <c r="P967" s="314">
        <v>1</v>
      </c>
      <c r="Q967" s="429" t="s">
        <v>183</v>
      </c>
      <c r="R967" s="1434">
        <v>242866.66666666666</v>
      </c>
      <c r="S967" s="304" t="s">
        <v>98</v>
      </c>
      <c r="T967" s="308"/>
      <c r="U967" s="308"/>
      <c r="V967" s="1167"/>
      <c r="W967" s="158">
        <v>40</v>
      </c>
      <c r="X967" s="158">
        <f t="shared" si="180"/>
        <v>2</v>
      </c>
      <c r="Y967" s="309">
        <f t="shared" si="181"/>
        <v>6071.6666666666661</v>
      </c>
      <c r="Z967" s="309">
        <f t="shared" si="182"/>
        <v>12143.333333333332</v>
      </c>
      <c r="AA967" s="309">
        <f t="shared" si="183"/>
        <v>230723.33333333331</v>
      </c>
      <c r="AB967" s="158">
        <f t="shared" si="184"/>
        <v>3</v>
      </c>
      <c r="AC967" s="309">
        <f t="shared" si="185"/>
        <v>6071.6666666666661</v>
      </c>
      <c r="AD967" s="309">
        <f t="shared" si="186"/>
        <v>18215</v>
      </c>
      <c r="AE967" s="309">
        <f t="shared" si="187"/>
        <v>224651.66666666666</v>
      </c>
      <c r="AF967" s="292" t="b">
        <f t="shared" si="188"/>
        <v>1</v>
      </c>
    </row>
    <row r="968" spans="1:32" ht="39.950000000000003" customHeight="1">
      <c r="A968" s="292" t="s">
        <v>1119</v>
      </c>
      <c r="B968" s="933">
        <v>683</v>
      </c>
      <c r="C968" s="299" t="s">
        <v>1235</v>
      </c>
      <c r="D968" s="300" t="s">
        <v>477</v>
      </c>
      <c r="E968" s="429" t="s">
        <v>1236</v>
      </c>
      <c r="F968" s="311" t="s">
        <v>198</v>
      </c>
      <c r="G968" s="312" t="s">
        <v>1637</v>
      </c>
      <c r="H968" s="311" t="s">
        <v>198</v>
      </c>
      <c r="I968" s="312" t="s">
        <v>1637</v>
      </c>
      <c r="J968" s="429" t="s">
        <v>385</v>
      </c>
      <c r="K968" s="429" t="s">
        <v>1237</v>
      </c>
      <c r="L968" s="307" t="s">
        <v>1208</v>
      </c>
      <c r="M968" s="429" t="s">
        <v>484</v>
      </c>
      <c r="N968" s="429" t="s">
        <v>186</v>
      </c>
      <c r="O968" s="429">
        <v>2015</v>
      </c>
      <c r="P968" s="314">
        <v>1</v>
      </c>
      <c r="Q968" s="429" t="s">
        <v>183</v>
      </c>
      <c r="R968" s="1434">
        <v>242866.66666666666</v>
      </c>
      <c r="S968" s="304" t="s">
        <v>98</v>
      </c>
      <c r="T968" s="308"/>
      <c r="U968" s="308"/>
      <c r="V968" s="1167"/>
      <c r="W968" s="158">
        <v>40</v>
      </c>
      <c r="X968" s="158">
        <f t="shared" si="180"/>
        <v>2</v>
      </c>
      <c r="Y968" s="309">
        <f t="shared" si="181"/>
        <v>6071.6666666666661</v>
      </c>
      <c r="Z968" s="309">
        <f t="shared" si="182"/>
        <v>12143.333333333332</v>
      </c>
      <c r="AA968" s="309">
        <f t="shared" si="183"/>
        <v>230723.33333333331</v>
      </c>
      <c r="AB968" s="158">
        <f t="shared" si="184"/>
        <v>3</v>
      </c>
      <c r="AC968" s="309">
        <f t="shared" si="185"/>
        <v>6071.6666666666661</v>
      </c>
      <c r="AD968" s="309">
        <f t="shared" si="186"/>
        <v>18215</v>
      </c>
      <c r="AE968" s="309">
        <f t="shared" si="187"/>
        <v>224651.66666666666</v>
      </c>
      <c r="AF968" s="292" t="b">
        <f t="shared" si="188"/>
        <v>1</v>
      </c>
    </row>
    <row r="969" spans="1:32" ht="39.950000000000003" customHeight="1">
      <c r="A969" s="292" t="s">
        <v>1119</v>
      </c>
      <c r="B969" s="933">
        <v>684</v>
      </c>
      <c r="C969" s="299" t="s">
        <v>1235</v>
      </c>
      <c r="D969" s="300" t="s">
        <v>477</v>
      </c>
      <c r="E969" s="429" t="s">
        <v>1236</v>
      </c>
      <c r="F969" s="311" t="s">
        <v>198</v>
      </c>
      <c r="G969" s="312" t="s">
        <v>1637</v>
      </c>
      <c r="H969" s="311" t="s">
        <v>198</v>
      </c>
      <c r="I969" s="312" t="s">
        <v>1637</v>
      </c>
      <c r="J969" s="429" t="s">
        <v>385</v>
      </c>
      <c r="K969" s="429" t="s">
        <v>1237</v>
      </c>
      <c r="L969" s="307" t="s">
        <v>1208</v>
      </c>
      <c r="M969" s="429" t="s">
        <v>484</v>
      </c>
      <c r="N969" s="429" t="s">
        <v>186</v>
      </c>
      <c r="O969" s="429">
        <v>2015</v>
      </c>
      <c r="P969" s="314">
        <v>1</v>
      </c>
      <c r="Q969" s="429" t="s">
        <v>183</v>
      </c>
      <c r="R969" s="1434">
        <v>242866.66666666666</v>
      </c>
      <c r="S969" s="304" t="s">
        <v>98</v>
      </c>
      <c r="T969" s="308"/>
      <c r="U969" s="308"/>
      <c r="V969" s="1167"/>
      <c r="W969" s="158">
        <v>40</v>
      </c>
      <c r="X969" s="158">
        <f t="shared" si="180"/>
        <v>2</v>
      </c>
      <c r="Y969" s="309">
        <f t="shared" si="181"/>
        <v>6071.6666666666661</v>
      </c>
      <c r="Z969" s="309">
        <f t="shared" si="182"/>
        <v>12143.333333333332</v>
      </c>
      <c r="AA969" s="309">
        <f t="shared" si="183"/>
        <v>230723.33333333331</v>
      </c>
      <c r="AB969" s="158">
        <f t="shared" si="184"/>
        <v>3</v>
      </c>
      <c r="AC969" s="309">
        <f t="shared" si="185"/>
        <v>6071.6666666666661</v>
      </c>
      <c r="AD969" s="309">
        <f t="shared" si="186"/>
        <v>18215</v>
      </c>
      <c r="AE969" s="309">
        <f t="shared" si="187"/>
        <v>224651.66666666666</v>
      </c>
      <c r="AF969" s="292" t="b">
        <f t="shared" si="188"/>
        <v>1</v>
      </c>
    </row>
    <row r="970" spans="1:32" ht="39.950000000000003" customHeight="1">
      <c r="A970" s="292" t="s">
        <v>1119</v>
      </c>
      <c r="B970" s="933">
        <v>685</v>
      </c>
      <c r="C970" s="299" t="s">
        <v>1235</v>
      </c>
      <c r="D970" s="300" t="s">
        <v>477</v>
      </c>
      <c r="E970" s="429" t="s">
        <v>1236</v>
      </c>
      <c r="F970" s="311" t="s">
        <v>198</v>
      </c>
      <c r="G970" s="312" t="s">
        <v>1637</v>
      </c>
      <c r="H970" s="311" t="s">
        <v>198</v>
      </c>
      <c r="I970" s="312" t="s">
        <v>1637</v>
      </c>
      <c r="J970" s="429" t="s">
        <v>385</v>
      </c>
      <c r="K970" s="429" t="s">
        <v>1237</v>
      </c>
      <c r="L970" s="307" t="s">
        <v>1208</v>
      </c>
      <c r="M970" s="429" t="s">
        <v>484</v>
      </c>
      <c r="N970" s="429" t="s">
        <v>186</v>
      </c>
      <c r="O970" s="429">
        <v>2015</v>
      </c>
      <c r="P970" s="314">
        <v>1</v>
      </c>
      <c r="Q970" s="429" t="s">
        <v>183</v>
      </c>
      <c r="R970" s="1434">
        <v>242866.66666666666</v>
      </c>
      <c r="S970" s="304" t="s">
        <v>98</v>
      </c>
      <c r="T970" s="308"/>
      <c r="U970" s="308"/>
      <c r="V970" s="1115"/>
      <c r="W970" s="158">
        <v>40</v>
      </c>
      <c r="X970" s="158">
        <f t="shared" si="180"/>
        <v>2</v>
      </c>
      <c r="Y970" s="309">
        <f t="shared" si="181"/>
        <v>6071.6666666666661</v>
      </c>
      <c r="Z970" s="309">
        <f t="shared" si="182"/>
        <v>12143.333333333332</v>
      </c>
      <c r="AA970" s="309">
        <f t="shared" si="183"/>
        <v>230723.33333333331</v>
      </c>
      <c r="AB970" s="158">
        <f t="shared" si="184"/>
        <v>3</v>
      </c>
      <c r="AC970" s="309">
        <f t="shared" si="185"/>
        <v>6071.6666666666661</v>
      </c>
      <c r="AD970" s="309">
        <f t="shared" si="186"/>
        <v>18215</v>
      </c>
      <c r="AE970" s="309">
        <f t="shared" si="187"/>
        <v>224651.66666666666</v>
      </c>
      <c r="AF970" s="292" t="b">
        <f t="shared" si="188"/>
        <v>1</v>
      </c>
    </row>
    <row r="971" spans="1:32" ht="39.950000000000003" customHeight="1">
      <c r="A971" s="292" t="s">
        <v>1119</v>
      </c>
      <c r="B971" s="933">
        <v>686</v>
      </c>
      <c r="C971" s="299" t="s">
        <v>1235</v>
      </c>
      <c r="D971" s="300" t="s">
        <v>477</v>
      </c>
      <c r="E971" s="429" t="s">
        <v>1236</v>
      </c>
      <c r="F971" s="311" t="s">
        <v>198</v>
      </c>
      <c r="G971" s="312" t="s">
        <v>1637</v>
      </c>
      <c r="H971" s="311" t="s">
        <v>198</v>
      </c>
      <c r="I971" s="312" t="s">
        <v>1637</v>
      </c>
      <c r="J971" s="429" t="s">
        <v>385</v>
      </c>
      <c r="K971" s="429" t="s">
        <v>1237</v>
      </c>
      <c r="L971" s="307" t="s">
        <v>1208</v>
      </c>
      <c r="M971" s="429" t="s">
        <v>484</v>
      </c>
      <c r="N971" s="429" t="s">
        <v>186</v>
      </c>
      <c r="O971" s="429">
        <v>2015</v>
      </c>
      <c r="P971" s="314">
        <v>1</v>
      </c>
      <c r="Q971" s="429" t="s">
        <v>183</v>
      </c>
      <c r="R971" s="1434">
        <v>242866.66666666666</v>
      </c>
      <c r="S971" s="304" t="s">
        <v>98</v>
      </c>
      <c r="T971" s="308"/>
      <c r="U971" s="308"/>
      <c r="V971" s="1114" t="s">
        <v>1238</v>
      </c>
      <c r="W971" s="158">
        <v>40</v>
      </c>
      <c r="X971" s="158">
        <f t="shared" si="180"/>
        <v>2</v>
      </c>
      <c r="Y971" s="309">
        <f t="shared" si="181"/>
        <v>6071.6666666666661</v>
      </c>
      <c r="Z971" s="309">
        <f t="shared" si="182"/>
        <v>12143.333333333332</v>
      </c>
      <c r="AA971" s="309">
        <f t="shared" si="183"/>
        <v>230723.33333333331</v>
      </c>
      <c r="AB971" s="158">
        <f t="shared" si="184"/>
        <v>3</v>
      </c>
      <c r="AC971" s="309">
        <f t="shared" si="185"/>
        <v>6071.6666666666661</v>
      </c>
      <c r="AD971" s="309">
        <f t="shared" si="186"/>
        <v>18215</v>
      </c>
      <c r="AE971" s="309">
        <f t="shared" si="187"/>
        <v>224651.66666666666</v>
      </c>
      <c r="AF971" s="292" t="b">
        <f t="shared" si="188"/>
        <v>1</v>
      </c>
    </row>
    <row r="972" spans="1:32" ht="39.950000000000003" customHeight="1">
      <c r="A972" s="292" t="s">
        <v>1119</v>
      </c>
      <c r="B972" s="933">
        <v>687</v>
      </c>
      <c r="C972" s="299" t="s">
        <v>1235</v>
      </c>
      <c r="D972" s="300" t="s">
        <v>477</v>
      </c>
      <c r="E972" s="429" t="s">
        <v>1236</v>
      </c>
      <c r="F972" s="311" t="s">
        <v>198</v>
      </c>
      <c r="G972" s="312" t="s">
        <v>1637</v>
      </c>
      <c r="H972" s="311" t="s">
        <v>198</v>
      </c>
      <c r="I972" s="312" t="s">
        <v>1637</v>
      </c>
      <c r="J972" s="429" t="s">
        <v>385</v>
      </c>
      <c r="K972" s="429" t="s">
        <v>1237</v>
      </c>
      <c r="L972" s="307" t="s">
        <v>1208</v>
      </c>
      <c r="M972" s="429" t="s">
        <v>484</v>
      </c>
      <c r="N972" s="429" t="s">
        <v>186</v>
      </c>
      <c r="O972" s="429">
        <v>2015</v>
      </c>
      <c r="P972" s="314">
        <v>1</v>
      </c>
      <c r="Q972" s="429" t="s">
        <v>183</v>
      </c>
      <c r="R972" s="1434">
        <v>242866.66666666666</v>
      </c>
      <c r="S972" s="304" t="s">
        <v>98</v>
      </c>
      <c r="T972" s="308"/>
      <c r="U972" s="308"/>
      <c r="V972" s="1167"/>
      <c r="W972" s="158">
        <v>40</v>
      </c>
      <c r="X972" s="158">
        <f t="shared" si="180"/>
        <v>2</v>
      </c>
      <c r="Y972" s="309">
        <f t="shared" si="181"/>
        <v>6071.6666666666661</v>
      </c>
      <c r="Z972" s="309">
        <f t="shared" si="182"/>
        <v>12143.333333333332</v>
      </c>
      <c r="AA972" s="309">
        <f t="shared" si="183"/>
        <v>230723.33333333331</v>
      </c>
      <c r="AB972" s="158">
        <f t="shared" si="184"/>
        <v>3</v>
      </c>
      <c r="AC972" s="309">
        <f t="shared" si="185"/>
        <v>6071.6666666666661</v>
      </c>
      <c r="AD972" s="309">
        <f t="shared" si="186"/>
        <v>18215</v>
      </c>
      <c r="AE972" s="309">
        <f t="shared" si="187"/>
        <v>224651.66666666666</v>
      </c>
      <c r="AF972" s="292" t="b">
        <f t="shared" si="188"/>
        <v>1</v>
      </c>
    </row>
    <row r="973" spans="1:32" ht="39.950000000000003" customHeight="1">
      <c r="A973" s="292" t="s">
        <v>1119</v>
      </c>
      <c r="B973" s="933">
        <v>688</v>
      </c>
      <c r="C973" s="299" t="s">
        <v>1235</v>
      </c>
      <c r="D973" s="300" t="s">
        <v>477</v>
      </c>
      <c r="E973" s="429" t="s">
        <v>1236</v>
      </c>
      <c r="F973" s="311" t="s">
        <v>198</v>
      </c>
      <c r="G973" s="312" t="s">
        <v>1637</v>
      </c>
      <c r="H973" s="311" t="s">
        <v>198</v>
      </c>
      <c r="I973" s="312" t="s">
        <v>1637</v>
      </c>
      <c r="J973" s="429" t="s">
        <v>385</v>
      </c>
      <c r="K973" s="429" t="s">
        <v>1237</v>
      </c>
      <c r="L973" s="307" t="s">
        <v>1208</v>
      </c>
      <c r="M973" s="429" t="s">
        <v>484</v>
      </c>
      <c r="N973" s="429" t="s">
        <v>186</v>
      </c>
      <c r="O973" s="429">
        <v>2015</v>
      </c>
      <c r="P973" s="314">
        <v>1</v>
      </c>
      <c r="Q973" s="429" t="s">
        <v>183</v>
      </c>
      <c r="R973" s="1434">
        <v>242866.66666666666</v>
      </c>
      <c r="S973" s="304" t="s">
        <v>98</v>
      </c>
      <c r="T973" s="308"/>
      <c r="U973" s="308"/>
      <c r="V973" s="1167"/>
      <c r="W973" s="158">
        <v>40</v>
      </c>
      <c r="X973" s="158">
        <f t="shared" si="180"/>
        <v>2</v>
      </c>
      <c r="Y973" s="309">
        <f t="shared" si="181"/>
        <v>6071.6666666666661</v>
      </c>
      <c r="Z973" s="309">
        <f t="shared" si="182"/>
        <v>12143.333333333332</v>
      </c>
      <c r="AA973" s="309">
        <f t="shared" si="183"/>
        <v>230723.33333333331</v>
      </c>
      <c r="AB973" s="158">
        <f t="shared" si="184"/>
        <v>3</v>
      </c>
      <c r="AC973" s="309">
        <f t="shared" si="185"/>
        <v>6071.6666666666661</v>
      </c>
      <c r="AD973" s="309">
        <f t="shared" si="186"/>
        <v>18215</v>
      </c>
      <c r="AE973" s="309">
        <f t="shared" si="187"/>
        <v>224651.66666666666</v>
      </c>
      <c r="AF973" s="292" t="b">
        <f t="shared" si="188"/>
        <v>1</v>
      </c>
    </row>
    <row r="974" spans="1:32" ht="39.950000000000003" customHeight="1">
      <c r="A974" s="292" t="s">
        <v>1119</v>
      </c>
      <c r="B974" s="933">
        <v>689</v>
      </c>
      <c r="C974" s="299" t="s">
        <v>1235</v>
      </c>
      <c r="D974" s="300" t="s">
        <v>477</v>
      </c>
      <c r="E974" s="429" t="s">
        <v>1236</v>
      </c>
      <c r="F974" s="311" t="s">
        <v>198</v>
      </c>
      <c r="G974" s="312" t="s">
        <v>1637</v>
      </c>
      <c r="H974" s="311" t="s">
        <v>198</v>
      </c>
      <c r="I974" s="312" t="s">
        <v>1637</v>
      </c>
      <c r="J974" s="429" t="s">
        <v>385</v>
      </c>
      <c r="K974" s="429" t="s">
        <v>1237</v>
      </c>
      <c r="L974" s="307" t="s">
        <v>1208</v>
      </c>
      <c r="M974" s="429" t="s">
        <v>484</v>
      </c>
      <c r="N974" s="429" t="s">
        <v>186</v>
      </c>
      <c r="O974" s="429">
        <v>2015</v>
      </c>
      <c r="P974" s="314">
        <v>1</v>
      </c>
      <c r="Q974" s="429" t="s">
        <v>183</v>
      </c>
      <c r="R974" s="1434">
        <v>242866.66666666666</v>
      </c>
      <c r="S974" s="304" t="s">
        <v>98</v>
      </c>
      <c r="T974" s="308"/>
      <c r="U974" s="308"/>
      <c r="V974" s="1167"/>
      <c r="W974" s="158">
        <v>40</v>
      </c>
      <c r="X974" s="158">
        <f t="shared" si="180"/>
        <v>2</v>
      </c>
      <c r="Y974" s="309">
        <f t="shared" si="181"/>
        <v>6071.6666666666661</v>
      </c>
      <c r="Z974" s="309">
        <f t="shared" si="182"/>
        <v>12143.333333333332</v>
      </c>
      <c r="AA974" s="309">
        <f t="shared" si="183"/>
        <v>230723.33333333331</v>
      </c>
      <c r="AB974" s="158">
        <f t="shared" si="184"/>
        <v>3</v>
      </c>
      <c r="AC974" s="309">
        <f t="shared" si="185"/>
        <v>6071.6666666666661</v>
      </c>
      <c r="AD974" s="309">
        <f t="shared" si="186"/>
        <v>18215</v>
      </c>
      <c r="AE974" s="309">
        <f t="shared" si="187"/>
        <v>224651.66666666666</v>
      </c>
      <c r="AF974" s="292" t="b">
        <f t="shared" si="188"/>
        <v>1</v>
      </c>
    </row>
    <row r="975" spans="1:32" ht="39.950000000000003" customHeight="1">
      <c r="A975" s="292" t="s">
        <v>1119</v>
      </c>
      <c r="B975" s="933">
        <v>690</v>
      </c>
      <c r="C975" s="299" t="s">
        <v>1235</v>
      </c>
      <c r="D975" s="300" t="s">
        <v>477</v>
      </c>
      <c r="E975" s="429" t="s">
        <v>1236</v>
      </c>
      <c r="F975" s="311" t="s">
        <v>198</v>
      </c>
      <c r="G975" s="312" t="s">
        <v>1637</v>
      </c>
      <c r="H975" s="311" t="s">
        <v>198</v>
      </c>
      <c r="I975" s="312" t="s">
        <v>1637</v>
      </c>
      <c r="J975" s="429" t="s">
        <v>385</v>
      </c>
      <c r="K975" s="429" t="s">
        <v>1237</v>
      </c>
      <c r="L975" s="307" t="s">
        <v>1208</v>
      </c>
      <c r="M975" s="429" t="s">
        <v>484</v>
      </c>
      <c r="N975" s="429" t="s">
        <v>186</v>
      </c>
      <c r="O975" s="429">
        <v>2015</v>
      </c>
      <c r="P975" s="314">
        <v>1</v>
      </c>
      <c r="Q975" s="429" t="s">
        <v>183</v>
      </c>
      <c r="R975" s="1434">
        <v>242866.66666666666</v>
      </c>
      <c r="S975" s="304" t="s">
        <v>98</v>
      </c>
      <c r="T975" s="308"/>
      <c r="U975" s="308"/>
      <c r="V975" s="1167"/>
      <c r="W975" s="158">
        <v>40</v>
      </c>
      <c r="X975" s="158">
        <f t="shared" si="180"/>
        <v>2</v>
      </c>
      <c r="Y975" s="309">
        <f t="shared" si="181"/>
        <v>6071.6666666666661</v>
      </c>
      <c r="Z975" s="309">
        <f t="shared" si="182"/>
        <v>12143.333333333332</v>
      </c>
      <c r="AA975" s="309">
        <f t="shared" si="183"/>
        <v>230723.33333333331</v>
      </c>
      <c r="AB975" s="158">
        <f t="shared" si="184"/>
        <v>3</v>
      </c>
      <c r="AC975" s="309">
        <f t="shared" si="185"/>
        <v>6071.6666666666661</v>
      </c>
      <c r="AD975" s="309">
        <f t="shared" si="186"/>
        <v>18215</v>
      </c>
      <c r="AE975" s="309">
        <f t="shared" si="187"/>
        <v>224651.66666666666</v>
      </c>
      <c r="AF975" s="292" t="b">
        <f t="shared" si="188"/>
        <v>1</v>
      </c>
    </row>
    <row r="976" spans="1:32" ht="39.950000000000003" customHeight="1">
      <c r="A976" s="292" t="s">
        <v>1119</v>
      </c>
      <c r="B976" s="933">
        <v>691</v>
      </c>
      <c r="C976" s="299" t="s">
        <v>1235</v>
      </c>
      <c r="D976" s="300" t="s">
        <v>477</v>
      </c>
      <c r="E976" s="429" t="s">
        <v>1236</v>
      </c>
      <c r="F976" s="311" t="s">
        <v>198</v>
      </c>
      <c r="G976" s="312" t="s">
        <v>1637</v>
      </c>
      <c r="H976" s="311" t="s">
        <v>198</v>
      </c>
      <c r="I976" s="312" t="s">
        <v>1637</v>
      </c>
      <c r="J976" s="429" t="s">
        <v>385</v>
      </c>
      <c r="K976" s="429" t="s">
        <v>1237</v>
      </c>
      <c r="L976" s="307" t="s">
        <v>1208</v>
      </c>
      <c r="M976" s="429" t="s">
        <v>484</v>
      </c>
      <c r="N976" s="429" t="s">
        <v>186</v>
      </c>
      <c r="O976" s="429">
        <v>2015</v>
      </c>
      <c r="P976" s="314">
        <v>1</v>
      </c>
      <c r="Q976" s="429" t="s">
        <v>183</v>
      </c>
      <c r="R976" s="1434">
        <v>242866.66666666666</v>
      </c>
      <c r="S976" s="304" t="s">
        <v>98</v>
      </c>
      <c r="T976" s="308"/>
      <c r="U976" s="308"/>
      <c r="V976" s="1167"/>
      <c r="W976" s="158">
        <v>40</v>
      </c>
      <c r="X976" s="158">
        <f t="shared" si="180"/>
        <v>2</v>
      </c>
      <c r="Y976" s="309">
        <f t="shared" si="181"/>
        <v>6071.6666666666661</v>
      </c>
      <c r="Z976" s="309">
        <f t="shared" si="182"/>
        <v>12143.333333333332</v>
      </c>
      <c r="AA976" s="309">
        <f t="shared" si="183"/>
        <v>230723.33333333331</v>
      </c>
      <c r="AB976" s="158">
        <f t="shared" si="184"/>
        <v>3</v>
      </c>
      <c r="AC976" s="309">
        <f t="shared" si="185"/>
        <v>6071.6666666666661</v>
      </c>
      <c r="AD976" s="309">
        <f t="shared" si="186"/>
        <v>18215</v>
      </c>
      <c r="AE976" s="309">
        <f t="shared" si="187"/>
        <v>224651.66666666666</v>
      </c>
      <c r="AF976" s="292" t="b">
        <f t="shared" si="188"/>
        <v>1</v>
      </c>
    </row>
    <row r="977" spans="1:32" ht="39.950000000000003" customHeight="1">
      <c r="A977" s="292" t="s">
        <v>1119</v>
      </c>
      <c r="B977" s="933">
        <v>692</v>
      </c>
      <c r="C977" s="299" t="s">
        <v>1235</v>
      </c>
      <c r="D977" s="300" t="s">
        <v>477</v>
      </c>
      <c r="E977" s="429" t="s">
        <v>1236</v>
      </c>
      <c r="F977" s="311" t="s">
        <v>198</v>
      </c>
      <c r="G977" s="312" t="s">
        <v>1637</v>
      </c>
      <c r="H977" s="311" t="s">
        <v>198</v>
      </c>
      <c r="I977" s="312" t="s">
        <v>1637</v>
      </c>
      <c r="J977" s="429" t="s">
        <v>385</v>
      </c>
      <c r="K977" s="429" t="s">
        <v>1237</v>
      </c>
      <c r="L977" s="307" t="s">
        <v>1208</v>
      </c>
      <c r="M977" s="429" t="s">
        <v>484</v>
      </c>
      <c r="N977" s="429" t="s">
        <v>186</v>
      </c>
      <c r="O977" s="429">
        <v>2015</v>
      </c>
      <c r="P977" s="314">
        <v>1</v>
      </c>
      <c r="Q977" s="429" t="s">
        <v>183</v>
      </c>
      <c r="R977" s="1434">
        <v>242866.66666666666</v>
      </c>
      <c r="S977" s="304" t="s">
        <v>98</v>
      </c>
      <c r="T977" s="308"/>
      <c r="U977" s="308"/>
      <c r="V977" s="1167"/>
      <c r="W977" s="158">
        <v>40</v>
      </c>
      <c r="X977" s="158">
        <f t="shared" si="180"/>
        <v>2</v>
      </c>
      <c r="Y977" s="309">
        <f t="shared" si="181"/>
        <v>6071.6666666666661</v>
      </c>
      <c r="Z977" s="309">
        <f t="shared" si="182"/>
        <v>12143.333333333332</v>
      </c>
      <c r="AA977" s="309">
        <f t="shared" si="183"/>
        <v>230723.33333333331</v>
      </c>
      <c r="AB977" s="158">
        <f t="shared" si="184"/>
        <v>3</v>
      </c>
      <c r="AC977" s="309">
        <f t="shared" si="185"/>
        <v>6071.6666666666661</v>
      </c>
      <c r="AD977" s="309">
        <f t="shared" si="186"/>
        <v>18215</v>
      </c>
      <c r="AE977" s="309">
        <f t="shared" si="187"/>
        <v>224651.66666666666</v>
      </c>
      <c r="AF977" s="292" t="b">
        <f t="shared" si="188"/>
        <v>1</v>
      </c>
    </row>
    <row r="978" spans="1:32" ht="39.950000000000003" customHeight="1">
      <c r="A978" s="292" t="s">
        <v>1119</v>
      </c>
      <c r="B978" s="933">
        <v>693</v>
      </c>
      <c r="C978" s="299" t="s">
        <v>1235</v>
      </c>
      <c r="D978" s="300" t="s">
        <v>477</v>
      </c>
      <c r="E978" s="429" t="s">
        <v>1236</v>
      </c>
      <c r="F978" s="311" t="s">
        <v>198</v>
      </c>
      <c r="G978" s="312" t="s">
        <v>1637</v>
      </c>
      <c r="H978" s="311" t="s">
        <v>198</v>
      </c>
      <c r="I978" s="312" t="s">
        <v>1637</v>
      </c>
      <c r="J978" s="429" t="s">
        <v>385</v>
      </c>
      <c r="K978" s="429" t="s">
        <v>1237</v>
      </c>
      <c r="L978" s="307" t="s">
        <v>1208</v>
      </c>
      <c r="M978" s="429" t="s">
        <v>484</v>
      </c>
      <c r="N978" s="429" t="s">
        <v>186</v>
      </c>
      <c r="O978" s="429">
        <v>2015</v>
      </c>
      <c r="P978" s="314">
        <v>1</v>
      </c>
      <c r="Q978" s="429" t="s">
        <v>183</v>
      </c>
      <c r="R978" s="1434">
        <v>242866.66666666666</v>
      </c>
      <c r="S978" s="304" t="s">
        <v>98</v>
      </c>
      <c r="T978" s="308"/>
      <c r="U978" s="308"/>
      <c r="V978" s="1167"/>
      <c r="W978" s="158">
        <v>40</v>
      </c>
      <c r="X978" s="158">
        <f t="shared" si="180"/>
        <v>2</v>
      </c>
      <c r="Y978" s="309">
        <f t="shared" si="181"/>
        <v>6071.6666666666661</v>
      </c>
      <c r="Z978" s="309">
        <f t="shared" si="182"/>
        <v>12143.333333333332</v>
      </c>
      <c r="AA978" s="309">
        <f t="shared" si="183"/>
        <v>230723.33333333331</v>
      </c>
      <c r="AB978" s="158">
        <f t="shared" si="184"/>
        <v>3</v>
      </c>
      <c r="AC978" s="309">
        <f t="shared" si="185"/>
        <v>6071.6666666666661</v>
      </c>
      <c r="AD978" s="309">
        <f t="shared" si="186"/>
        <v>18215</v>
      </c>
      <c r="AE978" s="309">
        <f t="shared" si="187"/>
        <v>224651.66666666666</v>
      </c>
      <c r="AF978" s="292" t="b">
        <f t="shared" si="188"/>
        <v>1</v>
      </c>
    </row>
    <row r="979" spans="1:32" ht="39.950000000000003" customHeight="1">
      <c r="A979" s="292" t="s">
        <v>1119</v>
      </c>
      <c r="B979" s="933">
        <v>694</v>
      </c>
      <c r="C979" s="299" t="s">
        <v>1235</v>
      </c>
      <c r="D979" s="300" t="s">
        <v>477</v>
      </c>
      <c r="E979" s="429" t="s">
        <v>1236</v>
      </c>
      <c r="F979" s="311" t="s">
        <v>198</v>
      </c>
      <c r="G979" s="312" t="s">
        <v>1637</v>
      </c>
      <c r="H979" s="311" t="s">
        <v>198</v>
      </c>
      <c r="I979" s="312" t="s">
        <v>1637</v>
      </c>
      <c r="J979" s="429" t="s">
        <v>385</v>
      </c>
      <c r="K979" s="429" t="s">
        <v>1237</v>
      </c>
      <c r="L979" s="307" t="s">
        <v>1208</v>
      </c>
      <c r="M979" s="429" t="s">
        <v>484</v>
      </c>
      <c r="N979" s="429" t="s">
        <v>186</v>
      </c>
      <c r="O979" s="429">
        <v>2015</v>
      </c>
      <c r="P979" s="314">
        <v>1</v>
      </c>
      <c r="Q979" s="429" t="s">
        <v>183</v>
      </c>
      <c r="R979" s="1434">
        <v>242866.66666666666</v>
      </c>
      <c r="S979" s="304" t="s">
        <v>98</v>
      </c>
      <c r="T979" s="308"/>
      <c r="U979" s="308"/>
      <c r="V979" s="1167"/>
      <c r="W979" s="158">
        <v>40</v>
      </c>
      <c r="X979" s="158">
        <f t="shared" si="180"/>
        <v>2</v>
      </c>
      <c r="Y979" s="309">
        <f t="shared" si="181"/>
        <v>6071.6666666666661</v>
      </c>
      <c r="Z979" s="309">
        <f t="shared" si="182"/>
        <v>12143.333333333332</v>
      </c>
      <c r="AA979" s="309">
        <f t="shared" si="183"/>
        <v>230723.33333333331</v>
      </c>
      <c r="AB979" s="158">
        <f t="shared" si="184"/>
        <v>3</v>
      </c>
      <c r="AC979" s="309">
        <f t="shared" si="185"/>
        <v>6071.6666666666661</v>
      </c>
      <c r="AD979" s="309">
        <f t="shared" si="186"/>
        <v>18215</v>
      </c>
      <c r="AE979" s="309">
        <f t="shared" si="187"/>
        <v>224651.66666666666</v>
      </c>
      <c r="AF979" s="292" t="b">
        <f t="shared" si="188"/>
        <v>1</v>
      </c>
    </row>
    <row r="980" spans="1:32" ht="39.950000000000003" customHeight="1">
      <c r="A980" s="292" t="s">
        <v>1119</v>
      </c>
      <c r="B980" s="933">
        <v>695</v>
      </c>
      <c r="C980" s="299" t="s">
        <v>1235</v>
      </c>
      <c r="D980" s="300" t="s">
        <v>477</v>
      </c>
      <c r="E980" s="429" t="s">
        <v>1236</v>
      </c>
      <c r="F980" s="311" t="s">
        <v>198</v>
      </c>
      <c r="G980" s="312" t="s">
        <v>1637</v>
      </c>
      <c r="H980" s="311" t="s">
        <v>198</v>
      </c>
      <c r="I980" s="312" t="s">
        <v>1637</v>
      </c>
      <c r="J980" s="429" t="s">
        <v>385</v>
      </c>
      <c r="K980" s="429" t="s">
        <v>1237</v>
      </c>
      <c r="L980" s="307" t="s">
        <v>1208</v>
      </c>
      <c r="M980" s="429" t="s">
        <v>484</v>
      </c>
      <c r="N980" s="429" t="s">
        <v>186</v>
      </c>
      <c r="O980" s="429">
        <v>2015</v>
      </c>
      <c r="P980" s="314">
        <v>1</v>
      </c>
      <c r="Q980" s="429" t="s">
        <v>183</v>
      </c>
      <c r="R980" s="1434">
        <v>242866.66666666666</v>
      </c>
      <c r="S980" s="304" t="s">
        <v>98</v>
      </c>
      <c r="T980" s="308"/>
      <c r="U980" s="308"/>
      <c r="V980" s="1167"/>
      <c r="W980" s="158">
        <v>40</v>
      </c>
      <c r="X980" s="158">
        <f t="shared" si="180"/>
        <v>2</v>
      </c>
      <c r="Y980" s="309">
        <f t="shared" si="181"/>
        <v>6071.6666666666661</v>
      </c>
      <c r="Z980" s="309">
        <f t="shared" si="182"/>
        <v>12143.333333333332</v>
      </c>
      <c r="AA980" s="309">
        <f t="shared" si="183"/>
        <v>230723.33333333331</v>
      </c>
      <c r="AB980" s="158">
        <f t="shared" si="184"/>
        <v>3</v>
      </c>
      <c r="AC980" s="309">
        <f t="shared" si="185"/>
        <v>6071.6666666666661</v>
      </c>
      <c r="AD980" s="309">
        <f t="shared" si="186"/>
        <v>18215</v>
      </c>
      <c r="AE980" s="309">
        <f t="shared" si="187"/>
        <v>224651.66666666666</v>
      </c>
      <c r="AF980" s="292" t="b">
        <f t="shared" si="188"/>
        <v>1</v>
      </c>
    </row>
    <row r="981" spans="1:32" ht="39.950000000000003" customHeight="1">
      <c r="A981" s="292" t="s">
        <v>1119</v>
      </c>
      <c r="B981" s="933">
        <v>696</v>
      </c>
      <c r="C981" s="299" t="s">
        <v>1235</v>
      </c>
      <c r="D981" s="300" t="s">
        <v>477</v>
      </c>
      <c r="E981" s="429" t="s">
        <v>1236</v>
      </c>
      <c r="F981" s="311" t="s">
        <v>198</v>
      </c>
      <c r="G981" s="312" t="s">
        <v>1637</v>
      </c>
      <c r="H981" s="311" t="s">
        <v>198</v>
      </c>
      <c r="I981" s="312" t="s">
        <v>1637</v>
      </c>
      <c r="J981" s="429" t="s">
        <v>385</v>
      </c>
      <c r="K981" s="429" t="s">
        <v>1237</v>
      </c>
      <c r="L981" s="307" t="s">
        <v>1208</v>
      </c>
      <c r="M981" s="429" t="s">
        <v>484</v>
      </c>
      <c r="N981" s="429" t="s">
        <v>186</v>
      </c>
      <c r="O981" s="429">
        <v>2015</v>
      </c>
      <c r="P981" s="314">
        <v>1</v>
      </c>
      <c r="Q981" s="429" t="s">
        <v>183</v>
      </c>
      <c r="R981" s="1434">
        <v>242866.66666666666</v>
      </c>
      <c r="S981" s="304" t="s">
        <v>98</v>
      </c>
      <c r="T981" s="308"/>
      <c r="U981" s="308"/>
      <c r="V981" s="1167"/>
      <c r="W981" s="158">
        <v>40</v>
      </c>
      <c r="X981" s="158">
        <f t="shared" si="180"/>
        <v>2</v>
      </c>
      <c r="Y981" s="309">
        <f t="shared" si="181"/>
        <v>6071.6666666666661</v>
      </c>
      <c r="Z981" s="309">
        <f t="shared" si="182"/>
        <v>12143.333333333332</v>
      </c>
      <c r="AA981" s="309">
        <f t="shared" si="183"/>
        <v>230723.33333333331</v>
      </c>
      <c r="AB981" s="158">
        <f t="shared" si="184"/>
        <v>3</v>
      </c>
      <c r="AC981" s="309">
        <f t="shared" si="185"/>
        <v>6071.6666666666661</v>
      </c>
      <c r="AD981" s="309">
        <f t="shared" si="186"/>
        <v>18215</v>
      </c>
      <c r="AE981" s="309">
        <f t="shared" si="187"/>
        <v>224651.66666666666</v>
      </c>
      <c r="AF981" s="292" t="b">
        <f t="shared" si="188"/>
        <v>1</v>
      </c>
    </row>
    <row r="982" spans="1:32" ht="39.950000000000003" customHeight="1">
      <c r="A982" s="292" t="s">
        <v>1119</v>
      </c>
      <c r="B982" s="933">
        <v>697</v>
      </c>
      <c r="C982" s="299" t="s">
        <v>1235</v>
      </c>
      <c r="D982" s="300" t="s">
        <v>477</v>
      </c>
      <c r="E982" s="429" t="s">
        <v>1236</v>
      </c>
      <c r="F982" s="311" t="s">
        <v>198</v>
      </c>
      <c r="G982" s="312" t="s">
        <v>1637</v>
      </c>
      <c r="H982" s="311" t="s">
        <v>198</v>
      </c>
      <c r="I982" s="312" t="s">
        <v>1637</v>
      </c>
      <c r="J982" s="429" t="s">
        <v>385</v>
      </c>
      <c r="K982" s="429" t="s">
        <v>1237</v>
      </c>
      <c r="L982" s="307" t="s">
        <v>1208</v>
      </c>
      <c r="M982" s="429" t="s">
        <v>484</v>
      </c>
      <c r="N982" s="429" t="s">
        <v>186</v>
      </c>
      <c r="O982" s="429">
        <v>2015</v>
      </c>
      <c r="P982" s="314">
        <v>1</v>
      </c>
      <c r="Q982" s="429" t="s">
        <v>183</v>
      </c>
      <c r="R982" s="1434">
        <v>242866.66666666666</v>
      </c>
      <c r="S982" s="304" t="s">
        <v>98</v>
      </c>
      <c r="T982" s="308"/>
      <c r="U982" s="308"/>
      <c r="V982" s="1167"/>
      <c r="W982" s="158">
        <v>40</v>
      </c>
      <c r="X982" s="158">
        <f t="shared" si="180"/>
        <v>2</v>
      </c>
      <c r="Y982" s="309">
        <f t="shared" si="181"/>
        <v>6071.6666666666661</v>
      </c>
      <c r="Z982" s="309">
        <f t="shared" si="182"/>
        <v>12143.333333333332</v>
      </c>
      <c r="AA982" s="309">
        <f t="shared" si="183"/>
        <v>230723.33333333331</v>
      </c>
      <c r="AB982" s="158">
        <f t="shared" si="184"/>
        <v>3</v>
      </c>
      <c r="AC982" s="309">
        <f t="shared" si="185"/>
        <v>6071.6666666666661</v>
      </c>
      <c r="AD982" s="309">
        <f t="shared" si="186"/>
        <v>18215</v>
      </c>
      <c r="AE982" s="309">
        <f t="shared" si="187"/>
        <v>224651.66666666666</v>
      </c>
      <c r="AF982" s="292" t="b">
        <f t="shared" si="188"/>
        <v>1</v>
      </c>
    </row>
    <row r="983" spans="1:32" ht="39.950000000000003" customHeight="1">
      <c r="A983" s="292" t="s">
        <v>1119</v>
      </c>
      <c r="B983" s="933">
        <v>698</v>
      </c>
      <c r="C983" s="299" t="s">
        <v>1235</v>
      </c>
      <c r="D983" s="300" t="s">
        <v>477</v>
      </c>
      <c r="E983" s="429" t="s">
        <v>1236</v>
      </c>
      <c r="F983" s="311" t="s">
        <v>198</v>
      </c>
      <c r="G983" s="312" t="s">
        <v>1637</v>
      </c>
      <c r="H983" s="311" t="s">
        <v>198</v>
      </c>
      <c r="I983" s="312" t="s">
        <v>1637</v>
      </c>
      <c r="J983" s="429" t="s">
        <v>385</v>
      </c>
      <c r="K983" s="429" t="s">
        <v>1237</v>
      </c>
      <c r="L983" s="307" t="s">
        <v>1208</v>
      </c>
      <c r="M983" s="429" t="s">
        <v>484</v>
      </c>
      <c r="N983" s="429" t="s">
        <v>186</v>
      </c>
      <c r="O983" s="429">
        <v>2015</v>
      </c>
      <c r="P983" s="314">
        <v>1</v>
      </c>
      <c r="Q983" s="429" t="s">
        <v>183</v>
      </c>
      <c r="R983" s="1434">
        <v>242866.66666666666</v>
      </c>
      <c r="S983" s="304" t="s">
        <v>98</v>
      </c>
      <c r="T983" s="308"/>
      <c r="U983" s="308"/>
      <c r="V983" s="1167"/>
      <c r="W983" s="158">
        <v>40</v>
      </c>
      <c r="X983" s="158">
        <f t="shared" si="180"/>
        <v>2</v>
      </c>
      <c r="Y983" s="309">
        <f t="shared" si="181"/>
        <v>6071.6666666666661</v>
      </c>
      <c r="Z983" s="309">
        <f t="shared" si="182"/>
        <v>12143.333333333332</v>
      </c>
      <c r="AA983" s="309">
        <f t="shared" si="183"/>
        <v>230723.33333333331</v>
      </c>
      <c r="AB983" s="158">
        <f t="shared" si="184"/>
        <v>3</v>
      </c>
      <c r="AC983" s="309">
        <f t="shared" si="185"/>
        <v>6071.6666666666661</v>
      </c>
      <c r="AD983" s="309">
        <f t="shared" si="186"/>
        <v>18215</v>
      </c>
      <c r="AE983" s="309">
        <f t="shared" si="187"/>
        <v>224651.66666666666</v>
      </c>
      <c r="AF983" s="292" t="b">
        <f t="shared" si="188"/>
        <v>1</v>
      </c>
    </row>
    <row r="984" spans="1:32" ht="39.950000000000003" customHeight="1">
      <c r="A984" s="292" t="s">
        <v>1119</v>
      </c>
      <c r="B984" s="933">
        <v>699</v>
      </c>
      <c r="C984" s="299" t="s">
        <v>1235</v>
      </c>
      <c r="D984" s="300" t="s">
        <v>477</v>
      </c>
      <c r="E984" s="429" t="s">
        <v>1236</v>
      </c>
      <c r="F984" s="311" t="s">
        <v>198</v>
      </c>
      <c r="G984" s="312" t="s">
        <v>1637</v>
      </c>
      <c r="H984" s="311" t="s">
        <v>198</v>
      </c>
      <c r="I984" s="312" t="s">
        <v>1637</v>
      </c>
      <c r="J984" s="429" t="s">
        <v>385</v>
      </c>
      <c r="K984" s="429" t="s">
        <v>1237</v>
      </c>
      <c r="L984" s="307" t="s">
        <v>1208</v>
      </c>
      <c r="M984" s="429" t="s">
        <v>484</v>
      </c>
      <c r="N984" s="429" t="s">
        <v>186</v>
      </c>
      <c r="O984" s="429">
        <v>2015</v>
      </c>
      <c r="P984" s="314">
        <v>1</v>
      </c>
      <c r="Q984" s="429" t="s">
        <v>183</v>
      </c>
      <c r="R984" s="1434">
        <v>242866.66666666666</v>
      </c>
      <c r="S984" s="304" t="s">
        <v>98</v>
      </c>
      <c r="T984" s="308"/>
      <c r="U984" s="308"/>
      <c r="V984" s="1167"/>
      <c r="W984" s="158">
        <v>40</v>
      </c>
      <c r="X984" s="158">
        <f t="shared" si="180"/>
        <v>2</v>
      </c>
      <c r="Y984" s="309">
        <f t="shared" si="181"/>
        <v>6071.6666666666661</v>
      </c>
      <c r="Z984" s="309">
        <f t="shared" si="182"/>
        <v>12143.333333333332</v>
      </c>
      <c r="AA984" s="309">
        <f t="shared" si="183"/>
        <v>230723.33333333331</v>
      </c>
      <c r="AB984" s="158">
        <f t="shared" si="184"/>
        <v>3</v>
      </c>
      <c r="AC984" s="309">
        <f t="shared" si="185"/>
        <v>6071.6666666666661</v>
      </c>
      <c r="AD984" s="309">
        <f t="shared" si="186"/>
        <v>18215</v>
      </c>
      <c r="AE984" s="309">
        <f t="shared" si="187"/>
        <v>224651.66666666666</v>
      </c>
      <c r="AF984" s="292" t="b">
        <f t="shared" si="188"/>
        <v>1</v>
      </c>
    </row>
    <row r="985" spans="1:32" ht="39.950000000000003" customHeight="1">
      <c r="A985" s="292" t="s">
        <v>1119</v>
      </c>
      <c r="B985" s="933">
        <v>700</v>
      </c>
      <c r="C985" s="299" t="s">
        <v>1235</v>
      </c>
      <c r="D985" s="300" t="s">
        <v>477</v>
      </c>
      <c r="E985" s="429" t="s">
        <v>1236</v>
      </c>
      <c r="F985" s="311" t="s">
        <v>198</v>
      </c>
      <c r="G985" s="312" t="s">
        <v>1637</v>
      </c>
      <c r="H985" s="311" t="s">
        <v>198</v>
      </c>
      <c r="I985" s="312" t="s">
        <v>1637</v>
      </c>
      <c r="J985" s="429" t="s">
        <v>385</v>
      </c>
      <c r="K985" s="429" t="s">
        <v>1237</v>
      </c>
      <c r="L985" s="307" t="s">
        <v>1208</v>
      </c>
      <c r="M985" s="429" t="s">
        <v>484</v>
      </c>
      <c r="N985" s="429" t="s">
        <v>186</v>
      </c>
      <c r="O985" s="429">
        <v>2015</v>
      </c>
      <c r="P985" s="314">
        <v>1</v>
      </c>
      <c r="Q985" s="429" t="s">
        <v>183</v>
      </c>
      <c r="R985" s="1434">
        <v>242866.66666666666</v>
      </c>
      <c r="S985" s="304" t="s">
        <v>98</v>
      </c>
      <c r="T985" s="308"/>
      <c r="U985" s="308"/>
      <c r="V985" s="1115"/>
      <c r="W985" s="158">
        <v>40</v>
      </c>
      <c r="X985" s="158">
        <f t="shared" si="180"/>
        <v>2</v>
      </c>
      <c r="Y985" s="309">
        <f t="shared" si="181"/>
        <v>6071.6666666666661</v>
      </c>
      <c r="Z985" s="309">
        <f t="shared" si="182"/>
        <v>12143.333333333332</v>
      </c>
      <c r="AA985" s="309">
        <f t="shared" si="183"/>
        <v>230723.33333333331</v>
      </c>
      <c r="AB985" s="158">
        <f t="shared" si="184"/>
        <v>3</v>
      </c>
      <c r="AC985" s="309">
        <f t="shared" si="185"/>
        <v>6071.6666666666661</v>
      </c>
      <c r="AD985" s="309">
        <f t="shared" si="186"/>
        <v>18215</v>
      </c>
      <c r="AE985" s="309">
        <f t="shared" si="187"/>
        <v>224651.66666666666</v>
      </c>
      <c r="AF985" s="292" t="b">
        <f t="shared" si="188"/>
        <v>1</v>
      </c>
    </row>
    <row r="986" spans="1:32" ht="39.950000000000003" customHeight="1">
      <c r="A986" s="292" t="s">
        <v>1119</v>
      </c>
      <c r="B986" s="933">
        <v>701</v>
      </c>
      <c r="C986" s="299" t="s">
        <v>1235</v>
      </c>
      <c r="D986" s="300" t="s">
        <v>477</v>
      </c>
      <c r="E986" s="429" t="s">
        <v>1236</v>
      </c>
      <c r="F986" s="311" t="s">
        <v>198</v>
      </c>
      <c r="G986" s="312" t="s">
        <v>1637</v>
      </c>
      <c r="H986" s="311" t="s">
        <v>198</v>
      </c>
      <c r="I986" s="312" t="s">
        <v>1637</v>
      </c>
      <c r="J986" s="429" t="s">
        <v>385</v>
      </c>
      <c r="K986" s="429" t="s">
        <v>1237</v>
      </c>
      <c r="L986" s="307" t="s">
        <v>1208</v>
      </c>
      <c r="M986" s="429" t="s">
        <v>484</v>
      </c>
      <c r="N986" s="429" t="s">
        <v>186</v>
      </c>
      <c r="O986" s="429">
        <v>2015</v>
      </c>
      <c r="P986" s="314">
        <v>1</v>
      </c>
      <c r="Q986" s="429" t="s">
        <v>183</v>
      </c>
      <c r="R986" s="1434">
        <v>242866.66666666666</v>
      </c>
      <c r="S986" s="304" t="s">
        <v>98</v>
      </c>
      <c r="T986" s="308"/>
      <c r="U986" s="308"/>
      <c r="V986" s="1114" t="s">
        <v>1238</v>
      </c>
      <c r="W986" s="158">
        <v>40</v>
      </c>
      <c r="X986" s="158">
        <f t="shared" si="180"/>
        <v>2</v>
      </c>
      <c r="Y986" s="309">
        <f t="shared" si="181"/>
        <v>6071.6666666666661</v>
      </c>
      <c r="Z986" s="309">
        <f t="shared" si="182"/>
        <v>12143.333333333332</v>
      </c>
      <c r="AA986" s="309">
        <f t="shared" si="183"/>
        <v>230723.33333333331</v>
      </c>
      <c r="AB986" s="158">
        <f t="shared" si="184"/>
        <v>3</v>
      </c>
      <c r="AC986" s="309">
        <f t="shared" si="185"/>
        <v>6071.6666666666661</v>
      </c>
      <c r="AD986" s="309">
        <f t="shared" si="186"/>
        <v>18215</v>
      </c>
      <c r="AE986" s="309">
        <f t="shared" si="187"/>
        <v>224651.66666666666</v>
      </c>
      <c r="AF986" s="292" t="b">
        <f t="shared" si="188"/>
        <v>1</v>
      </c>
    </row>
    <row r="987" spans="1:32" ht="39.950000000000003" customHeight="1">
      <c r="A987" s="292" t="s">
        <v>1119</v>
      </c>
      <c r="B987" s="933">
        <v>702</v>
      </c>
      <c r="C987" s="299" t="s">
        <v>1235</v>
      </c>
      <c r="D987" s="300" t="s">
        <v>477</v>
      </c>
      <c r="E987" s="429" t="s">
        <v>1236</v>
      </c>
      <c r="F987" s="311" t="s">
        <v>198</v>
      </c>
      <c r="G987" s="312" t="s">
        <v>1637</v>
      </c>
      <c r="H987" s="311" t="s">
        <v>198</v>
      </c>
      <c r="I987" s="312" t="s">
        <v>1637</v>
      </c>
      <c r="J987" s="429" t="s">
        <v>385</v>
      </c>
      <c r="K987" s="429" t="s">
        <v>1237</v>
      </c>
      <c r="L987" s="307" t="s">
        <v>1208</v>
      </c>
      <c r="M987" s="429" t="s">
        <v>484</v>
      </c>
      <c r="N987" s="429" t="s">
        <v>186</v>
      </c>
      <c r="O987" s="429">
        <v>2015</v>
      </c>
      <c r="P987" s="314">
        <v>1</v>
      </c>
      <c r="Q987" s="429" t="s">
        <v>183</v>
      </c>
      <c r="R987" s="1434">
        <v>242866.66666666666</v>
      </c>
      <c r="S987" s="304" t="s">
        <v>98</v>
      </c>
      <c r="T987" s="308"/>
      <c r="U987" s="308"/>
      <c r="V987" s="1167"/>
      <c r="W987" s="158">
        <v>40</v>
      </c>
      <c r="X987" s="158">
        <f t="shared" si="180"/>
        <v>2</v>
      </c>
      <c r="Y987" s="309">
        <f t="shared" si="181"/>
        <v>6071.6666666666661</v>
      </c>
      <c r="Z987" s="309">
        <f t="shared" si="182"/>
        <v>12143.333333333332</v>
      </c>
      <c r="AA987" s="309">
        <f t="shared" si="183"/>
        <v>230723.33333333331</v>
      </c>
      <c r="AB987" s="158">
        <f t="shared" si="184"/>
        <v>3</v>
      </c>
      <c r="AC987" s="309">
        <f t="shared" si="185"/>
        <v>6071.6666666666661</v>
      </c>
      <c r="AD987" s="309">
        <f t="shared" si="186"/>
        <v>18215</v>
      </c>
      <c r="AE987" s="309">
        <f t="shared" si="187"/>
        <v>224651.66666666666</v>
      </c>
      <c r="AF987" s="292" t="b">
        <f t="shared" si="188"/>
        <v>1</v>
      </c>
    </row>
    <row r="988" spans="1:32" ht="39.950000000000003" customHeight="1">
      <c r="A988" s="292" t="s">
        <v>1119</v>
      </c>
      <c r="B988" s="933">
        <v>703</v>
      </c>
      <c r="C988" s="299" t="s">
        <v>1235</v>
      </c>
      <c r="D988" s="300" t="s">
        <v>477</v>
      </c>
      <c r="E988" s="429" t="s">
        <v>1236</v>
      </c>
      <c r="F988" s="311" t="s">
        <v>198</v>
      </c>
      <c r="G988" s="312" t="s">
        <v>1637</v>
      </c>
      <c r="H988" s="311" t="s">
        <v>198</v>
      </c>
      <c r="I988" s="312" t="s">
        <v>1637</v>
      </c>
      <c r="J988" s="429" t="s">
        <v>385</v>
      </c>
      <c r="K988" s="429" t="s">
        <v>1237</v>
      </c>
      <c r="L988" s="307" t="s">
        <v>1208</v>
      </c>
      <c r="M988" s="429" t="s">
        <v>484</v>
      </c>
      <c r="N988" s="429" t="s">
        <v>186</v>
      </c>
      <c r="O988" s="429">
        <v>2015</v>
      </c>
      <c r="P988" s="314">
        <v>1</v>
      </c>
      <c r="Q988" s="429" t="s">
        <v>183</v>
      </c>
      <c r="R988" s="1434">
        <v>242866.66666666666</v>
      </c>
      <c r="S988" s="304" t="s">
        <v>98</v>
      </c>
      <c r="T988" s="308"/>
      <c r="U988" s="308"/>
      <c r="V988" s="1167"/>
      <c r="W988" s="158">
        <v>40</v>
      </c>
      <c r="X988" s="158">
        <f t="shared" si="180"/>
        <v>2</v>
      </c>
      <c r="Y988" s="309">
        <f t="shared" si="181"/>
        <v>6071.6666666666661</v>
      </c>
      <c r="Z988" s="309">
        <f t="shared" si="182"/>
        <v>12143.333333333332</v>
      </c>
      <c r="AA988" s="309">
        <f t="shared" si="183"/>
        <v>230723.33333333331</v>
      </c>
      <c r="AB988" s="158">
        <f t="shared" si="184"/>
        <v>3</v>
      </c>
      <c r="AC988" s="309">
        <f t="shared" si="185"/>
        <v>6071.6666666666661</v>
      </c>
      <c r="AD988" s="309">
        <f t="shared" si="186"/>
        <v>18215</v>
      </c>
      <c r="AE988" s="309">
        <f t="shared" si="187"/>
        <v>224651.66666666666</v>
      </c>
      <c r="AF988" s="292" t="b">
        <f t="shared" si="188"/>
        <v>1</v>
      </c>
    </row>
    <row r="989" spans="1:32" ht="39.950000000000003" customHeight="1">
      <c r="A989" s="292" t="s">
        <v>1119</v>
      </c>
      <c r="B989" s="933">
        <v>704</v>
      </c>
      <c r="C989" s="299" t="s">
        <v>1235</v>
      </c>
      <c r="D989" s="300" t="s">
        <v>477</v>
      </c>
      <c r="E989" s="429" t="s">
        <v>1236</v>
      </c>
      <c r="F989" s="311" t="s">
        <v>198</v>
      </c>
      <c r="G989" s="312" t="s">
        <v>1637</v>
      </c>
      <c r="H989" s="311" t="s">
        <v>198</v>
      </c>
      <c r="I989" s="312" t="s">
        <v>1637</v>
      </c>
      <c r="J989" s="429" t="s">
        <v>385</v>
      </c>
      <c r="K989" s="429" t="s">
        <v>1237</v>
      </c>
      <c r="L989" s="307" t="s">
        <v>1208</v>
      </c>
      <c r="M989" s="429" t="s">
        <v>484</v>
      </c>
      <c r="N989" s="429" t="s">
        <v>186</v>
      </c>
      <c r="O989" s="429">
        <v>2015</v>
      </c>
      <c r="P989" s="314">
        <v>1</v>
      </c>
      <c r="Q989" s="429" t="s">
        <v>183</v>
      </c>
      <c r="R989" s="1434">
        <v>242866.66666666666</v>
      </c>
      <c r="S989" s="304" t="s">
        <v>98</v>
      </c>
      <c r="T989" s="308"/>
      <c r="U989" s="308"/>
      <c r="V989" s="1167"/>
      <c r="W989" s="158">
        <v>40</v>
      </c>
      <c r="X989" s="158">
        <f t="shared" si="180"/>
        <v>2</v>
      </c>
      <c r="Y989" s="309">
        <f t="shared" si="181"/>
        <v>6071.6666666666661</v>
      </c>
      <c r="Z989" s="309">
        <f t="shared" si="182"/>
        <v>12143.333333333332</v>
      </c>
      <c r="AA989" s="309">
        <f t="shared" si="183"/>
        <v>230723.33333333331</v>
      </c>
      <c r="AB989" s="158">
        <f t="shared" si="184"/>
        <v>3</v>
      </c>
      <c r="AC989" s="309">
        <f t="shared" si="185"/>
        <v>6071.6666666666661</v>
      </c>
      <c r="AD989" s="309">
        <f t="shared" si="186"/>
        <v>18215</v>
      </c>
      <c r="AE989" s="309">
        <f t="shared" si="187"/>
        <v>224651.66666666666</v>
      </c>
      <c r="AF989" s="292" t="b">
        <f t="shared" si="188"/>
        <v>1</v>
      </c>
    </row>
    <row r="990" spans="1:32" ht="39.950000000000003" customHeight="1">
      <c r="A990" s="292" t="s">
        <v>1119</v>
      </c>
      <c r="B990" s="933">
        <v>705</v>
      </c>
      <c r="C990" s="299" t="s">
        <v>1235</v>
      </c>
      <c r="D990" s="300" t="s">
        <v>477</v>
      </c>
      <c r="E990" s="429" t="s">
        <v>1236</v>
      </c>
      <c r="F990" s="311" t="s">
        <v>198</v>
      </c>
      <c r="G990" s="312" t="s">
        <v>1637</v>
      </c>
      <c r="H990" s="311" t="s">
        <v>198</v>
      </c>
      <c r="I990" s="312" t="s">
        <v>1637</v>
      </c>
      <c r="J990" s="429" t="s">
        <v>385</v>
      </c>
      <c r="K990" s="429" t="s">
        <v>1237</v>
      </c>
      <c r="L990" s="307" t="s">
        <v>1208</v>
      </c>
      <c r="M990" s="429" t="s">
        <v>484</v>
      </c>
      <c r="N990" s="429" t="s">
        <v>186</v>
      </c>
      <c r="O990" s="429">
        <v>2015</v>
      </c>
      <c r="P990" s="314">
        <v>1</v>
      </c>
      <c r="Q990" s="429" t="s">
        <v>183</v>
      </c>
      <c r="R990" s="1434">
        <v>242866.66666666666</v>
      </c>
      <c r="S990" s="304" t="s">
        <v>98</v>
      </c>
      <c r="T990" s="308"/>
      <c r="U990" s="308"/>
      <c r="V990" s="1167"/>
      <c r="W990" s="158">
        <v>40</v>
      </c>
      <c r="X990" s="158">
        <f t="shared" si="180"/>
        <v>2</v>
      </c>
      <c r="Y990" s="309">
        <f t="shared" si="181"/>
        <v>6071.6666666666661</v>
      </c>
      <c r="Z990" s="309">
        <f t="shared" si="182"/>
        <v>12143.333333333332</v>
      </c>
      <c r="AA990" s="309">
        <f t="shared" si="183"/>
        <v>230723.33333333331</v>
      </c>
      <c r="AB990" s="158">
        <f t="shared" si="184"/>
        <v>3</v>
      </c>
      <c r="AC990" s="309">
        <f t="shared" si="185"/>
        <v>6071.6666666666661</v>
      </c>
      <c r="AD990" s="309">
        <f t="shared" si="186"/>
        <v>18215</v>
      </c>
      <c r="AE990" s="309">
        <f t="shared" si="187"/>
        <v>224651.66666666666</v>
      </c>
      <c r="AF990" s="292" t="b">
        <f t="shared" si="188"/>
        <v>1</v>
      </c>
    </row>
    <row r="991" spans="1:32" ht="39.950000000000003" customHeight="1">
      <c r="A991" s="292" t="s">
        <v>1119</v>
      </c>
      <c r="B991" s="933">
        <v>706</v>
      </c>
      <c r="C991" s="299" t="s">
        <v>1235</v>
      </c>
      <c r="D991" s="300" t="s">
        <v>477</v>
      </c>
      <c r="E991" s="429" t="s">
        <v>1236</v>
      </c>
      <c r="F991" s="311" t="s">
        <v>198</v>
      </c>
      <c r="G991" s="312" t="s">
        <v>1637</v>
      </c>
      <c r="H991" s="311" t="s">
        <v>198</v>
      </c>
      <c r="I991" s="312" t="s">
        <v>1637</v>
      </c>
      <c r="J991" s="429" t="s">
        <v>385</v>
      </c>
      <c r="K991" s="429" t="s">
        <v>1237</v>
      </c>
      <c r="L991" s="307" t="s">
        <v>1208</v>
      </c>
      <c r="M991" s="429" t="s">
        <v>484</v>
      </c>
      <c r="N991" s="429" t="s">
        <v>186</v>
      </c>
      <c r="O991" s="429">
        <v>2015</v>
      </c>
      <c r="P991" s="314">
        <v>1</v>
      </c>
      <c r="Q991" s="429" t="s">
        <v>183</v>
      </c>
      <c r="R991" s="1434">
        <v>242866.66666666666</v>
      </c>
      <c r="S991" s="304" t="s">
        <v>98</v>
      </c>
      <c r="T991" s="308"/>
      <c r="U991" s="308"/>
      <c r="V991" s="1167"/>
      <c r="W991" s="158">
        <v>40</v>
      </c>
      <c r="X991" s="158">
        <f t="shared" ref="X991:X1054" si="189">2016-O991+1</f>
        <v>2</v>
      </c>
      <c r="Y991" s="309">
        <f t="shared" ref="Y991:Y1054" si="190">R991/W991</f>
        <v>6071.6666666666661</v>
      </c>
      <c r="Z991" s="309">
        <f t="shared" ref="Z991:Z1054" si="191">X991*Y991</f>
        <v>12143.333333333332</v>
      </c>
      <c r="AA991" s="309">
        <f t="shared" ref="AA991:AA1054" si="192">R991-Z991</f>
        <v>230723.33333333331</v>
      </c>
      <c r="AB991" s="158">
        <f t="shared" ref="AB991:AB1054" si="193">2017-O991+1</f>
        <v>3</v>
      </c>
      <c r="AC991" s="309">
        <f t="shared" ref="AC991:AC1054" si="194">R991/W991</f>
        <v>6071.6666666666661</v>
      </c>
      <c r="AD991" s="309">
        <f t="shared" ref="AD991:AD1054" si="195">AB991*AC991</f>
        <v>18215</v>
      </c>
      <c r="AE991" s="309">
        <f t="shared" ref="AE991:AE1054" si="196">R991-AD991</f>
        <v>224651.66666666666</v>
      </c>
      <c r="AF991" s="292" t="b">
        <f t="shared" ref="AF991:AF1054" si="197">AD991+AE991=R991</f>
        <v>1</v>
      </c>
    </row>
    <row r="992" spans="1:32" ht="39.950000000000003" customHeight="1">
      <c r="A992" s="292" t="s">
        <v>1119</v>
      </c>
      <c r="B992" s="933">
        <v>707</v>
      </c>
      <c r="C992" s="299" t="s">
        <v>1235</v>
      </c>
      <c r="D992" s="300" t="s">
        <v>477</v>
      </c>
      <c r="E992" s="429" t="s">
        <v>1236</v>
      </c>
      <c r="F992" s="311" t="s">
        <v>198</v>
      </c>
      <c r="G992" s="312" t="s">
        <v>1637</v>
      </c>
      <c r="H992" s="311" t="s">
        <v>198</v>
      </c>
      <c r="I992" s="312" t="s">
        <v>1637</v>
      </c>
      <c r="J992" s="429" t="s">
        <v>385</v>
      </c>
      <c r="K992" s="429" t="s">
        <v>1237</v>
      </c>
      <c r="L992" s="307" t="s">
        <v>1208</v>
      </c>
      <c r="M992" s="429" t="s">
        <v>484</v>
      </c>
      <c r="N992" s="429" t="s">
        <v>186</v>
      </c>
      <c r="O992" s="429">
        <v>2015</v>
      </c>
      <c r="P992" s="314">
        <v>1</v>
      </c>
      <c r="Q992" s="429" t="s">
        <v>183</v>
      </c>
      <c r="R992" s="1434">
        <v>242866.66666666666</v>
      </c>
      <c r="S992" s="304" t="s">
        <v>98</v>
      </c>
      <c r="T992" s="308"/>
      <c r="U992" s="308"/>
      <c r="V992" s="1167"/>
      <c r="W992" s="158">
        <v>40</v>
      </c>
      <c r="X992" s="158">
        <f t="shared" si="189"/>
        <v>2</v>
      </c>
      <c r="Y992" s="309">
        <f t="shared" si="190"/>
        <v>6071.6666666666661</v>
      </c>
      <c r="Z992" s="309">
        <f t="shared" si="191"/>
        <v>12143.333333333332</v>
      </c>
      <c r="AA992" s="309">
        <f t="shared" si="192"/>
        <v>230723.33333333331</v>
      </c>
      <c r="AB992" s="158">
        <f t="shared" si="193"/>
        <v>3</v>
      </c>
      <c r="AC992" s="309">
        <f t="shared" si="194"/>
        <v>6071.6666666666661</v>
      </c>
      <c r="AD992" s="309">
        <f t="shared" si="195"/>
        <v>18215</v>
      </c>
      <c r="AE992" s="309">
        <f t="shared" si="196"/>
        <v>224651.66666666666</v>
      </c>
      <c r="AF992" s="292" t="b">
        <f t="shared" si="197"/>
        <v>1</v>
      </c>
    </row>
    <row r="993" spans="1:32" ht="39.950000000000003" customHeight="1">
      <c r="A993" s="292" t="s">
        <v>1119</v>
      </c>
      <c r="B993" s="933">
        <v>708</v>
      </c>
      <c r="C993" s="299" t="s">
        <v>1235</v>
      </c>
      <c r="D993" s="300" t="s">
        <v>477</v>
      </c>
      <c r="E993" s="429" t="s">
        <v>1236</v>
      </c>
      <c r="F993" s="311" t="s">
        <v>198</v>
      </c>
      <c r="G993" s="312" t="s">
        <v>1637</v>
      </c>
      <c r="H993" s="311" t="s">
        <v>198</v>
      </c>
      <c r="I993" s="312" t="s">
        <v>1637</v>
      </c>
      <c r="J993" s="429" t="s">
        <v>385</v>
      </c>
      <c r="K993" s="429" t="s">
        <v>1237</v>
      </c>
      <c r="L993" s="307" t="s">
        <v>1208</v>
      </c>
      <c r="M993" s="429" t="s">
        <v>484</v>
      </c>
      <c r="N993" s="429" t="s">
        <v>186</v>
      </c>
      <c r="O993" s="429">
        <v>2015</v>
      </c>
      <c r="P993" s="314">
        <v>1</v>
      </c>
      <c r="Q993" s="429" t="s">
        <v>183</v>
      </c>
      <c r="R993" s="1434">
        <v>242866.66666666666</v>
      </c>
      <c r="S993" s="304" t="s">
        <v>98</v>
      </c>
      <c r="T993" s="308"/>
      <c r="U993" s="308"/>
      <c r="V993" s="1167"/>
      <c r="W993" s="158">
        <v>40</v>
      </c>
      <c r="X993" s="158">
        <f t="shared" si="189"/>
        <v>2</v>
      </c>
      <c r="Y993" s="309">
        <f t="shared" si="190"/>
        <v>6071.6666666666661</v>
      </c>
      <c r="Z993" s="309">
        <f t="shared" si="191"/>
        <v>12143.333333333332</v>
      </c>
      <c r="AA993" s="309">
        <f t="shared" si="192"/>
        <v>230723.33333333331</v>
      </c>
      <c r="AB993" s="158">
        <f t="shared" si="193"/>
        <v>3</v>
      </c>
      <c r="AC993" s="309">
        <f t="shared" si="194"/>
        <v>6071.6666666666661</v>
      </c>
      <c r="AD993" s="309">
        <f t="shared" si="195"/>
        <v>18215</v>
      </c>
      <c r="AE993" s="309">
        <f t="shared" si="196"/>
        <v>224651.66666666666</v>
      </c>
      <c r="AF993" s="292" t="b">
        <f t="shared" si="197"/>
        <v>1</v>
      </c>
    </row>
    <row r="994" spans="1:32" ht="39.950000000000003" customHeight="1">
      <c r="A994" s="292" t="s">
        <v>1119</v>
      </c>
      <c r="B994" s="933">
        <v>709</v>
      </c>
      <c r="C994" s="299" t="s">
        <v>1235</v>
      </c>
      <c r="D994" s="300" t="s">
        <v>477</v>
      </c>
      <c r="E994" s="429" t="s">
        <v>1236</v>
      </c>
      <c r="F994" s="311" t="s">
        <v>198</v>
      </c>
      <c r="G994" s="312" t="s">
        <v>1637</v>
      </c>
      <c r="H994" s="311" t="s">
        <v>198</v>
      </c>
      <c r="I994" s="312" t="s">
        <v>1637</v>
      </c>
      <c r="J994" s="429" t="s">
        <v>385</v>
      </c>
      <c r="K994" s="429" t="s">
        <v>1237</v>
      </c>
      <c r="L994" s="307" t="s">
        <v>1208</v>
      </c>
      <c r="M994" s="429" t="s">
        <v>484</v>
      </c>
      <c r="N994" s="429" t="s">
        <v>186</v>
      </c>
      <c r="O994" s="429">
        <v>2015</v>
      </c>
      <c r="P994" s="314">
        <v>1</v>
      </c>
      <c r="Q994" s="429" t="s">
        <v>183</v>
      </c>
      <c r="R994" s="1434">
        <v>242866.66666666666</v>
      </c>
      <c r="S994" s="304" t="s">
        <v>98</v>
      </c>
      <c r="T994" s="308"/>
      <c r="U994" s="308"/>
      <c r="V994" s="1167"/>
      <c r="W994" s="158">
        <v>40</v>
      </c>
      <c r="X994" s="158">
        <f t="shared" si="189"/>
        <v>2</v>
      </c>
      <c r="Y994" s="309">
        <f t="shared" si="190"/>
        <v>6071.6666666666661</v>
      </c>
      <c r="Z994" s="309">
        <f t="shared" si="191"/>
        <v>12143.333333333332</v>
      </c>
      <c r="AA994" s="309">
        <f t="shared" si="192"/>
        <v>230723.33333333331</v>
      </c>
      <c r="AB994" s="158">
        <f t="shared" si="193"/>
        <v>3</v>
      </c>
      <c r="AC994" s="309">
        <f t="shared" si="194"/>
        <v>6071.6666666666661</v>
      </c>
      <c r="AD994" s="309">
        <f t="shared" si="195"/>
        <v>18215</v>
      </c>
      <c r="AE994" s="309">
        <f t="shared" si="196"/>
        <v>224651.66666666666</v>
      </c>
      <c r="AF994" s="292" t="b">
        <f t="shared" si="197"/>
        <v>1</v>
      </c>
    </row>
    <row r="995" spans="1:32" ht="39.950000000000003" customHeight="1">
      <c r="A995" s="292" t="s">
        <v>1119</v>
      </c>
      <c r="B995" s="933">
        <v>710</v>
      </c>
      <c r="C995" s="299" t="s">
        <v>1235</v>
      </c>
      <c r="D995" s="300" t="s">
        <v>477</v>
      </c>
      <c r="E995" s="429" t="s">
        <v>1236</v>
      </c>
      <c r="F995" s="311" t="s">
        <v>198</v>
      </c>
      <c r="G995" s="312" t="s">
        <v>1637</v>
      </c>
      <c r="H995" s="311" t="s">
        <v>198</v>
      </c>
      <c r="I995" s="312" t="s">
        <v>1637</v>
      </c>
      <c r="J995" s="429" t="s">
        <v>385</v>
      </c>
      <c r="K995" s="429" t="s">
        <v>1237</v>
      </c>
      <c r="L995" s="307" t="s">
        <v>1208</v>
      </c>
      <c r="M995" s="429" t="s">
        <v>484</v>
      </c>
      <c r="N995" s="429" t="s">
        <v>186</v>
      </c>
      <c r="O995" s="429">
        <v>2015</v>
      </c>
      <c r="P995" s="314">
        <v>1</v>
      </c>
      <c r="Q995" s="429" t="s">
        <v>183</v>
      </c>
      <c r="R995" s="1434">
        <v>242866.66666666666</v>
      </c>
      <c r="S995" s="304" t="s">
        <v>98</v>
      </c>
      <c r="T995" s="308"/>
      <c r="U995" s="308"/>
      <c r="V995" s="1167"/>
      <c r="W995" s="158">
        <v>40</v>
      </c>
      <c r="X995" s="158">
        <f t="shared" si="189"/>
        <v>2</v>
      </c>
      <c r="Y995" s="309">
        <f t="shared" si="190"/>
        <v>6071.6666666666661</v>
      </c>
      <c r="Z995" s="309">
        <f t="shared" si="191"/>
        <v>12143.333333333332</v>
      </c>
      <c r="AA995" s="309">
        <f t="shared" si="192"/>
        <v>230723.33333333331</v>
      </c>
      <c r="AB995" s="158">
        <f t="shared" si="193"/>
        <v>3</v>
      </c>
      <c r="AC995" s="309">
        <f t="shared" si="194"/>
        <v>6071.6666666666661</v>
      </c>
      <c r="AD995" s="309">
        <f t="shared" si="195"/>
        <v>18215</v>
      </c>
      <c r="AE995" s="309">
        <f t="shared" si="196"/>
        <v>224651.66666666666</v>
      </c>
      <c r="AF995" s="292" t="b">
        <f t="shared" si="197"/>
        <v>1</v>
      </c>
    </row>
    <row r="996" spans="1:32" ht="39.950000000000003" customHeight="1">
      <c r="A996" s="292" t="s">
        <v>1119</v>
      </c>
      <c r="B996" s="933">
        <v>711</v>
      </c>
      <c r="C996" s="299" t="s">
        <v>1235</v>
      </c>
      <c r="D996" s="300" t="s">
        <v>477</v>
      </c>
      <c r="E996" s="429" t="s">
        <v>1236</v>
      </c>
      <c r="F996" s="311" t="s">
        <v>198</v>
      </c>
      <c r="G996" s="312" t="s">
        <v>1637</v>
      </c>
      <c r="H996" s="311" t="s">
        <v>198</v>
      </c>
      <c r="I996" s="312" t="s">
        <v>1637</v>
      </c>
      <c r="J996" s="429" t="s">
        <v>385</v>
      </c>
      <c r="K996" s="429" t="s">
        <v>1237</v>
      </c>
      <c r="L996" s="307" t="s">
        <v>1208</v>
      </c>
      <c r="M996" s="429" t="s">
        <v>484</v>
      </c>
      <c r="N996" s="429" t="s">
        <v>186</v>
      </c>
      <c r="O996" s="429">
        <v>2015</v>
      </c>
      <c r="P996" s="314">
        <v>1</v>
      </c>
      <c r="Q996" s="429" t="s">
        <v>183</v>
      </c>
      <c r="R996" s="1434">
        <v>242866.66666666666</v>
      </c>
      <c r="S996" s="304" t="s">
        <v>98</v>
      </c>
      <c r="T996" s="308"/>
      <c r="U996" s="308"/>
      <c r="V996" s="1167"/>
      <c r="W996" s="158">
        <v>40</v>
      </c>
      <c r="X996" s="158">
        <f t="shared" si="189"/>
        <v>2</v>
      </c>
      <c r="Y996" s="309">
        <f t="shared" si="190"/>
        <v>6071.6666666666661</v>
      </c>
      <c r="Z996" s="309">
        <f t="shared" si="191"/>
        <v>12143.333333333332</v>
      </c>
      <c r="AA996" s="309">
        <f t="shared" si="192"/>
        <v>230723.33333333331</v>
      </c>
      <c r="AB996" s="158">
        <f t="shared" si="193"/>
        <v>3</v>
      </c>
      <c r="AC996" s="309">
        <f t="shared" si="194"/>
        <v>6071.6666666666661</v>
      </c>
      <c r="AD996" s="309">
        <f t="shared" si="195"/>
        <v>18215</v>
      </c>
      <c r="AE996" s="309">
        <f t="shared" si="196"/>
        <v>224651.66666666666</v>
      </c>
      <c r="AF996" s="292" t="b">
        <f t="shared" si="197"/>
        <v>1</v>
      </c>
    </row>
    <row r="997" spans="1:32" ht="39.950000000000003" customHeight="1">
      <c r="A997" s="292" t="s">
        <v>1119</v>
      </c>
      <c r="B997" s="933">
        <v>712</v>
      </c>
      <c r="C997" s="299" t="s">
        <v>1235</v>
      </c>
      <c r="D997" s="300" t="s">
        <v>477</v>
      </c>
      <c r="E997" s="429" t="s">
        <v>1236</v>
      </c>
      <c r="F997" s="311" t="s">
        <v>198</v>
      </c>
      <c r="G997" s="312" t="s">
        <v>1637</v>
      </c>
      <c r="H997" s="311" t="s">
        <v>198</v>
      </c>
      <c r="I997" s="312" t="s">
        <v>1637</v>
      </c>
      <c r="J997" s="429" t="s">
        <v>385</v>
      </c>
      <c r="K997" s="429" t="s">
        <v>1237</v>
      </c>
      <c r="L997" s="307" t="s">
        <v>1208</v>
      </c>
      <c r="M997" s="429" t="s">
        <v>484</v>
      </c>
      <c r="N997" s="429" t="s">
        <v>186</v>
      </c>
      <c r="O997" s="429">
        <v>2015</v>
      </c>
      <c r="P997" s="314">
        <v>1</v>
      </c>
      <c r="Q997" s="429" t="s">
        <v>183</v>
      </c>
      <c r="R997" s="1434">
        <v>242866.66666666666</v>
      </c>
      <c r="S997" s="304" t="s">
        <v>98</v>
      </c>
      <c r="T997" s="308"/>
      <c r="U997" s="308"/>
      <c r="V997" s="1167"/>
      <c r="W997" s="158">
        <v>40</v>
      </c>
      <c r="X997" s="158">
        <f t="shared" si="189"/>
        <v>2</v>
      </c>
      <c r="Y997" s="309">
        <f t="shared" si="190"/>
        <v>6071.6666666666661</v>
      </c>
      <c r="Z997" s="309">
        <f t="shared" si="191"/>
        <v>12143.333333333332</v>
      </c>
      <c r="AA997" s="309">
        <f t="shared" si="192"/>
        <v>230723.33333333331</v>
      </c>
      <c r="AB997" s="158">
        <f t="shared" si="193"/>
        <v>3</v>
      </c>
      <c r="AC997" s="309">
        <f t="shared" si="194"/>
        <v>6071.6666666666661</v>
      </c>
      <c r="AD997" s="309">
        <f t="shared" si="195"/>
        <v>18215</v>
      </c>
      <c r="AE997" s="309">
        <f t="shared" si="196"/>
        <v>224651.66666666666</v>
      </c>
      <c r="AF997" s="292" t="b">
        <f t="shared" si="197"/>
        <v>1</v>
      </c>
    </row>
    <row r="998" spans="1:32" ht="39.950000000000003" customHeight="1">
      <c r="A998" s="292" t="s">
        <v>1119</v>
      </c>
      <c r="B998" s="933">
        <v>713</v>
      </c>
      <c r="C998" s="299" t="s">
        <v>1235</v>
      </c>
      <c r="D998" s="300" t="s">
        <v>477</v>
      </c>
      <c r="E998" s="429" t="s">
        <v>1236</v>
      </c>
      <c r="F998" s="311" t="s">
        <v>198</v>
      </c>
      <c r="G998" s="312" t="s">
        <v>1637</v>
      </c>
      <c r="H998" s="311" t="s">
        <v>198</v>
      </c>
      <c r="I998" s="312" t="s">
        <v>1637</v>
      </c>
      <c r="J998" s="429" t="s">
        <v>385</v>
      </c>
      <c r="K998" s="429" t="s">
        <v>1237</v>
      </c>
      <c r="L998" s="307" t="s">
        <v>1208</v>
      </c>
      <c r="M998" s="429" t="s">
        <v>484</v>
      </c>
      <c r="N998" s="429" t="s">
        <v>186</v>
      </c>
      <c r="O998" s="429">
        <v>2015</v>
      </c>
      <c r="P998" s="314">
        <v>1</v>
      </c>
      <c r="Q998" s="429" t="s">
        <v>183</v>
      </c>
      <c r="R998" s="1434">
        <v>242866.66666666666</v>
      </c>
      <c r="S998" s="304" t="s">
        <v>98</v>
      </c>
      <c r="T998" s="308"/>
      <c r="U998" s="308"/>
      <c r="V998" s="1167"/>
      <c r="W998" s="158">
        <v>40</v>
      </c>
      <c r="X998" s="158">
        <f t="shared" si="189"/>
        <v>2</v>
      </c>
      <c r="Y998" s="309">
        <f t="shared" si="190"/>
        <v>6071.6666666666661</v>
      </c>
      <c r="Z998" s="309">
        <f t="shared" si="191"/>
        <v>12143.333333333332</v>
      </c>
      <c r="AA998" s="309">
        <f t="shared" si="192"/>
        <v>230723.33333333331</v>
      </c>
      <c r="AB998" s="158">
        <f t="shared" si="193"/>
        <v>3</v>
      </c>
      <c r="AC998" s="309">
        <f t="shared" si="194"/>
        <v>6071.6666666666661</v>
      </c>
      <c r="AD998" s="309">
        <f t="shared" si="195"/>
        <v>18215</v>
      </c>
      <c r="AE998" s="309">
        <f t="shared" si="196"/>
        <v>224651.66666666666</v>
      </c>
      <c r="AF998" s="292" t="b">
        <f t="shared" si="197"/>
        <v>1</v>
      </c>
    </row>
    <row r="999" spans="1:32" ht="39.950000000000003" customHeight="1">
      <c r="A999" s="292" t="s">
        <v>1119</v>
      </c>
      <c r="B999" s="933">
        <v>714</v>
      </c>
      <c r="C999" s="299" t="s">
        <v>1235</v>
      </c>
      <c r="D999" s="300" t="s">
        <v>477</v>
      </c>
      <c r="E999" s="429" t="s">
        <v>1236</v>
      </c>
      <c r="F999" s="311" t="s">
        <v>198</v>
      </c>
      <c r="G999" s="312" t="s">
        <v>1637</v>
      </c>
      <c r="H999" s="311" t="s">
        <v>198</v>
      </c>
      <c r="I999" s="312" t="s">
        <v>1637</v>
      </c>
      <c r="J999" s="429" t="s">
        <v>385</v>
      </c>
      <c r="K999" s="429" t="s">
        <v>1237</v>
      </c>
      <c r="L999" s="307" t="s">
        <v>1208</v>
      </c>
      <c r="M999" s="429" t="s">
        <v>484</v>
      </c>
      <c r="N999" s="429" t="s">
        <v>186</v>
      </c>
      <c r="O999" s="429">
        <v>2015</v>
      </c>
      <c r="P999" s="314">
        <v>1</v>
      </c>
      <c r="Q999" s="429" t="s">
        <v>183</v>
      </c>
      <c r="R999" s="1434">
        <v>242866.66666666666</v>
      </c>
      <c r="S999" s="304" t="s">
        <v>98</v>
      </c>
      <c r="T999" s="308"/>
      <c r="U999" s="308"/>
      <c r="V999" s="1167"/>
      <c r="W999" s="158">
        <v>40</v>
      </c>
      <c r="X999" s="158">
        <f t="shared" si="189"/>
        <v>2</v>
      </c>
      <c r="Y999" s="309">
        <f t="shared" si="190"/>
        <v>6071.6666666666661</v>
      </c>
      <c r="Z999" s="309">
        <f t="shared" si="191"/>
        <v>12143.333333333332</v>
      </c>
      <c r="AA999" s="309">
        <f t="shared" si="192"/>
        <v>230723.33333333331</v>
      </c>
      <c r="AB999" s="158">
        <f t="shared" si="193"/>
        <v>3</v>
      </c>
      <c r="AC999" s="309">
        <f t="shared" si="194"/>
        <v>6071.6666666666661</v>
      </c>
      <c r="AD999" s="309">
        <f t="shared" si="195"/>
        <v>18215</v>
      </c>
      <c r="AE999" s="309">
        <f t="shared" si="196"/>
        <v>224651.66666666666</v>
      </c>
      <c r="AF999" s="292" t="b">
        <f t="shared" si="197"/>
        <v>1</v>
      </c>
    </row>
    <row r="1000" spans="1:32" ht="39.950000000000003" customHeight="1">
      <c r="A1000" s="292" t="s">
        <v>1119</v>
      </c>
      <c r="B1000" s="933">
        <v>715</v>
      </c>
      <c r="C1000" s="299" t="s">
        <v>1235</v>
      </c>
      <c r="D1000" s="300" t="s">
        <v>477</v>
      </c>
      <c r="E1000" s="429" t="s">
        <v>1236</v>
      </c>
      <c r="F1000" s="311" t="s">
        <v>198</v>
      </c>
      <c r="G1000" s="312" t="s">
        <v>1637</v>
      </c>
      <c r="H1000" s="311" t="s">
        <v>198</v>
      </c>
      <c r="I1000" s="312" t="s">
        <v>1637</v>
      </c>
      <c r="J1000" s="429" t="s">
        <v>385</v>
      </c>
      <c r="K1000" s="429" t="s">
        <v>1237</v>
      </c>
      <c r="L1000" s="307" t="s">
        <v>1208</v>
      </c>
      <c r="M1000" s="429" t="s">
        <v>484</v>
      </c>
      <c r="N1000" s="429" t="s">
        <v>186</v>
      </c>
      <c r="O1000" s="429">
        <v>2015</v>
      </c>
      <c r="P1000" s="314">
        <v>1</v>
      </c>
      <c r="Q1000" s="429" t="s">
        <v>183</v>
      </c>
      <c r="R1000" s="1434">
        <v>242866.66666666666</v>
      </c>
      <c r="S1000" s="304" t="s">
        <v>98</v>
      </c>
      <c r="T1000" s="308"/>
      <c r="U1000" s="308"/>
      <c r="V1000" s="1115"/>
      <c r="W1000" s="158">
        <v>40</v>
      </c>
      <c r="X1000" s="158">
        <f t="shared" si="189"/>
        <v>2</v>
      </c>
      <c r="Y1000" s="309">
        <f t="shared" si="190"/>
        <v>6071.6666666666661</v>
      </c>
      <c r="Z1000" s="309">
        <f t="shared" si="191"/>
        <v>12143.333333333332</v>
      </c>
      <c r="AA1000" s="309">
        <f t="shared" si="192"/>
        <v>230723.33333333331</v>
      </c>
      <c r="AB1000" s="158">
        <f t="shared" si="193"/>
        <v>3</v>
      </c>
      <c r="AC1000" s="309">
        <f t="shared" si="194"/>
        <v>6071.6666666666661</v>
      </c>
      <c r="AD1000" s="309">
        <f t="shared" si="195"/>
        <v>18215</v>
      </c>
      <c r="AE1000" s="309">
        <f t="shared" si="196"/>
        <v>224651.66666666666</v>
      </c>
      <c r="AF1000" s="292" t="b">
        <f t="shared" si="197"/>
        <v>1</v>
      </c>
    </row>
    <row r="1001" spans="1:32" ht="39.950000000000003" customHeight="1">
      <c r="A1001" s="292" t="s">
        <v>1119</v>
      </c>
      <c r="B1001" s="933">
        <v>716</v>
      </c>
      <c r="C1001" s="299" t="s">
        <v>1235</v>
      </c>
      <c r="D1001" s="300" t="s">
        <v>477</v>
      </c>
      <c r="E1001" s="429" t="s">
        <v>1236</v>
      </c>
      <c r="F1001" s="311" t="s">
        <v>198</v>
      </c>
      <c r="G1001" s="312" t="s">
        <v>1637</v>
      </c>
      <c r="H1001" s="311" t="s">
        <v>198</v>
      </c>
      <c r="I1001" s="312" t="s">
        <v>1637</v>
      </c>
      <c r="J1001" s="429" t="s">
        <v>385</v>
      </c>
      <c r="K1001" s="429" t="s">
        <v>1237</v>
      </c>
      <c r="L1001" s="307" t="s">
        <v>1208</v>
      </c>
      <c r="M1001" s="429" t="s">
        <v>484</v>
      </c>
      <c r="N1001" s="429" t="s">
        <v>186</v>
      </c>
      <c r="O1001" s="429">
        <v>2015</v>
      </c>
      <c r="P1001" s="314">
        <v>1</v>
      </c>
      <c r="Q1001" s="429" t="s">
        <v>183</v>
      </c>
      <c r="R1001" s="1434">
        <v>242866.66666666666</v>
      </c>
      <c r="S1001" s="304" t="s">
        <v>98</v>
      </c>
      <c r="T1001" s="308"/>
      <c r="U1001" s="308"/>
      <c r="V1001" s="1114" t="s">
        <v>1238</v>
      </c>
      <c r="W1001" s="158">
        <v>40</v>
      </c>
      <c r="X1001" s="158">
        <f t="shared" si="189"/>
        <v>2</v>
      </c>
      <c r="Y1001" s="309">
        <f t="shared" si="190"/>
        <v>6071.6666666666661</v>
      </c>
      <c r="Z1001" s="309">
        <f t="shared" si="191"/>
        <v>12143.333333333332</v>
      </c>
      <c r="AA1001" s="309">
        <f t="shared" si="192"/>
        <v>230723.33333333331</v>
      </c>
      <c r="AB1001" s="158">
        <f t="shared" si="193"/>
        <v>3</v>
      </c>
      <c r="AC1001" s="309">
        <f t="shared" si="194"/>
        <v>6071.6666666666661</v>
      </c>
      <c r="AD1001" s="309">
        <f t="shared" si="195"/>
        <v>18215</v>
      </c>
      <c r="AE1001" s="309">
        <f t="shared" si="196"/>
        <v>224651.66666666666</v>
      </c>
      <c r="AF1001" s="292" t="b">
        <f t="shared" si="197"/>
        <v>1</v>
      </c>
    </row>
    <row r="1002" spans="1:32" ht="39.950000000000003" customHeight="1">
      <c r="A1002" s="292" t="s">
        <v>1119</v>
      </c>
      <c r="B1002" s="933">
        <v>717</v>
      </c>
      <c r="C1002" s="299" t="s">
        <v>1235</v>
      </c>
      <c r="D1002" s="300" t="s">
        <v>477</v>
      </c>
      <c r="E1002" s="429" t="s">
        <v>1236</v>
      </c>
      <c r="F1002" s="311" t="s">
        <v>198</v>
      </c>
      <c r="G1002" s="312" t="s">
        <v>1637</v>
      </c>
      <c r="H1002" s="311" t="s">
        <v>198</v>
      </c>
      <c r="I1002" s="312" t="s">
        <v>1637</v>
      </c>
      <c r="J1002" s="429" t="s">
        <v>385</v>
      </c>
      <c r="K1002" s="429" t="s">
        <v>1237</v>
      </c>
      <c r="L1002" s="307" t="s">
        <v>1208</v>
      </c>
      <c r="M1002" s="429" t="s">
        <v>484</v>
      </c>
      <c r="N1002" s="429" t="s">
        <v>186</v>
      </c>
      <c r="O1002" s="429">
        <v>2015</v>
      </c>
      <c r="P1002" s="314">
        <v>1</v>
      </c>
      <c r="Q1002" s="429" t="s">
        <v>183</v>
      </c>
      <c r="R1002" s="1434">
        <v>242866.66666666666</v>
      </c>
      <c r="S1002" s="304" t="s">
        <v>98</v>
      </c>
      <c r="T1002" s="308"/>
      <c r="U1002" s="308"/>
      <c r="V1002" s="1167"/>
      <c r="W1002" s="158">
        <v>40</v>
      </c>
      <c r="X1002" s="158">
        <f t="shared" si="189"/>
        <v>2</v>
      </c>
      <c r="Y1002" s="309">
        <f t="shared" si="190"/>
        <v>6071.6666666666661</v>
      </c>
      <c r="Z1002" s="309">
        <f t="shared" si="191"/>
        <v>12143.333333333332</v>
      </c>
      <c r="AA1002" s="309">
        <f t="shared" si="192"/>
        <v>230723.33333333331</v>
      </c>
      <c r="AB1002" s="158">
        <f t="shared" si="193"/>
        <v>3</v>
      </c>
      <c r="AC1002" s="309">
        <f t="shared" si="194"/>
        <v>6071.6666666666661</v>
      </c>
      <c r="AD1002" s="309">
        <f t="shared" si="195"/>
        <v>18215</v>
      </c>
      <c r="AE1002" s="309">
        <f t="shared" si="196"/>
        <v>224651.66666666666</v>
      </c>
      <c r="AF1002" s="292" t="b">
        <f t="shared" si="197"/>
        <v>1</v>
      </c>
    </row>
    <row r="1003" spans="1:32" ht="39.950000000000003" customHeight="1">
      <c r="A1003" s="292" t="s">
        <v>1119</v>
      </c>
      <c r="B1003" s="933">
        <v>718</v>
      </c>
      <c r="C1003" s="299" t="s">
        <v>1235</v>
      </c>
      <c r="D1003" s="300" t="s">
        <v>477</v>
      </c>
      <c r="E1003" s="429" t="s">
        <v>1236</v>
      </c>
      <c r="F1003" s="311" t="s">
        <v>198</v>
      </c>
      <c r="G1003" s="312" t="s">
        <v>1637</v>
      </c>
      <c r="H1003" s="311" t="s">
        <v>198</v>
      </c>
      <c r="I1003" s="312" t="s">
        <v>1637</v>
      </c>
      <c r="J1003" s="429" t="s">
        <v>385</v>
      </c>
      <c r="K1003" s="429" t="s">
        <v>1237</v>
      </c>
      <c r="L1003" s="307" t="s">
        <v>1208</v>
      </c>
      <c r="M1003" s="429" t="s">
        <v>484</v>
      </c>
      <c r="N1003" s="429" t="s">
        <v>186</v>
      </c>
      <c r="O1003" s="429">
        <v>2015</v>
      </c>
      <c r="P1003" s="314">
        <v>1</v>
      </c>
      <c r="Q1003" s="429" t="s">
        <v>183</v>
      </c>
      <c r="R1003" s="1434">
        <v>242866.66666666666</v>
      </c>
      <c r="S1003" s="304" t="s">
        <v>98</v>
      </c>
      <c r="T1003" s="308"/>
      <c r="U1003" s="308"/>
      <c r="V1003" s="1167"/>
      <c r="W1003" s="158">
        <v>40</v>
      </c>
      <c r="X1003" s="158">
        <f t="shared" si="189"/>
        <v>2</v>
      </c>
      <c r="Y1003" s="309">
        <f t="shared" si="190"/>
        <v>6071.6666666666661</v>
      </c>
      <c r="Z1003" s="309">
        <f t="shared" si="191"/>
        <v>12143.333333333332</v>
      </c>
      <c r="AA1003" s="309">
        <f t="shared" si="192"/>
        <v>230723.33333333331</v>
      </c>
      <c r="AB1003" s="158">
        <f t="shared" si="193"/>
        <v>3</v>
      </c>
      <c r="AC1003" s="309">
        <f t="shared" si="194"/>
        <v>6071.6666666666661</v>
      </c>
      <c r="AD1003" s="309">
        <f t="shared" si="195"/>
        <v>18215</v>
      </c>
      <c r="AE1003" s="309">
        <f t="shared" si="196"/>
        <v>224651.66666666666</v>
      </c>
      <c r="AF1003" s="292" t="b">
        <f t="shared" si="197"/>
        <v>1</v>
      </c>
    </row>
    <row r="1004" spans="1:32" ht="39.950000000000003" customHeight="1">
      <c r="A1004" s="292" t="s">
        <v>1119</v>
      </c>
      <c r="B1004" s="933">
        <v>719</v>
      </c>
      <c r="C1004" s="299" t="s">
        <v>1235</v>
      </c>
      <c r="D1004" s="300" t="s">
        <v>477</v>
      </c>
      <c r="E1004" s="429" t="s">
        <v>1236</v>
      </c>
      <c r="F1004" s="311" t="s">
        <v>198</v>
      </c>
      <c r="G1004" s="312" t="s">
        <v>1637</v>
      </c>
      <c r="H1004" s="311" t="s">
        <v>198</v>
      </c>
      <c r="I1004" s="312" t="s">
        <v>1637</v>
      </c>
      <c r="J1004" s="429" t="s">
        <v>385</v>
      </c>
      <c r="K1004" s="429" t="s">
        <v>1237</v>
      </c>
      <c r="L1004" s="307" t="s">
        <v>1208</v>
      </c>
      <c r="M1004" s="429" t="s">
        <v>484</v>
      </c>
      <c r="N1004" s="429" t="s">
        <v>186</v>
      </c>
      <c r="O1004" s="429">
        <v>2015</v>
      </c>
      <c r="P1004" s="314">
        <v>1</v>
      </c>
      <c r="Q1004" s="429" t="s">
        <v>183</v>
      </c>
      <c r="R1004" s="1434">
        <v>242866.66666666666</v>
      </c>
      <c r="S1004" s="304" t="s">
        <v>98</v>
      </c>
      <c r="T1004" s="308"/>
      <c r="U1004" s="308"/>
      <c r="V1004" s="1167"/>
      <c r="W1004" s="158">
        <v>40</v>
      </c>
      <c r="X1004" s="158">
        <f t="shared" si="189"/>
        <v>2</v>
      </c>
      <c r="Y1004" s="309">
        <f t="shared" si="190"/>
        <v>6071.6666666666661</v>
      </c>
      <c r="Z1004" s="309">
        <f t="shared" si="191"/>
        <v>12143.333333333332</v>
      </c>
      <c r="AA1004" s="309">
        <f t="shared" si="192"/>
        <v>230723.33333333331</v>
      </c>
      <c r="AB1004" s="158">
        <f t="shared" si="193"/>
        <v>3</v>
      </c>
      <c r="AC1004" s="309">
        <f t="shared" si="194"/>
        <v>6071.6666666666661</v>
      </c>
      <c r="AD1004" s="309">
        <f t="shared" si="195"/>
        <v>18215</v>
      </c>
      <c r="AE1004" s="309">
        <f t="shared" si="196"/>
        <v>224651.66666666666</v>
      </c>
      <c r="AF1004" s="292" t="b">
        <f t="shared" si="197"/>
        <v>1</v>
      </c>
    </row>
    <row r="1005" spans="1:32" ht="39.950000000000003" customHeight="1">
      <c r="A1005" s="292" t="s">
        <v>1119</v>
      </c>
      <c r="B1005" s="933">
        <v>720</v>
      </c>
      <c r="C1005" s="299" t="s">
        <v>1235</v>
      </c>
      <c r="D1005" s="300" t="s">
        <v>477</v>
      </c>
      <c r="E1005" s="429" t="s">
        <v>1236</v>
      </c>
      <c r="F1005" s="311" t="s">
        <v>198</v>
      </c>
      <c r="G1005" s="312" t="s">
        <v>1637</v>
      </c>
      <c r="H1005" s="311" t="s">
        <v>198</v>
      </c>
      <c r="I1005" s="312" t="s">
        <v>1637</v>
      </c>
      <c r="J1005" s="429" t="s">
        <v>385</v>
      </c>
      <c r="K1005" s="429" t="s">
        <v>1237</v>
      </c>
      <c r="L1005" s="307" t="s">
        <v>1208</v>
      </c>
      <c r="M1005" s="429" t="s">
        <v>484</v>
      </c>
      <c r="N1005" s="429" t="s">
        <v>186</v>
      </c>
      <c r="O1005" s="429">
        <v>2015</v>
      </c>
      <c r="P1005" s="314">
        <v>1</v>
      </c>
      <c r="Q1005" s="429" t="s">
        <v>183</v>
      </c>
      <c r="R1005" s="1434">
        <v>242866.66666666666</v>
      </c>
      <c r="S1005" s="304" t="s">
        <v>98</v>
      </c>
      <c r="T1005" s="308"/>
      <c r="U1005" s="308"/>
      <c r="V1005" s="1167"/>
      <c r="W1005" s="158">
        <v>40</v>
      </c>
      <c r="X1005" s="158">
        <f t="shared" si="189"/>
        <v>2</v>
      </c>
      <c r="Y1005" s="309">
        <f t="shared" si="190"/>
        <v>6071.6666666666661</v>
      </c>
      <c r="Z1005" s="309">
        <f t="shared" si="191"/>
        <v>12143.333333333332</v>
      </c>
      <c r="AA1005" s="309">
        <f t="shared" si="192"/>
        <v>230723.33333333331</v>
      </c>
      <c r="AB1005" s="158">
        <f t="shared" si="193"/>
        <v>3</v>
      </c>
      <c r="AC1005" s="309">
        <f t="shared" si="194"/>
        <v>6071.6666666666661</v>
      </c>
      <c r="AD1005" s="309">
        <f t="shared" si="195"/>
        <v>18215</v>
      </c>
      <c r="AE1005" s="309">
        <f t="shared" si="196"/>
        <v>224651.66666666666</v>
      </c>
      <c r="AF1005" s="292" t="b">
        <f t="shared" si="197"/>
        <v>1</v>
      </c>
    </row>
    <row r="1006" spans="1:32" ht="39.950000000000003" customHeight="1">
      <c r="A1006" s="292" t="s">
        <v>1119</v>
      </c>
      <c r="B1006" s="933">
        <v>721</v>
      </c>
      <c r="C1006" s="299" t="s">
        <v>1235</v>
      </c>
      <c r="D1006" s="300" t="s">
        <v>477</v>
      </c>
      <c r="E1006" s="429" t="s">
        <v>1236</v>
      </c>
      <c r="F1006" s="311" t="s">
        <v>198</v>
      </c>
      <c r="G1006" s="312" t="s">
        <v>1637</v>
      </c>
      <c r="H1006" s="311" t="s">
        <v>198</v>
      </c>
      <c r="I1006" s="312" t="s">
        <v>1637</v>
      </c>
      <c r="J1006" s="429" t="s">
        <v>385</v>
      </c>
      <c r="K1006" s="429" t="s">
        <v>1237</v>
      </c>
      <c r="L1006" s="307" t="s">
        <v>1208</v>
      </c>
      <c r="M1006" s="429" t="s">
        <v>484</v>
      </c>
      <c r="N1006" s="429" t="s">
        <v>186</v>
      </c>
      <c r="O1006" s="429">
        <v>2015</v>
      </c>
      <c r="P1006" s="314">
        <v>1</v>
      </c>
      <c r="Q1006" s="429" t="s">
        <v>183</v>
      </c>
      <c r="R1006" s="1434">
        <v>242866.66666666666</v>
      </c>
      <c r="S1006" s="304" t="s">
        <v>98</v>
      </c>
      <c r="T1006" s="308"/>
      <c r="U1006" s="308"/>
      <c r="V1006" s="1167"/>
      <c r="W1006" s="158">
        <v>40</v>
      </c>
      <c r="X1006" s="158">
        <f t="shared" si="189"/>
        <v>2</v>
      </c>
      <c r="Y1006" s="309">
        <f t="shared" si="190"/>
        <v>6071.6666666666661</v>
      </c>
      <c r="Z1006" s="309">
        <f t="shared" si="191"/>
        <v>12143.333333333332</v>
      </c>
      <c r="AA1006" s="309">
        <f t="shared" si="192"/>
        <v>230723.33333333331</v>
      </c>
      <c r="AB1006" s="158">
        <f t="shared" si="193"/>
        <v>3</v>
      </c>
      <c r="AC1006" s="309">
        <f t="shared" si="194"/>
        <v>6071.6666666666661</v>
      </c>
      <c r="AD1006" s="309">
        <f t="shared" si="195"/>
        <v>18215</v>
      </c>
      <c r="AE1006" s="309">
        <f t="shared" si="196"/>
        <v>224651.66666666666</v>
      </c>
      <c r="AF1006" s="292" t="b">
        <f t="shared" si="197"/>
        <v>1</v>
      </c>
    </row>
    <row r="1007" spans="1:32" ht="39.950000000000003" customHeight="1">
      <c r="A1007" s="292" t="s">
        <v>1119</v>
      </c>
      <c r="B1007" s="933">
        <v>722</v>
      </c>
      <c r="C1007" s="299" t="s">
        <v>1235</v>
      </c>
      <c r="D1007" s="300" t="s">
        <v>477</v>
      </c>
      <c r="E1007" s="429" t="s">
        <v>1236</v>
      </c>
      <c r="F1007" s="311" t="s">
        <v>198</v>
      </c>
      <c r="G1007" s="312" t="s">
        <v>1637</v>
      </c>
      <c r="H1007" s="311" t="s">
        <v>198</v>
      </c>
      <c r="I1007" s="312" t="s">
        <v>1637</v>
      </c>
      <c r="J1007" s="429" t="s">
        <v>385</v>
      </c>
      <c r="K1007" s="429" t="s">
        <v>1237</v>
      </c>
      <c r="L1007" s="307" t="s">
        <v>1208</v>
      </c>
      <c r="M1007" s="429" t="s">
        <v>484</v>
      </c>
      <c r="N1007" s="429" t="s">
        <v>186</v>
      </c>
      <c r="O1007" s="429">
        <v>2015</v>
      </c>
      <c r="P1007" s="314">
        <v>1</v>
      </c>
      <c r="Q1007" s="429" t="s">
        <v>183</v>
      </c>
      <c r="R1007" s="1434">
        <v>242866.66666666666</v>
      </c>
      <c r="S1007" s="304" t="s">
        <v>98</v>
      </c>
      <c r="T1007" s="308"/>
      <c r="U1007" s="308"/>
      <c r="V1007" s="1167"/>
      <c r="W1007" s="158">
        <v>40</v>
      </c>
      <c r="X1007" s="158">
        <f t="shared" si="189"/>
        <v>2</v>
      </c>
      <c r="Y1007" s="309">
        <f t="shared" si="190"/>
        <v>6071.6666666666661</v>
      </c>
      <c r="Z1007" s="309">
        <f t="shared" si="191"/>
        <v>12143.333333333332</v>
      </c>
      <c r="AA1007" s="309">
        <f t="shared" si="192"/>
        <v>230723.33333333331</v>
      </c>
      <c r="AB1007" s="158">
        <f t="shared" si="193"/>
        <v>3</v>
      </c>
      <c r="AC1007" s="309">
        <f t="shared" si="194"/>
        <v>6071.6666666666661</v>
      </c>
      <c r="AD1007" s="309">
        <f t="shared" si="195"/>
        <v>18215</v>
      </c>
      <c r="AE1007" s="309">
        <f t="shared" si="196"/>
        <v>224651.66666666666</v>
      </c>
      <c r="AF1007" s="292" t="b">
        <f t="shared" si="197"/>
        <v>1</v>
      </c>
    </row>
    <row r="1008" spans="1:32" ht="39.950000000000003" customHeight="1">
      <c r="A1008" s="292" t="s">
        <v>1119</v>
      </c>
      <c r="B1008" s="933">
        <v>723</v>
      </c>
      <c r="C1008" s="299" t="s">
        <v>1235</v>
      </c>
      <c r="D1008" s="300" t="s">
        <v>477</v>
      </c>
      <c r="E1008" s="429" t="s">
        <v>1236</v>
      </c>
      <c r="F1008" s="311" t="s">
        <v>198</v>
      </c>
      <c r="G1008" s="312" t="s">
        <v>1637</v>
      </c>
      <c r="H1008" s="311" t="s">
        <v>198</v>
      </c>
      <c r="I1008" s="312" t="s">
        <v>1637</v>
      </c>
      <c r="J1008" s="429" t="s">
        <v>385</v>
      </c>
      <c r="K1008" s="429" t="s">
        <v>1237</v>
      </c>
      <c r="L1008" s="307" t="s">
        <v>1208</v>
      </c>
      <c r="M1008" s="429" t="s">
        <v>484</v>
      </c>
      <c r="N1008" s="429" t="s">
        <v>186</v>
      </c>
      <c r="O1008" s="429">
        <v>2015</v>
      </c>
      <c r="P1008" s="314">
        <v>1</v>
      </c>
      <c r="Q1008" s="429" t="s">
        <v>183</v>
      </c>
      <c r="R1008" s="1434">
        <v>242866.66666666666</v>
      </c>
      <c r="S1008" s="304" t="s">
        <v>98</v>
      </c>
      <c r="T1008" s="308"/>
      <c r="U1008" s="308"/>
      <c r="V1008" s="1167"/>
      <c r="W1008" s="158">
        <v>40</v>
      </c>
      <c r="X1008" s="158">
        <f t="shared" si="189"/>
        <v>2</v>
      </c>
      <c r="Y1008" s="309">
        <f t="shared" si="190"/>
        <v>6071.6666666666661</v>
      </c>
      <c r="Z1008" s="309">
        <f t="shared" si="191"/>
        <v>12143.333333333332</v>
      </c>
      <c r="AA1008" s="309">
        <f t="shared" si="192"/>
        <v>230723.33333333331</v>
      </c>
      <c r="AB1008" s="158">
        <f t="shared" si="193"/>
        <v>3</v>
      </c>
      <c r="AC1008" s="309">
        <f t="shared" si="194"/>
        <v>6071.6666666666661</v>
      </c>
      <c r="AD1008" s="309">
        <f t="shared" si="195"/>
        <v>18215</v>
      </c>
      <c r="AE1008" s="309">
        <f t="shared" si="196"/>
        <v>224651.66666666666</v>
      </c>
      <c r="AF1008" s="292" t="b">
        <f t="shared" si="197"/>
        <v>1</v>
      </c>
    </row>
    <row r="1009" spans="1:32" ht="39.950000000000003" customHeight="1">
      <c r="A1009" s="292" t="s">
        <v>1119</v>
      </c>
      <c r="B1009" s="933">
        <v>724</v>
      </c>
      <c r="C1009" s="299" t="s">
        <v>1235</v>
      </c>
      <c r="D1009" s="300" t="s">
        <v>477</v>
      </c>
      <c r="E1009" s="429" t="s">
        <v>1236</v>
      </c>
      <c r="F1009" s="311" t="s">
        <v>198</v>
      </c>
      <c r="G1009" s="312" t="s">
        <v>1637</v>
      </c>
      <c r="H1009" s="311" t="s">
        <v>198</v>
      </c>
      <c r="I1009" s="312" t="s">
        <v>1637</v>
      </c>
      <c r="J1009" s="429" t="s">
        <v>385</v>
      </c>
      <c r="K1009" s="429" t="s">
        <v>1237</v>
      </c>
      <c r="L1009" s="307" t="s">
        <v>1208</v>
      </c>
      <c r="M1009" s="429" t="s">
        <v>484</v>
      </c>
      <c r="N1009" s="429" t="s">
        <v>186</v>
      </c>
      <c r="O1009" s="429">
        <v>2015</v>
      </c>
      <c r="P1009" s="314">
        <v>1</v>
      </c>
      <c r="Q1009" s="429" t="s">
        <v>183</v>
      </c>
      <c r="R1009" s="1434">
        <v>242866.66666666666</v>
      </c>
      <c r="S1009" s="304" t="s">
        <v>98</v>
      </c>
      <c r="T1009" s="308"/>
      <c r="U1009" s="308"/>
      <c r="V1009" s="1167"/>
      <c r="W1009" s="158">
        <v>40</v>
      </c>
      <c r="X1009" s="158">
        <f t="shared" si="189"/>
        <v>2</v>
      </c>
      <c r="Y1009" s="309">
        <f t="shared" si="190"/>
        <v>6071.6666666666661</v>
      </c>
      <c r="Z1009" s="309">
        <f t="shared" si="191"/>
        <v>12143.333333333332</v>
      </c>
      <c r="AA1009" s="309">
        <f t="shared" si="192"/>
        <v>230723.33333333331</v>
      </c>
      <c r="AB1009" s="158">
        <f t="shared" si="193"/>
        <v>3</v>
      </c>
      <c r="AC1009" s="309">
        <f t="shared" si="194"/>
        <v>6071.6666666666661</v>
      </c>
      <c r="AD1009" s="309">
        <f t="shared" si="195"/>
        <v>18215</v>
      </c>
      <c r="AE1009" s="309">
        <f t="shared" si="196"/>
        <v>224651.66666666666</v>
      </c>
      <c r="AF1009" s="292" t="b">
        <f t="shared" si="197"/>
        <v>1</v>
      </c>
    </row>
    <row r="1010" spans="1:32" ht="39.950000000000003" customHeight="1">
      <c r="A1010" s="292" t="s">
        <v>1119</v>
      </c>
      <c r="B1010" s="933">
        <v>725</v>
      </c>
      <c r="C1010" s="299" t="s">
        <v>1235</v>
      </c>
      <c r="D1010" s="300" t="s">
        <v>477</v>
      </c>
      <c r="E1010" s="429" t="s">
        <v>1236</v>
      </c>
      <c r="F1010" s="311" t="s">
        <v>198</v>
      </c>
      <c r="G1010" s="312" t="s">
        <v>1637</v>
      </c>
      <c r="H1010" s="311" t="s">
        <v>198</v>
      </c>
      <c r="I1010" s="312" t="s">
        <v>1637</v>
      </c>
      <c r="J1010" s="429" t="s">
        <v>385</v>
      </c>
      <c r="K1010" s="429" t="s">
        <v>1237</v>
      </c>
      <c r="L1010" s="307" t="s">
        <v>1208</v>
      </c>
      <c r="M1010" s="429" t="s">
        <v>484</v>
      </c>
      <c r="N1010" s="429" t="s">
        <v>186</v>
      </c>
      <c r="O1010" s="429">
        <v>2015</v>
      </c>
      <c r="P1010" s="314">
        <v>1</v>
      </c>
      <c r="Q1010" s="429" t="s">
        <v>183</v>
      </c>
      <c r="R1010" s="1434">
        <v>242866.66666666666</v>
      </c>
      <c r="S1010" s="304" t="s">
        <v>98</v>
      </c>
      <c r="T1010" s="308"/>
      <c r="U1010" s="308"/>
      <c r="V1010" s="1167"/>
      <c r="W1010" s="158">
        <v>40</v>
      </c>
      <c r="X1010" s="158">
        <f t="shared" si="189"/>
        <v>2</v>
      </c>
      <c r="Y1010" s="309">
        <f t="shared" si="190"/>
        <v>6071.6666666666661</v>
      </c>
      <c r="Z1010" s="309">
        <f t="shared" si="191"/>
        <v>12143.333333333332</v>
      </c>
      <c r="AA1010" s="309">
        <f t="shared" si="192"/>
        <v>230723.33333333331</v>
      </c>
      <c r="AB1010" s="158">
        <f t="shared" si="193"/>
        <v>3</v>
      </c>
      <c r="AC1010" s="309">
        <f t="shared" si="194"/>
        <v>6071.6666666666661</v>
      </c>
      <c r="AD1010" s="309">
        <f t="shared" si="195"/>
        <v>18215</v>
      </c>
      <c r="AE1010" s="309">
        <f t="shared" si="196"/>
        <v>224651.66666666666</v>
      </c>
      <c r="AF1010" s="292" t="b">
        <f t="shared" si="197"/>
        <v>1</v>
      </c>
    </row>
    <row r="1011" spans="1:32" ht="39.950000000000003" customHeight="1">
      <c r="A1011" s="292" t="s">
        <v>1119</v>
      </c>
      <c r="B1011" s="933">
        <v>726</v>
      </c>
      <c r="C1011" s="299" t="s">
        <v>1235</v>
      </c>
      <c r="D1011" s="300" t="s">
        <v>477</v>
      </c>
      <c r="E1011" s="429" t="s">
        <v>1236</v>
      </c>
      <c r="F1011" s="311" t="s">
        <v>198</v>
      </c>
      <c r="G1011" s="312" t="s">
        <v>1637</v>
      </c>
      <c r="H1011" s="311" t="s">
        <v>198</v>
      </c>
      <c r="I1011" s="312" t="s">
        <v>1637</v>
      </c>
      <c r="J1011" s="429" t="s">
        <v>385</v>
      </c>
      <c r="K1011" s="429" t="s">
        <v>1237</v>
      </c>
      <c r="L1011" s="307" t="s">
        <v>1208</v>
      </c>
      <c r="M1011" s="429" t="s">
        <v>484</v>
      </c>
      <c r="N1011" s="429" t="s">
        <v>186</v>
      </c>
      <c r="O1011" s="429">
        <v>2015</v>
      </c>
      <c r="P1011" s="314">
        <v>1</v>
      </c>
      <c r="Q1011" s="429" t="s">
        <v>183</v>
      </c>
      <c r="R1011" s="1434">
        <v>242866.66666666666</v>
      </c>
      <c r="S1011" s="304" t="s">
        <v>98</v>
      </c>
      <c r="T1011" s="308"/>
      <c r="U1011" s="308"/>
      <c r="V1011" s="1167"/>
      <c r="W1011" s="158">
        <v>40</v>
      </c>
      <c r="X1011" s="158">
        <f t="shared" si="189"/>
        <v>2</v>
      </c>
      <c r="Y1011" s="309">
        <f t="shared" si="190"/>
        <v>6071.6666666666661</v>
      </c>
      <c r="Z1011" s="309">
        <f t="shared" si="191"/>
        <v>12143.333333333332</v>
      </c>
      <c r="AA1011" s="309">
        <f t="shared" si="192"/>
        <v>230723.33333333331</v>
      </c>
      <c r="AB1011" s="158">
        <f t="shared" si="193"/>
        <v>3</v>
      </c>
      <c r="AC1011" s="309">
        <f t="shared" si="194"/>
        <v>6071.6666666666661</v>
      </c>
      <c r="AD1011" s="309">
        <f t="shared" si="195"/>
        <v>18215</v>
      </c>
      <c r="AE1011" s="309">
        <f t="shared" si="196"/>
        <v>224651.66666666666</v>
      </c>
      <c r="AF1011" s="292" t="b">
        <f t="shared" si="197"/>
        <v>1</v>
      </c>
    </row>
    <row r="1012" spans="1:32" ht="39.950000000000003" customHeight="1">
      <c r="A1012" s="292" t="s">
        <v>1119</v>
      </c>
      <c r="B1012" s="933">
        <v>727</v>
      </c>
      <c r="C1012" s="299" t="s">
        <v>1235</v>
      </c>
      <c r="D1012" s="300" t="s">
        <v>477</v>
      </c>
      <c r="E1012" s="429" t="s">
        <v>1236</v>
      </c>
      <c r="F1012" s="311" t="s">
        <v>198</v>
      </c>
      <c r="G1012" s="312" t="s">
        <v>1637</v>
      </c>
      <c r="H1012" s="311" t="s">
        <v>198</v>
      </c>
      <c r="I1012" s="312" t="s">
        <v>1637</v>
      </c>
      <c r="J1012" s="429" t="s">
        <v>385</v>
      </c>
      <c r="K1012" s="429" t="s">
        <v>1237</v>
      </c>
      <c r="L1012" s="307" t="s">
        <v>1208</v>
      </c>
      <c r="M1012" s="429" t="s">
        <v>484</v>
      </c>
      <c r="N1012" s="429" t="s">
        <v>186</v>
      </c>
      <c r="O1012" s="429">
        <v>2015</v>
      </c>
      <c r="P1012" s="314">
        <v>1</v>
      </c>
      <c r="Q1012" s="429" t="s">
        <v>183</v>
      </c>
      <c r="R1012" s="1434">
        <v>242866.66666666666</v>
      </c>
      <c r="S1012" s="304" t="s">
        <v>98</v>
      </c>
      <c r="T1012" s="308"/>
      <c r="U1012" s="308"/>
      <c r="V1012" s="1167"/>
      <c r="W1012" s="158">
        <v>40</v>
      </c>
      <c r="X1012" s="158">
        <f t="shared" si="189"/>
        <v>2</v>
      </c>
      <c r="Y1012" s="309">
        <f t="shared" si="190"/>
        <v>6071.6666666666661</v>
      </c>
      <c r="Z1012" s="309">
        <f t="shared" si="191"/>
        <v>12143.333333333332</v>
      </c>
      <c r="AA1012" s="309">
        <f t="shared" si="192"/>
        <v>230723.33333333331</v>
      </c>
      <c r="AB1012" s="158">
        <f t="shared" si="193"/>
        <v>3</v>
      </c>
      <c r="AC1012" s="309">
        <f t="shared" si="194"/>
        <v>6071.6666666666661</v>
      </c>
      <c r="AD1012" s="309">
        <f t="shared" si="195"/>
        <v>18215</v>
      </c>
      <c r="AE1012" s="309">
        <f t="shared" si="196"/>
        <v>224651.66666666666</v>
      </c>
      <c r="AF1012" s="292" t="b">
        <f t="shared" si="197"/>
        <v>1</v>
      </c>
    </row>
    <row r="1013" spans="1:32" ht="39.950000000000003" customHeight="1">
      <c r="A1013" s="292" t="s">
        <v>1119</v>
      </c>
      <c r="B1013" s="933">
        <v>728</v>
      </c>
      <c r="C1013" s="299" t="s">
        <v>1235</v>
      </c>
      <c r="D1013" s="300" t="s">
        <v>477</v>
      </c>
      <c r="E1013" s="429" t="s">
        <v>1236</v>
      </c>
      <c r="F1013" s="311" t="s">
        <v>198</v>
      </c>
      <c r="G1013" s="312" t="s">
        <v>1637</v>
      </c>
      <c r="H1013" s="311" t="s">
        <v>198</v>
      </c>
      <c r="I1013" s="312" t="s">
        <v>1637</v>
      </c>
      <c r="J1013" s="429" t="s">
        <v>385</v>
      </c>
      <c r="K1013" s="429" t="s">
        <v>1237</v>
      </c>
      <c r="L1013" s="307" t="s">
        <v>1208</v>
      </c>
      <c r="M1013" s="429" t="s">
        <v>484</v>
      </c>
      <c r="N1013" s="429" t="s">
        <v>186</v>
      </c>
      <c r="O1013" s="429">
        <v>2015</v>
      </c>
      <c r="P1013" s="314">
        <v>1</v>
      </c>
      <c r="Q1013" s="429" t="s">
        <v>183</v>
      </c>
      <c r="R1013" s="1434">
        <v>242866.66666666666</v>
      </c>
      <c r="S1013" s="304" t="s">
        <v>98</v>
      </c>
      <c r="T1013" s="308"/>
      <c r="U1013" s="308"/>
      <c r="V1013" s="1167"/>
      <c r="W1013" s="158">
        <v>40</v>
      </c>
      <c r="X1013" s="158">
        <f t="shared" si="189"/>
        <v>2</v>
      </c>
      <c r="Y1013" s="309">
        <f t="shared" si="190"/>
        <v>6071.6666666666661</v>
      </c>
      <c r="Z1013" s="309">
        <f t="shared" si="191"/>
        <v>12143.333333333332</v>
      </c>
      <c r="AA1013" s="309">
        <f t="shared" si="192"/>
        <v>230723.33333333331</v>
      </c>
      <c r="AB1013" s="158">
        <f t="shared" si="193"/>
        <v>3</v>
      </c>
      <c r="AC1013" s="309">
        <f t="shared" si="194"/>
        <v>6071.6666666666661</v>
      </c>
      <c r="AD1013" s="309">
        <f t="shared" si="195"/>
        <v>18215</v>
      </c>
      <c r="AE1013" s="309">
        <f t="shared" si="196"/>
        <v>224651.66666666666</v>
      </c>
      <c r="AF1013" s="292" t="b">
        <f t="shared" si="197"/>
        <v>1</v>
      </c>
    </row>
    <row r="1014" spans="1:32" ht="39.950000000000003" customHeight="1">
      <c r="A1014" s="292" t="s">
        <v>1119</v>
      </c>
      <c r="B1014" s="933">
        <v>729</v>
      </c>
      <c r="C1014" s="299" t="s">
        <v>1235</v>
      </c>
      <c r="D1014" s="300" t="s">
        <v>477</v>
      </c>
      <c r="E1014" s="429" t="s">
        <v>1236</v>
      </c>
      <c r="F1014" s="311" t="s">
        <v>198</v>
      </c>
      <c r="G1014" s="312" t="s">
        <v>1637</v>
      </c>
      <c r="H1014" s="311" t="s">
        <v>198</v>
      </c>
      <c r="I1014" s="312" t="s">
        <v>1637</v>
      </c>
      <c r="J1014" s="429" t="s">
        <v>385</v>
      </c>
      <c r="K1014" s="429" t="s">
        <v>1237</v>
      </c>
      <c r="L1014" s="307" t="s">
        <v>1208</v>
      </c>
      <c r="M1014" s="429" t="s">
        <v>484</v>
      </c>
      <c r="N1014" s="429" t="s">
        <v>186</v>
      </c>
      <c r="O1014" s="429">
        <v>2015</v>
      </c>
      <c r="P1014" s="314">
        <v>1</v>
      </c>
      <c r="Q1014" s="429" t="s">
        <v>183</v>
      </c>
      <c r="R1014" s="1434">
        <v>242866.66666666666</v>
      </c>
      <c r="S1014" s="304" t="s">
        <v>98</v>
      </c>
      <c r="T1014" s="308"/>
      <c r="U1014" s="308"/>
      <c r="V1014" s="1167"/>
      <c r="W1014" s="158">
        <v>40</v>
      </c>
      <c r="X1014" s="158">
        <f t="shared" si="189"/>
        <v>2</v>
      </c>
      <c r="Y1014" s="309">
        <f t="shared" si="190"/>
        <v>6071.6666666666661</v>
      </c>
      <c r="Z1014" s="309">
        <f t="shared" si="191"/>
        <v>12143.333333333332</v>
      </c>
      <c r="AA1014" s="309">
        <f t="shared" si="192"/>
        <v>230723.33333333331</v>
      </c>
      <c r="AB1014" s="158">
        <f t="shared" si="193"/>
        <v>3</v>
      </c>
      <c r="AC1014" s="309">
        <f t="shared" si="194"/>
        <v>6071.6666666666661</v>
      </c>
      <c r="AD1014" s="309">
        <f t="shared" si="195"/>
        <v>18215</v>
      </c>
      <c r="AE1014" s="309">
        <f t="shared" si="196"/>
        <v>224651.66666666666</v>
      </c>
      <c r="AF1014" s="292" t="b">
        <f t="shared" si="197"/>
        <v>1</v>
      </c>
    </row>
    <row r="1015" spans="1:32" ht="39.950000000000003" customHeight="1">
      <c r="A1015" s="292" t="s">
        <v>1119</v>
      </c>
      <c r="B1015" s="933">
        <v>730</v>
      </c>
      <c r="C1015" s="299" t="s">
        <v>1235</v>
      </c>
      <c r="D1015" s="300" t="s">
        <v>477</v>
      </c>
      <c r="E1015" s="429" t="s">
        <v>1236</v>
      </c>
      <c r="F1015" s="311" t="s">
        <v>198</v>
      </c>
      <c r="G1015" s="312" t="s">
        <v>1637</v>
      </c>
      <c r="H1015" s="311" t="s">
        <v>198</v>
      </c>
      <c r="I1015" s="312" t="s">
        <v>1637</v>
      </c>
      <c r="J1015" s="429" t="s">
        <v>385</v>
      </c>
      <c r="K1015" s="429" t="s">
        <v>1237</v>
      </c>
      <c r="L1015" s="307" t="s">
        <v>1208</v>
      </c>
      <c r="M1015" s="429" t="s">
        <v>484</v>
      </c>
      <c r="N1015" s="429" t="s">
        <v>186</v>
      </c>
      <c r="O1015" s="429">
        <v>2015</v>
      </c>
      <c r="P1015" s="314">
        <v>1</v>
      </c>
      <c r="Q1015" s="429" t="s">
        <v>183</v>
      </c>
      <c r="R1015" s="1434">
        <v>242866.66666666666</v>
      </c>
      <c r="S1015" s="304" t="s">
        <v>98</v>
      </c>
      <c r="T1015" s="308"/>
      <c r="U1015" s="308"/>
      <c r="V1015" s="1115"/>
      <c r="W1015" s="158">
        <v>40</v>
      </c>
      <c r="X1015" s="158">
        <f t="shared" si="189"/>
        <v>2</v>
      </c>
      <c r="Y1015" s="309">
        <f t="shared" si="190"/>
        <v>6071.6666666666661</v>
      </c>
      <c r="Z1015" s="309">
        <f t="shared" si="191"/>
        <v>12143.333333333332</v>
      </c>
      <c r="AA1015" s="309">
        <f t="shared" si="192"/>
        <v>230723.33333333331</v>
      </c>
      <c r="AB1015" s="158">
        <f t="shared" si="193"/>
        <v>3</v>
      </c>
      <c r="AC1015" s="309">
        <f t="shared" si="194"/>
        <v>6071.6666666666661</v>
      </c>
      <c r="AD1015" s="309">
        <f t="shared" si="195"/>
        <v>18215</v>
      </c>
      <c r="AE1015" s="309">
        <f t="shared" si="196"/>
        <v>224651.66666666666</v>
      </c>
      <c r="AF1015" s="292" t="b">
        <f t="shared" si="197"/>
        <v>1</v>
      </c>
    </row>
    <row r="1016" spans="1:32" ht="39.950000000000003" customHeight="1">
      <c r="A1016" s="292" t="s">
        <v>1119</v>
      </c>
      <c r="B1016" s="933">
        <v>731</v>
      </c>
      <c r="C1016" s="299" t="s">
        <v>1235</v>
      </c>
      <c r="D1016" s="300" t="s">
        <v>477</v>
      </c>
      <c r="E1016" s="429" t="s">
        <v>1236</v>
      </c>
      <c r="F1016" s="311" t="s">
        <v>198</v>
      </c>
      <c r="G1016" s="312" t="s">
        <v>1637</v>
      </c>
      <c r="H1016" s="311" t="s">
        <v>198</v>
      </c>
      <c r="I1016" s="312" t="s">
        <v>1637</v>
      </c>
      <c r="J1016" s="429" t="s">
        <v>385</v>
      </c>
      <c r="K1016" s="429" t="s">
        <v>1237</v>
      </c>
      <c r="L1016" s="307" t="s">
        <v>1208</v>
      </c>
      <c r="M1016" s="429" t="s">
        <v>484</v>
      </c>
      <c r="N1016" s="429" t="s">
        <v>186</v>
      </c>
      <c r="O1016" s="429">
        <v>2015</v>
      </c>
      <c r="P1016" s="314">
        <v>1</v>
      </c>
      <c r="Q1016" s="429" t="s">
        <v>183</v>
      </c>
      <c r="R1016" s="1434">
        <v>242866.66666666666</v>
      </c>
      <c r="S1016" s="304" t="s">
        <v>98</v>
      </c>
      <c r="T1016" s="308"/>
      <c r="U1016" s="308"/>
      <c r="V1016" s="1114" t="s">
        <v>1238</v>
      </c>
      <c r="W1016" s="158">
        <v>40</v>
      </c>
      <c r="X1016" s="158">
        <f t="shared" si="189"/>
        <v>2</v>
      </c>
      <c r="Y1016" s="309">
        <f t="shared" si="190"/>
        <v>6071.6666666666661</v>
      </c>
      <c r="Z1016" s="309">
        <f t="shared" si="191"/>
        <v>12143.333333333332</v>
      </c>
      <c r="AA1016" s="309">
        <f t="shared" si="192"/>
        <v>230723.33333333331</v>
      </c>
      <c r="AB1016" s="158">
        <f t="shared" si="193"/>
        <v>3</v>
      </c>
      <c r="AC1016" s="309">
        <f t="shared" si="194"/>
        <v>6071.6666666666661</v>
      </c>
      <c r="AD1016" s="309">
        <f t="shared" si="195"/>
        <v>18215</v>
      </c>
      <c r="AE1016" s="309">
        <f t="shared" si="196"/>
        <v>224651.66666666666</v>
      </c>
      <c r="AF1016" s="292" t="b">
        <f t="shared" si="197"/>
        <v>1</v>
      </c>
    </row>
    <row r="1017" spans="1:32" ht="39.950000000000003" customHeight="1">
      <c r="A1017" s="292" t="s">
        <v>1119</v>
      </c>
      <c r="B1017" s="933">
        <v>732</v>
      </c>
      <c r="C1017" s="299" t="s">
        <v>1235</v>
      </c>
      <c r="D1017" s="300" t="s">
        <v>477</v>
      </c>
      <c r="E1017" s="429" t="s">
        <v>1236</v>
      </c>
      <c r="F1017" s="311" t="s">
        <v>198</v>
      </c>
      <c r="G1017" s="312" t="s">
        <v>1637</v>
      </c>
      <c r="H1017" s="311" t="s">
        <v>198</v>
      </c>
      <c r="I1017" s="312" t="s">
        <v>1637</v>
      </c>
      <c r="J1017" s="429" t="s">
        <v>385</v>
      </c>
      <c r="K1017" s="429" t="s">
        <v>1237</v>
      </c>
      <c r="L1017" s="307" t="s">
        <v>1208</v>
      </c>
      <c r="M1017" s="429" t="s">
        <v>484</v>
      </c>
      <c r="N1017" s="429" t="s">
        <v>186</v>
      </c>
      <c r="O1017" s="429">
        <v>2015</v>
      </c>
      <c r="P1017" s="314">
        <v>1</v>
      </c>
      <c r="Q1017" s="429" t="s">
        <v>183</v>
      </c>
      <c r="R1017" s="1434">
        <v>242866.66666666666</v>
      </c>
      <c r="S1017" s="304" t="s">
        <v>98</v>
      </c>
      <c r="T1017" s="308"/>
      <c r="U1017" s="308"/>
      <c r="V1017" s="1167"/>
      <c r="W1017" s="158">
        <v>40</v>
      </c>
      <c r="X1017" s="158">
        <f t="shared" si="189"/>
        <v>2</v>
      </c>
      <c r="Y1017" s="309">
        <f t="shared" si="190"/>
        <v>6071.6666666666661</v>
      </c>
      <c r="Z1017" s="309">
        <f t="shared" si="191"/>
        <v>12143.333333333332</v>
      </c>
      <c r="AA1017" s="309">
        <f t="shared" si="192"/>
        <v>230723.33333333331</v>
      </c>
      <c r="AB1017" s="158">
        <f t="shared" si="193"/>
        <v>3</v>
      </c>
      <c r="AC1017" s="309">
        <f t="shared" si="194"/>
        <v>6071.6666666666661</v>
      </c>
      <c r="AD1017" s="309">
        <f t="shared" si="195"/>
        <v>18215</v>
      </c>
      <c r="AE1017" s="309">
        <f t="shared" si="196"/>
        <v>224651.66666666666</v>
      </c>
      <c r="AF1017" s="292" t="b">
        <f t="shared" si="197"/>
        <v>1</v>
      </c>
    </row>
    <row r="1018" spans="1:32" ht="39.950000000000003" customHeight="1">
      <c r="A1018" s="292" t="s">
        <v>1119</v>
      </c>
      <c r="B1018" s="933">
        <v>733</v>
      </c>
      <c r="C1018" s="299" t="s">
        <v>1235</v>
      </c>
      <c r="D1018" s="300" t="s">
        <v>477</v>
      </c>
      <c r="E1018" s="429" t="s">
        <v>1236</v>
      </c>
      <c r="F1018" s="311" t="s">
        <v>198</v>
      </c>
      <c r="G1018" s="312" t="s">
        <v>1637</v>
      </c>
      <c r="H1018" s="311" t="s">
        <v>198</v>
      </c>
      <c r="I1018" s="312" t="s">
        <v>1637</v>
      </c>
      <c r="J1018" s="429" t="s">
        <v>385</v>
      </c>
      <c r="K1018" s="429" t="s">
        <v>1237</v>
      </c>
      <c r="L1018" s="307" t="s">
        <v>1208</v>
      </c>
      <c r="M1018" s="429" t="s">
        <v>484</v>
      </c>
      <c r="N1018" s="429" t="s">
        <v>186</v>
      </c>
      <c r="O1018" s="429">
        <v>2015</v>
      </c>
      <c r="P1018" s="314">
        <v>1</v>
      </c>
      <c r="Q1018" s="429" t="s">
        <v>183</v>
      </c>
      <c r="R1018" s="1434">
        <v>242866.66666666666</v>
      </c>
      <c r="S1018" s="304" t="s">
        <v>98</v>
      </c>
      <c r="T1018" s="308"/>
      <c r="U1018" s="308"/>
      <c r="V1018" s="1167"/>
      <c r="W1018" s="158">
        <v>40</v>
      </c>
      <c r="X1018" s="158">
        <f t="shared" si="189"/>
        <v>2</v>
      </c>
      <c r="Y1018" s="309">
        <f t="shared" si="190"/>
        <v>6071.6666666666661</v>
      </c>
      <c r="Z1018" s="309">
        <f t="shared" si="191"/>
        <v>12143.333333333332</v>
      </c>
      <c r="AA1018" s="309">
        <f t="shared" si="192"/>
        <v>230723.33333333331</v>
      </c>
      <c r="AB1018" s="158">
        <f t="shared" si="193"/>
        <v>3</v>
      </c>
      <c r="AC1018" s="309">
        <f t="shared" si="194"/>
        <v>6071.6666666666661</v>
      </c>
      <c r="AD1018" s="309">
        <f t="shared" si="195"/>
        <v>18215</v>
      </c>
      <c r="AE1018" s="309">
        <f t="shared" si="196"/>
        <v>224651.66666666666</v>
      </c>
      <c r="AF1018" s="292" t="b">
        <f t="shared" si="197"/>
        <v>1</v>
      </c>
    </row>
    <row r="1019" spans="1:32" ht="39.950000000000003" customHeight="1">
      <c r="A1019" s="292" t="s">
        <v>1119</v>
      </c>
      <c r="B1019" s="933">
        <v>734</v>
      </c>
      <c r="C1019" s="299" t="s">
        <v>1235</v>
      </c>
      <c r="D1019" s="300" t="s">
        <v>477</v>
      </c>
      <c r="E1019" s="429" t="s">
        <v>1236</v>
      </c>
      <c r="F1019" s="311" t="s">
        <v>198</v>
      </c>
      <c r="G1019" s="312" t="s">
        <v>1637</v>
      </c>
      <c r="H1019" s="311" t="s">
        <v>198</v>
      </c>
      <c r="I1019" s="312" t="s">
        <v>1637</v>
      </c>
      <c r="J1019" s="429" t="s">
        <v>385</v>
      </c>
      <c r="K1019" s="429" t="s">
        <v>1237</v>
      </c>
      <c r="L1019" s="307" t="s">
        <v>1208</v>
      </c>
      <c r="M1019" s="429" t="s">
        <v>484</v>
      </c>
      <c r="N1019" s="429" t="s">
        <v>186</v>
      </c>
      <c r="O1019" s="429">
        <v>2015</v>
      </c>
      <c r="P1019" s="314">
        <v>1</v>
      </c>
      <c r="Q1019" s="429" t="s">
        <v>183</v>
      </c>
      <c r="R1019" s="1434">
        <v>242866.66666666666</v>
      </c>
      <c r="S1019" s="304" t="s">
        <v>98</v>
      </c>
      <c r="T1019" s="308"/>
      <c r="U1019" s="308"/>
      <c r="V1019" s="1167"/>
      <c r="W1019" s="158">
        <v>40</v>
      </c>
      <c r="X1019" s="158">
        <f t="shared" si="189"/>
        <v>2</v>
      </c>
      <c r="Y1019" s="309">
        <f t="shared" si="190"/>
        <v>6071.6666666666661</v>
      </c>
      <c r="Z1019" s="309">
        <f t="shared" si="191"/>
        <v>12143.333333333332</v>
      </c>
      <c r="AA1019" s="309">
        <f t="shared" si="192"/>
        <v>230723.33333333331</v>
      </c>
      <c r="AB1019" s="158">
        <f t="shared" si="193"/>
        <v>3</v>
      </c>
      <c r="AC1019" s="309">
        <f t="shared" si="194"/>
        <v>6071.6666666666661</v>
      </c>
      <c r="AD1019" s="309">
        <f t="shared" si="195"/>
        <v>18215</v>
      </c>
      <c r="AE1019" s="309">
        <f t="shared" si="196"/>
        <v>224651.66666666666</v>
      </c>
      <c r="AF1019" s="292" t="b">
        <f t="shared" si="197"/>
        <v>1</v>
      </c>
    </row>
    <row r="1020" spans="1:32" ht="39.950000000000003" customHeight="1">
      <c r="A1020" s="292" t="s">
        <v>1119</v>
      </c>
      <c r="B1020" s="933">
        <v>735</v>
      </c>
      <c r="C1020" s="299" t="s">
        <v>1235</v>
      </c>
      <c r="D1020" s="300" t="s">
        <v>477</v>
      </c>
      <c r="E1020" s="429" t="s">
        <v>1236</v>
      </c>
      <c r="F1020" s="311" t="s">
        <v>198</v>
      </c>
      <c r="G1020" s="312" t="s">
        <v>1637</v>
      </c>
      <c r="H1020" s="311" t="s">
        <v>198</v>
      </c>
      <c r="I1020" s="312" t="s">
        <v>1637</v>
      </c>
      <c r="J1020" s="429" t="s">
        <v>385</v>
      </c>
      <c r="K1020" s="429" t="s">
        <v>1237</v>
      </c>
      <c r="L1020" s="307" t="s">
        <v>1208</v>
      </c>
      <c r="M1020" s="429" t="s">
        <v>484</v>
      </c>
      <c r="N1020" s="429" t="s">
        <v>186</v>
      </c>
      <c r="O1020" s="429">
        <v>2015</v>
      </c>
      <c r="P1020" s="314">
        <v>1</v>
      </c>
      <c r="Q1020" s="429" t="s">
        <v>183</v>
      </c>
      <c r="R1020" s="1434">
        <v>242866.66666666666</v>
      </c>
      <c r="S1020" s="304" t="s">
        <v>98</v>
      </c>
      <c r="T1020" s="308"/>
      <c r="U1020" s="308"/>
      <c r="V1020" s="1167"/>
      <c r="W1020" s="158">
        <v>40</v>
      </c>
      <c r="X1020" s="158">
        <f t="shared" si="189"/>
        <v>2</v>
      </c>
      <c r="Y1020" s="309">
        <f t="shared" si="190"/>
        <v>6071.6666666666661</v>
      </c>
      <c r="Z1020" s="309">
        <f t="shared" si="191"/>
        <v>12143.333333333332</v>
      </c>
      <c r="AA1020" s="309">
        <f t="shared" si="192"/>
        <v>230723.33333333331</v>
      </c>
      <c r="AB1020" s="158">
        <f t="shared" si="193"/>
        <v>3</v>
      </c>
      <c r="AC1020" s="309">
        <f t="shared" si="194"/>
        <v>6071.6666666666661</v>
      </c>
      <c r="AD1020" s="309">
        <f t="shared" si="195"/>
        <v>18215</v>
      </c>
      <c r="AE1020" s="309">
        <f t="shared" si="196"/>
        <v>224651.66666666666</v>
      </c>
      <c r="AF1020" s="292" t="b">
        <f t="shared" si="197"/>
        <v>1</v>
      </c>
    </row>
    <row r="1021" spans="1:32" ht="39.950000000000003" customHeight="1">
      <c r="A1021" s="292" t="s">
        <v>1119</v>
      </c>
      <c r="B1021" s="933">
        <v>736</v>
      </c>
      <c r="C1021" s="299" t="s">
        <v>1235</v>
      </c>
      <c r="D1021" s="300" t="s">
        <v>477</v>
      </c>
      <c r="E1021" s="429" t="s">
        <v>1236</v>
      </c>
      <c r="F1021" s="311" t="s">
        <v>198</v>
      </c>
      <c r="G1021" s="312" t="s">
        <v>1637</v>
      </c>
      <c r="H1021" s="311" t="s">
        <v>198</v>
      </c>
      <c r="I1021" s="312" t="s">
        <v>1637</v>
      </c>
      <c r="J1021" s="429" t="s">
        <v>385</v>
      </c>
      <c r="K1021" s="429" t="s">
        <v>1237</v>
      </c>
      <c r="L1021" s="307" t="s">
        <v>1208</v>
      </c>
      <c r="M1021" s="429" t="s">
        <v>484</v>
      </c>
      <c r="N1021" s="429" t="s">
        <v>186</v>
      </c>
      <c r="O1021" s="429">
        <v>2015</v>
      </c>
      <c r="P1021" s="314">
        <v>1</v>
      </c>
      <c r="Q1021" s="429" t="s">
        <v>183</v>
      </c>
      <c r="R1021" s="1434">
        <v>242866.66666666666</v>
      </c>
      <c r="S1021" s="304" t="s">
        <v>98</v>
      </c>
      <c r="T1021" s="308"/>
      <c r="U1021" s="308"/>
      <c r="V1021" s="1167"/>
      <c r="W1021" s="158">
        <v>40</v>
      </c>
      <c r="X1021" s="158">
        <f t="shared" si="189"/>
        <v>2</v>
      </c>
      <c r="Y1021" s="309">
        <f t="shared" si="190"/>
        <v>6071.6666666666661</v>
      </c>
      <c r="Z1021" s="309">
        <f t="shared" si="191"/>
        <v>12143.333333333332</v>
      </c>
      <c r="AA1021" s="309">
        <f t="shared" si="192"/>
        <v>230723.33333333331</v>
      </c>
      <c r="AB1021" s="158">
        <f t="shared" si="193"/>
        <v>3</v>
      </c>
      <c r="AC1021" s="309">
        <f t="shared" si="194"/>
        <v>6071.6666666666661</v>
      </c>
      <c r="AD1021" s="309">
        <f t="shared" si="195"/>
        <v>18215</v>
      </c>
      <c r="AE1021" s="309">
        <f t="shared" si="196"/>
        <v>224651.66666666666</v>
      </c>
      <c r="AF1021" s="292" t="b">
        <f t="shared" si="197"/>
        <v>1</v>
      </c>
    </row>
    <row r="1022" spans="1:32" ht="39.950000000000003" customHeight="1">
      <c r="A1022" s="292" t="s">
        <v>1119</v>
      </c>
      <c r="B1022" s="933">
        <v>737</v>
      </c>
      <c r="C1022" s="299" t="s">
        <v>1235</v>
      </c>
      <c r="D1022" s="300" t="s">
        <v>477</v>
      </c>
      <c r="E1022" s="429" t="s">
        <v>1236</v>
      </c>
      <c r="F1022" s="311" t="s">
        <v>198</v>
      </c>
      <c r="G1022" s="312" t="s">
        <v>1637</v>
      </c>
      <c r="H1022" s="311" t="s">
        <v>198</v>
      </c>
      <c r="I1022" s="312" t="s">
        <v>1637</v>
      </c>
      <c r="J1022" s="429" t="s">
        <v>385</v>
      </c>
      <c r="K1022" s="429" t="s">
        <v>1237</v>
      </c>
      <c r="L1022" s="307" t="s">
        <v>1208</v>
      </c>
      <c r="M1022" s="429" t="s">
        <v>484</v>
      </c>
      <c r="N1022" s="429" t="s">
        <v>186</v>
      </c>
      <c r="O1022" s="429">
        <v>2015</v>
      </c>
      <c r="P1022" s="314">
        <v>1</v>
      </c>
      <c r="Q1022" s="429" t="s">
        <v>183</v>
      </c>
      <c r="R1022" s="1434">
        <v>242866.66666666666</v>
      </c>
      <c r="S1022" s="304" t="s">
        <v>98</v>
      </c>
      <c r="T1022" s="308"/>
      <c r="U1022" s="308"/>
      <c r="V1022" s="1167"/>
      <c r="W1022" s="158">
        <v>40</v>
      </c>
      <c r="X1022" s="158">
        <f t="shared" si="189"/>
        <v>2</v>
      </c>
      <c r="Y1022" s="309">
        <f t="shared" si="190"/>
        <v>6071.6666666666661</v>
      </c>
      <c r="Z1022" s="309">
        <f t="shared" si="191"/>
        <v>12143.333333333332</v>
      </c>
      <c r="AA1022" s="309">
        <f t="shared" si="192"/>
        <v>230723.33333333331</v>
      </c>
      <c r="AB1022" s="158">
        <f t="shared" si="193"/>
        <v>3</v>
      </c>
      <c r="AC1022" s="309">
        <f t="shared" si="194"/>
        <v>6071.6666666666661</v>
      </c>
      <c r="AD1022" s="309">
        <f t="shared" si="195"/>
        <v>18215</v>
      </c>
      <c r="AE1022" s="309">
        <f t="shared" si="196"/>
        <v>224651.66666666666</v>
      </c>
      <c r="AF1022" s="292" t="b">
        <f t="shared" si="197"/>
        <v>1</v>
      </c>
    </row>
    <row r="1023" spans="1:32" ht="39.950000000000003" customHeight="1">
      <c r="A1023" s="292" t="s">
        <v>1119</v>
      </c>
      <c r="B1023" s="933">
        <v>738</v>
      </c>
      <c r="C1023" s="299" t="s">
        <v>1235</v>
      </c>
      <c r="D1023" s="300" t="s">
        <v>477</v>
      </c>
      <c r="E1023" s="429" t="s">
        <v>1236</v>
      </c>
      <c r="F1023" s="311" t="s">
        <v>198</v>
      </c>
      <c r="G1023" s="312" t="s">
        <v>1637</v>
      </c>
      <c r="H1023" s="311" t="s">
        <v>198</v>
      </c>
      <c r="I1023" s="312" t="s">
        <v>1637</v>
      </c>
      <c r="J1023" s="429" t="s">
        <v>385</v>
      </c>
      <c r="K1023" s="429" t="s">
        <v>1237</v>
      </c>
      <c r="L1023" s="307" t="s">
        <v>1208</v>
      </c>
      <c r="M1023" s="429" t="s">
        <v>484</v>
      </c>
      <c r="N1023" s="429" t="s">
        <v>186</v>
      </c>
      <c r="O1023" s="429">
        <v>2015</v>
      </c>
      <c r="P1023" s="314">
        <v>1</v>
      </c>
      <c r="Q1023" s="429" t="s">
        <v>183</v>
      </c>
      <c r="R1023" s="1434">
        <v>242866.66666666666</v>
      </c>
      <c r="S1023" s="304" t="s">
        <v>98</v>
      </c>
      <c r="T1023" s="308"/>
      <c r="U1023" s="308"/>
      <c r="V1023" s="1167"/>
      <c r="W1023" s="158">
        <v>40</v>
      </c>
      <c r="X1023" s="158">
        <f t="shared" si="189"/>
        <v>2</v>
      </c>
      <c r="Y1023" s="309">
        <f t="shared" si="190"/>
        <v>6071.6666666666661</v>
      </c>
      <c r="Z1023" s="309">
        <f t="shared" si="191"/>
        <v>12143.333333333332</v>
      </c>
      <c r="AA1023" s="309">
        <f t="shared" si="192"/>
        <v>230723.33333333331</v>
      </c>
      <c r="AB1023" s="158">
        <f t="shared" si="193"/>
        <v>3</v>
      </c>
      <c r="AC1023" s="309">
        <f t="shared" si="194"/>
        <v>6071.6666666666661</v>
      </c>
      <c r="AD1023" s="309">
        <f t="shared" si="195"/>
        <v>18215</v>
      </c>
      <c r="AE1023" s="309">
        <f t="shared" si="196"/>
        <v>224651.66666666666</v>
      </c>
      <c r="AF1023" s="292" t="b">
        <f t="shared" si="197"/>
        <v>1</v>
      </c>
    </row>
    <row r="1024" spans="1:32" ht="39.950000000000003" customHeight="1">
      <c r="A1024" s="292" t="s">
        <v>1119</v>
      </c>
      <c r="B1024" s="933">
        <v>739</v>
      </c>
      <c r="C1024" s="299" t="s">
        <v>1235</v>
      </c>
      <c r="D1024" s="300" t="s">
        <v>477</v>
      </c>
      <c r="E1024" s="429" t="s">
        <v>1236</v>
      </c>
      <c r="F1024" s="311" t="s">
        <v>198</v>
      </c>
      <c r="G1024" s="312" t="s">
        <v>1637</v>
      </c>
      <c r="H1024" s="311" t="s">
        <v>198</v>
      </c>
      <c r="I1024" s="312" t="s">
        <v>1637</v>
      </c>
      <c r="J1024" s="429" t="s">
        <v>385</v>
      </c>
      <c r="K1024" s="429" t="s">
        <v>1237</v>
      </c>
      <c r="L1024" s="307" t="s">
        <v>1208</v>
      </c>
      <c r="M1024" s="429" t="s">
        <v>484</v>
      </c>
      <c r="N1024" s="429" t="s">
        <v>186</v>
      </c>
      <c r="O1024" s="429">
        <v>2015</v>
      </c>
      <c r="P1024" s="314">
        <v>1</v>
      </c>
      <c r="Q1024" s="429" t="s">
        <v>183</v>
      </c>
      <c r="R1024" s="1434">
        <v>242866.66666666666</v>
      </c>
      <c r="S1024" s="304" t="s">
        <v>98</v>
      </c>
      <c r="T1024" s="308"/>
      <c r="U1024" s="308"/>
      <c r="V1024" s="1167"/>
      <c r="W1024" s="158">
        <v>40</v>
      </c>
      <c r="X1024" s="158">
        <f t="shared" si="189"/>
        <v>2</v>
      </c>
      <c r="Y1024" s="309">
        <f t="shared" si="190"/>
        <v>6071.6666666666661</v>
      </c>
      <c r="Z1024" s="309">
        <f t="shared" si="191"/>
        <v>12143.333333333332</v>
      </c>
      <c r="AA1024" s="309">
        <f t="shared" si="192"/>
        <v>230723.33333333331</v>
      </c>
      <c r="AB1024" s="158">
        <f t="shared" si="193"/>
        <v>3</v>
      </c>
      <c r="AC1024" s="309">
        <f t="shared" si="194"/>
        <v>6071.6666666666661</v>
      </c>
      <c r="AD1024" s="309">
        <f t="shared" si="195"/>
        <v>18215</v>
      </c>
      <c r="AE1024" s="309">
        <f t="shared" si="196"/>
        <v>224651.66666666666</v>
      </c>
      <c r="AF1024" s="292" t="b">
        <f t="shared" si="197"/>
        <v>1</v>
      </c>
    </row>
    <row r="1025" spans="1:32" ht="39.950000000000003" customHeight="1">
      <c r="A1025" s="292" t="s">
        <v>1119</v>
      </c>
      <c r="B1025" s="933">
        <v>740</v>
      </c>
      <c r="C1025" s="299" t="s">
        <v>1235</v>
      </c>
      <c r="D1025" s="300" t="s">
        <v>477</v>
      </c>
      <c r="E1025" s="429" t="s">
        <v>1236</v>
      </c>
      <c r="F1025" s="311" t="s">
        <v>198</v>
      </c>
      <c r="G1025" s="312" t="s">
        <v>1637</v>
      </c>
      <c r="H1025" s="311" t="s">
        <v>198</v>
      </c>
      <c r="I1025" s="312" t="s">
        <v>1637</v>
      </c>
      <c r="J1025" s="429" t="s">
        <v>385</v>
      </c>
      <c r="K1025" s="429" t="s">
        <v>1237</v>
      </c>
      <c r="L1025" s="307" t="s">
        <v>1208</v>
      </c>
      <c r="M1025" s="429" t="s">
        <v>484</v>
      </c>
      <c r="N1025" s="429" t="s">
        <v>186</v>
      </c>
      <c r="O1025" s="429">
        <v>2015</v>
      </c>
      <c r="P1025" s="314">
        <v>1</v>
      </c>
      <c r="Q1025" s="429" t="s">
        <v>183</v>
      </c>
      <c r="R1025" s="1434">
        <v>242866.66666666666</v>
      </c>
      <c r="S1025" s="304" t="s">
        <v>98</v>
      </c>
      <c r="T1025" s="308"/>
      <c r="U1025" s="308"/>
      <c r="V1025" s="1167"/>
      <c r="W1025" s="158">
        <v>40</v>
      </c>
      <c r="X1025" s="158">
        <f t="shared" si="189"/>
        <v>2</v>
      </c>
      <c r="Y1025" s="309">
        <f t="shared" si="190"/>
        <v>6071.6666666666661</v>
      </c>
      <c r="Z1025" s="309">
        <f t="shared" si="191"/>
        <v>12143.333333333332</v>
      </c>
      <c r="AA1025" s="309">
        <f t="shared" si="192"/>
        <v>230723.33333333331</v>
      </c>
      <c r="AB1025" s="158">
        <f t="shared" si="193"/>
        <v>3</v>
      </c>
      <c r="AC1025" s="309">
        <f t="shared" si="194"/>
        <v>6071.6666666666661</v>
      </c>
      <c r="AD1025" s="309">
        <f t="shared" si="195"/>
        <v>18215</v>
      </c>
      <c r="AE1025" s="309">
        <f t="shared" si="196"/>
        <v>224651.66666666666</v>
      </c>
      <c r="AF1025" s="292" t="b">
        <f t="shared" si="197"/>
        <v>1</v>
      </c>
    </row>
    <row r="1026" spans="1:32" ht="39.950000000000003" customHeight="1">
      <c r="A1026" s="292" t="s">
        <v>1119</v>
      </c>
      <c r="B1026" s="933">
        <v>741</v>
      </c>
      <c r="C1026" s="299" t="s">
        <v>1235</v>
      </c>
      <c r="D1026" s="300" t="s">
        <v>477</v>
      </c>
      <c r="E1026" s="429" t="s">
        <v>1236</v>
      </c>
      <c r="F1026" s="311" t="s">
        <v>198</v>
      </c>
      <c r="G1026" s="312" t="s">
        <v>1637</v>
      </c>
      <c r="H1026" s="311" t="s">
        <v>198</v>
      </c>
      <c r="I1026" s="312" t="s">
        <v>1637</v>
      </c>
      <c r="J1026" s="429" t="s">
        <v>385</v>
      </c>
      <c r="K1026" s="429" t="s">
        <v>1237</v>
      </c>
      <c r="L1026" s="307" t="s">
        <v>1208</v>
      </c>
      <c r="M1026" s="429" t="s">
        <v>484</v>
      </c>
      <c r="N1026" s="429" t="s">
        <v>186</v>
      </c>
      <c r="O1026" s="429">
        <v>2015</v>
      </c>
      <c r="P1026" s="314">
        <v>1</v>
      </c>
      <c r="Q1026" s="429" t="s">
        <v>183</v>
      </c>
      <c r="R1026" s="1434">
        <v>242866.66666666666</v>
      </c>
      <c r="S1026" s="304" t="s">
        <v>98</v>
      </c>
      <c r="T1026" s="308"/>
      <c r="U1026" s="308"/>
      <c r="V1026" s="1167"/>
      <c r="W1026" s="158">
        <v>40</v>
      </c>
      <c r="X1026" s="158">
        <f t="shared" si="189"/>
        <v>2</v>
      </c>
      <c r="Y1026" s="309">
        <f t="shared" si="190"/>
        <v>6071.6666666666661</v>
      </c>
      <c r="Z1026" s="309">
        <f t="shared" si="191"/>
        <v>12143.333333333332</v>
      </c>
      <c r="AA1026" s="309">
        <f t="shared" si="192"/>
        <v>230723.33333333331</v>
      </c>
      <c r="AB1026" s="158">
        <f t="shared" si="193"/>
        <v>3</v>
      </c>
      <c r="AC1026" s="309">
        <f t="shared" si="194"/>
        <v>6071.6666666666661</v>
      </c>
      <c r="AD1026" s="309">
        <f t="shared" si="195"/>
        <v>18215</v>
      </c>
      <c r="AE1026" s="309">
        <f t="shared" si="196"/>
        <v>224651.66666666666</v>
      </c>
      <c r="AF1026" s="292" t="b">
        <f t="shared" si="197"/>
        <v>1</v>
      </c>
    </row>
    <row r="1027" spans="1:32" ht="39.950000000000003" customHeight="1">
      <c r="A1027" s="292" t="s">
        <v>1119</v>
      </c>
      <c r="B1027" s="933">
        <v>742</v>
      </c>
      <c r="C1027" s="299" t="s">
        <v>1235</v>
      </c>
      <c r="D1027" s="300" t="s">
        <v>477</v>
      </c>
      <c r="E1027" s="429" t="s">
        <v>1236</v>
      </c>
      <c r="F1027" s="311" t="s">
        <v>198</v>
      </c>
      <c r="G1027" s="312" t="s">
        <v>1637</v>
      </c>
      <c r="H1027" s="311" t="s">
        <v>198</v>
      </c>
      <c r="I1027" s="312" t="s">
        <v>1637</v>
      </c>
      <c r="J1027" s="429" t="s">
        <v>385</v>
      </c>
      <c r="K1027" s="429" t="s">
        <v>1237</v>
      </c>
      <c r="L1027" s="307" t="s">
        <v>1208</v>
      </c>
      <c r="M1027" s="429" t="s">
        <v>484</v>
      </c>
      <c r="N1027" s="429" t="s">
        <v>186</v>
      </c>
      <c r="O1027" s="429">
        <v>2015</v>
      </c>
      <c r="P1027" s="314">
        <v>1</v>
      </c>
      <c r="Q1027" s="429" t="s">
        <v>183</v>
      </c>
      <c r="R1027" s="1434">
        <v>242866.66666666666</v>
      </c>
      <c r="S1027" s="304" t="s">
        <v>98</v>
      </c>
      <c r="T1027" s="308"/>
      <c r="U1027" s="308"/>
      <c r="V1027" s="1167"/>
      <c r="W1027" s="158">
        <v>40</v>
      </c>
      <c r="X1027" s="158">
        <f t="shared" si="189"/>
        <v>2</v>
      </c>
      <c r="Y1027" s="309">
        <f t="shared" si="190"/>
        <v>6071.6666666666661</v>
      </c>
      <c r="Z1027" s="309">
        <f t="shared" si="191"/>
        <v>12143.333333333332</v>
      </c>
      <c r="AA1027" s="309">
        <f t="shared" si="192"/>
        <v>230723.33333333331</v>
      </c>
      <c r="AB1027" s="158">
        <f t="shared" si="193"/>
        <v>3</v>
      </c>
      <c r="AC1027" s="309">
        <f t="shared" si="194"/>
        <v>6071.6666666666661</v>
      </c>
      <c r="AD1027" s="309">
        <f t="shared" si="195"/>
        <v>18215</v>
      </c>
      <c r="AE1027" s="309">
        <f t="shared" si="196"/>
        <v>224651.66666666666</v>
      </c>
      <c r="AF1027" s="292" t="b">
        <f t="shared" si="197"/>
        <v>1</v>
      </c>
    </row>
    <row r="1028" spans="1:32" ht="39.950000000000003" customHeight="1">
      <c r="A1028" s="292" t="s">
        <v>1119</v>
      </c>
      <c r="B1028" s="933">
        <v>743</v>
      </c>
      <c r="C1028" s="299" t="s">
        <v>1235</v>
      </c>
      <c r="D1028" s="300" t="s">
        <v>477</v>
      </c>
      <c r="E1028" s="429" t="s">
        <v>1236</v>
      </c>
      <c r="F1028" s="311" t="s">
        <v>198</v>
      </c>
      <c r="G1028" s="312" t="s">
        <v>1637</v>
      </c>
      <c r="H1028" s="311" t="s">
        <v>198</v>
      </c>
      <c r="I1028" s="312" t="s">
        <v>1637</v>
      </c>
      <c r="J1028" s="429" t="s">
        <v>385</v>
      </c>
      <c r="K1028" s="429" t="s">
        <v>1237</v>
      </c>
      <c r="L1028" s="307" t="s">
        <v>1208</v>
      </c>
      <c r="M1028" s="429" t="s">
        <v>484</v>
      </c>
      <c r="N1028" s="429" t="s">
        <v>186</v>
      </c>
      <c r="O1028" s="429">
        <v>2015</v>
      </c>
      <c r="P1028" s="314">
        <v>1</v>
      </c>
      <c r="Q1028" s="429" t="s">
        <v>183</v>
      </c>
      <c r="R1028" s="1434">
        <v>242866.66666666666</v>
      </c>
      <c r="S1028" s="304" t="s">
        <v>98</v>
      </c>
      <c r="T1028" s="308"/>
      <c r="U1028" s="308"/>
      <c r="V1028" s="1167"/>
      <c r="W1028" s="158">
        <v>40</v>
      </c>
      <c r="X1028" s="158">
        <f t="shared" si="189"/>
        <v>2</v>
      </c>
      <c r="Y1028" s="309">
        <f t="shared" si="190"/>
        <v>6071.6666666666661</v>
      </c>
      <c r="Z1028" s="309">
        <f t="shared" si="191"/>
        <v>12143.333333333332</v>
      </c>
      <c r="AA1028" s="309">
        <f t="shared" si="192"/>
        <v>230723.33333333331</v>
      </c>
      <c r="AB1028" s="158">
        <f t="shared" si="193"/>
        <v>3</v>
      </c>
      <c r="AC1028" s="309">
        <f t="shared" si="194"/>
        <v>6071.6666666666661</v>
      </c>
      <c r="AD1028" s="309">
        <f t="shared" si="195"/>
        <v>18215</v>
      </c>
      <c r="AE1028" s="309">
        <f t="shared" si="196"/>
        <v>224651.66666666666</v>
      </c>
      <c r="AF1028" s="292" t="b">
        <f t="shared" si="197"/>
        <v>1</v>
      </c>
    </row>
    <row r="1029" spans="1:32" ht="39.950000000000003" customHeight="1">
      <c r="A1029" s="292" t="s">
        <v>1119</v>
      </c>
      <c r="B1029" s="933">
        <v>744</v>
      </c>
      <c r="C1029" s="299" t="s">
        <v>1235</v>
      </c>
      <c r="D1029" s="300" t="s">
        <v>477</v>
      </c>
      <c r="E1029" s="429" t="s">
        <v>1236</v>
      </c>
      <c r="F1029" s="311" t="s">
        <v>198</v>
      </c>
      <c r="G1029" s="312" t="s">
        <v>1637</v>
      </c>
      <c r="H1029" s="311" t="s">
        <v>198</v>
      </c>
      <c r="I1029" s="312" t="s">
        <v>1637</v>
      </c>
      <c r="J1029" s="429" t="s">
        <v>385</v>
      </c>
      <c r="K1029" s="429" t="s">
        <v>1237</v>
      </c>
      <c r="L1029" s="307" t="s">
        <v>1208</v>
      </c>
      <c r="M1029" s="429" t="s">
        <v>484</v>
      </c>
      <c r="N1029" s="429" t="s">
        <v>186</v>
      </c>
      <c r="O1029" s="429">
        <v>2015</v>
      </c>
      <c r="P1029" s="314">
        <v>1</v>
      </c>
      <c r="Q1029" s="429" t="s">
        <v>183</v>
      </c>
      <c r="R1029" s="1434">
        <v>242866.66666666666</v>
      </c>
      <c r="S1029" s="304" t="s">
        <v>98</v>
      </c>
      <c r="T1029" s="308"/>
      <c r="U1029" s="308"/>
      <c r="V1029" s="1167"/>
      <c r="W1029" s="158">
        <v>40</v>
      </c>
      <c r="X1029" s="158">
        <f t="shared" si="189"/>
        <v>2</v>
      </c>
      <c r="Y1029" s="309">
        <f t="shared" si="190"/>
        <v>6071.6666666666661</v>
      </c>
      <c r="Z1029" s="309">
        <f t="shared" si="191"/>
        <v>12143.333333333332</v>
      </c>
      <c r="AA1029" s="309">
        <f t="shared" si="192"/>
        <v>230723.33333333331</v>
      </c>
      <c r="AB1029" s="158">
        <f t="shared" si="193"/>
        <v>3</v>
      </c>
      <c r="AC1029" s="309">
        <f t="shared" si="194"/>
        <v>6071.6666666666661</v>
      </c>
      <c r="AD1029" s="309">
        <f t="shared" si="195"/>
        <v>18215</v>
      </c>
      <c r="AE1029" s="309">
        <f t="shared" si="196"/>
        <v>224651.66666666666</v>
      </c>
      <c r="AF1029" s="292" t="b">
        <f t="shared" si="197"/>
        <v>1</v>
      </c>
    </row>
    <row r="1030" spans="1:32" ht="39.950000000000003" customHeight="1">
      <c r="A1030" s="292" t="s">
        <v>1119</v>
      </c>
      <c r="B1030" s="933">
        <v>745</v>
      </c>
      <c r="C1030" s="299" t="s">
        <v>1235</v>
      </c>
      <c r="D1030" s="300" t="s">
        <v>477</v>
      </c>
      <c r="E1030" s="429" t="s">
        <v>1236</v>
      </c>
      <c r="F1030" s="311" t="s">
        <v>198</v>
      </c>
      <c r="G1030" s="312" t="s">
        <v>1637</v>
      </c>
      <c r="H1030" s="311" t="s">
        <v>198</v>
      </c>
      <c r="I1030" s="312" t="s">
        <v>1637</v>
      </c>
      <c r="J1030" s="429" t="s">
        <v>385</v>
      </c>
      <c r="K1030" s="429" t="s">
        <v>1237</v>
      </c>
      <c r="L1030" s="307" t="s">
        <v>1208</v>
      </c>
      <c r="M1030" s="429" t="s">
        <v>484</v>
      </c>
      <c r="N1030" s="429" t="s">
        <v>186</v>
      </c>
      <c r="O1030" s="429">
        <v>2015</v>
      </c>
      <c r="P1030" s="314">
        <v>1</v>
      </c>
      <c r="Q1030" s="429" t="s">
        <v>183</v>
      </c>
      <c r="R1030" s="1434">
        <v>242866.66666666666</v>
      </c>
      <c r="S1030" s="304" t="s">
        <v>98</v>
      </c>
      <c r="T1030" s="308"/>
      <c r="U1030" s="308"/>
      <c r="V1030" s="1115"/>
      <c r="W1030" s="158">
        <v>40</v>
      </c>
      <c r="X1030" s="158">
        <f t="shared" si="189"/>
        <v>2</v>
      </c>
      <c r="Y1030" s="309">
        <f t="shared" si="190"/>
        <v>6071.6666666666661</v>
      </c>
      <c r="Z1030" s="309">
        <f t="shared" si="191"/>
        <v>12143.333333333332</v>
      </c>
      <c r="AA1030" s="309">
        <f t="shared" si="192"/>
        <v>230723.33333333331</v>
      </c>
      <c r="AB1030" s="158">
        <f t="shared" si="193"/>
        <v>3</v>
      </c>
      <c r="AC1030" s="309">
        <f t="shared" si="194"/>
        <v>6071.6666666666661</v>
      </c>
      <c r="AD1030" s="309">
        <f t="shared" si="195"/>
        <v>18215</v>
      </c>
      <c r="AE1030" s="309">
        <f t="shared" si="196"/>
        <v>224651.66666666666</v>
      </c>
      <c r="AF1030" s="292" t="b">
        <f t="shared" si="197"/>
        <v>1</v>
      </c>
    </row>
    <row r="1031" spans="1:32" ht="39.950000000000003" customHeight="1">
      <c r="A1031" s="292" t="s">
        <v>1119</v>
      </c>
      <c r="B1031" s="933">
        <v>746</v>
      </c>
      <c r="C1031" s="299" t="s">
        <v>1235</v>
      </c>
      <c r="D1031" s="300" t="s">
        <v>477</v>
      </c>
      <c r="E1031" s="429" t="s">
        <v>1236</v>
      </c>
      <c r="F1031" s="311" t="s">
        <v>198</v>
      </c>
      <c r="G1031" s="312" t="s">
        <v>1637</v>
      </c>
      <c r="H1031" s="311" t="s">
        <v>198</v>
      </c>
      <c r="I1031" s="312" t="s">
        <v>1637</v>
      </c>
      <c r="J1031" s="429" t="s">
        <v>385</v>
      </c>
      <c r="K1031" s="429" t="s">
        <v>1237</v>
      </c>
      <c r="L1031" s="307" t="s">
        <v>1208</v>
      </c>
      <c r="M1031" s="429" t="s">
        <v>484</v>
      </c>
      <c r="N1031" s="429" t="s">
        <v>186</v>
      </c>
      <c r="O1031" s="429">
        <v>2015</v>
      </c>
      <c r="P1031" s="314">
        <v>1</v>
      </c>
      <c r="Q1031" s="429" t="s">
        <v>183</v>
      </c>
      <c r="R1031" s="1434">
        <v>242866.66666666666</v>
      </c>
      <c r="S1031" s="304" t="s">
        <v>98</v>
      </c>
      <c r="T1031" s="308"/>
      <c r="U1031" s="308"/>
      <c r="V1031" s="1114" t="s">
        <v>1238</v>
      </c>
      <c r="W1031" s="158">
        <v>40</v>
      </c>
      <c r="X1031" s="158">
        <f t="shared" si="189"/>
        <v>2</v>
      </c>
      <c r="Y1031" s="309">
        <f t="shared" si="190"/>
        <v>6071.6666666666661</v>
      </c>
      <c r="Z1031" s="309">
        <f t="shared" si="191"/>
        <v>12143.333333333332</v>
      </c>
      <c r="AA1031" s="309">
        <f t="shared" si="192"/>
        <v>230723.33333333331</v>
      </c>
      <c r="AB1031" s="158">
        <f t="shared" si="193"/>
        <v>3</v>
      </c>
      <c r="AC1031" s="309">
        <f t="shared" si="194"/>
        <v>6071.6666666666661</v>
      </c>
      <c r="AD1031" s="309">
        <f t="shared" si="195"/>
        <v>18215</v>
      </c>
      <c r="AE1031" s="309">
        <f t="shared" si="196"/>
        <v>224651.66666666666</v>
      </c>
      <c r="AF1031" s="292" t="b">
        <f t="shared" si="197"/>
        <v>1</v>
      </c>
    </row>
    <row r="1032" spans="1:32" ht="39.950000000000003" customHeight="1">
      <c r="A1032" s="292" t="s">
        <v>1119</v>
      </c>
      <c r="B1032" s="933">
        <v>747</v>
      </c>
      <c r="C1032" s="299" t="s">
        <v>1235</v>
      </c>
      <c r="D1032" s="300" t="s">
        <v>477</v>
      </c>
      <c r="E1032" s="429" t="s">
        <v>1236</v>
      </c>
      <c r="F1032" s="311" t="s">
        <v>198</v>
      </c>
      <c r="G1032" s="312" t="s">
        <v>1637</v>
      </c>
      <c r="H1032" s="311" t="s">
        <v>198</v>
      </c>
      <c r="I1032" s="312" t="s">
        <v>1637</v>
      </c>
      <c r="J1032" s="429" t="s">
        <v>385</v>
      </c>
      <c r="K1032" s="429" t="s">
        <v>1237</v>
      </c>
      <c r="L1032" s="307" t="s">
        <v>1208</v>
      </c>
      <c r="M1032" s="429" t="s">
        <v>484</v>
      </c>
      <c r="N1032" s="429" t="s">
        <v>186</v>
      </c>
      <c r="O1032" s="429">
        <v>2015</v>
      </c>
      <c r="P1032" s="314">
        <v>1</v>
      </c>
      <c r="Q1032" s="429" t="s">
        <v>183</v>
      </c>
      <c r="R1032" s="1434">
        <v>242866.66666666666</v>
      </c>
      <c r="S1032" s="304" t="s">
        <v>98</v>
      </c>
      <c r="T1032" s="308"/>
      <c r="U1032" s="308"/>
      <c r="V1032" s="1167"/>
      <c r="W1032" s="158">
        <v>40</v>
      </c>
      <c r="X1032" s="158">
        <f t="shared" si="189"/>
        <v>2</v>
      </c>
      <c r="Y1032" s="309">
        <f t="shared" si="190"/>
        <v>6071.6666666666661</v>
      </c>
      <c r="Z1032" s="309">
        <f t="shared" si="191"/>
        <v>12143.333333333332</v>
      </c>
      <c r="AA1032" s="309">
        <f t="shared" si="192"/>
        <v>230723.33333333331</v>
      </c>
      <c r="AB1032" s="158">
        <f t="shared" si="193"/>
        <v>3</v>
      </c>
      <c r="AC1032" s="309">
        <f t="shared" si="194"/>
        <v>6071.6666666666661</v>
      </c>
      <c r="AD1032" s="309">
        <f t="shared" si="195"/>
        <v>18215</v>
      </c>
      <c r="AE1032" s="309">
        <f t="shared" si="196"/>
        <v>224651.66666666666</v>
      </c>
      <c r="AF1032" s="292" t="b">
        <f t="shared" si="197"/>
        <v>1</v>
      </c>
    </row>
    <row r="1033" spans="1:32" ht="39.950000000000003" customHeight="1">
      <c r="A1033" s="292" t="s">
        <v>1119</v>
      </c>
      <c r="B1033" s="933">
        <v>748</v>
      </c>
      <c r="C1033" s="299" t="s">
        <v>1235</v>
      </c>
      <c r="D1033" s="300" t="s">
        <v>477</v>
      </c>
      <c r="E1033" s="429" t="s">
        <v>1236</v>
      </c>
      <c r="F1033" s="311" t="s">
        <v>198</v>
      </c>
      <c r="G1033" s="312" t="s">
        <v>1637</v>
      </c>
      <c r="H1033" s="311" t="s">
        <v>198</v>
      </c>
      <c r="I1033" s="312" t="s">
        <v>1637</v>
      </c>
      <c r="J1033" s="429" t="s">
        <v>385</v>
      </c>
      <c r="K1033" s="429" t="s">
        <v>1237</v>
      </c>
      <c r="L1033" s="307" t="s">
        <v>1208</v>
      </c>
      <c r="M1033" s="429" t="s">
        <v>484</v>
      </c>
      <c r="N1033" s="429" t="s">
        <v>186</v>
      </c>
      <c r="O1033" s="429">
        <v>2015</v>
      </c>
      <c r="P1033" s="314">
        <v>1</v>
      </c>
      <c r="Q1033" s="429" t="s">
        <v>183</v>
      </c>
      <c r="R1033" s="1434">
        <v>242866.66666666666</v>
      </c>
      <c r="S1033" s="304" t="s">
        <v>98</v>
      </c>
      <c r="T1033" s="308"/>
      <c r="U1033" s="308"/>
      <c r="V1033" s="1167"/>
      <c r="W1033" s="158">
        <v>40</v>
      </c>
      <c r="X1033" s="158">
        <f t="shared" si="189"/>
        <v>2</v>
      </c>
      <c r="Y1033" s="309">
        <f t="shared" si="190"/>
        <v>6071.6666666666661</v>
      </c>
      <c r="Z1033" s="309">
        <f t="shared" si="191"/>
        <v>12143.333333333332</v>
      </c>
      <c r="AA1033" s="309">
        <f t="shared" si="192"/>
        <v>230723.33333333331</v>
      </c>
      <c r="AB1033" s="158">
        <f t="shared" si="193"/>
        <v>3</v>
      </c>
      <c r="AC1033" s="309">
        <f t="shared" si="194"/>
        <v>6071.6666666666661</v>
      </c>
      <c r="AD1033" s="309">
        <f t="shared" si="195"/>
        <v>18215</v>
      </c>
      <c r="AE1033" s="309">
        <f t="shared" si="196"/>
        <v>224651.66666666666</v>
      </c>
      <c r="AF1033" s="292" t="b">
        <f t="shared" si="197"/>
        <v>1</v>
      </c>
    </row>
    <row r="1034" spans="1:32" ht="39.950000000000003" customHeight="1">
      <c r="A1034" s="292" t="s">
        <v>1119</v>
      </c>
      <c r="B1034" s="933">
        <v>749</v>
      </c>
      <c r="C1034" s="299" t="s">
        <v>1235</v>
      </c>
      <c r="D1034" s="300" t="s">
        <v>477</v>
      </c>
      <c r="E1034" s="429" t="s">
        <v>1236</v>
      </c>
      <c r="F1034" s="311" t="s">
        <v>198</v>
      </c>
      <c r="G1034" s="312" t="s">
        <v>1637</v>
      </c>
      <c r="H1034" s="311" t="s">
        <v>198</v>
      </c>
      <c r="I1034" s="312" t="s">
        <v>1637</v>
      </c>
      <c r="J1034" s="429" t="s">
        <v>385</v>
      </c>
      <c r="K1034" s="429" t="s">
        <v>1237</v>
      </c>
      <c r="L1034" s="307" t="s">
        <v>1208</v>
      </c>
      <c r="M1034" s="429" t="s">
        <v>484</v>
      </c>
      <c r="N1034" s="429" t="s">
        <v>186</v>
      </c>
      <c r="O1034" s="429">
        <v>2015</v>
      </c>
      <c r="P1034" s="314">
        <v>1</v>
      </c>
      <c r="Q1034" s="429" t="s">
        <v>183</v>
      </c>
      <c r="R1034" s="1434">
        <v>242866.66666666666</v>
      </c>
      <c r="S1034" s="304" t="s">
        <v>98</v>
      </c>
      <c r="T1034" s="308"/>
      <c r="U1034" s="308"/>
      <c r="V1034" s="1167"/>
      <c r="W1034" s="158">
        <v>40</v>
      </c>
      <c r="X1034" s="158">
        <f t="shared" si="189"/>
        <v>2</v>
      </c>
      <c r="Y1034" s="309">
        <f t="shared" si="190"/>
        <v>6071.6666666666661</v>
      </c>
      <c r="Z1034" s="309">
        <f t="shared" si="191"/>
        <v>12143.333333333332</v>
      </c>
      <c r="AA1034" s="309">
        <f t="shared" si="192"/>
        <v>230723.33333333331</v>
      </c>
      <c r="AB1034" s="158">
        <f t="shared" si="193"/>
        <v>3</v>
      </c>
      <c r="AC1034" s="309">
        <f t="shared" si="194"/>
        <v>6071.6666666666661</v>
      </c>
      <c r="AD1034" s="309">
        <f t="shared" si="195"/>
        <v>18215</v>
      </c>
      <c r="AE1034" s="309">
        <f t="shared" si="196"/>
        <v>224651.66666666666</v>
      </c>
      <c r="AF1034" s="292" t="b">
        <f t="shared" si="197"/>
        <v>1</v>
      </c>
    </row>
    <row r="1035" spans="1:32" ht="39.950000000000003" customHeight="1">
      <c r="A1035" s="292" t="s">
        <v>1119</v>
      </c>
      <c r="B1035" s="933">
        <v>750</v>
      </c>
      <c r="C1035" s="299" t="s">
        <v>1235</v>
      </c>
      <c r="D1035" s="300" t="s">
        <v>477</v>
      </c>
      <c r="E1035" s="429" t="s">
        <v>1236</v>
      </c>
      <c r="F1035" s="311" t="s">
        <v>198</v>
      </c>
      <c r="G1035" s="312" t="s">
        <v>1637</v>
      </c>
      <c r="H1035" s="311" t="s">
        <v>198</v>
      </c>
      <c r="I1035" s="312" t="s">
        <v>1637</v>
      </c>
      <c r="J1035" s="429" t="s">
        <v>385</v>
      </c>
      <c r="K1035" s="429" t="s">
        <v>1237</v>
      </c>
      <c r="L1035" s="307" t="s">
        <v>1208</v>
      </c>
      <c r="M1035" s="429" t="s">
        <v>484</v>
      </c>
      <c r="N1035" s="429" t="s">
        <v>186</v>
      </c>
      <c r="O1035" s="429">
        <v>2015</v>
      </c>
      <c r="P1035" s="314">
        <v>1</v>
      </c>
      <c r="Q1035" s="429" t="s">
        <v>183</v>
      </c>
      <c r="R1035" s="1434">
        <v>242866.66666666666</v>
      </c>
      <c r="S1035" s="304" t="s">
        <v>98</v>
      </c>
      <c r="T1035" s="308"/>
      <c r="U1035" s="308"/>
      <c r="V1035" s="1167"/>
      <c r="W1035" s="158">
        <v>40</v>
      </c>
      <c r="X1035" s="158">
        <f t="shared" si="189"/>
        <v>2</v>
      </c>
      <c r="Y1035" s="309">
        <f t="shared" si="190"/>
        <v>6071.6666666666661</v>
      </c>
      <c r="Z1035" s="309">
        <f t="shared" si="191"/>
        <v>12143.333333333332</v>
      </c>
      <c r="AA1035" s="309">
        <f t="shared" si="192"/>
        <v>230723.33333333331</v>
      </c>
      <c r="AB1035" s="158">
        <f t="shared" si="193"/>
        <v>3</v>
      </c>
      <c r="AC1035" s="309">
        <f t="shared" si="194"/>
        <v>6071.6666666666661</v>
      </c>
      <c r="AD1035" s="309">
        <f t="shared" si="195"/>
        <v>18215</v>
      </c>
      <c r="AE1035" s="309">
        <f t="shared" si="196"/>
        <v>224651.66666666666</v>
      </c>
      <c r="AF1035" s="292" t="b">
        <f t="shared" si="197"/>
        <v>1</v>
      </c>
    </row>
    <row r="1036" spans="1:32" ht="39.950000000000003" customHeight="1">
      <c r="A1036" s="292" t="s">
        <v>1119</v>
      </c>
      <c r="B1036" s="933">
        <v>751</v>
      </c>
      <c r="C1036" s="299" t="s">
        <v>1235</v>
      </c>
      <c r="D1036" s="300" t="s">
        <v>477</v>
      </c>
      <c r="E1036" s="429" t="s">
        <v>1236</v>
      </c>
      <c r="F1036" s="311" t="s">
        <v>198</v>
      </c>
      <c r="G1036" s="312" t="s">
        <v>1637</v>
      </c>
      <c r="H1036" s="311" t="s">
        <v>198</v>
      </c>
      <c r="I1036" s="312" t="s">
        <v>1637</v>
      </c>
      <c r="J1036" s="429" t="s">
        <v>385</v>
      </c>
      <c r="K1036" s="429" t="s">
        <v>1237</v>
      </c>
      <c r="L1036" s="307" t="s">
        <v>1208</v>
      </c>
      <c r="M1036" s="429" t="s">
        <v>484</v>
      </c>
      <c r="N1036" s="429" t="s">
        <v>186</v>
      </c>
      <c r="O1036" s="429">
        <v>2015</v>
      </c>
      <c r="P1036" s="314">
        <v>1</v>
      </c>
      <c r="Q1036" s="429" t="s">
        <v>183</v>
      </c>
      <c r="R1036" s="1434">
        <v>242866.66666666666</v>
      </c>
      <c r="S1036" s="304" t="s">
        <v>98</v>
      </c>
      <c r="T1036" s="308"/>
      <c r="U1036" s="308"/>
      <c r="V1036" s="1167"/>
      <c r="W1036" s="158">
        <v>40</v>
      </c>
      <c r="X1036" s="158">
        <f t="shared" si="189"/>
        <v>2</v>
      </c>
      <c r="Y1036" s="309">
        <f t="shared" si="190"/>
        <v>6071.6666666666661</v>
      </c>
      <c r="Z1036" s="309">
        <f t="shared" si="191"/>
        <v>12143.333333333332</v>
      </c>
      <c r="AA1036" s="309">
        <f t="shared" si="192"/>
        <v>230723.33333333331</v>
      </c>
      <c r="AB1036" s="158">
        <f t="shared" si="193"/>
        <v>3</v>
      </c>
      <c r="AC1036" s="309">
        <f t="shared" si="194"/>
        <v>6071.6666666666661</v>
      </c>
      <c r="AD1036" s="309">
        <f t="shared" si="195"/>
        <v>18215</v>
      </c>
      <c r="AE1036" s="309">
        <f t="shared" si="196"/>
        <v>224651.66666666666</v>
      </c>
      <c r="AF1036" s="292" t="b">
        <f t="shared" si="197"/>
        <v>1</v>
      </c>
    </row>
    <row r="1037" spans="1:32" ht="39.950000000000003" customHeight="1">
      <c r="A1037" s="292" t="s">
        <v>1119</v>
      </c>
      <c r="B1037" s="933">
        <v>752</v>
      </c>
      <c r="C1037" s="299" t="s">
        <v>1235</v>
      </c>
      <c r="D1037" s="300" t="s">
        <v>477</v>
      </c>
      <c r="E1037" s="429" t="s">
        <v>1236</v>
      </c>
      <c r="F1037" s="311" t="s">
        <v>198</v>
      </c>
      <c r="G1037" s="312" t="s">
        <v>1637</v>
      </c>
      <c r="H1037" s="311" t="s">
        <v>198</v>
      </c>
      <c r="I1037" s="312" t="s">
        <v>1637</v>
      </c>
      <c r="J1037" s="429" t="s">
        <v>385</v>
      </c>
      <c r="K1037" s="429" t="s">
        <v>1237</v>
      </c>
      <c r="L1037" s="307" t="s">
        <v>1208</v>
      </c>
      <c r="M1037" s="429" t="s">
        <v>484</v>
      </c>
      <c r="N1037" s="429" t="s">
        <v>186</v>
      </c>
      <c r="O1037" s="429">
        <v>2015</v>
      </c>
      <c r="P1037" s="314">
        <v>1</v>
      </c>
      <c r="Q1037" s="429" t="s">
        <v>183</v>
      </c>
      <c r="R1037" s="1434">
        <v>242866.66666666666</v>
      </c>
      <c r="S1037" s="304" t="s">
        <v>98</v>
      </c>
      <c r="T1037" s="308"/>
      <c r="U1037" s="308"/>
      <c r="V1037" s="1167"/>
      <c r="W1037" s="158">
        <v>40</v>
      </c>
      <c r="X1037" s="158">
        <f t="shared" si="189"/>
        <v>2</v>
      </c>
      <c r="Y1037" s="309">
        <f t="shared" si="190"/>
        <v>6071.6666666666661</v>
      </c>
      <c r="Z1037" s="309">
        <f t="shared" si="191"/>
        <v>12143.333333333332</v>
      </c>
      <c r="AA1037" s="309">
        <f t="shared" si="192"/>
        <v>230723.33333333331</v>
      </c>
      <c r="AB1037" s="158">
        <f t="shared" si="193"/>
        <v>3</v>
      </c>
      <c r="AC1037" s="309">
        <f t="shared" si="194"/>
        <v>6071.6666666666661</v>
      </c>
      <c r="AD1037" s="309">
        <f t="shared" si="195"/>
        <v>18215</v>
      </c>
      <c r="AE1037" s="309">
        <f t="shared" si="196"/>
        <v>224651.66666666666</v>
      </c>
      <c r="AF1037" s="292" t="b">
        <f t="shared" si="197"/>
        <v>1</v>
      </c>
    </row>
    <row r="1038" spans="1:32" ht="39.950000000000003" customHeight="1">
      <c r="A1038" s="292" t="s">
        <v>1119</v>
      </c>
      <c r="B1038" s="933">
        <v>753</v>
      </c>
      <c r="C1038" s="299" t="s">
        <v>1235</v>
      </c>
      <c r="D1038" s="300" t="s">
        <v>477</v>
      </c>
      <c r="E1038" s="429" t="s">
        <v>1236</v>
      </c>
      <c r="F1038" s="311" t="s">
        <v>198</v>
      </c>
      <c r="G1038" s="312" t="s">
        <v>1637</v>
      </c>
      <c r="H1038" s="311" t="s">
        <v>198</v>
      </c>
      <c r="I1038" s="312" t="s">
        <v>1637</v>
      </c>
      <c r="J1038" s="429" t="s">
        <v>385</v>
      </c>
      <c r="K1038" s="429" t="s">
        <v>1237</v>
      </c>
      <c r="L1038" s="307" t="s">
        <v>1208</v>
      </c>
      <c r="M1038" s="429" t="s">
        <v>484</v>
      </c>
      <c r="N1038" s="429" t="s">
        <v>186</v>
      </c>
      <c r="O1038" s="429">
        <v>2015</v>
      </c>
      <c r="P1038" s="314">
        <v>1</v>
      </c>
      <c r="Q1038" s="429" t="s">
        <v>183</v>
      </c>
      <c r="R1038" s="1434">
        <v>242866.66666666666</v>
      </c>
      <c r="S1038" s="304" t="s">
        <v>98</v>
      </c>
      <c r="T1038" s="308"/>
      <c r="U1038" s="308"/>
      <c r="V1038" s="1167"/>
      <c r="W1038" s="158">
        <v>40</v>
      </c>
      <c r="X1038" s="158">
        <f t="shared" si="189"/>
        <v>2</v>
      </c>
      <c r="Y1038" s="309">
        <f t="shared" si="190"/>
        <v>6071.6666666666661</v>
      </c>
      <c r="Z1038" s="309">
        <f t="shared" si="191"/>
        <v>12143.333333333332</v>
      </c>
      <c r="AA1038" s="309">
        <f t="shared" si="192"/>
        <v>230723.33333333331</v>
      </c>
      <c r="AB1038" s="158">
        <f t="shared" si="193"/>
        <v>3</v>
      </c>
      <c r="AC1038" s="309">
        <f t="shared" si="194"/>
        <v>6071.6666666666661</v>
      </c>
      <c r="AD1038" s="309">
        <f t="shared" si="195"/>
        <v>18215</v>
      </c>
      <c r="AE1038" s="309">
        <f t="shared" si="196"/>
        <v>224651.66666666666</v>
      </c>
      <c r="AF1038" s="292" t="b">
        <f t="shared" si="197"/>
        <v>1</v>
      </c>
    </row>
    <row r="1039" spans="1:32" ht="39.950000000000003" customHeight="1">
      <c r="A1039" s="292" t="s">
        <v>1119</v>
      </c>
      <c r="B1039" s="933">
        <v>754</v>
      </c>
      <c r="C1039" s="299" t="s">
        <v>1235</v>
      </c>
      <c r="D1039" s="300" t="s">
        <v>477</v>
      </c>
      <c r="E1039" s="429" t="s">
        <v>1236</v>
      </c>
      <c r="F1039" s="311" t="s">
        <v>198</v>
      </c>
      <c r="G1039" s="312" t="s">
        <v>1637</v>
      </c>
      <c r="H1039" s="311" t="s">
        <v>198</v>
      </c>
      <c r="I1039" s="312" t="s">
        <v>1637</v>
      </c>
      <c r="J1039" s="429" t="s">
        <v>385</v>
      </c>
      <c r="K1039" s="429" t="s">
        <v>1237</v>
      </c>
      <c r="L1039" s="307" t="s">
        <v>1208</v>
      </c>
      <c r="M1039" s="429" t="s">
        <v>484</v>
      </c>
      <c r="N1039" s="429" t="s">
        <v>186</v>
      </c>
      <c r="O1039" s="429">
        <v>2015</v>
      </c>
      <c r="P1039" s="314">
        <v>1</v>
      </c>
      <c r="Q1039" s="429" t="s">
        <v>183</v>
      </c>
      <c r="R1039" s="1434">
        <v>242866.66666666666</v>
      </c>
      <c r="S1039" s="304" t="s">
        <v>98</v>
      </c>
      <c r="T1039" s="308"/>
      <c r="U1039" s="308"/>
      <c r="V1039" s="1167"/>
      <c r="W1039" s="158">
        <v>40</v>
      </c>
      <c r="X1039" s="158">
        <f t="shared" si="189"/>
        <v>2</v>
      </c>
      <c r="Y1039" s="309">
        <f t="shared" si="190"/>
        <v>6071.6666666666661</v>
      </c>
      <c r="Z1039" s="309">
        <f t="shared" si="191"/>
        <v>12143.333333333332</v>
      </c>
      <c r="AA1039" s="309">
        <f t="shared" si="192"/>
        <v>230723.33333333331</v>
      </c>
      <c r="AB1039" s="158">
        <f t="shared" si="193"/>
        <v>3</v>
      </c>
      <c r="AC1039" s="309">
        <f t="shared" si="194"/>
        <v>6071.6666666666661</v>
      </c>
      <c r="AD1039" s="309">
        <f t="shared" si="195"/>
        <v>18215</v>
      </c>
      <c r="AE1039" s="309">
        <f t="shared" si="196"/>
        <v>224651.66666666666</v>
      </c>
      <c r="AF1039" s="292" t="b">
        <f t="shared" si="197"/>
        <v>1</v>
      </c>
    </row>
    <row r="1040" spans="1:32" ht="39.950000000000003" customHeight="1">
      <c r="A1040" s="292" t="s">
        <v>1119</v>
      </c>
      <c r="B1040" s="933">
        <v>755</v>
      </c>
      <c r="C1040" s="299" t="s">
        <v>1235</v>
      </c>
      <c r="D1040" s="300" t="s">
        <v>477</v>
      </c>
      <c r="E1040" s="429" t="s">
        <v>1236</v>
      </c>
      <c r="F1040" s="311" t="s">
        <v>198</v>
      </c>
      <c r="G1040" s="312" t="s">
        <v>1637</v>
      </c>
      <c r="H1040" s="311" t="s">
        <v>198</v>
      </c>
      <c r="I1040" s="312" t="s">
        <v>1637</v>
      </c>
      <c r="J1040" s="429" t="s">
        <v>385</v>
      </c>
      <c r="K1040" s="429" t="s">
        <v>1237</v>
      </c>
      <c r="L1040" s="307" t="s">
        <v>1208</v>
      </c>
      <c r="M1040" s="429" t="s">
        <v>484</v>
      </c>
      <c r="N1040" s="429" t="s">
        <v>186</v>
      </c>
      <c r="O1040" s="429">
        <v>2015</v>
      </c>
      <c r="P1040" s="314">
        <v>1</v>
      </c>
      <c r="Q1040" s="429" t="s">
        <v>183</v>
      </c>
      <c r="R1040" s="1434">
        <v>242866.66666666666</v>
      </c>
      <c r="S1040" s="304" t="s">
        <v>98</v>
      </c>
      <c r="T1040" s="308"/>
      <c r="U1040" s="308"/>
      <c r="V1040" s="1167"/>
      <c r="W1040" s="158">
        <v>40</v>
      </c>
      <c r="X1040" s="158">
        <f t="shared" si="189"/>
        <v>2</v>
      </c>
      <c r="Y1040" s="309">
        <f t="shared" si="190"/>
        <v>6071.6666666666661</v>
      </c>
      <c r="Z1040" s="309">
        <f t="shared" si="191"/>
        <v>12143.333333333332</v>
      </c>
      <c r="AA1040" s="309">
        <f t="shared" si="192"/>
        <v>230723.33333333331</v>
      </c>
      <c r="AB1040" s="158">
        <f t="shared" si="193"/>
        <v>3</v>
      </c>
      <c r="AC1040" s="309">
        <f t="shared" si="194"/>
        <v>6071.6666666666661</v>
      </c>
      <c r="AD1040" s="309">
        <f t="shared" si="195"/>
        <v>18215</v>
      </c>
      <c r="AE1040" s="309">
        <f t="shared" si="196"/>
        <v>224651.66666666666</v>
      </c>
      <c r="AF1040" s="292" t="b">
        <f t="shared" si="197"/>
        <v>1</v>
      </c>
    </row>
    <row r="1041" spans="1:32" ht="39.950000000000003" customHeight="1">
      <c r="A1041" s="292" t="s">
        <v>1119</v>
      </c>
      <c r="B1041" s="933">
        <v>756</v>
      </c>
      <c r="C1041" s="299" t="s">
        <v>1235</v>
      </c>
      <c r="D1041" s="300" t="s">
        <v>477</v>
      </c>
      <c r="E1041" s="429" t="s">
        <v>1236</v>
      </c>
      <c r="F1041" s="311" t="s">
        <v>198</v>
      </c>
      <c r="G1041" s="312" t="s">
        <v>1637</v>
      </c>
      <c r="H1041" s="311" t="s">
        <v>198</v>
      </c>
      <c r="I1041" s="312" t="s">
        <v>1637</v>
      </c>
      <c r="J1041" s="429" t="s">
        <v>385</v>
      </c>
      <c r="K1041" s="429" t="s">
        <v>1237</v>
      </c>
      <c r="L1041" s="307" t="s">
        <v>1208</v>
      </c>
      <c r="M1041" s="429" t="s">
        <v>484</v>
      </c>
      <c r="N1041" s="429" t="s">
        <v>186</v>
      </c>
      <c r="O1041" s="429">
        <v>2015</v>
      </c>
      <c r="P1041" s="314">
        <v>1</v>
      </c>
      <c r="Q1041" s="429" t="s">
        <v>183</v>
      </c>
      <c r="R1041" s="1434">
        <v>242866.66666666666</v>
      </c>
      <c r="S1041" s="304" t="s">
        <v>98</v>
      </c>
      <c r="T1041" s="308"/>
      <c r="U1041" s="308"/>
      <c r="V1041" s="1167"/>
      <c r="W1041" s="158">
        <v>40</v>
      </c>
      <c r="X1041" s="158">
        <f t="shared" si="189"/>
        <v>2</v>
      </c>
      <c r="Y1041" s="309">
        <f t="shared" si="190"/>
        <v>6071.6666666666661</v>
      </c>
      <c r="Z1041" s="309">
        <f t="shared" si="191"/>
        <v>12143.333333333332</v>
      </c>
      <c r="AA1041" s="309">
        <f t="shared" si="192"/>
        <v>230723.33333333331</v>
      </c>
      <c r="AB1041" s="158">
        <f t="shared" si="193"/>
        <v>3</v>
      </c>
      <c r="AC1041" s="309">
        <f t="shared" si="194"/>
        <v>6071.6666666666661</v>
      </c>
      <c r="AD1041" s="309">
        <f t="shared" si="195"/>
        <v>18215</v>
      </c>
      <c r="AE1041" s="309">
        <f t="shared" si="196"/>
        <v>224651.66666666666</v>
      </c>
      <c r="AF1041" s="292" t="b">
        <f t="shared" si="197"/>
        <v>1</v>
      </c>
    </row>
    <row r="1042" spans="1:32" ht="39.950000000000003" customHeight="1">
      <c r="A1042" s="292" t="s">
        <v>1119</v>
      </c>
      <c r="B1042" s="933">
        <v>757</v>
      </c>
      <c r="C1042" s="299" t="s">
        <v>1235</v>
      </c>
      <c r="D1042" s="300" t="s">
        <v>477</v>
      </c>
      <c r="E1042" s="429" t="s">
        <v>1236</v>
      </c>
      <c r="F1042" s="311" t="s">
        <v>198</v>
      </c>
      <c r="G1042" s="312" t="s">
        <v>1637</v>
      </c>
      <c r="H1042" s="311" t="s">
        <v>198</v>
      </c>
      <c r="I1042" s="312" t="s">
        <v>1637</v>
      </c>
      <c r="J1042" s="429" t="s">
        <v>385</v>
      </c>
      <c r="K1042" s="429" t="s">
        <v>1237</v>
      </c>
      <c r="L1042" s="307" t="s">
        <v>1208</v>
      </c>
      <c r="M1042" s="429" t="s">
        <v>484</v>
      </c>
      <c r="N1042" s="429" t="s">
        <v>186</v>
      </c>
      <c r="O1042" s="429">
        <v>2015</v>
      </c>
      <c r="P1042" s="314">
        <v>1</v>
      </c>
      <c r="Q1042" s="429" t="s">
        <v>183</v>
      </c>
      <c r="R1042" s="1434">
        <v>242866.66666666666</v>
      </c>
      <c r="S1042" s="304" t="s">
        <v>98</v>
      </c>
      <c r="T1042" s="308"/>
      <c r="U1042" s="308"/>
      <c r="V1042" s="1167"/>
      <c r="W1042" s="158">
        <v>40</v>
      </c>
      <c r="X1042" s="158">
        <f t="shared" si="189"/>
        <v>2</v>
      </c>
      <c r="Y1042" s="309">
        <f t="shared" si="190"/>
        <v>6071.6666666666661</v>
      </c>
      <c r="Z1042" s="309">
        <f t="shared" si="191"/>
        <v>12143.333333333332</v>
      </c>
      <c r="AA1042" s="309">
        <f t="shared" si="192"/>
        <v>230723.33333333331</v>
      </c>
      <c r="AB1042" s="158">
        <f t="shared" si="193"/>
        <v>3</v>
      </c>
      <c r="AC1042" s="309">
        <f t="shared" si="194"/>
        <v>6071.6666666666661</v>
      </c>
      <c r="AD1042" s="309">
        <f t="shared" si="195"/>
        <v>18215</v>
      </c>
      <c r="AE1042" s="309">
        <f t="shared" si="196"/>
        <v>224651.66666666666</v>
      </c>
      <c r="AF1042" s="292" t="b">
        <f t="shared" si="197"/>
        <v>1</v>
      </c>
    </row>
    <row r="1043" spans="1:32" ht="39.950000000000003" customHeight="1">
      <c r="A1043" s="292" t="s">
        <v>1119</v>
      </c>
      <c r="B1043" s="933">
        <v>758</v>
      </c>
      <c r="C1043" s="299" t="s">
        <v>1235</v>
      </c>
      <c r="D1043" s="300" t="s">
        <v>477</v>
      </c>
      <c r="E1043" s="429" t="s">
        <v>1236</v>
      </c>
      <c r="F1043" s="311" t="s">
        <v>198</v>
      </c>
      <c r="G1043" s="312" t="s">
        <v>1637</v>
      </c>
      <c r="H1043" s="311" t="s">
        <v>198</v>
      </c>
      <c r="I1043" s="312" t="s">
        <v>1637</v>
      </c>
      <c r="J1043" s="429" t="s">
        <v>385</v>
      </c>
      <c r="K1043" s="429" t="s">
        <v>1237</v>
      </c>
      <c r="L1043" s="307" t="s">
        <v>1208</v>
      </c>
      <c r="M1043" s="429" t="s">
        <v>484</v>
      </c>
      <c r="N1043" s="429" t="s">
        <v>186</v>
      </c>
      <c r="O1043" s="429">
        <v>2015</v>
      </c>
      <c r="P1043" s="314">
        <v>1</v>
      </c>
      <c r="Q1043" s="429" t="s">
        <v>183</v>
      </c>
      <c r="R1043" s="1434">
        <v>242866.66666666666</v>
      </c>
      <c r="S1043" s="304" t="s">
        <v>98</v>
      </c>
      <c r="T1043" s="308"/>
      <c r="U1043" s="308"/>
      <c r="V1043" s="1167"/>
      <c r="W1043" s="158">
        <v>40</v>
      </c>
      <c r="X1043" s="158">
        <f t="shared" si="189"/>
        <v>2</v>
      </c>
      <c r="Y1043" s="309">
        <f t="shared" si="190"/>
        <v>6071.6666666666661</v>
      </c>
      <c r="Z1043" s="309">
        <f t="shared" si="191"/>
        <v>12143.333333333332</v>
      </c>
      <c r="AA1043" s="309">
        <f t="shared" si="192"/>
        <v>230723.33333333331</v>
      </c>
      <c r="AB1043" s="158">
        <f t="shared" si="193"/>
        <v>3</v>
      </c>
      <c r="AC1043" s="309">
        <f t="shared" si="194"/>
        <v>6071.6666666666661</v>
      </c>
      <c r="AD1043" s="309">
        <f t="shared" si="195"/>
        <v>18215</v>
      </c>
      <c r="AE1043" s="309">
        <f t="shared" si="196"/>
        <v>224651.66666666666</v>
      </c>
      <c r="AF1043" s="292" t="b">
        <f t="shared" si="197"/>
        <v>1</v>
      </c>
    </row>
    <row r="1044" spans="1:32" ht="39.950000000000003" customHeight="1">
      <c r="A1044" s="292" t="s">
        <v>1119</v>
      </c>
      <c r="B1044" s="933">
        <v>759</v>
      </c>
      <c r="C1044" s="299" t="s">
        <v>1235</v>
      </c>
      <c r="D1044" s="300" t="s">
        <v>477</v>
      </c>
      <c r="E1044" s="429" t="s">
        <v>1236</v>
      </c>
      <c r="F1044" s="311" t="s">
        <v>198</v>
      </c>
      <c r="G1044" s="312" t="s">
        <v>1637</v>
      </c>
      <c r="H1044" s="311" t="s">
        <v>198</v>
      </c>
      <c r="I1044" s="312" t="s">
        <v>1637</v>
      </c>
      <c r="J1044" s="429" t="s">
        <v>385</v>
      </c>
      <c r="K1044" s="429" t="s">
        <v>1237</v>
      </c>
      <c r="L1044" s="307" t="s">
        <v>1208</v>
      </c>
      <c r="M1044" s="429" t="s">
        <v>484</v>
      </c>
      <c r="N1044" s="429" t="s">
        <v>186</v>
      </c>
      <c r="O1044" s="429">
        <v>2015</v>
      </c>
      <c r="P1044" s="314">
        <v>1</v>
      </c>
      <c r="Q1044" s="429" t="s">
        <v>183</v>
      </c>
      <c r="R1044" s="1434">
        <v>242866.66666666666</v>
      </c>
      <c r="S1044" s="304" t="s">
        <v>98</v>
      </c>
      <c r="T1044" s="308"/>
      <c r="U1044" s="308"/>
      <c r="V1044" s="1167"/>
      <c r="W1044" s="158">
        <v>40</v>
      </c>
      <c r="X1044" s="158">
        <f t="shared" si="189"/>
        <v>2</v>
      </c>
      <c r="Y1044" s="309">
        <f t="shared" si="190"/>
        <v>6071.6666666666661</v>
      </c>
      <c r="Z1044" s="309">
        <f t="shared" si="191"/>
        <v>12143.333333333332</v>
      </c>
      <c r="AA1044" s="309">
        <f t="shared" si="192"/>
        <v>230723.33333333331</v>
      </c>
      <c r="AB1044" s="158">
        <f t="shared" si="193"/>
        <v>3</v>
      </c>
      <c r="AC1044" s="309">
        <f t="shared" si="194"/>
        <v>6071.6666666666661</v>
      </c>
      <c r="AD1044" s="309">
        <f t="shared" si="195"/>
        <v>18215</v>
      </c>
      <c r="AE1044" s="309">
        <f t="shared" si="196"/>
        <v>224651.66666666666</v>
      </c>
      <c r="AF1044" s="292" t="b">
        <f t="shared" si="197"/>
        <v>1</v>
      </c>
    </row>
    <row r="1045" spans="1:32" ht="39.950000000000003" customHeight="1">
      <c r="A1045" s="292" t="s">
        <v>1119</v>
      </c>
      <c r="B1045" s="933">
        <v>760</v>
      </c>
      <c r="C1045" s="299" t="s">
        <v>1235</v>
      </c>
      <c r="D1045" s="300" t="s">
        <v>477</v>
      </c>
      <c r="E1045" s="429" t="s">
        <v>1236</v>
      </c>
      <c r="F1045" s="311" t="s">
        <v>198</v>
      </c>
      <c r="G1045" s="312" t="s">
        <v>1637</v>
      </c>
      <c r="H1045" s="311" t="s">
        <v>198</v>
      </c>
      <c r="I1045" s="312" t="s">
        <v>1637</v>
      </c>
      <c r="J1045" s="429" t="s">
        <v>385</v>
      </c>
      <c r="K1045" s="429" t="s">
        <v>1237</v>
      </c>
      <c r="L1045" s="307" t="s">
        <v>1208</v>
      </c>
      <c r="M1045" s="429" t="s">
        <v>484</v>
      </c>
      <c r="N1045" s="429" t="s">
        <v>186</v>
      </c>
      <c r="O1045" s="429">
        <v>2015</v>
      </c>
      <c r="P1045" s="314">
        <v>1</v>
      </c>
      <c r="Q1045" s="429" t="s">
        <v>183</v>
      </c>
      <c r="R1045" s="1434">
        <v>242866.66666666666</v>
      </c>
      <c r="S1045" s="304" t="s">
        <v>98</v>
      </c>
      <c r="T1045" s="308"/>
      <c r="U1045" s="308"/>
      <c r="V1045" s="1115"/>
      <c r="W1045" s="158">
        <v>40</v>
      </c>
      <c r="X1045" s="158">
        <f t="shared" si="189"/>
        <v>2</v>
      </c>
      <c r="Y1045" s="309">
        <f t="shared" si="190"/>
        <v>6071.6666666666661</v>
      </c>
      <c r="Z1045" s="309">
        <f t="shared" si="191"/>
        <v>12143.333333333332</v>
      </c>
      <c r="AA1045" s="309">
        <f t="shared" si="192"/>
        <v>230723.33333333331</v>
      </c>
      <c r="AB1045" s="158">
        <f t="shared" si="193"/>
        <v>3</v>
      </c>
      <c r="AC1045" s="309">
        <f t="shared" si="194"/>
        <v>6071.6666666666661</v>
      </c>
      <c r="AD1045" s="309">
        <f t="shared" si="195"/>
        <v>18215</v>
      </c>
      <c r="AE1045" s="309">
        <f t="shared" si="196"/>
        <v>224651.66666666666</v>
      </c>
      <c r="AF1045" s="292" t="b">
        <f t="shared" si="197"/>
        <v>1</v>
      </c>
    </row>
    <row r="1046" spans="1:32" ht="39.950000000000003" customHeight="1">
      <c r="A1046" s="292" t="s">
        <v>1119</v>
      </c>
      <c r="B1046" s="933">
        <v>761</v>
      </c>
      <c r="C1046" s="299" t="s">
        <v>1235</v>
      </c>
      <c r="D1046" s="300" t="s">
        <v>477</v>
      </c>
      <c r="E1046" s="429" t="s">
        <v>1236</v>
      </c>
      <c r="F1046" s="311" t="s">
        <v>198</v>
      </c>
      <c r="G1046" s="312" t="s">
        <v>1637</v>
      </c>
      <c r="H1046" s="311" t="s">
        <v>198</v>
      </c>
      <c r="I1046" s="312" t="s">
        <v>1637</v>
      </c>
      <c r="J1046" s="429" t="s">
        <v>385</v>
      </c>
      <c r="K1046" s="429" t="s">
        <v>1237</v>
      </c>
      <c r="L1046" s="307" t="s">
        <v>1208</v>
      </c>
      <c r="M1046" s="429" t="s">
        <v>484</v>
      </c>
      <c r="N1046" s="429" t="s">
        <v>186</v>
      </c>
      <c r="O1046" s="429">
        <v>2015</v>
      </c>
      <c r="P1046" s="314">
        <v>1</v>
      </c>
      <c r="Q1046" s="429" t="s">
        <v>183</v>
      </c>
      <c r="R1046" s="1434">
        <v>242866.66666666666</v>
      </c>
      <c r="S1046" s="304" t="s">
        <v>98</v>
      </c>
      <c r="T1046" s="308"/>
      <c r="U1046" s="308"/>
      <c r="V1046" s="1114" t="s">
        <v>1238</v>
      </c>
      <c r="W1046" s="158">
        <v>40</v>
      </c>
      <c r="X1046" s="158">
        <f t="shared" si="189"/>
        <v>2</v>
      </c>
      <c r="Y1046" s="309">
        <f t="shared" si="190"/>
        <v>6071.6666666666661</v>
      </c>
      <c r="Z1046" s="309">
        <f t="shared" si="191"/>
        <v>12143.333333333332</v>
      </c>
      <c r="AA1046" s="309">
        <f t="shared" si="192"/>
        <v>230723.33333333331</v>
      </c>
      <c r="AB1046" s="158">
        <f t="shared" si="193"/>
        <v>3</v>
      </c>
      <c r="AC1046" s="309">
        <f t="shared" si="194"/>
        <v>6071.6666666666661</v>
      </c>
      <c r="AD1046" s="309">
        <f t="shared" si="195"/>
        <v>18215</v>
      </c>
      <c r="AE1046" s="309">
        <f t="shared" si="196"/>
        <v>224651.66666666666</v>
      </c>
      <c r="AF1046" s="292" t="b">
        <f t="shared" si="197"/>
        <v>1</v>
      </c>
    </row>
    <row r="1047" spans="1:32" ht="39.950000000000003" customHeight="1">
      <c r="A1047" s="292" t="s">
        <v>1119</v>
      </c>
      <c r="B1047" s="933">
        <v>762</v>
      </c>
      <c r="C1047" s="299" t="s">
        <v>1235</v>
      </c>
      <c r="D1047" s="300" t="s">
        <v>477</v>
      </c>
      <c r="E1047" s="429" t="s">
        <v>1236</v>
      </c>
      <c r="F1047" s="311" t="s">
        <v>198</v>
      </c>
      <c r="G1047" s="312" t="s">
        <v>1637</v>
      </c>
      <c r="H1047" s="311" t="s">
        <v>198</v>
      </c>
      <c r="I1047" s="312" t="s">
        <v>1637</v>
      </c>
      <c r="J1047" s="429" t="s">
        <v>385</v>
      </c>
      <c r="K1047" s="429" t="s">
        <v>1237</v>
      </c>
      <c r="L1047" s="307" t="s">
        <v>1208</v>
      </c>
      <c r="M1047" s="429" t="s">
        <v>484</v>
      </c>
      <c r="N1047" s="429" t="s">
        <v>186</v>
      </c>
      <c r="O1047" s="429">
        <v>2015</v>
      </c>
      <c r="P1047" s="314">
        <v>1</v>
      </c>
      <c r="Q1047" s="429" t="s">
        <v>183</v>
      </c>
      <c r="R1047" s="1434">
        <v>242866.66666666666</v>
      </c>
      <c r="S1047" s="304" t="s">
        <v>98</v>
      </c>
      <c r="T1047" s="308"/>
      <c r="U1047" s="308"/>
      <c r="V1047" s="1167"/>
      <c r="W1047" s="158">
        <v>40</v>
      </c>
      <c r="X1047" s="158">
        <f t="shared" si="189"/>
        <v>2</v>
      </c>
      <c r="Y1047" s="309">
        <f t="shared" si="190"/>
        <v>6071.6666666666661</v>
      </c>
      <c r="Z1047" s="309">
        <f t="shared" si="191"/>
        <v>12143.333333333332</v>
      </c>
      <c r="AA1047" s="309">
        <f t="shared" si="192"/>
        <v>230723.33333333331</v>
      </c>
      <c r="AB1047" s="158">
        <f t="shared" si="193"/>
        <v>3</v>
      </c>
      <c r="AC1047" s="309">
        <f t="shared" si="194"/>
        <v>6071.6666666666661</v>
      </c>
      <c r="AD1047" s="309">
        <f t="shared" si="195"/>
        <v>18215</v>
      </c>
      <c r="AE1047" s="309">
        <f t="shared" si="196"/>
        <v>224651.66666666666</v>
      </c>
      <c r="AF1047" s="292" t="b">
        <f t="shared" si="197"/>
        <v>1</v>
      </c>
    </row>
    <row r="1048" spans="1:32" ht="39.950000000000003" customHeight="1">
      <c r="A1048" s="292" t="s">
        <v>1119</v>
      </c>
      <c r="B1048" s="933">
        <v>763</v>
      </c>
      <c r="C1048" s="299" t="s">
        <v>1235</v>
      </c>
      <c r="D1048" s="300" t="s">
        <v>477</v>
      </c>
      <c r="E1048" s="429" t="s">
        <v>1236</v>
      </c>
      <c r="F1048" s="311" t="s">
        <v>198</v>
      </c>
      <c r="G1048" s="312" t="s">
        <v>1637</v>
      </c>
      <c r="H1048" s="311" t="s">
        <v>198</v>
      </c>
      <c r="I1048" s="312" t="s">
        <v>1637</v>
      </c>
      <c r="J1048" s="429" t="s">
        <v>385</v>
      </c>
      <c r="K1048" s="429" t="s">
        <v>1237</v>
      </c>
      <c r="L1048" s="307" t="s">
        <v>1208</v>
      </c>
      <c r="M1048" s="429" t="s">
        <v>484</v>
      </c>
      <c r="N1048" s="429" t="s">
        <v>186</v>
      </c>
      <c r="O1048" s="429">
        <v>2015</v>
      </c>
      <c r="P1048" s="314">
        <v>1</v>
      </c>
      <c r="Q1048" s="429" t="s">
        <v>183</v>
      </c>
      <c r="R1048" s="1434">
        <v>242866.66666666666</v>
      </c>
      <c r="S1048" s="304" t="s">
        <v>98</v>
      </c>
      <c r="T1048" s="308"/>
      <c r="U1048" s="308"/>
      <c r="V1048" s="1167"/>
      <c r="W1048" s="158">
        <v>40</v>
      </c>
      <c r="X1048" s="158">
        <f t="shared" si="189"/>
        <v>2</v>
      </c>
      <c r="Y1048" s="309">
        <f t="shared" si="190"/>
        <v>6071.6666666666661</v>
      </c>
      <c r="Z1048" s="309">
        <f t="shared" si="191"/>
        <v>12143.333333333332</v>
      </c>
      <c r="AA1048" s="309">
        <f t="shared" si="192"/>
        <v>230723.33333333331</v>
      </c>
      <c r="AB1048" s="158">
        <f t="shared" si="193"/>
        <v>3</v>
      </c>
      <c r="AC1048" s="309">
        <f t="shared" si="194"/>
        <v>6071.6666666666661</v>
      </c>
      <c r="AD1048" s="309">
        <f t="shared" si="195"/>
        <v>18215</v>
      </c>
      <c r="AE1048" s="309">
        <f t="shared" si="196"/>
        <v>224651.66666666666</v>
      </c>
      <c r="AF1048" s="292" t="b">
        <f t="shared" si="197"/>
        <v>1</v>
      </c>
    </row>
    <row r="1049" spans="1:32" ht="39.950000000000003" customHeight="1">
      <c r="A1049" s="292" t="s">
        <v>1119</v>
      </c>
      <c r="B1049" s="933">
        <v>764</v>
      </c>
      <c r="C1049" s="299" t="s">
        <v>1235</v>
      </c>
      <c r="D1049" s="300" t="s">
        <v>477</v>
      </c>
      <c r="E1049" s="429" t="s">
        <v>1236</v>
      </c>
      <c r="F1049" s="311" t="s">
        <v>198</v>
      </c>
      <c r="G1049" s="312" t="s">
        <v>1637</v>
      </c>
      <c r="H1049" s="311" t="s">
        <v>198</v>
      </c>
      <c r="I1049" s="312" t="s">
        <v>1637</v>
      </c>
      <c r="J1049" s="429" t="s">
        <v>385</v>
      </c>
      <c r="K1049" s="429" t="s">
        <v>1237</v>
      </c>
      <c r="L1049" s="307" t="s">
        <v>1208</v>
      </c>
      <c r="M1049" s="429" t="s">
        <v>484</v>
      </c>
      <c r="N1049" s="429" t="s">
        <v>186</v>
      </c>
      <c r="O1049" s="429">
        <v>2015</v>
      </c>
      <c r="P1049" s="314">
        <v>1</v>
      </c>
      <c r="Q1049" s="429" t="s">
        <v>183</v>
      </c>
      <c r="R1049" s="1434">
        <v>242866.66666666666</v>
      </c>
      <c r="S1049" s="304" t="s">
        <v>98</v>
      </c>
      <c r="T1049" s="308"/>
      <c r="U1049" s="308"/>
      <c r="V1049" s="1167"/>
      <c r="W1049" s="158">
        <v>40</v>
      </c>
      <c r="X1049" s="158">
        <f t="shared" si="189"/>
        <v>2</v>
      </c>
      <c r="Y1049" s="309">
        <f t="shared" si="190"/>
        <v>6071.6666666666661</v>
      </c>
      <c r="Z1049" s="309">
        <f t="shared" si="191"/>
        <v>12143.333333333332</v>
      </c>
      <c r="AA1049" s="309">
        <f t="shared" si="192"/>
        <v>230723.33333333331</v>
      </c>
      <c r="AB1049" s="158">
        <f t="shared" si="193"/>
        <v>3</v>
      </c>
      <c r="AC1049" s="309">
        <f t="shared" si="194"/>
        <v>6071.6666666666661</v>
      </c>
      <c r="AD1049" s="309">
        <f t="shared" si="195"/>
        <v>18215</v>
      </c>
      <c r="AE1049" s="309">
        <f t="shared" si="196"/>
        <v>224651.66666666666</v>
      </c>
      <c r="AF1049" s="292" t="b">
        <f t="shared" si="197"/>
        <v>1</v>
      </c>
    </row>
    <row r="1050" spans="1:32" ht="39.950000000000003" customHeight="1">
      <c r="A1050" s="292" t="s">
        <v>1119</v>
      </c>
      <c r="B1050" s="933">
        <v>765</v>
      </c>
      <c r="C1050" s="299" t="s">
        <v>1235</v>
      </c>
      <c r="D1050" s="300" t="s">
        <v>477</v>
      </c>
      <c r="E1050" s="429" t="s">
        <v>1236</v>
      </c>
      <c r="F1050" s="311" t="s">
        <v>198</v>
      </c>
      <c r="G1050" s="312" t="s">
        <v>1637</v>
      </c>
      <c r="H1050" s="311" t="s">
        <v>198</v>
      </c>
      <c r="I1050" s="312" t="s">
        <v>1637</v>
      </c>
      <c r="J1050" s="429" t="s">
        <v>385</v>
      </c>
      <c r="K1050" s="429" t="s">
        <v>1237</v>
      </c>
      <c r="L1050" s="307" t="s">
        <v>1208</v>
      </c>
      <c r="M1050" s="429" t="s">
        <v>484</v>
      </c>
      <c r="N1050" s="429" t="s">
        <v>186</v>
      </c>
      <c r="O1050" s="429">
        <v>2015</v>
      </c>
      <c r="P1050" s="314">
        <v>1</v>
      </c>
      <c r="Q1050" s="429" t="s">
        <v>183</v>
      </c>
      <c r="R1050" s="1434">
        <v>242866.66666666666</v>
      </c>
      <c r="S1050" s="304" t="s">
        <v>98</v>
      </c>
      <c r="T1050" s="308"/>
      <c r="U1050" s="308"/>
      <c r="V1050" s="1167"/>
      <c r="W1050" s="158">
        <v>40</v>
      </c>
      <c r="X1050" s="158">
        <f t="shared" si="189"/>
        <v>2</v>
      </c>
      <c r="Y1050" s="309">
        <f t="shared" si="190"/>
        <v>6071.6666666666661</v>
      </c>
      <c r="Z1050" s="309">
        <f t="shared" si="191"/>
        <v>12143.333333333332</v>
      </c>
      <c r="AA1050" s="309">
        <f t="shared" si="192"/>
        <v>230723.33333333331</v>
      </c>
      <c r="AB1050" s="158">
        <f t="shared" si="193"/>
        <v>3</v>
      </c>
      <c r="AC1050" s="309">
        <f t="shared" si="194"/>
        <v>6071.6666666666661</v>
      </c>
      <c r="AD1050" s="309">
        <f t="shared" si="195"/>
        <v>18215</v>
      </c>
      <c r="AE1050" s="309">
        <f t="shared" si="196"/>
        <v>224651.66666666666</v>
      </c>
      <c r="AF1050" s="292" t="b">
        <f t="shared" si="197"/>
        <v>1</v>
      </c>
    </row>
    <row r="1051" spans="1:32" ht="39.950000000000003" customHeight="1">
      <c r="A1051" s="292" t="s">
        <v>1119</v>
      </c>
      <c r="B1051" s="933">
        <v>766</v>
      </c>
      <c r="C1051" s="299" t="s">
        <v>1235</v>
      </c>
      <c r="D1051" s="300" t="s">
        <v>477</v>
      </c>
      <c r="E1051" s="429" t="s">
        <v>1236</v>
      </c>
      <c r="F1051" s="311" t="s">
        <v>198</v>
      </c>
      <c r="G1051" s="312" t="s">
        <v>1637</v>
      </c>
      <c r="H1051" s="311" t="s">
        <v>198</v>
      </c>
      <c r="I1051" s="312" t="s">
        <v>1637</v>
      </c>
      <c r="J1051" s="429" t="s">
        <v>385</v>
      </c>
      <c r="K1051" s="429" t="s">
        <v>1237</v>
      </c>
      <c r="L1051" s="307" t="s">
        <v>1208</v>
      </c>
      <c r="M1051" s="429" t="s">
        <v>484</v>
      </c>
      <c r="N1051" s="429" t="s">
        <v>186</v>
      </c>
      <c r="O1051" s="429">
        <v>2015</v>
      </c>
      <c r="P1051" s="314">
        <v>1</v>
      </c>
      <c r="Q1051" s="429" t="s">
        <v>183</v>
      </c>
      <c r="R1051" s="1434">
        <v>242866.66666666666</v>
      </c>
      <c r="S1051" s="304" t="s">
        <v>98</v>
      </c>
      <c r="T1051" s="308"/>
      <c r="U1051" s="308"/>
      <c r="V1051" s="1167"/>
      <c r="W1051" s="158">
        <v>40</v>
      </c>
      <c r="X1051" s="158">
        <f t="shared" si="189"/>
        <v>2</v>
      </c>
      <c r="Y1051" s="309">
        <f t="shared" si="190"/>
        <v>6071.6666666666661</v>
      </c>
      <c r="Z1051" s="309">
        <f t="shared" si="191"/>
        <v>12143.333333333332</v>
      </c>
      <c r="AA1051" s="309">
        <f t="shared" si="192"/>
        <v>230723.33333333331</v>
      </c>
      <c r="AB1051" s="158">
        <f t="shared" si="193"/>
        <v>3</v>
      </c>
      <c r="AC1051" s="309">
        <f t="shared" si="194"/>
        <v>6071.6666666666661</v>
      </c>
      <c r="AD1051" s="309">
        <f t="shared" si="195"/>
        <v>18215</v>
      </c>
      <c r="AE1051" s="309">
        <f t="shared" si="196"/>
        <v>224651.66666666666</v>
      </c>
      <c r="AF1051" s="292" t="b">
        <f t="shared" si="197"/>
        <v>1</v>
      </c>
    </row>
    <row r="1052" spans="1:32" ht="39.950000000000003" customHeight="1">
      <c r="A1052" s="292" t="s">
        <v>1119</v>
      </c>
      <c r="B1052" s="933">
        <v>767</v>
      </c>
      <c r="C1052" s="299" t="s">
        <v>1235</v>
      </c>
      <c r="D1052" s="300" t="s">
        <v>477</v>
      </c>
      <c r="E1052" s="429" t="s">
        <v>1236</v>
      </c>
      <c r="F1052" s="311" t="s">
        <v>198</v>
      </c>
      <c r="G1052" s="312" t="s">
        <v>1637</v>
      </c>
      <c r="H1052" s="311" t="s">
        <v>198</v>
      </c>
      <c r="I1052" s="312" t="s">
        <v>1637</v>
      </c>
      <c r="J1052" s="429" t="s">
        <v>385</v>
      </c>
      <c r="K1052" s="429" t="s">
        <v>1237</v>
      </c>
      <c r="L1052" s="307" t="s">
        <v>1208</v>
      </c>
      <c r="M1052" s="429" t="s">
        <v>484</v>
      </c>
      <c r="N1052" s="429" t="s">
        <v>186</v>
      </c>
      <c r="O1052" s="429">
        <v>2015</v>
      </c>
      <c r="P1052" s="314">
        <v>1</v>
      </c>
      <c r="Q1052" s="429" t="s">
        <v>183</v>
      </c>
      <c r="R1052" s="1434">
        <v>242866.66666666666</v>
      </c>
      <c r="S1052" s="304" t="s">
        <v>98</v>
      </c>
      <c r="T1052" s="308"/>
      <c r="U1052" s="308"/>
      <c r="V1052" s="1167"/>
      <c r="W1052" s="158">
        <v>40</v>
      </c>
      <c r="X1052" s="158">
        <f t="shared" si="189"/>
        <v>2</v>
      </c>
      <c r="Y1052" s="309">
        <f t="shared" si="190"/>
        <v>6071.6666666666661</v>
      </c>
      <c r="Z1052" s="309">
        <f t="shared" si="191"/>
        <v>12143.333333333332</v>
      </c>
      <c r="AA1052" s="309">
        <f t="shared" si="192"/>
        <v>230723.33333333331</v>
      </c>
      <c r="AB1052" s="158">
        <f t="shared" si="193"/>
        <v>3</v>
      </c>
      <c r="AC1052" s="309">
        <f t="shared" si="194"/>
        <v>6071.6666666666661</v>
      </c>
      <c r="AD1052" s="309">
        <f t="shared" si="195"/>
        <v>18215</v>
      </c>
      <c r="AE1052" s="309">
        <f t="shared" si="196"/>
        <v>224651.66666666666</v>
      </c>
      <c r="AF1052" s="292" t="b">
        <f t="shared" si="197"/>
        <v>1</v>
      </c>
    </row>
    <row r="1053" spans="1:32" ht="39.950000000000003" customHeight="1">
      <c r="A1053" s="292" t="s">
        <v>1119</v>
      </c>
      <c r="B1053" s="933">
        <v>768</v>
      </c>
      <c r="C1053" s="299" t="s">
        <v>1235</v>
      </c>
      <c r="D1053" s="300" t="s">
        <v>477</v>
      </c>
      <c r="E1053" s="429" t="s">
        <v>1236</v>
      </c>
      <c r="F1053" s="311" t="s">
        <v>198</v>
      </c>
      <c r="G1053" s="312" t="s">
        <v>1637</v>
      </c>
      <c r="H1053" s="311" t="s">
        <v>198</v>
      </c>
      <c r="I1053" s="312" t="s">
        <v>1637</v>
      </c>
      <c r="J1053" s="429" t="s">
        <v>385</v>
      </c>
      <c r="K1053" s="429" t="s">
        <v>1237</v>
      </c>
      <c r="L1053" s="307" t="s">
        <v>1208</v>
      </c>
      <c r="M1053" s="429" t="s">
        <v>484</v>
      </c>
      <c r="N1053" s="429" t="s">
        <v>186</v>
      </c>
      <c r="O1053" s="429">
        <v>2015</v>
      </c>
      <c r="P1053" s="314">
        <v>1</v>
      </c>
      <c r="Q1053" s="429" t="s">
        <v>183</v>
      </c>
      <c r="R1053" s="1434">
        <v>242866.66666666666</v>
      </c>
      <c r="S1053" s="304" t="s">
        <v>98</v>
      </c>
      <c r="T1053" s="308"/>
      <c r="U1053" s="308"/>
      <c r="V1053" s="1167"/>
      <c r="W1053" s="158">
        <v>40</v>
      </c>
      <c r="X1053" s="158">
        <f t="shared" si="189"/>
        <v>2</v>
      </c>
      <c r="Y1053" s="309">
        <f t="shared" si="190"/>
        <v>6071.6666666666661</v>
      </c>
      <c r="Z1053" s="309">
        <f t="shared" si="191"/>
        <v>12143.333333333332</v>
      </c>
      <c r="AA1053" s="309">
        <f t="shared" si="192"/>
        <v>230723.33333333331</v>
      </c>
      <c r="AB1053" s="158">
        <f t="shared" si="193"/>
        <v>3</v>
      </c>
      <c r="AC1053" s="309">
        <f t="shared" si="194"/>
        <v>6071.6666666666661</v>
      </c>
      <c r="AD1053" s="309">
        <f t="shared" si="195"/>
        <v>18215</v>
      </c>
      <c r="AE1053" s="309">
        <f t="shared" si="196"/>
        <v>224651.66666666666</v>
      </c>
      <c r="AF1053" s="292" t="b">
        <f t="shared" si="197"/>
        <v>1</v>
      </c>
    </row>
    <row r="1054" spans="1:32" ht="39.950000000000003" customHeight="1">
      <c r="A1054" s="292" t="s">
        <v>1119</v>
      </c>
      <c r="B1054" s="933">
        <v>769</v>
      </c>
      <c r="C1054" s="299" t="s">
        <v>1235</v>
      </c>
      <c r="D1054" s="300" t="s">
        <v>477</v>
      </c>
      <c r="E1054" s="429" t="s">
        <v>1236</v>
      </c>
      <c r="F1054" s="311" t="s">
        <v>198</v>
      </c>
      <c r="G1054" s="312" t="s">
        <v>1637</v>
      </c>
      <c r="H1054" s="311" t="s">
        <v>198</v>
      </c>
      <c r="I1054" s="312" t="s">
        <v>1637</v>
      </c>
      <c r="J1054" s="429" t="s">
        <v>385</v>
      </c>
      <c r="K1054" s="429" t="s">
        <v>1237</v>
      </c>
      <c r="L1054" s="307" t="s">
        <v>1208</v>
      </c>
      <c r="M1054" s="429" t="s">
        <v>484</v>
      </c>
      <c r="N1054" s="429" t="s">
        <v>186</v>
      </c>
      <c r="O1054" s="429">
        <v>2015</v>
      </c>
      <c r="P1054" s="314">
        <v>1</v>
      </c>
      <c r="Q1054" s="429" t="s">
        <v>183</v>
      </c>
      <c r="R1054" s="1434">
        <v>242866.66666666666</v>
      </c>
      <c r="S1054" s="304" t="s">
        <v>98</v>
      </c>
      <c r="T1054" s="308"/>
      <c r="U1054" s="308"/>
      <c r="V1054" s="1167"/>
      <c r="W1054" s="158">
        <v>40</v>
      </c>
      <c r="X1054" s="158">
        <f t="shared" si="189"/>
        <v>2</v>
      </c>
      <c r="Y1054" s="309">
        <f t="shared" si="190"/>
        <v>6071.6666666666661</v>
      </c>
      <c r="Z1054" s="309">
        <f t="shared" si="191"/>
        <v>12143.333333333332</v>
      </c>
      <c r="AA1054" s="309">
        <f t="shared" si="192"/>
        <v>230723.33333333331</v>
      </c>
      <c r="AB1054" s="158">
        <f t="shared" si="193"/>
        <v>3</v>
      </c>
      <c r="AC1054" s="309">
        <f t="shared" si="194"/>
        <v>6071.6666666666661</v>
      </c>
      <c r="AD1054" s="309">
        <f t="shared" si="195"/>
        <v>18215</v>
      </c>
      <c r="AE1054" s="309">
        <f t="shared" si="196"/>
        <v>224651.66666666666</v>
      </c>
      <c r="AF1054" s="292" t="b">
        <f t="shared" si="197"/>
        <v>1</v>
      </c>
    </row>
    <row r="1055" spans="1:32" ht="39.950000000000003" customHeight="1">
      <c r="A1055" s="292" t="s">
        <v>1119</v>
      </c>
      <c r="B1055" s="933">
        <v>770</v>
      </c>
      <c r="C1055" s="299" t="s">
        <v>1235</v>
      </c>
      <c r="D1055" s="300" t="s">
        <v>477</v>
      </c>
      <c r="E1055" s="429" t="s">
        <v>1236</v>
      </c>
      <c r="F1055" s="311" t="s">
        <v>198</v>
      </c>
      <c r="G1055" s="312" t="s">
        <v>1637</v>
      </c>
      <c r="H1055" s="311" t="s">
        <v>198</v>
      </c>
      <c r="I1055" s="312" t="s">
        <v>1637</v>
      </c>
      <c r="J1055" s="429" t="s">
        <v>385</v>
      </c>
      <c r="K1055" s="429" t="s">
        <v>1237</v>
      </c>
      <c r="L1055" s="307" t="s">
        <v>1208</v>
      </c>
      <c r="M1055" s="429" t="s">
        <v>484</v>
      </c>
      <c r="N1055" s="429" t="s">
        <v>186</v>
      </c>
      <c r="O1055" s="429">
        <v>2015</v>
      </c>
      <c r="P1055" s="314">
        <v>1</v>
      </c>
      <c r="Q1055" s="429" t="s">
        <v>183</v>
      </c>
      <c r="R1055" s="1434">
        <v>242866.66666666666</v>
      </c>
      <c r="S1055" s="304" t="s">
        <v>98</v>
      </c>
      <c r="T1055" s="308"/>
      <c r="U1055" s="308"/>
      <c r="V1055" s="1167"/>
      <c r="W1055" s="158">
        <v>40</v>
      </c>
      <c r="X1055" s="158">
        <f t="shared" ref="X1055:X1118" si="198">2016-O1055+1</f>
        <v>2</v>
      </c>
      <c r="Y1055" s="309">
        <f t="shared" ref="Y1055:Y1118" si="199">R1055/W1055</f>
        <v>6071.6666666666661</v>
      </c>
      <c r="Z1055" s="309">
        <f t="shared" ref="Z1055:Z1118" si="200">X1055*Y1055</f>
        <v>12143.333333333332</v>
      </c>
      <c r="AA1055" s="309">
        <f t="shared" ref="AA1055:AA1118" si="201">R1055-Z1055</f>
        <v>230723.33333333331</v>
      </c>
      <c r="AB1055" s="158">
        <f t="shared" ref="AB1055:AB1118" si="202">2017-O1055+1</f>
        <v>3</v>
      </c>
      <c r="AC1055" s="309">
        <f t="shared" ref="AC1055:AC1118" si="203">R1055/W1055</f>
        <v>6071.6666666666661</v>
      </c>
      <c r="AD1055" s="309">
        <f t="shared" ref="AD1055:AD1118" si="204">AB1055*AC1055</f>
        <v>18215</v>
      </c>
      <c r="AE1055" s="309">
        <f t="shared" ref="AE1055:AE1118" si="205">R1055-AD1055</f>
        <v>224651.66666666666</v>
      </c>
      <c r="AF1055" s="292" t="b">
        <f t="shared" ref="AF1055:AF1118" si="206">AD1055+AE1055=R1055</f>
        <v>1</v>
      </c>
    </row>
    <row r="1056" spans="1:32" ht="39.950000000000003" customHeight="1">
      <c r="A1056" s="292" t="s">
        <v>1119</v>
      </c>
      <c r="B1056" s="933">
        <v>771</v>
      </c>
      <c r="C1056" s="299" t="s">
        <v>1235</v>
      </c>
      <c r="D1056" s="300" t="s">
        <v>477</v>
      </c>
      <c r="E1056" s="429" t="s">
        <v>1236</v>
      </c>
      <c r="F1056" s="311" t="s">
        <v>198</v>
      </c>
      <c r="G1056" s="312" t="s">
        <v>1637</v>
      </c>
      <c r="H1056" s="311" t="s">
        <v>198</v>
      </c>
      <c r="I1056" s="312" t="s">
        <v>1637</v>
      </c>
      <c r="J1056" s="429" t="s">
        <v>385</v>
      </c>
      <c r="K1056" s="429" t="s">
        <v>1237</v>
      </c>
      <c r="L1056" s="307" t="s">
        <v>1208</v>
      </c>
      <c r="M1056" s="429" t="s">
        <v>484</v>
      </c>
      <c r="N1056" s="429" t="s">
        <v>186</v>
      </c>
      <c r="O1056" s="429">
        <v>2015</v>
      </c>
      <c r="P1056" s="314">
        <v>1</v>
      </c>
      <c r="Q1056" s="429" t="s">
        <v>183</v>
      </c>
      <c r="R1056" s="1434">
        <v>242866.66666666666</v>
      </c>
      <c r="S1056" s="304" t="s">
        <v>98</v>
      </c>
      <c r="T1056" s="308"/>
      <c r="U1056" s="308"/>
      <c r="V1056" s="1167"/>
      <c r="W1056" s="158">
        <v>40</v>
      </c>
      <c r="X1056" s="158">
        <f t="shared" si="198"/>
        <v>2</v>
      </c>
      <c r="Y1056" s="309">
        <f t="shared" si="199"/>
        <v>6071.6666666666661</v>
      </c>
      <c r="Z1056" s="309">
        <f t="shared" si="200"/>
        <v>12143.333333333332</v>
      </c>
      <c r="AA1056" s="309">
        <f t="shared" si="201"/>
        <v>230723.33333333331</v>
      </c>
      <c r="AB1056" s="158">
        <f t="shared" si="202"/>
        <v>3</v>
      </c>
      <c r="AC1056" s="309">
        <f t="shared" si="203"/>
        <v>6071.6666666666661</v>
      </c>
      <c r="AD1056" s="309">
        <f t="shared" si="204"/>
        <v>18215</v>
      </c>
      <c r="AE1056" s="309">
        <f t="shared" si="205"/>
        <v>224651.66666666666</v>
      </c>
      <c r="AF1056" s="292" t="b">
        <f t="shared" si="206"/>
        <v>1</v>
      </c>
    </row>
    <row r="1057" spans="1:32" ht="39.950000000000003" customHeight="1">
      <c r="A1057" s="292" t="s">
        <v>1119</v>
      </c>
      <c r="B1057" s="933">
        <v>772</v>
      </c>
      <c r="C1057" s="299" t="s">
        <v>1235</v>
      </c>
      <c r="D1057" s="300" t="s">
        <v>477</v>
      </c>
      <c r="E1057" s="429" t="s">
        <v>1236</v>
      </c>
      <c r="F1057" s="311" t="s">
        <v>198</v>
      </c>
      <c r="G1057" s="312" t="s">
        <v>1637</v>
      </c>
      <c r="H1057" s="311" t="s">
        <v>198</v>
      </c>
      <c r="I1057" s="312" t="s">
        <v>1637</v>
      </c>
      <c r="J1057" s="429" t="s">
        <v>385</v>
      </c>
      <c r="K1057" s="429" t="s">
        <v>1237</v>
      </c>
      <c r="L1057" s="307" t="s">
        <v>1208</v>
      </c>
      <c r="M1057" s="429" t="s">
        <v>484</v>
      </c>
      <c r="N1057" s="429" t="s">
        <v>186</v>
      </c>
      <c r="O1057" s="429">
        <v>2015</v>
      </c>
      <c r="P1057" s="314">
        <v>1</v>
      </c>
      <c r="Q1057" s="429" t="s">
        <v>183</v>
      </c>
      <c r="R1057" s="1434">
        <v>242866.66666666666</v>
      </c>
      <c r="S1057" s="304" t="s">
        <v>98</v>
      </c>
      <c r="T1057" s="308"/>
      <c r="U1057" s="308"/>
      <c r="V1057" s="1167"/>
      <c r="W1057" s="158">
        <v>40</v>
      </c>
      <c r="X1057" s="158">
        <f t="shared" si="198"/>
        <v>2</v>
      </c>
      <c r="Y1057" s="309">
        <f t="shared" si="199"/>
        <v>6071.6666666666661</v>
      </c>
      <c r="Z1057" s="309">
        <f t="shared" si="200"/>
        <v>12143.333333333332</v>
      </c>
      <c r="AA1057" s="309">
        <f t="shared" si="201"/>
        <v>230723.33333333331</v>
      </c>
      <c r="AB1057" s="158">
        <f t="shared" si="202"/>
        <v>3</v>
      </c>
      <c r="AC1057" s="309">
        <f t="shared" si="203"/>
        <v>6071.6666666666661</v>
      </c>
      <c r="AD1057" s="309">
        <f t="shared" si="204"/>
        <v>18215</v>
      </c>
      <c r="AE1057" s="309">
        <f t="shared" si="205"/>
        <v>224651.66666666666</v>
      </c>
      <c r="AF1057" s="292" t="b">
        <f t="shared" si="206"/>
        <v>1</v>
      </c>
    </row>
    <row r="1058" spans="1:32" ht="39.950000000000003" customHeight="1">
      <c r="A1058" s="292" t="s">
        <v>1119</v>
      </c>
      <c r="B1058" s="933">
        <v>773</v>
      </c>
      <c r="C1058" s="299" t="s">
        <v>1235</v>
      </c>
      <c r="D1058" s="300" t="s">
        <v>477</v>
      </c>
      <c r="E1058" s="429" t="s">
        <v>1236</v>
      </c>
      <c r="F1058" s="311" t="s">
        <v>198</v>
      </c>
      <c r="G1058" s="312" t="s">
        <v>1637</v>
      </c>
      <c r="H1058" s="311" t="s">
        <v>198</v>
      </c>
      <c r="I1058" s="312" t="s">
        <v>1637</v>
      </c>
      <c r="J1058" s="429" t="s">
        <v>385</v>
      </c>
      <c r="K1058" s="429" t="s">
        <v>1237</v>
      </c>
      <c r="L1058" s="307" t="s">
        <v>1208</v>
      </c>
      <c r="M1058" s="429" t="s">
        <v>484</v>
      </c>
      <c r="N1058" s="429" t="s">
        <v>186</v>
      </c>
      <c r="O1058" s="429">
        <v>2015</v>
      </c>
      <c r="P1058" s="314">
        <v>1</v>
      </c>
      <c r="Q1058" s="429" t="s">
        <v>183</v>
      </c>
      <c r="R1058" s="1434">
        <v>242866.66666666666</v>
      </c>
      <c r="S1058" s="304" t="s">
        <v>98</v>
      </c>
      <c r="T1058" s="308"/>
      <c r="U1058" s="308"/>
      <c r="V1058" s="1167"/>
      <c r="W1058" s="158">
        <v>40</v>
      </c>
      <c r="X1058" s="158">
        <f t="shared" si="198"/>
        <v>2</v>
      </c>
      <c r="Y1058" s="309">
        <f t="shared" si="199"/>
        <v>6071.6666666666661</v>
      </c>
      <c r="Z1058" s="309">
        <f t="shared" si="200"/>
        <v>12143.333333333332</v>
      </c>
      <c r="AA1058" s="309">
        <f t="shared" si="201"/>
        <v>230723.33333333331</v>
      </c>
      <c r="AB1058" s="158">
        <f t="shared" si="202"/>
        <v>3</v>
      </c>
      <c r="AC1058" s="309">
        <f t="shared" si="203"/>
        <v>6071.6666666666661</v>
      </c>
      <c r="AD1058" s="309">
        <f t="shared" si="204"/>
        <v>18215</v>
      </c>
      <c r="AE1058" s="309">
        <f t="shared" si="205"/>
        <v>224651.66666666666</v>
      </c>
      <c r="AF1058" s="292" t="b">
        <f t="shared" si="206"/>
        <v>1</v>
      </c>
    </row>
    <row r="1059" spans="1:32" ht="39.950000000000003" customHeight="1">
      <c r="A1059" s="292" t="s">
        <v>1119</v>
      </c>
      <c r="B1059" s="933">
        <v>774</v>
      </c>
      <c r="C1059" s="299" t="s">
        <v>1235</v>
      </c>
      <c r="D1059" s="300" t="s">
        <v>477</v>
      </c>
      <c r="E1059" s="429" t="s">
        <v>1236</v>
      </c>
      <c r="F1059" s="311" t="s">
        <v>198</v>
      </c>
      <c r="G1059" s="312" t="s">
        <v>1637</v>
      </c>
      <c r="H1059" s="311" t="s">
        <v>198</v>
      </c>
      <c r="I1059" s="312" t="s">
        <v>1637</v>
      </c>
      <c r="J1059" s="429" t="s">
        <v>385</v>
      </c>
      <c r="K1059" s="429" t="s">
        <v>1237</v>
      </c>
      <c r="L1059" s="307" t="s">
        <v>1208</v>
      </c>
      <c r="M1059" s="429" t="s">
        <v>484</v>
      </c>
      <c r="N1059" s="429" t="s">
        <v>186</v>
      </c>
      <c r="O1059" s="429">
        <v>2015</v>
      </c>
      <c r="P1059" s="314">
        <v>1</v>
      </c>
      <c r="Q1059" s="429" t="s">
        <v>183</v>
      </c>
      <c r="R1059" s="1434">
        <v>242866.66666666666</v>
      </c>
      <c r="S1059" s="304" t="s">
        <v>98</v>
      </c>
      <c r="T1059" s="308"/>
      <c r="U1059" s="308"/>
      <c r="V1059" s="1167"/>
      <c r="W1059" s="158">
        <v>40</v>
      </c>
      <c r="X1059" s="158">
        <f t="shared" si="198"/>
        <v>2</v>
      </c>
      <c r="Y1059" s="309">
        <f t="shared" si="199"/>
        <v>6071.6666666666661</v>
      </c>
      <c r="Z1059" s="309">
        <f t="shared" si="200"/>
        <v>12143.333333333332</v>
      </c>
      <c r="AA1059" s="309">
        <f t="shared" si="201"/>
        <v>230723.33333333331</v>
      </c>
      <c r="AB1059" s="158">
        <f t="shared" si="202"/>
        <v>3</v>
      </c>
      <c r="AC1059" s="309">
        <f t="shared" si="203"/>
        <v>6071.6666666666661</v>
      </c>
      <c r="AD1059" s="309">
        <f t="shared" si="204"/>
        <v>18215</v>
      </c>
      <c r="AE1059" s="309">
        <f t="shared" si="205"/>
        <v>224651.66666666666</v>
      </c>
      <c r="AF1059" s="292" t="b">
        <f t="shared" si="206"/>
        <v>1</v>
      </c>
    </row>
    <row r="1060" spans="1:32" ht="39.950000000000003" customHeight="1">
      <c r="A1060" s="292" t="s">
        <v>1119</v>
      </c>
      <c r="B1060" s="933">
        <v>775</v>
      </c>
      <c r="C1060" s="299" t="s">
        <v>1235</v>
      </c>
      <c r="D1060" s="300" t="s">
        <v>477</v>
      </c>
      <c r="E1060" s="429" t="s">
        <v>1236</v>
      </c>
      <c r="F1060" s="311" t="s">
        <v>198</v>
      </c>
      <c r="G1060" s="312" t="s">
        <v>1637</v>
      </c>
      <c r="H1060" s="311" t="s">
        <v>198</v>
      </c>
      <c r="I1060" s="312" t="s">
        <v>1637</v>
      </c>
      <c r="J1060" s="429" t="s">
        <v>385</v>
      </c>
      <c r="K1060" s="429" t="s">
        <v>1237</v>
      </c>
      <c r="L1060" s="307" t="s">
        <v>1208</v>
      </c>
      <c r="M1060" s="429" t="s">
        <v>484</v>
      </c>
      <c r="N1060" s="429" t="s">
        <v>186</v>
      </c>
      <c r="O1060" s="429">
        <v>2015</v>
      </c>
      <c r="P1060" s="314">
        <v>1</v>
      </c>
      <c r="Q1060" s="429" t="s">
        <v>183</v>
      </c>
      <c r="R1060" s="1434">
        <v>242866.66666666666</v>
      </c>
      <c r="S1060" s="304" t="s">
        <v>98</v>
      </c>
      <c r="T1060" s="308"/>
      <c r="U1060" s="308"/>
      <c r="V1060" s="1115"/>
      <c r="W1060" s="158">
        <v>40</v>
      </c>
      <c r="X1060" s="158">
        <f t="shared" si="198"/>
        <v>2</v>
      </c>
      <c r="Y1060" s="309">
        <f t="shared" si="199"/>
        <v>6071.6666666666661</v>
      </c>
      <c r="Z1060" s="309">
        <f t="shared" si="200"/>
        <v>12143.333333333332</v>
      </c>
      <c r="AA1060" s="309">
        <f t="shared" si="201"/>
        <v>230723.33333333331</v>
      </c>
      <c r="AB1060" s="158">
        <f t="shared" si="202"/>
        <v>3</v>
      </c>
      <c r="AC1060" s="309">
        <f t="shared" si="203"/>
        <v>6071.6666666666661</v>
      </c>
      <c r="AD1060" s="309">
        <f t="shared" si="204"/>
        <v>18215</v>
      </c>
      <c r="AE1060" s="309">
        <f t="shared" si="205"/>
        <v>224651.66666666666</v>
      </c>
      <c r="AF1060" s="292" t="b">
        <f t="shared" si="206"/>
        <v>1</v>
      </c>
    </row>
    <row r="1061" spans="1:32" ht="39.950000000000003" customHeight="1">
      <c r="A1061" s="292" t="s">
        <v>1119</v>
      </c>
      <c r="B1061" s="933">
        <v>776</v>
      </c>
      <c r="C1061" s="299" t="s">
        <v>1235</v>
      </c>
      <c r="D1061" s="300" t="s">
        <v>477</v>
      </c>
      <c r="E1061" s="429" t="s">
        <v>1236</v>
      </c>
      <c r="F1061" s="311" t="s">
        <v>198</v>
      </c>
      <c r="G1061" s="312" t="s">
        <v>1637</v>
      </c>
      <c r="H1061" s="311" t="s">
        <v>198</v>
      </c>
      <c r="I1061" s="312" t="s">
        <v>1637</v>
      </c>
      <c r="J1061" s="429" t="s">
        <v>385</v>
      </c>
      <c r="K1061" s="429" t="s">
        <v>1237</v>
      </c>
      <c r="L1061" s="307" t="s">
        <v>1208</v>
      </c>
      <c r="M1061" s="429" t="s">
        <v>484</v>
      </c>
      <c r="N1061" s="429" t="s">
        <v>186</v>
      </c>
      <c r="O1061" s="429">
        <v>2015</v>
      </c>
      <c r="P1061" s="314">
        <v>1</v>
      </c>
      <c r="Q1061" s="429" t="s">
        <v>183</v>
      </c>
      <c r="R1061" s="1434">
        <v>242866.66666666666</v>
      </c>
      <c r="S1061" s="304" t="s">
        <v>98</v>
      </c>
      <c r="T1061" s="308"/>
      <c r="U1061" s="308"/>
      <c r="V1061" s="1114" t="s">
        <v>1238</v>
      </c>
      <c r="W1061" s="158">
        <v>40</v>
      </c>
      <c r="X1061" s="158">
        <f t="shared" si="198"/>
        <v>2</v>
      </c>
      <c r="Y1061" s="309">
        <f t="shared" si="199"/>
        <v>6071.6666666666661</v>
      </c>
      <c r="Z1061" s="309">
        <f t="shared" si="200"/>
        <v>12143.333333333332</v>
      </c>
      <c r="AA1061" s="309">
        <f t="shared" si="201"/>
        <v>230723.33333333331</v>
      </c>
      <c r="AB1061" s="158">
        <f t="shared" si="202"/>
        <v>3</v>
      </c>
      <c r="AC1061" s="309">
        <f t="shared" si="203"/>
        <v>6071.6666666666661</v>
      </c>
      <c r="AD1061" s="309">
        <f t="shared" si="204"/>
        <v>18215</v>
      </c>
      <c r="AE1061" s="309">
        <f t="shared" si="205"/>
        <v>224651.66666666666</v>
      </c>
      <c r="AF1061" s="292" t="b">
        <f t="shared" si="206"/>
        <v>1</v>
      </c>
    </row>
    <row r="1062" spans="1:32" ht="39.950000000000003" customHeight="1">
      <c r="A1062" s="292" t="s">
        <v>1119</v>
      </c>
      <c r="B1062" s="933">
        <v>777</v>
      </c>
      <c r="C1062" s="299" t="s">
        <v>1235</v>
      </c>
      <c r="D1062" s="300" t="s">
        <v>477</v>
      </c>
      <c r="E1062" s="429" t="s">
        <v>1236</v>
      </c>
      <c r="F1062" s="311" t="s">
        <v>198</v>
      </c>
      <c r="G1062" s="312" t="s">
        <v>1637</v>
      </c>
      <c r="H1062" s="311" t="s">
        <v>198</v>
      </c>
      <c r="I1062" s="312" t="s">
        <v>1637</v>
      </c>
      <c r="J1062" s="429" t="s">
        <v>385</v>
      </c>
      <c r="K1062" s="429" t="s">
        <v>1237</v>
      </c>
      <c r="L1062" s="307" t="s">
        <v>1208</v>
      </c>
      <c r="M1062" s="429" t="s">
        <v>484</v>
      </c>
      <c r="N1062" s="429" t="s">
        <v>186</v>
      </c>
      <c r="O1062" s="429">
        <v>2015</v>
      </c>
      <c r="P1062" s="314">
        <v>1</v>
      </c>
      <c r="Q1062" s="429" t="s">
        <v>183</v>
      </c>
      <c r="R1062" s="1434">
        <v>242866.66666666666</v>
      </c>
      <c r="S1062" s="304" t="s">
        <v>98</v>
      </c>
      <c r="T1062" s="308"/>
      <c r="U1062" s="308"/>
      <c r="V1062" s="1167"/>
      <c r="W1062" s="158">
        <v>40</v>
      </c>
      <c r="X1062" s="158">
        <f t="shared" si="198"/>
        <v>2</v>
      </c>
      <c r="Y1062" s="309">
        <f t="shared" si="199"/>
        <v>6071.6666666666661</v>
      </c>
      <c r="Z1062" s="309">
        <f t="shared" si="200"/>
        <v>12143.333333333332</v>
      </c>
      <c r="AA1062" s="309">
        <f t="shared" si="201"/>
        <v>230723.33333333331</v>
      </c>
      <c r="AB1062" s="158">
        <f t="shared" si="202"/>
        <v>3</v>
      </c>
      <c r="AC1062" s="309">
        <f t="shared" si="203"/>
        <v>6071.6666666666661</v>
      </c>
      <c r="AD1062" s="309">
        <f t="shared" si="204"/>
        <v>18215</v>
      </c>
      <c r="AE1062" s="309">
        <f t="shared" si="205"/>
        <v>224651.66666666666</v>
      </c>
      <c r="AF1062" s="292" t="b">
        <f t="shared" si="206"/>
        <v>1</v>
      </c>
    </row>
    <row r="1063" spans="1:32" ht="39.950000000000003" customHeight="1">
      <c r="A1063" s="292" t="s">
        <v>1119</v>
      </c>
      <c r="B1063" s="933">
        <v>778</v>
      </c>
      <c r="C1063" s="299" t="s">
        <v>1235</v>
      </c>
      <c r="D1063" s="300" t="s">
        <v>477</v>
      </c>
      <c r="E1063" s="429" t="s">
        <v>1236</v>
      </c>
      <c r="F1063" s="311" t="s">
        <v>198</v>
      </c>
      <c r="G1063" s="312" t="s">
        <v>1637</v>
      </c>
      <c r="H1063" s="311" t="s">
        <v>198</v>
      </c>
      <c r="I1063" s="312" t="s">
        <v>1637</v>
      </c>
      <c r="J1063" s="429" t="s">
        <v>385</v>
      </c>
      <c r="K1063" s="429" t="s">
        <v>1237</v>
      </c>
      <c r="L1063" s="307" t="s">
        <v>1208</v>
      </c>
      <c r="M1063" s="429" t="s">
        <v>484</v>
      </c>
      <c r="N1063" s="429" t="s">
        <v>186</v>
      </c>
      <c r="O1063" s="429">
        <v>2015</v>
      </c>
      <c r="P1063" s="314">
        <v>1</v>
      </c>
      <c r="Q1063" s="429" t="s">
        <v>183</v>
      </c>
      <c r="R1063" s="1434">
        <v>242866.66666666666</v>
      </c>
      <c r="S1063" s="304" t="s">
        <v>98</v>
      </c>
      <c r="T1063" s="308"/>
      <c r="U1063" s="308"/>
      <c r="V1063" s="1167"/>
      <c r="W1063" s="158">
        <v>40</v>
      </c>
      <c r="X1063" s="158">
        <f t="shared" si="198"/>
        <v>2</v>
      </c>
      <c r="Y1063" s="309">
        <f t="shared" si="199"/>
        <v>6071.6666666666661</v>
      </c>
      <c r="Z1063" s="309">
        <f t="shared" si="200"/>
        <v>12143.333333333332</v>
      </c>
      <c r="AA1063" s="309">
        <f t="shared" si="201"/>
        <v>230723.33333333331</v>
      </c>
      <c r="AB1063" s="158">
        <f t="shared" si="202"/>
        <v>3</v>
      </c>
      <c r="AC1063" s="309">
        <f t="shared" si="203"/>
        <v>6071.6666666666661</v>
      </c>
      <c r="AD1063" s="309">
        <f t="shared" si="204"/>
        <v>18215</v>
      </c>
      <c r="AE1063" s="309">
        <f t="shared" si="205"/>
        <v>224651.66666666666</v>
      </c>
      <c r="AF1063" s="292" t="b">
        <f t="shared" si="206"/>
        <v>1</v>
      </c>
    </row>
    <row r="1064" spans="1:32" ht="39.950000000000003" customHeight="1">
      <c r="A1064" s="292" t="s">
        <v>1119</v>
      </c>
      <c r="B1064" s="933">
        <v>779</v>
      </c>
      <c r="C1064" s="299" t="s">
        <v>1235</v>
      </c>
      <c r="D1064" s="300" t="s">
        <v>477</v>
      </c>
      <c r="E1064" s="429" t="s">
        <v>1236</v>
      </c>
      <c r="F1064" s="311" t="s">
        <v>198</v>
      </c>
      <c r="G1064" s="312" t="s">
        <v>1637</v>
      </c>
      <c r="H1064" s="311" t="s">
        <v>198</v>
      </c>
      <c r="I1064" s="312" t="s">
        <v>1637</v>
      </c>
      <c r="J1064" s="429" t="s">
        <v>385</v>
      </c>
      <c r="K1064" s="429" t="s">
        <v>1237</v>
      </c>
      <c r="L1064" s="307" t="s">
        <v>1208</v>
      </c>
      <c r="M1064" s="429" t="s">
        <v>484</v>
      </c>
      <c r="N1064" s="429" t="s">
        <v>186</v>
      </c>
      <c r="O1064" s="429">
        <v>2015</v>
      </c>
      <c r="P1064" s="314">
        <v>1</v>
      </c>
      <c r="Q1064" s="429" t="s">
        <v>183</v>
      </c>
      <c r="R1064" s="1434">
        <v>242866.66666666666</v>
      </c>
      <c r="S1064" s="304" t="s">
        <v>98</v>
      </c>
      <c r="T1064" s="308"/>
      <c r="U1064" s="308"/>
      <c r="V1064" s="1167"/>
      <c r="W1064" s="158">
        <v>40</v>
      </c>
      <c r="X1064" s="158">
        <f t="shared" si="198"/>
        <v>2</v>
      </c>
      <c r="Y1064" s="309">
        <f t="shared" si="199"/>
        <v>6071.6666666666661</v>
      </c>
      <c r="Z1064" s="309">
        <f t="shared" si="200"/>
        <v>12143.333333333332</v>
      </c>
      <c r="AA1064" s="309">
        <f t="shared" si="201"/>
        <v>230723.33333333331</v>
      </c>
      <c r="AB1064" s="158">
        <f t="shared" si="202"/>
        <v>3</v>
      </c>
      <c r="AC1064" s="309">
        <f t="shared" si="203"/>
        <v>6071.6666666666661</v>
      </c>
      <c r="AD1064" s="309">
        <f t="shared" si="204"/>
        <v>18215</v>
      </c>
      <c r="AE1064" s="309">
        <f t="shared" si="205"/>
        <v>224651.66666666666</v>
      </c>
      <c r="AF1064" s="292" t="b">
        <f t="shared" si="206"/>
        <v>1</v>
      </c>
    </row>
    <row r="1065" spans="1:32" ht="39.950000000000003" customHeight="1">
      <c r="A1065" s="292" t="s">
        <v>1119</v>
      </c>
      <c r="B1065" s="933">
        <v>780</v>
      </c>
      <c r="C1065" s="299" t="s">
        <v>1235</v>
      </c>
      <c r="D1065" s="300" t="s">
        <v>477</v>
      </c>
      <c r="E1065" s="429" t="s">
        <v>1236</v>
      </c>
      <c r="F1065" s="311" t="s">
        <v>198</v>
      </c>
      <c r="G1065" s="312" t="s">
        <v>1637</v>
      </c>
      <c r="H1065" s="311" t="s">
        <v>198</v>
      </c>
      <c r="I1065" s="312" t="s">
        <v>1637</v>
      </c>
      <c r="J1065" s="429" t="s">
        <v>385</v>
      </c>
      <c r="K1065" s="429" t="s">
        <v>1237</v>
      </c>
      <c r="L1065" s="307" t="s">
        <v>1208</v>
      </c>
      <c r="M1065" s="429" t="s">
        <v>484</v>
      </c>
      <c r="N1065" s="429" t="s">
        <v>186</v>
      </c>
      <c r="O1065" s="429">
        <v>2015</v>
      </c>
      <c r="P1065" s="314">
        <v>1</v>
      </c>
      <c r="Q1065" s="429" t="s">
        <v>183</v>
      </c>
      <c r="R1065" s="1434">
        <v>242866.66666666666</v>
      </c>
      <c r="S1065" s="304" t="s">
        <v>98</v>
      </c>
      <c r="T1065" s="308"/>
      <c r="U1065" s="308"/>
      <c r="V1065" s="1167"/>
      <c r="W1065" s="158">
        <v>40</v>
      </c>
      <c r="X1065" s="158">
        <f t="shared" si="198"/>
        <v>2</v>
      </c>
      <c r="Y1065" s="309">
        <f t="shared" si="199"/>
        <v>6071.6666666666661</v>
      </c>
      <c r="Z1065" s="309">
        <f t="shared" si="200"/>
        <v>12143.333333333332</v>
      </c>
      <c r="AA1065" s="309">
        <f t="shared" si="201"/>
        <v>230723.33333333331</v>
      </c>
      <c r="AB1065" s="158">
        <f t="shared" si="202"/>
        <v>3</v>
      </c>
      <c r="AC1065" s="309">
        <f t="shared" si="203"/>
        <v>6071.6666666666661</v>
      </c>
      <c r="AD1065" s="309">
        <f t="shared" si="204"/>
        <v>18215</v>
      </c>
      <c r="AE1065" s="309">
        <f t="shared" si="205"/>
        <v>224651.66666666666</v>
      </c>
      <c r="AF1065" s="292" t="b">
        <f t="shared" si="206"/>
        <v>1</v>
      </c>
    </row>
    <row r="1066" spans="1:32" ht="39.950000000000003" customHeight="1">
      <c r="A1066" s="292" t="s">
        <v>1119</v>
      </c>
      <c r="B1066" s="933">
        <v>781</v>
      </c>
      <c r="C1066" s="299" t="s">
        <v>1235</v>
      </c>
      <c r="D1066" s="300" t="s">
        <v>477</v>
      </c>
      <c r="E1066" s="429" t="s">
        <v>1236</v>
      </c>
      <c r="F1066" s="311" t="s">
        <v>198</v>
      </c>
      <c r="G1066" s="312" t="s">
        <v>1637</v>
      </c>
      <c r="H1066" s="311" t="s">
        <v>198</v>
      </c>
      <c r="I1066" s="312" t="s">
        <v>1637</v>
      </c>
      <c r="J1066" s="429" t="s">
        <v>385</v>
      </c>
      <c r="K1066" s="429" t="s">
        <v>1237</v>
      </c>
      <c r="L1066" s="307" t="s">
        <v>1208</v>
      </c>
      <c r="M1066" s="429" t="s">
        <v>484</v>
      </c>
      <c r="N1066" s="429" t="s">
        <v>186</v>
      </c>
      <c r="O1066" s="429">
        <v>2015</v>
      </c>
      <c r="P1066" s="314">
        <v>1</v>
      </c>
      <c r="Q1066" s="429" t="s">
        <v>183</v>
      </c>
      <c r="R1066" s="1434">
        <v>242866.66666666666</v>
      </c>
      <c r="S1066" s="304" t="s">
        <v>98</v>
      </c>
      <c r="T1066" s="308"/>
      <c r="U1066" s="308"/>
      <c r="V1066" s="1167"/>
      <c r="W1066" s="158">
        <v>40</v>
      </c>
      <c r="X1066" s="158">
        <f t="shared" si="198"/>
        <v>2</v>
      </c>
      <c r="Y1066" s="309">
        <f t="shared" si="199"/>
        <v>6071.6666666666661</v>
      </c>
      <c r="Z1066" s="309">
        <f t="shared" si="200"/>
        <v>12143.333333333332</v>
      </c>
      <c r="AA1066" s="309">
        <f t="shared" si="201"/>
        <v>230723.33333333331</v>
      </c>
      <c r="AB1066" s="158">
        <f t="shared" si="202"/>
        <v>3</v>
      </c>
      <c r="AC1066" s="309">
        <f t="shared" si="203"/>
        <v>6071.6666666666661</v>
      </c>
      <c r="AD1066" s="309">
        <f t="shared" si="204"/>
        <v>18215</v>
      </c>
      <c r="AE1066" s="309">
        <f t="shared" si="205"/>
        <v>224651.66666666666</v>
      </c>
      <c r="AF1066" s="292" t="b">
        <f t="shared" si="206"/>
        <v>1</v>
      </c>
    </row>
    <row r="1067" spans="1:32" ht="39.950000000000003" customHeight="1">
      <c r="A1067" s="292" t="s">
        <v>1119</v>
      </c>
      <c r="B1067" s="933">
        <v>782</v>
      </c>
      <c r="C1067" s="299" t="s">
        <v>1235</v>
      </c>
      <c r="D1067" s="300" t="s">
        <v>477</v>
      </c>
      <c r="E1067" s="429" t="s">
        <v>1236</v>
      </c>
      <c r="F1067" s="311" t="s">
        <v>198</v>
      </c>
      <c r="G1067" s="312" t="s">
        <v>1637</v>
      </c>
      <c r="H1067" s="311" t="s">
        <v>198</v>
      </c>
      <c r="I1067" s="312" t="s">
        <v>1637</v>
      </c>
      <c r="J1067" s="429" t="s">
        <v>385</v>
      </c>
      <c r="K1067" s="429" t="s">
        <v>1237</v>
      </c>
      <c r="L1067" s="307" t="s">
        <v>1208</v>
      </c>
      <c r="M1067" s="429" t="s">
        <v>484</v>
      </c>
      <c r="N1067" s="429" t="s">
        <v>186</v>
      </c>
      <c r="O1067" s="429">
        <v>2015</v>
      </c>
      <c r="P1067" s="314">
        <v>1</v>
      </c>
      <c r="Q1067" s="429" t="s">
        <v>183</v>
      </c>
      <c r="R1067" s="1434">
        <v>242866.66666666666</v>
      </c>
      <c r="S1067" s="304" t="s">
        <v>98</v>
      </c>
      <c r="T1067" s="308"/>
      <c r="U1067" s="308"/>
      <c r="V1067" s="1167"/>
      <c r="W1067" s="158">
        <v>40</v>
      </c>
      <c r="X1067" s="158">
        <f t="shared" si="198"/>
        <v>2</v>
      </c>
      <c r="Y1067" s="309">
        <f t="shared" si="199"/>
        <v>6071.6666666666661</v>
      </c>
      <c r="Z1067" s="309">
        <f t="shared" si="200"/>
        <v>12143.333333333332</v>
      </c>
      <c r="AA1067" s="309">
        <f t="shared" si="201"/>
        <v>230723.33333333331</v>
      </c>
      <c r="AB1067" s="158">
        <f t="shared" si="202"/>
        <v>3</v>
      </c>
      <c r="AC1067" s="309">
        <f t="shared" si="203"/>
        <v>6071.6666666666661</v>
      </c>
      <c r="AD1067" s="309">
        <f t="shared" si="204"/>
        <v>18215</v>
      </c>
      <c r="AE1067" s="309">
        <f t="shared" si="205"/>
        <v>224651.66666666666</v>
      </c>
      <c r="AF1067" s="292" t="b">
        <f t="shared" si="206"/>
        <v>1</v>
      </c>
    </row>
    <row r="1068" spans="1:32" ht="39.950000000000003" customHeight="1">
      <c r="A1068" s="292" t="s">
        <v>1119</v>
      </c>
      <c r="B1068" s="933">
        <v>783</v>
      </c>
      <c r="C1068" s="299" t="s">
        <v>1235</v>
      </c>
      <c r="D1068" s="300" t="s">
        <v>477</v>
      </c>
      <c r="E1068" s="429" t="s">
        <v>1236</v>
      </c>
      <c r="F1068" s="311" t="s">
        <v>198</v>
      </c>
      <c r="G1068" s="312" t="s">
        <v>1637</v>
      </c>
      <c r="H1068" s="311" t="s">
        <v>198</v>
      </c>
      <c r="I1068" s="312" t="s">
        <v>1637</v>
      </c>
      <c r="J1068" s="429" t="s">
        <v>385</v>
      </c>
      <c r="K1068" s="429" t="s">
        <v>1237</v>
      </c>
      <c r="L1068" s="307" t="s">
        <v>1208</v>
      </c>
      <c r="M1068" s="429" t="s">
        <v>484</v>
      </c>
      <c r="N1068" s="429" t="s">
        <v>186</v>
      </c>
      <c r="O1068" s="429">
        <v>2015</v>
      </c>
      <c r="P1068" s="314">
        <v>1</v>
      </c>
      <c r="Q1068" s="429" t="s">
        <v>183</v>
      </c>
      <c r="R1068" s="1434">
        <v>242866.66666666666</v>
      </c>
      <c r="S1068" s="304" t="s">
        <v>98</v>
      </c>
      <c r="T1068" s="308"/>
      <c r="U1068" s="308"/>
      <c r="V1068" s="1167"/>
      <c r="W1068" s="158">
        <v>40</v>
      </c>
      <c r="X1068" s="158">
        <f t="shared" si="198"/>
        <v>2</v>
      </c>
      <c r="Y1068" s="309">
        <f t="shared" si="199"/>
        <v>6071.6666666666661</v>
      </c>
      <c r="Z1068" s="309">
        <f t="shared" si="200"/>
        <v>12143.333333333332</v>
      </c>
      <c r="AA1068" s="309">
        <f t="shared" si="201"/>
        <v>230723.33333333331</v>
      </c>
      <c r="AB1068" s="158">
        <f t="shared" si="202"/>
        <v>3</v>
      </c>
      <c r="AC1068" s="309">
        <f t="shared" si="203"/>
        <v>6071.6666666666661</v>
      </c>
      <c r="AD1068" s="309">
        <f t="shared" si="204"/>
        <v>18215</v>
      </c>
      <c r="AE1068" s="309">
        <f t="shared" si="205"/>
        <v>224651.66666666666</v>
      </c>
      <c r="AF1068" s="292" t="b">
        <f t="shared" si="206"/>
        <v>1</v>
      </c>
    </row>
    <row r="1069" spans="1:32" ht="39.950000000000003" customHeight="1">
      <c r="A1069" s="292" t="s">
        <v>1119</v>
      </c>
      <c r="B1069" s="933">
        <v>784</v>
      </c>
      <c r="C1069" s="299" t="s">
        <v>1235</v>
      </c>
      <c r="D1069" s="300" t="s">
        <v>477</v>
      </c>
      <c r="E1069" s="429" t="s">
        <v>1236</v>
      </c>
      <c r="F1069" s="311" t="s">
        <v>198</v>
      </c>
      <c r="G1069" s="312" t="s">
        <v>1637</v>
      </c>
      <c r="H1069" s="311" t="s">
        <v>198</v>
      </c>
      <c r="I1069" s="312" t="s">
        <v>1637</v>
      </c>
      <c r="J1069" s="429" t="s">
        <v>385</v>
      </c>
      <c r="K1069" s="429" t="s">
        <v>1237</v>
      </c>
      <c r="L1069" s="307" t="s">
        <v>1208</v>
      </c>
      <c r="M1069" s="429" t="s">
        <v>484</v>
      </c>
      <c r="N1069" s="429" t="s">
        <v>186</v>
      </c>
      <c r="O1069" s="429">
        <v>2015</v>
      </c>
      <c r="P1069" s="314">
        <v>1</v>
      </c>
      <c r="Q1069" s="429" t="s">
        <v>183</v>
      </c>
      <c r="R1069" s="1434">
        <v>242866.66666666666</v>
      </c>
      <c r="S1069" s="304" t="s">
        <v>98</v>
      </c>
      <c r="T1069" s="308"/>
      <c r="U1069" s="308"/>
      <c r="V1069" s="1167"/>
      <c r="W1069" s="158">
        <v>40</v>
      </c>
      <c r="X1069" s="158">
        <f t="shared" si="198"/>
        <v>2</v>
      </c>
      <c r="Y1069" s="309">
        <f t="shared" si="199"/>
        <v>6071.6666666666661</v>
      </c>
      <c r="Z1069" s="309">
        <f t="shared" si="200"/>
        <v>12143.333333333332</v>
      </c>
      <c r="AA1069" s="309">
        <f t="shared" si="201"/>
        <v>230723.33333333331</v>
      </c>
      <c r="AB1069" s="158">
        <f t="shared" si="202"/>
        <v>3</v>
      </c>
      <c r="AC1069" s="309">
        <f t="shared" si="203"/>
        <v>6071.6666666666661</v>
      </c>
      <c r="AD1069" s="309">
        <f t="shared" si="204"/>
        <v>18215</v>
      </c>
      <c r="AE1069" s="309">
        <f t="shared" si="205"/>
        <v>224651.66666666666</v>
      </c>
      <c r="AF1069" s="292" t="b">
        <f t="shared" si="206"/>
        <v>1</v>
      </c>
    </row>
    <row r="1070" spans="1:32" ht="39.950000000000003" customHeight="1">
      <c r="A1070" s="292" t="s">
        <v>1119</v>
      </c>
      <c r="B1070" s="933">
        <v>785</v>
      </c>
      <c r="C1070" s="299" t="s">
        <v>1235</v>
      </c>
      <c r="D1070" s="300" t="s">
        <v>477</v>
      </c>
      <c r="E1070" s="429" t="s">
        <v>1236</v>
      </c>
      <c r="F1070" s="311" t="s">
        <v>198</v>
      </c>
      <c r="G1070" s="312" t="s">
        <v>1637</v>
      </c>
      <c r="H1070" s="311" t="s">
        <v>198</v>
      </c>
      <c r="I1070" s="312" t="s">
        <v>1637</v>
      </c>
      <c r="J1070" s="429" t="s">
        <v>385</v>
      </c>
      <c r="K1070" s="429" t="s">
        <v>1237</v>
      </c>
      <c r="L1070" s="307" t="s">
        <v>1208</v>
      </c>
      <c r="M1070" s="429" t="s">
        <v>484</v>
      </c>
      <c r="N1070" s="429" t="s">
        <v>186</v>
      </c>
      <c r="O1070" s="429">
        <v>2015</v>
      </c>
      <c r="P1070" s="314">
        <v>1</v>
      </c>
      <c r="Q1070" s="429" t="s">
        <v>183</v>
      </c>
      <c r="R1070" s="1434">
        <v>242866.66666666666</v>
      </c>
      <c r="S1070" s="304" t="s">
        <v>98</v>
      </c>
      <c r="T1070" s="308"/>
      <c r="U1070" s="308"/>
      <c r="V1070" s="1167"/>
      <c r="W1070" s="158">
        <v>40</v>
      </c>
      <c r="X1070" s="158">
        <f t="shared" si="198"/>
        <v>2</v>
      </c>
      <c r="Y1070" s="309">
        <f t="shared" si="199"/>
        <v>6071.6666666666661</v>
      </c>
      <c r="Z1070" s="309">
        <f t="shared" si="200"/>
        <v>12143.333333333332</v>
      </c>
      <c r="AA1070" s="309">
        <f t="shared" si="201"/>
        <v>230723.33333333331</v>
      </c>
      <c r="AB1070" s="158">
        <f t="shared" si="202"/>
        <v>3</v>
      </c>
      <c r="AC1070" s="309">
        <f t="shared" si="203"/>
        <v>6071.6666666666661</v>
      </c>
      <c r="AD1070" s="309">
        <f t="shared" si="204"/>
        <v>18215</v>
      </c>
      <c r="AE1070" s="309">
        <f t="shared" si="205"/>
        <v>224651.66666666666</v>
      </c>
      <c r="AF1070" s="292" t="b">
        <f t="shared" si="206"/>
        <v>1</v>
      </c>
    </row>
    <row r="1071" spans="1:32" ht="39.950000000000003" customHeight="1">
      <c r="A1071" s="292" t="s">
        <v>1119</v>
      </c>
      <c r="B1071" s="933">
        <v>786</v>
      </c>
      <c r="C1071" s="299" t="s">
        <v>1235</v>
      </c>
      <c r="D1071" s="300" t="s">
        <v>477</v>
      </c>
      <c r="E1071" s="429" t="s">
        <v>1236</v>
      </c>
      <c r="F1071" s="311" t="s">
        <v>198</v>
      </c>
      <c r="G1071" s="312" t="s">
        <v>1637</v>
      </c>
      <c r="H1071" s="311" t="s">
        <v>198</v>
      </c>
      <c r="I1071" s="312" t="s">
        <v>1637</v>
      </c>
      <c r="J1071" s="429" t="s">
        <v>385</v>
      </c>
      <c r="K1071" s="429" t="s">
        <v>1237</v>
      </c>
      <c r="L1071" s="307" t="s">
        <v>1208</v>
      </c>
      <c r="M1071" s="429" t="s">
        <v>484</v>
      </c>
      <c r="N1071" s="429" t="s">
        <v>186</v>
      </c>
      <c r="O1071" s="429">
        <v>2015</v>
      </c>
      <c r="P1071" s="314">
        <v>1</v>
      </c>
      <c r="Q1071" s="429" t="s">
        <v>183</v>
      </c>
      <c r="R1071" s="1434">
        <v>242866.66666666666</v>
      </c>
      <c r="S1071" s="304" t="s">
        <v>98</v>
      </c>
      <c r="T1071" s="308"/>
      <c r="U1071" s="308"/>
      <c r="V1071" s="1167"/>
      <c r="W1071" s="158">
        <v>40</v>
      </c>
      <c r="X1071" s="158">
        <f t="shared" si="198"/>
        <v>2</v>
      </c>
      <c r="Y1071" s="309">
        <f t="shared" si="199"/>
        <v>6071.6666666666661</v>
      </c>
      <c r="Z1071" s="309">
        <f t="shared" si="200"/>
        <v>12143.333333333332</v>
      </c>
      <c r="AA1071" s="309">
        <f t="shared" si="201"/>
        <v>230723.33333333331</v>
      </c>
      <c r="AB1071" s="158">
        <f t="shared" si="202"/>
        <v>3</v>
      </c>
      <c r="AC1071" s="309">
        <f t="shared" si="203"/>
        <v>6071.6666666666661</v>
      </c>
      <c r="AD1071" s="309">
        <f t="shared" si="204"/>
        <v>18215</v>
      </c>
      <c r="AE1071" s="309">
        <f t="shared" si="205"/>
        <v>224651.66666666666</v>
      </c>
      <c r="AF1071" s="292" t="b">
        <f t="shared" si="206"/>
        <v>1</v>
      </c>
    </row>
    <row r="1072" spans="1:32" ht="39.950000000000003" customHeight="1">
      <c r="A1072" s="292" t="s">
        <v>1119</v>
      </c>
      <c r="B1072" s="933">
        <v>787</v>
      </c>
      <c r="C1072" s="299" t="s">
        <v>1235</v>
      </c>
      <c r="D1072" s="300" t="s">
        <v>477</v>
      </c>
      <c r="E1072" s="429" t="s">
        <v>1236</v>
      </c>
      <c r="F1072" s="311" t="s">
        <v>198</v>
      </c>
      <c r="G1072" s="312" t="s">
        <v>1637</v>
      </c>
      <c r="H1072" s="311" t="s">
        <v>198</v>
      </c>
      <c r="I1072" s="312" t="s">
        <v>1637</v>
      </c>
      <c r="J1072" s="429" t="s">
        <v>385</v>
      </c>
      <c r="K1072" s="429" t="s">
        <v>1237</v>
      </c>
      <c r="L1072" s="307" t="s">
        <v>1208</v>
      </c>
      <c r="M1072" s="429" t="s">
        <v>484</v>
      </c>
      <c r="N1072" s="429" t="s">
        <v>186</v>
      </c>
      <c r="O1072" s="429">
        <v>2015</v>
      </c>
      <c r="P1072" s="314">
        <v>1</v>
      </c>
      <c r="Q1072" s="429" t="s">
        <v>183</v>
      </c>
      <c r="R1072" s="1434">
        <v>242866.66666666666</v>
      </c>
      <c r="S1072" s="304" t="s">
        <v>98</v>
      </c>
      <c r="T1072" s="308"/>
      <c r="U1072" s="308"/>
      <c r="V1072" s="1167"/>
      <c r="W1072" s="158">
        <v>40</v>
      </c>
      <c r="X1072" s="158">
        <f t="shared" si="198"/>
        <v>2</v>
      </c>
      <c r="Y1072" s="309">
        <f t="shared" si="199"/>
        <v>6071.6666666666661</v>
      </c>
      <c r="Z1072" s="309">
        <f t="shared" si="200"/>
        <v>12143.333333333332</v>
      </c>
      <c r="AA1072" s="309">
        <f t="shared" si="201"/>
        <v>230723.33333333331</v>
      </c>
      <c r="AB1072" s="158">
        <f t="shared" si="202"/>
        <v>3</v>
      </c>
      <c r="AC1072" s="309">
        <f t="shared" si="203"/>
        <v>6071.6666666666661</v>
      </c>
      <c r="AD1072" s="309">
        <f t="shared" si="204"/>
        <v>18215</v>
      </c>
      <c r="AE1072" s="309">
        <f t="shared" si="205"/>
        <v>224651.66666666666</v>
      </c>
      <c r="AF1072" s="292" t="b">
        <f t="shared" si="206"/>
        <v>1</v>
      </c>
    </row>
    <row r="1073" spans="1:32" ht="39.950000000000003" customHeight="1">
      <c r="A1073" s="292" t="s">
        <v>1119</v>
      </c>
      <c r="B1073" s="933">
        <v>788</v>
      </c>
      <c r="C1073" s="299" t="s">
        <v>1235</v>
      </c>
      <c r="D1073" s="300" t="s">
        <v>477</v>
      </c>
      <c r="E1073" s="429" t="s">
        <v>1236</v>
      </c>
      <c r="F1073" s="311" t="s">
        <v>198</v>
      </c>
      <c r="G1073" s="312" t="s">
        <v>1637</v>
      </c>
      <c r="H1073" s="311" t="s">
        <v>198</v>
      </c>
      <c r="I1073" s="312" t="s">
        <v>1637</v>
      </c>
      <c r="J1073" s="429" t="s">
        <v>385</v>
      </c>
      <c r="K1073" s="429" t="s">
        <v>1237</v>
      </c>
      <c r="L1073" s="307" t="s">
        <v>1208</v>
      </c>
      <c r="M1073" s="429" t="s">
        <v>484</v>
      </c>
      <c r="N1073" s="429" t="s">
        <v>186</v>
      </c>
      <c r="O1073" s="429">
        <v>2015</v>
      </c>
      <c r="P1073" s="314">
        <v>1</v>
      </c>
      <c r="Q1073" s="429" t="s">
        <v>183</v>
      </c>
      <c r="R1073" s="1434">
        <v>242866.66666666666</v>
      </c>
      <c r="S1073" s="304" t="s">
        <v>98</v>
      </c>
      <c r="T1073" s="308"/>
      <c r="U1073" s="308"/>
      <c r="V1073" s="1167"/>
      <c r="W1073" s="158">
        <v>40</v>
      </c>
      <c r="X1073" s="158">
        <f t="shared" si="198"/>
        <v>2</v>
      </c>
      <c r="Y1073" s="309">
        <f t="shared" si="199"/>
        <v>6071.6666666666661</v>
      </c>
      <c r="Z1073" s="309">
        <f t="shared" si="200"/>
        <v>12143.333333333332</v>
      </c>
      <c r="AA1073" s="309">
        <f t="shared" si="201"/>
        <v>230723.33333333331</v>
      </c>
      <c r="AB1073" s="158">
        <f t="shared" si="202"/>
        <v>3</v>
      </c>
      <c r="AC1073" s="309">
        <f t="shared" si="203"/>
        <v>6071.6666666666661</v>
      </c>
      <c r="AD1073" s="309">
        <f t="shared" si="204"/>
        <v>18215</v>
      </c>
      <c r="AE1073" s="309">
        <f t="shared" si="205"/>
        <v>224651.66666666666</v>
      </c>
      <c r="AF1073" s="292" t="b">
        <f t="shared" si="206"/>
        <v>1</v>
      </c>
    </row>
    <row r="1074" spans="1:32" ht="39.950000000000003" customHeight="1">
      <c r="A1074" s="292" t="s">
        <v>1119</v>
      </c>
      <c r="B1074" s="933">
        <v>789</v>
      </c>
      <c r="C1074" s="299" t="s">
        <v>1235</v>
      </c>
      <c r="D1074" s="300" t="s">
        <v>477</v>
      </c>
      <c r="E1074" s="429" t="s">
        <v>1236</v>
      </c>
      <c r="F1074" s="311" t="s">
        <v>198</v>
      </c>
      <c r="G1074" s="312" t="s">
        <v>1637</v>
      </c>
      <c r="H1074" s="311" t="s">
        <v>198</v>
      </c>
      <c r="I1074" s="312" t="s">
        <v>1637</v>
      </c>
      <c r="J1074" s="429" t="s">
        <v>385</v>
      </c>
      <c r="K1074" s="429" t="s">
        <v>1237</v>
      </c>
      <c r="L1074" s="307" t="s">
        <v>1208</v>
      </c>
      <c r="M1074" s="429" t="s">
        <v>484</v>
      </c>
      <c r="N1074" s="429" t="s">
        <v>186</v>
      </c>
      <c r="O1074" s="429">
        <v>2015</v>
      </c>
      <c r="P1074" s="314">
        <v>1</v>
      </c>
      <c r="Q1074" s="429" t="s">
        <v>183</v>
      </c>
      <c r="R1074" s="1434">
        <v>242866.66666666666</v>
      </c>
      <c r="S1074" s="304" t="s">
        <v>98</v>
      </c>
      <c r="T1074" s="308"/>
      <c r="U1074" s="308"/>
      <c r="V1074" s="1167"/>
      <c r="W1074" s="158">
        <v>40</v>
      </c>
      <c r="X1074" s="158">
        <f t="shared" si="198"/>
        <v>2</v>
      </c>
      <c r="Y1074" s="309">
        <f t="shared" si="199"/>
        <v>6071.6666666666661</v>
      </c>
      <c r="Z1074" s="309">
        <f t="shared" si="200"/>
        <v>12143.333333333332</v>
      </c>
      <c r="AA1074" s="309">
        <f t="shared" si="201"/>
        <v>230723.33333333331</v>
      </c>
      <c r="AB1074" s="158">
        <f t="shared" si="202"/>
        <v>3</v>
      </c>
      <c r="AC1074" s="309">
        <f t="shared" si="203"/>
        <v>6071.6666666666661</v>
      </c>
      <c r="AD1074" s="309">
        <f t="shared" si="204"/>
        <v>18215</v>
      </c>
      <c r="AE1074" s="309">
        <f t="shared" si="205"/>
        <v>224651.66666666666</v>
      </c>
      <c r="AF1074" s="292" t="b">
        <f t="shared" si="206"/>
        <v>1</v>
      </c>
    </row>
    <row r="1075" spans="1:32" ht="39.950000000000003" customHeight="1">
      <c r="A1075" s="292" t="s">
        <v>1119</v>
      </c>
      <c r="B1075" s="933">
        <v>790</v>
      </c>
      <c r="C1075" s="299" t="s">
        <v>1235</v>
      </c>
      <c r="D1075" s="300" t="s">
        <v>477</v>
      </c>
      <c r="E1075" s="429" t="s">
        <v>1236</v>
      </c>
      <c r="F1075" s="311" t="s">
        <v>198</v>
      </c>
      <c r="G1075" s="312" t="s">
        <v>1637</v>
      </c>
      <c r="H1075" s="311" t="s">
        <v>198</v>
      </c>
      <c r="I1075" s="312" t="s">
        <v>1637</v>
      </c>
      <c r="J1075" s="429" t="s">
        <v>385</v>
      </c>
      <c r="K1075" s="429" t="s">
        <v>1237</v>
      </c>
      <c r="L1075" s="307" t="s">
        <v>1208</v>
      </c>
      <c r="M1075" s="429" t="s">
        <v>484</v>
      </c>
      <c r="N1075" s="429" t="s">
        <v>186</v>
      </c>
      <c r="O1075" s="429">
        <v>2015</v>
      </c>
      <c r="P1075" s="314">
        <v>1</v>
      </c>
      <c r="Q1075" s="429" t="s">
        <v>183</v>
      </c>
      <c r="R1075" s="1434">
        <v>242866.66666666666</v>
      </c>
      <c r="S1075" s="304" t="s">
        <v>98</v>
      </c>
      <c r="T1075" s="308"/>
      <c r="U1075" s="308"/>
      <c r="V1075" s="1115"/>
      <c r="W1075" s="158">
        <v>40</v>
      </c>
      <c r="X1075" s="158">
        <f t="shared" si="198"/>
        <v>2</v>
      </c>
      <c r="Y1075" s="309">
        <f t="shared" si="199"/>
        <v>6071.6666666666661</v>
      </c>
      <c r="Z1075" s="309">
        <f t="shared" si="200"/>
        <v>12143.333333333332</v>
      </c>
      <c r="AA1075" s="309">
        <f t="shared" si="201"/>
        <v>230723.33333333331</v>
      </c>
      <c r="AB1075" s="158">
        <f t="shared" si="202"/>
        <v>3</v>
      </c>
      <c r="AC1075" s="309">
        <f t="shared" si="203"/>
        <v>6071.6666666666661</v>
      </c>
      <c r="AD1075" s="309">
        <f t="shared" si="204"/>
        <v>18215</v>
      </c>
      <c r="AE1075" s="309">
        <f t="shared" si="205"/>
        <v>224651.66666666666</v>
      </c>
      <c r="AF1075" s="292" t="b">
        <f t="shared" si="206"/>
        <v>1</v>
      </c>
    </row>
    <row r="1076" spans="1:32" ht="39.950000000000003" customHeight="1">
      <c r="A1076" s="292" t="s">
        <v>1119</v>
      </c>
      <c r="B1076" s="933">
        <v>791</v>
      </c>
      <c r="C1076" s="299" t="s">
        <v>1235</v>
      </c>
      <c r="D1076" s="300" t="s">
        <v>477</v>
      </c>
      <c r="E1076" s="429" t="s">
        <v>1236</v>
      </c>
      <c r="F1076" s="311" t="s">
        <v>198</v>
      </c>
      <c r="G1076" s="312" t="s">
        <v>1637</v>
      </c>
      <c r="H1076" s="311" t="s">
        <v>198</v>
      </c>
      <c r="I1076" s="312" t="s">
        <v>1637</v>
      </c>
      <c r="J1076" s="429" t="s">
        <v>385</v>
      </c>
      <c r="K1076" s="429" t="s">
        <v>1237</v>
      </c>
      <c r="L1076" s="307" t="s">
        <v>1208</v>
      </c>
      <c r="M1076" s="429" t="s">
        <v>484</v>
      </c>
      <c r="N1076" s="429" t="s">
        <v>186</v>
      </c>
      <c r="O1076" s="429">
        <v>2015</v>
      </c>
      <c r="P1076" s="314">
        <v>1</v>
      </c>
      <c r="Q1076" s="429" t="s">
        <v>183</v>
      </c>
      <c r="R1076" s="1434">
        <v>242866.66666666666</v>
      </c>
      <c r="S1076" s="304" t="s">
        <v>98</v>
      </c>
      <c r="T1076" s="308"/>
      <c r="U1076" s="308"/>
      <c r="V1076" s="1114" t="s">
        <v>1238</v>
      </c>
      <c r="W1076" s="158">
        <v>40</v>
      </c>
      <c r="X1076" s="158">
        <f t="shared" si="198"/>
        <v>2</v>
      </c>
      <c r="Y1076" s="309">
        <f t="shared" si="199"/>
        <v>6071.6666666666661</v>
      </c>
      <c r="Z1076" s="309">
        <f t="shared" si="200"/>
        <v>12143.333333333332</v>
      </c>
      <c r="AA1076" s="309">
        <f t="shared" si="201"/>
        <v>230723.33333333331</v>
      </c>
      <c r="AB1076" s="158">
        <f t="shared" si="202"/>
        <v>3</v>
      </c>
      <c r="AC1076" s="309">
        <f t="shared" si="203"/>
        <v>6071.6666666666661</v>
      </c>
      <c r="AD1076" s="309">
        <f t="shared" si="204"/>
        <v>18215</v>
      </c>
      <c r="AE1076" s="309">
        <f t="shared" si="205"/>
        <v>224651.66666666666</v>
      </c>
      <c r="AF1076" s="292" t="b">
        <f t="shared" si="206"/>
        <v>1</v>
      </c>
    </row>
    <row r="1077" spans="1:32" ht="39.950000000000003" customHeight="1">
      <c r="A1077" s="292" t="s">
        <v>1119</v>
      </c>
      <c r="B1077" s="933">
        <v>792</v>
      </c>
      <c r="C1077" s="299" t="s">
        <v>1235</v>
      </c>
      <c r="D1077" s="300" t="s">
        <v>477</v>
      </c>
      <c r="E1077" s="429" t="s">
        <v>1236</v>
      </c>
      <c r="F1077" s="311" t="s">
        <v>198</v>
      </c>
      <c r="G1077" s="312" t="s">
        <v>1637</v>
      </c>
      <c r="H1077" s="311" t="s">
        <v>198</v>
      </c>
      <c r="I1077" s="312" t="s">
        <v>1637</v>
      </c>
      <c r="J1077" s="429" t="s">
        <v>385</v>
      </c>
      <c r="K1077" s="429" t="s">
        <v>1237</v>
      </c>
      <c r="L1077" s="307" t="s">
        <v>1208</v>
      </c>
      <c r="M1077" s="429" t="s">
        <v>484</v>
      </c>
      <c r="N1077" s="429" t="s">
        <v>186</v>
      </c>
      <c r="O1077" s="429">
        <v>2015</v>
      </c>
      <c r="P1077" s="314">
        <v>1</v>
      </c>
      <c r="Q1077" s="429" t="s">
        <v>183</v>
      </c>
      <c r="R1077" s="1434">
        <v>242866.66666666666</v>
      </c>
      <c r="S1077" s="304" t="s">
        <v>98</v>
      </c>
      <c r="T1077" s="308"/>
      <c r="U1077" s="308"/>
      <c r="V1077" s="1167"/>
      <c r="W1077" s="158">
        <v>40</v>
      </c>
      <c r="X1077" s="158">
        <f t="shared" si="198"/>
        <v>2</v>
      </c>
      <c r="Y1077" s="309">
        <f t="shared" si="199"/>
        <v>6071.6666666666661</v>
      </c>
      <c r="Z1077" s="309">
        <f t="shared" si="200"/>
        <v>12143.333333333332</v>
      </c>
      <c r="AA1077" s="309">
        <f t="shared" si="201"/>
        <v>230723.33333333331</v>
      </c>
      <c r="AB1077" s="158">
        <f t="shared" si="202"/>
        <v>3</v>
      </c>
      <c r="AC1077" s="309">
        <f t="shared" si="203"/>
        <v>6071.6666666666661</v>
      </c>
      <c r="AD1077" s="309">
        <f t="shared" si="204"/>
        <v>18215</v>
      </c>
      <c r="AE1077" s="309">
        <f t="shared" si="205"/>
        <v>224651.66666666666</v>
      </c>
      <c r="AF1077" s="292" t="b">
        <f t="shared" si="206"/>
        <v>1</v>
      </c>
    </row>
    <row r="1078" spans="1:32" ht="39.950000000000003" customHeight="1">
      <c r="A1078" s="292" t="s">
        <v>1119</v>
      </c>
      <c r="B1078" s="933">
        <v>793</v>
      </c>
      <c r="C1078" s="299" t="s">
        <v>1235</v>
      </c>
      <c r="D1078" s="300" t="s">
        <v>477</v>
      </c>
      <c r="E1078" s="429" t="s">
        <v>1236</v>
      </c>
      <c r="F1078" s="311" t="s">
        <v>198</v>
      </c>
      <c r="G1078" s="312" t="s">
        <v>1637</v>
      </c>
      <c r="H1078" s="311" t="s">
        <v>198</v>
      </c>
      <c r="I1078" s="312" t="s">
        <v>1637</v>
      </c>
      <c r="J1078" s="429" t="s">
        <v>385</v>
      </c>
      <c r="K1078" s="429" t="s">
        <v>1237</v>
      </c>
      <c r="L1078" s="307" t="s">
        <v>1208</v>
      </c>
      <c r="M1078" s="429" t="s">
        <v>484</v>
      </c>
      <c r="N1078" s="429" t="s">
        <v>186</v>
      </c>
      <c r="O1078" s="429">
        <v>2015</v>
      </c>
      <c r="P1078" s="314">
        <v>1</v>
      </c>
      <c r="Q1078" s="429" t="s">
        <v>183</v>
      </c>
      <c r="R1078" s="1434">
        <v>242866.66666666666</v>
      </c>
      <c r="S1078" s="304" t="s">
        <v>98</v>
      </c>
      <c r="T1078" s="308"/>
      <c r="U1078" s="308"/>
      <c r="V1078" s="1167"/>
      <c r="W1078" s="158">
        <v>40</v>
      </c>
      <c r="X1078" s="158">
        <f t="shared" si="198"/>
        <v>2</v>
      </c>
      <c r="Y1078" s="309">
        <f t="shared" si="199"/>
        <v>6071.6666666666661</v>
      </c>
      <c r="Z1078" s="309">
        <f t="shared" si="200"/>
        <v>12143.333333333332</v>
      </c>
      <c r="AA1078" s="309">
        <f t="shared" si="201"/>
        <v>230723.33333333331</v>
      </c>
      <c r="AB1078" s="158">
        <f t="shared" si="202"/>
        <v>3</v>
      </c>
      <c r="AC1078" s="309">
        <f t="shared" si="203"/>
        <v>6071.6666666666661</v>
      </c>
      <c r="AD1078" s="309">
        <f t="shared" si="204"/>
        <v>18215</v>
      </c>
      <c r="AE1078" s="309">
        <f t="shared" si="205"/>
        <v>224651.66666666666</v>
      </c>
      <c r="AF1078" s="292" t="b">
        <f t="shared" si="206"/>
        <v>1</v>
      </c>
    </row>
    <row r="1079" spans="1:32" ht="39.950000000000003" customHeight="1">
      <c r="A1079" s="292" t="s">
        <v>1119</v>
      </c>
      <c r="B1079" s="933">
        <v>794</v>
      </c>
      <c r="C1079" s="299" t="s">
        <v>1235</v>
      </c>
      <c r="D1079" s="300" t="s">
        <v>477</v>
      </c>
      <c r="E1079" s="429" t="s">
        <v>1236</v>
      </c>
      <c r="F1079" s="311" t="s">
        <v>198</v>
      </c>
      <c r="G1079" s="312" t="s">
        <v>1637</v>
      </c>
      <c r="H1079" s="311" t="s">
        <v>198</v>
      </c>
      <c r="I1079" s="312" t="s">
        <v>1637</v>
      </c>
      <c r="J1079" s="429" t="s">
        <v>385</v>
      </c>
      <c r="K1079" s="429" t="s">
        <v>1237</v>
      </c>
      <c r="L1079" s="307" t="s">
        <v>1208</v>
      </c>
      <c r="M1079" s="429" t="s">
        <v>484</v>
      </c>
      <c r="N1079" s="429" t="s">
        <v>186</v>
      </c>
      <c r="O1079" s="429">
        <v>2015</v>
      </c>
      <c r="P1079" s="314">
        <v>1</v>
      </c>
      <c r="Q1079" s="429" t="s">
        <v>183</v>
      </c>
      <c r="R1079" s="1434">
        <v>242866.66666666666</v>
      </c>
      <c r="S1079" s="304" t="s">
        <v>98</v>
      </c>
      <c r="T1079" s="308"/>
      <c r="U1079" s="308"/>
      <c r="V1079" s="1167"/>
      <c r="W1079" s="158">
        <v>40</v>
      </c>
      <c r="X1079" s="158">
        <f t="shared" si="198"/>
        <v>2</v>
      </c>
      <c r="Y1079" s="309">
        <f t="shared" si="199"/>
        <v>6071.6666666666661</v>
      </c>
      <c r="Z1079" s="309">
        <f t="shared" si="200"/>
        <v>12143.333333333332</v>
      </c>
      <c r="AA1079" s="309">
        <f t="shared" si="201"/>
        <v>230723.33333333331</v>
      </c>
      <c r="AB1079" s="158">
        <f t="shared" si="202"/>
        <v>3</v>
      </c>
      <c r="AC1079" s="309">
        <f t="shared" si="203"/>
        <v>6071.6666666666661</v>
      </c>
      <c r="AD1079" s="309">
        <f t="shared" si="204"/>
        <v>18215</v>
      </c>
      <c r="AE1079" s="309">
        <f t="shared" si="205"/>
        <v>224651.66666666666</v>
      </c>
      <c r="AF1079" s="292" t="b">
        <f t="shared" si="206"/>
        <v>1</v>
      </c>
    </row>
    <row r="1080" spans="1:32" ht="39.950000000000003" customHeight="1">
      <c r="A1080" s="292" t="s">
        <v>1119</v>
      </c>
      <c r="B1080" s="933">
        <v>795</v>
      </c>
      <c r="C1080" s="299" t="s">
        <v>1235</v>
      </c>
      <c r="D1080" s="300" t="s">
        <v>477</v>
      </c>
      <c r="E1080" s="429" t="s">
        <v>1236</v>
      </c>
      <c r="F1080" s="311" t="s">
        <v>198</v>
      </c>
      <c r="G1080" s="312" t="s">
        <v>1637</v>
      </c>
      <c r="H1080" s="311" t="s">
        <v>198</v>
      </c>
      <c r="I1080" s="312" t="s">
        <v>1637</v>
      </c>
      <c r="J1080" s="429" t="s">
        <v>385</v>
      </c>
      <c r="K1080" s="429" t="s">
        <v>1237</v>
      </c>
      <c r="L1080" s="307" t="s">
        <v>1208</v>
      </c>
      <c r="M1080" s="429" t="s">
        <v>484</v>
      </c>
      <c r="N1080" s="429" t="s">
        <v>186</v>
      </c>
      <c r="O1080" s="429">
        <v>2015</v>
      </c>
      <c r="P1080" s="314">
        <v>1</v>
      </c>
      <c r="Q1080" s="429" t="s">
        <v>183</v>
      </c>
      <c r="R1080" s="1434">
        <v>242866.66666666666</v>
      </c>
      <c r="S1080" s="304" t="s">
        <v>98</v>
      </c>
      <c r="T1080" s="308"/>
      <c r="U1080" s="308"/>
      <c r="V1080" s="1167"/>
      <c r="W1080" s="158">
        <v>40</v>
      </c>
      <c r="X1080" s="158">
        <f t="shared" si="198"/>
        <v>2</v>
      </c>
      <c r="Y1080" s="309">
        <f t="shared" si="199"/>
        <v>6071.6666666666661</v>
      </c>
      <c r="Z1080" s="309">
        <f t="shared" si="200"/>
        <v>12143.333333333332</v>
      </c>
      <c r="AA1080" s="309">
        <f t="shared" si="201"/>
        <v>230723.33333333331</v>
      </c>
      <c r="AB1080" s="158">
        <f t="shared" si="202"/>
        <v>3</v>
      </c>
      <c r="AC1080" s="309">
        <f t="shared" si="203"/>
        <v>6071.6666666666661</v>
      </c>
      <c r="AD1080" s="309">
        <f t="shared" si="204"/>
        <v>18215</v>
      </c>
      <c r="AE1080" s="309">
        <f t="shared" si="205"/>
        <v>224651.66666666666</v>
      </c>
      <c r="AF1080" s="292" t="b">
        <f t="shared" si="206"/>
        <v>1</v>
      </c>
    </row>
    <row r="1081" spans="1:32" ht="39.950000000000003" customHeight="1">
      <c r="A1081" s="292" t="s">
        <v>1119</v>
      </c>
      <c r="B1081" s="933">
        <v>796</v>
      </c>
      <c r="C1081" s="299" t="s">
        <v>1235</v>
      </c>
      <c r="D1081" s="300" t="s">
        <v>477</v>
      </c>
      <c r="E1081" s="429" t="s">
        <v>1236</v>
      </c>
      <c r="F1081" s="311" t="s">
        <v>198</v>
      </c>
      <c r="G1081" s="312" t="s">
        <v>1637</v>
      </c>
      <c r="H1081" s="311" t="s">
        <v>198</v>
      </c>
      <c r="I1081" s="312" t="s">
        <v>1637</v>
      </c>
      <c r="J1081" s="429" t="s">
        <v>385</v>
      </c>
      <c r="K1081" s="429" t="s">
        <v>1237</v>
      </c>
      <c r="L1081" s="307" t="s">
        <v>1208</v>
      </c>
      <c r="M1081" s="429" t="s">
        <v>484</v>
      </c>
      <c r="N1081" s="429" t="s">
        <v>186</v>
      </c>
      <c r="O1081" s="429">
        <v>2015</v>
      </c>
      <c r="P1081" s="314">
        <v>1</v>
      </c>
      <c r="Q1081" s="429" t="s">
        <v>183</v>
      </c>
      <c r="R1081" s="1434">
        <v>242866.66666666666</v>
      </c>
      <c r="S1081" s="304" t="s">
        <v>98</v>
      </c>
      <c r="T1081" s="308"/>
      <c r="U1081" s="308"/>
      <c r="V1081" s="1167"/>
      <c r="W1081" s="158">
        <v>40</v>
      </c>
      <c r="X1081" s="158">
        <f t="shared" si="198"/>
        <v>2</v>
      </c>
      <c r="Y1081" s="309">
        <f t="shared" si="199"/>
        <v>6071.6666666666661</v>
      </c>
      <c r="Z1081" s="309">
        <f t="shared" si="200"/>
        <v>12143.333333333332</v>
      </c>
      <c r="AA1081" s="309">
        <f t="shared" si="201"/>
        <v>230723.33333333331</v>
      </c>
      <c r="AB1081" s="158">
        <f t="shared" si="202"/>
        <v>3</v>
      </c>
      <c r="AC1081" s="309">
        <f t="shared" si="203"/>
        <v>6071.6666666666661</v>
      </c>
      <c r="AD1081" s="309">
        <f t="shared" si="204"/>
        <v>18215</v>
      </c>
      <c r="AE1081" s="309">
        <f t="shared" si="205"/>
        <v>224651.66666666666</v>
      </c>
      <c r="AF1081" s="292" t="b">
        <f t="shared" si="206"/>
        <v>1</v>
      </c>
    </row>
    <row r="1082" spans="1:32" ht="39.950000000000003" customHeight="1">
      <c r="A1082" s="292" t="s">
        <v>1119</v>
      </c>
      <c r="B1082" s="933">
        <v>797</v>
      </c>
      <c r="C1082" s="299" t="s">
        <v>1235</v>
      </c>
      <c r="D1082" s="300" t="s">
        <v>477</v>
      </c>
      <c r="E1082" s="429" t="s">
        <v>1236</v>
      </c>
      <c r="F1082" s="311" t="s">
        <v>198</v>
      </c>
      <c r="G1082" s="312" t="s">
        <v>1637</v>
      </c>
      <c r="H1082" s="311" t="s">
        <v>198</v>
      </c>
      <c r="I1082" s="312" t="s">
        <v>1637</v>
      </c>
      <c r="J1082" s="429" t="s">
        <v>385</v>
      </c>
      <c r="K1082" s="429" t="s">
        <v>1237</v>
      </c>
      <c r="L1082" s="307" t="s">
        <v>1208</v>
      </c>
      <c r="M1082" s="429" t="s">
        <v>484</v>
      </c>
      <c r="N1082" s="429" t="s">
        <v>186</v>
      </c>
      <c r="O1082" s="429">
        <v>2015</v>
      </c>
      <c r="P1082" s="314">
        <v>1</v>
      </c>
      <c r="Q1082" s="429" t="s">
        <v>183</v>
      </c>
      <c r="R1082" s="1434">
        <v>242866.66666666666</v>
      </c>
      <c r="S1082" s="304" t="s">
        <v>98</v>
      </c>
      <c r="T1082" s="308"/>
      <c r="U1082" s="308"/>
      <c r="V1082" s="1167"/>
      <c r="W1082" s="158">
        <v>40</v>
      </c>
      <c r="X1082" s="158">
        <f t="shared" si="198"/>
        <v>2</v>
      </c>
      <c r="Y1082" s="309">
        <f t="shared" si="199"/>
        <v>6071.6666666666661</v>
      </c>
      <c r="Z1082" s="309">
        <f t="shared" si="200"/>
        <v>12143.333333333332</v>
      </c>
      <c r="AA1082" s="309">
        <f t="shared" si="201"/>
        <v>230723.33333333331</v>
      </c>
      <c r="AB1082" s="158">
        <f t="shared" si="202"/>
        <v>3</v>
      </c>
      <c r="AC1082" s="309">
        <f t="shared" si="203"/>
        <v>6071.6666666666661</v>
      </c>
      <c r="AD1082" s="309">
        <f t="shared" si="204"/>
        <v>18215</v>
      </c>
      <c r="AE1082" s="309">
        <f t="shared" si="205"/>
        <v>224651.66666666666</v>
      </c>
      <c r="AF1082" s="292" t="b">
        <f t="shared" si="206"/>
        <v>1</v>
      </c>
    </row>
    <row r="1083" spans="1:32" ht="39.950000000000003" customHeight="1">
      <c r="A1083" s="292" t="s">
        <v>1119</v>
      </c>
      <c r="B1083" s="933">
        <v>798</v>
      </c>
      <c r="C1083" s="299" t="s">
        <v>1235</v>
      </c>
      <c r="D1083" s="300" t="s">
        <v>477</v>
      </c>
      <c r="E1083" s="429" t="s">
        <v>1236</v>
      </c>
      <c r="F1083" s="311" t="s">
        <v>198</v>
      </c>
      <c r="G1083" s="312" t="s">
        <v>1637</v>
      </c>
      <c r="H1083" s="311" t="s">
        <v>198</v>
      </c>
      <c r="I1083" s="312" t="s">
        <v>1637</v>
      </c>
      <c r="J1083" s="429" t="s">
        <v>385</v>
      </c>
      <c r="K1083" s="429" t="s">
        <v>1237</v>
      </c>
      <c r="L1083" s="307" t="s">
        <v>1208</v>
      </c>
      <c r="M1083" s="429" t="s">
        <v>484</v>
      </c>
      <c r="N1083" s="429" t="s">
        <v>186</v>
      </c>
      <c r="O1083" s="429">
        <v>2015</v>
      </c>
      <c r="P1083" s="314">
        <v>1</v>
      </c>
      <c r="Q1083" s="429" t="s">
        <v>183</v>
      </c>
      <c r="R1083" s="1434">
        <v>242866.66666666666</v>
      </c>
      <c r="S1083" s="304" t="s">
        <v>98</v>
      </c>
      <c r="T1083" s="308"/>
      <c r="U1083" s="308"/>
      <c r="V1083" s="1167"/>
      <c r="W1083" s="158">
        <v>40</v>
      </c>
      <c r="X1083" s="158">
        <f t="shared" si="198"/>
        <v>2</v>
      </c>
      <c r="Y1083" s="309">
        <f t="shared" si="199"/>
        <v>6071.6666666666661</v>
      </c>
      <c r="Z1083" s="309">
        <f t="shared" si="200"/>
        <v>12143.333333333332</v>
      </c>
      <c r="AA1083" s="309">
        <f t="shared" si="201"/>
        <v>230723.33333333331</v>
      </c>
      <c r="AB1083" s="158">
        <f t="shared" si="202"/>
        <v>3</v>
      </c>
      <c r="AC1083" s="309">
        <f t="shared" si="203"/>
        <v>6071.6666666666661</v>
      </c>
      <c r="AD1083" s="309">
        <f t="shared" si="204"/>
        <v>18215</v>
      </c>
      <c r="AE1083" s="309">
        <f t="shared" si="205"/>
        <v>224651.66666666666</v>
      </c>
      <c r="AF1083" s="292" t="b">
        <f t="shared" si="206"/>
        <v>1</v>
      </c>
    </row>
    <row r="1084" spans="1:32" ht="39.950000000000003" customHeight="1">
      <c r="A1084" s="292" t="s">
        <v>1119</v>
      </c>
      <c r="B1084" s="933">
        <v>799</v>
      </c>
      <c r="C1084" s="299" t="s">
        <v>1235</v>
      </c>
      <c r="D1084" s="300" t="s">
        <v>477</v>
      </c>
      <c r="E1084" s="429" t="s">
        <v>1236</v>
      </c>
      <c r="F1084" s="311" t="s">
        <v>198</v>
      </c>
      <c r="G1084" s="312" t="s">
        <v>1637</v>
      </c>
      <c r="H1084" s="311" t="s">
        <v>198</v>
      </c>
      <c r="I1084" s="312" t="s">
        <v>1637</v>
      </c>
      <c r="J1084" s="429" t="s">
        <v>385</v>
      </c>
      <c r="K1084" s="429" t="s">
        <v>1237</v>
      </c>
      <c r="L1084" s="307" t="s">
        <v>1208</v>
      </c>
      <c r="M1084" s="429" t="s">
        <v>484</v>
      </c>
      <c r="N1084" s="429" t="s">
        <v>186</v>
      </c>
      <c r="O1084" s="429">
        <v>2015</v>
      </c>
      <c r="P1084" s="314">
        <v>1</v>
      </c>
      <c r="Q1084" s="429" t="s">
        <v>183</v>
      </c>
      <c r="R1084" s="1434">
        <v>242866.66666666666</v>
      </c>
      <c r="S1084" s="304" t="s">
        <v>98</v>
      </c>
      <c r="T1084" s="308"/>
      <c r="U1084" s="308"/>
      <c r="V1084" s="1167"/>
      <c r="W1084" s="158">
        <v>40</v>
      </c>
      <c r="X1084" s="158">
        <f t="shared" si="198"/>
        <v>2</v>
      </c>
      <c r="Y1084" s="309">
        <f t="shared" si="199"/>
        <v>6071.6666666666661</v>
      </c>
      <c r="Z1084" s="309">
        <f t="shared" si="200"/>
        <v>12143.333333333332</v>
      </c>
      <c r="AA1084" s="309">
        <f t="shared" si="201"/>
        <v>230723.33333333331</v>
      </c>
      <c r="AB1084" s="158">
        <f t="shared" si="202"/>
        <v>3</v>
      </c>
      <c r="AC1084" s="309">
        <f t="shared" si="203"/>
        <v>6071.6666666666661</v>
      </c>
      <c r="AD1084" s="309">
        <f t="shared" si="204"/>
        <v>18215</v>
      </c>
      <c r="AE1084" s="309">
        <f t="shared" si="205"/>
        <v>224651.66666666666</v>
      </c>
      <c r="AF1084" s="292" t="b">
        <f t="shared" si="206"/>
        <v>1</v>
      </c>
    </row>
    <row r="1085" spans="1:32" ht="39.950000000000003" customHeight="1">
      <c r="A1085" s="292" t="s">
        <v>1119</v>
      </c>
      <c r="B1085" s="933">
        <v>800</v>
      </c>
      <c r="C1085" s="299" t="s">
        <v>1235</v>
      </c>
      <c r="D1085" s="300" t="s">
        <v>477</v>
      </c>
      <c r="E1085" s="429" t="s">
        <v>1236</v>
      </c>
      <c r="F1085" s="311" t="s">
        <v>198</v>
      </c>
      <c r="G1085" s="312" t="s">
        <v>1637</v>
      </c>
      <c r="H1085" s="311" t="s">
        <v>198</v>
      </c>
      <c r="I1085" s="312" t="s">
        <v>1637</v>
      </c>
      <c r="J1085" s="429" t="s">
        <v>385</v>
      </c>
      <c r="K1085" s="429" t="s">
        <v>1237</v>
      </c>
      <c r="L1085" s="307" t="s">
        <v>1208</v>
      </c>
      <c r="M1085" s="429" t="s">
        <v>484</v>
      </c>
      <c r="N1085" s="429" t="s">
        <v>186</v>
      </c>
      <c r="O1085" s="429">
        <v>2015</v>
      </c>
      <c r="P1085" s="314">
        <v>1</v>
      </c>
      <c r="Q1085" s="429" t="s">
        <v>183</v>
      </c>
      <c r="R1085" s="1434">
        <v>242866.66666666666</v>
      </c>
      <c r="S1085" s="304" t="s">
        <v>98</v>
      </c>
      <c r="T1085" s="308"/>
      <c r="U1085" s="308"/>
      <c r="V1085" s="1167"/>
      <c r="W1085" s="158">
        <v>40</v>
      </c>
      <c r="X1085" s="158">
        <f t="shared" si="198"/>
        <v>2</v>
      </c>
      <c r="Y1085" s="309">
        <f t="shared" si="199"/>
        <v>6071.6666666666661</v>
      </c>
      <c r="Z1085" s="309">
        <f t="shared" si="200"/>
        <v>12143.333333333332</v>
      </c>
      <c r="AA1085" s="309">
        <f t="shared" si="201"/>
        <v>230723.33333333331</v>
      </c>
      <c r="AB1085" s="158">
        <f t="shared" si="202"/>
        <v>3</v>
      </c>
      <c r="AC1085" s="309">
        <f t="shared" si="203"/>
        <v>6071.6666666666661</v>
      </c>
      <c r="AD1085" s="309">
        <f t="shared" si="204"/>
        <v>18215</v>
      </c>
      <c r="AE1085" s="309">
        <f t="shared" si="205"/>
        <v>224651.66666666666</v>
      </c>
      <c r="AF1085" s="292" t="b">
        <f t="shared" si="206"/>
        <v>1</v>
      </c>
    </row>
    <row r="1086" spans="1:32" ht="39.950000000000003" customHeight="1">
      <c r="A1086" s="292" t="s">
        <v>1119</v>
      </c>
      <c r="B1086" s="933">
        <v>801</v>
      </c>
      <c r="C1086" s="299" t="s">
        <v>1235</v>
      </c>
      <c r="D1086" s="300" t="s">
        <v>477</v>
      </c>
      <c r="E1086" s="429" t="s">
        <v>1236</v>
      </c>
      <c r="F1086" s="311" t="s">
        <v>198</v>
      </c>
      <c r="G1086" s="312" t="s">
        <v>1637</v>
      </c>
      <c r="H1086" s="311" t="s">
        <v>198</v>
      </c>
      <c r="I1086" s="312" t="s">
        <v>1637</v>
      </c>
      <c r="J1086" s="429" t="s">
        <v>385</v>
      </c>
      <c r="K1086" s="429" t="s">
        <v>1237</v>
      </c>
      <c r="L1086" s="307" t="s">
        <v>1208</v>
      </c>
      <c r="M1086" s="429" t="s">
        <v>484</v>
      </c>
      <c r="N1086" s="429" t="s">
        <v>186</v>
      </c>
      <c r="O1086" s="429">
        <v>2015</v>
      </c>
      <c r="P1086" s="314">
        <v>1</v>
      </c>
      <c r="Q1086" s="429" t="s">
        <v>183</v>
      </c>
      <c r="R1086" s="1434">
        <v>242866.66666666666</v>
      </c>
      <c r="S1086" s="304" t="s">
        <v>98</v>
      </c>
      <c r="T1086" s="308"/>
      <c r="U1086" s="308"/>
      <c r="V1086" s="1167"/>
      <c r="W1086" s="158">
        <v>40</v>
      </c>
      <c r="X1086" s="158">
        <f t="shared" si="198"/>
        <v>2</v>
      </c>
      <c r="Y1086" s="309">
        <f t="shared" si="199"/>
        <v>6071.6666666666661</v>
      </c>
      <c r="Z1086" s="309">
        <f t="shared" si="200"/>
        <v>12143.333333333332</v>
      </c>
      <c r="AA1086" s="309">
        <f t="shared" si="201"/>
        <v>230723.33333333331</v>
      </c>
      <c r="AB1086" s="158">
        <f t="shared" si="202"/>
        <v>3</v>
      </c>
      <c r="AC1086" s="309">
        <f t="shared" si="203"/>
        <v>6071.6666666666661</v>
      </c>
      <c r="AD1086" s="309">
        <f t="shared" si="204"/>
        <v>18215</v>
      </c>
      <c r="AE1086" s="309">
        <f t="shared" si="205"/>
        <v>224651.66666666666</v>
      </c>
      <c r="AF1086" s="292" t="b">
        <f t="shared" si="206"/>
        <v>1</v>
      </c>
    </row>
    <row r="1087" spans="1:32" ht="39.950000000000003" customHeight="1">
      <c r="A1087" s="292" t="s">
        <v>1119</v>
      </c>
      <c r="B1087" s="933">
        <v>802</v>
      </c>
      <c r="C1087" s="299" t="s">
        <v>1235</v>
      </c>
      <c r="D1087" s="300" t="s">
        <v>477</v>
      </c>
      <c r="E1087" s="429" t="s">
        <v>1236</v>
      </c>
      <c r="F1087" s="311" t="s">
        <v>198</v>
      </c>
      <c r="G1087" s="312" t="s">
        <v>1637</v>
      </c>
      <c r="H1087" s="311" t="s">
        <v>198</v>
      </c>
      <c r="I1087" s="312" t="s">
        <v>1637</v>
      </c>
      <c r="J1087" s="429" t="s">
        <v>385</v>
      </c>
      <c r="K1087" s="429" t="s">
        <v>1237</v>
      </c>
      <c r="L1087" s="307" t="s">
        <v>1208</v>
      </c>
      <c r="M1087" s="429" t="s">
        <v>484</v>
      </c>
      <c r="N1087" s="429" t="s">
        <v>186</v>
      </c>
      <c r="O1087" s="429">
        <v>2015</v>
      </c>
      <c r="P1087" s="314">
        <v>1</v>
      </c>
      <c r="Q1087" s="429" t="s">
        <v>183</v>
      </c>
      <c r="R1087" s="1434">
        <v>242866.66666666666</v>
      </c>
      <c r="S1087" s="304" t="s">
        <v>98</v>
      </c>
      <c r="T1087" s="308"/>
      <c r="U1087" s="308"/>
      <c r="V1087" s="1167"/>
      <c r="W1087" s="158">
        <v>40</v>
      </c>
      <c r="X1087" s="158">
        <f t="shared" si="198"/>
        <v>2</v>
      </c>
      <c r="Y1087" s="309">
        <f t="shared" si="199"/>
        <v>6071.6666666666661</v>
      </c>
      <c r="Z1087" s="309">
        <f t="shared" si="200"/>
        <v>12143.333333333332</v>
      </c>
      <c r="AA1087" s="309">
        <f t="shared" si="201"/>
        <v>230723.33333333331</v>
      </c>
      <c r="AB1087" s="158">
        <f t="shared" si="202"/>
        <v>3</v>
      </c>
      <c r="AC1087" s="309">
        <f t="shared" si="203"/>
        <v>6071.6666666666661</v>
      </c>
      <c r="AD1087" s="309">
        <f t="shared" si="204"/>
        <v>18215</v>
      </c>
      <c r="AE1087" s="309">
        <f t="shared" si="205"/>
        <v>224651.66666666666</v>
      </c>
      <c r="AF1087" s="292" t="b">
        <f t="shared" si="206"/>
        <v>1</v>
      </c>
    </row>
    <row r="1088" spans="1:32" ht="39.950000000000003" customHeight="1">
      <c r="A1088" s="292" t="s">
        <v>1119</v>
      </c>
      <c r="B1088" s="933">
        <v>803</v>
      </c>
      <c r="C1088" s="299" t="s">
        <v>1235</v>
      </c>
      <c r="D1088" s="300" t="s">
        <v>477</v>
      </c>
      <c r="E1088" s="429" t="s">
        <v>1236</v>
      </c>
      <c r="F1088" s="311" t="s">
        <v>198</v>
      </c>
      <c r="G1088" s="312" t="s">
        <v>1637</v>
      </c>
      <c r="H1088" s="311" t="s">
        <v>198</v>
      </c>
      <c r="I1088" s="312" t="s">
        <v>1637</v>
      </c>
      <c r="J1088" s="429" t="s">
        <v>385</v>
      </c>
      <c r="K1088" s="429" t="s">
        <v>1237</v>
      </c>
      <c r="L1088" s="307" t="s">
        <v>1208</v>
      </c>
      <c r="M1088" s="429" t="s">
        <v>484</v>
      </c>
      <c r="N1088" s="429" t="s">
        <v>186</v>
      </c>
      <c r="O1088" s="429">
        <v>2015</v>
      </c>
      <c r="P1088" s="314">
        <v>1</v>
      </c>
      <c r="Q1088" s="429" t="s">
        <v>183</v>
      </c>
      <c r="R1088" s="1434">
        <v>242866.66666666666</v>
      </c>
      <c r="S1088" s="304" t="s">
        <v>98</v>
      </c>
      <c r="T1088" s="308"/>
      <c r="U1088" s="308"/>
      <c r="V1088" s="1167"/>
      <c r="W1088" s="158">
        <v>40</v>
      </c>
      <c r="X1088" s="158">
        <f t="shared" si="198"/>
        <v>2</v>
      </c>
      <c r="Y1088" s="309">
        <f t="shared" si="199"/>
        <v>6071.6666666666661</v>
      </c>
      <c r="Z1088" s="309">
        <f t="shared" si="200"/>
        <v>12143.333333333332</v>
      </c>
      <c r="AA1088" s="309">
        <f t="shared" si="201"/>
        <v>230723.33333333331</v>
      </c>
      <c r="AB1088" s="158">
        <f t="shared" si="202"/>
        <v>3</v>
      </c>
      <c r="AC1088" s="309">
        <f t="shared" si="203"/>
        <v>6071.6666666666661</v>
      </c>
      <c r="AD1088" s="309">
        <f t="shared" si="204"/>
        <v>18215</v>
      </c>
      <c r="AE1088" s="309">
        <f t="shared" si="205"/>
        <v>224651.66666666666</v>
      </c>
      <c r="AF1088" s="292" t="b">
        <f t="shared" si="206"/>
        <v>1</v>
      </c>
    </row>
    <row r="1089" spans="1:32" ht="39.950000000000003" customHeight="1">
      <c r="A1089" s="292" t="s">
        <v>1119</v>
      </c>
      <c r="B1089" s="933">
        <v>804</v>
      </c>
      <c r="C1089" s="299" t="s">
        <v>1235</v>
      </c>
      <c r="D1089" s="300" t="s">
        <v>477</v>
      </c>
      <c r="E1089" s="429" t="s">
        <v>1236</v>
      </c>
      <c r="F1089" s="311" t="s">
        <v>198</v>
      </c>
      <c r="G1089" s="312" t="s">
        <v>1637</v>
      </c>
      <c r="H1089" s="311" t="s">
        <v>198</v>
      </c>
      <c r="I1089" s="312" t="s">
        <v>1637</v>
      </c>
      <c r="J1089" s="429" t="s">
        <v>385</v>
      </c>
      <c r="K1089" s="429" t="s">
        <v>1237</v>
      </c>
      <c r="L1089" s="307" t="s">
        <v>1208</v>
      </c>
      <c r="M1089" s="429" t="s">
        <v>484</v>
      </c>
      <c r="N1089" s="429" t="s">
        <v>186</v>
      </c>
      <c r="O1089" s="429">
        <v>2015</v>
      </c>
      <c r="P1089" s="314">
        <v>1</v>
      </c>
      <c r="Q1089" s="429" t="s">
        <v>183</v>
      </c>
      <c r="R1089" s="1434">
        <v>242866.66666666666</v>
      </c>
      <c r="S1089" s="304" t="s">
        <v>98</v>
      </c>
      <c r="T1089" s="308"/>
      <c r="U1089" s="308"/>
      <c r="V1089" s="1167"/>
      <c r="W1089" s="158">
        <v>40</v>
      </c>
      <c r="X1089" s="158">
        <f t="shared" si="198"/>
        <v>2</v>
      </c>
      <c r="Y1089" s="309">
        <f t="shared" si="199"/>
        <v>6071.6666666666661</v>
      </c>
      <c r="Z1089" s="309">
        <f t="shared" si="200"/>
        <v>12143.333333333332</v>
      </c>
      <c r="AA1089" s="309">
        <f t="shared" si="201"/>
        <v>230723.33333333331</v>
      </c>
      <c r="AB1089" s="158">
        <f t="shared" si="202"/>
        <v>3</v>
      </c>
      <c r="AC1089" s="309">
        <f t="shared" si="203"/>
        <v>6071.6666666666661</v>
      </c>
      <c r="AD1089" s="309">
        <f t="shared" si="204"/>
        <v>18215</v>
      </c>
      <c r="AE1089" s="309">
        <f t="shared" si="205"/>
        <v>224651.66666666666</v>
      </c>
      <c r="AF1089" s="292" t="b">
        <f t="shared" si="206"/>
        <v>1</v>
      </c>
    </row>
    <row r="1090" spans="1:32" ht="39.950000000000003" customHeight="1">
      <c r="A1090" s="292" t="s">
        <v>1119</v>
      </c>
      <c r="B1090" s="933">
        <v>805</v>
      </c>
      <c r="C1090" s="299" t="s">
        <v>1235</v>
      </c>
      <c r="D1090" s="300" t="s">
        <v>477</v>
      </c>
      <c r="E1090" s="429" t="s">
        <v>1236</v>
      </c>
      <c r="F1090" s="311" t="s">
        <v>198</v>
      </c>
      <c r="G1090" s="312" t="s">
        <v>1637</v>
      </c>
      <c r="H1090" s="311" t="s">
        <v>198</v>
      </c>
      <c r="I1090" s="312" t="s">
        <v>1637</v>
      </c>
      <c r="J1090" s="429" t="s">
        <v>385</v>
      </c>
      <c r="K1090" s="429" t="s">
        <v>1237</v>
      </c>
      <c r="L1090" s="307" t="s">
        <v>1208</v>
      </c>
      <c r="M1090" s="429" t="s">
        <v>484</v>
      </c>
      <c r="N1090" s="429" t="s">
        <v>186</v>
      </c>
      <c r="O1090" s="429">
        <v>2015</v>
      </c>
      <c r="P1090" s="314">
        <v>1</v>
      </c>
      <c r="Q1090" s="429" t="s">
        <v>183</v>
      </c>
      <c r="R1090" s="1434">
        <v>242866.66666666666</v>
      </c>
      <c r="S1090" s="304" t="s">
        <v>98</v>
      </c>
      <c r="T1090" s="308"/>
      <c r="U1090" s="308"/>
      <c r="V1090" s="1115"/>
      <c r="W1090" s="158">
        <v>40</v>
      </c>
      <c r="X1090" s="158">
        <f t="shared" si="198"/>
        <v>2</v>
      </c>
      <c r="Y1090" s="309">
        <f t="shared" si="199"/>
        <v>6071.6666666666661</v>
      </c>
      <c r="Z1090" s="309">
        <f t="shared" si="200"/>
        <v>12143.333333333332</v>
      </c>
      <c r="AA1090" s="309">
        <f t="shared" si="201"/>
        <v>230723.33333333331</v>
      </c>
      <c r="AB1090" s="158">
        <f t="shared" si="202"/>
        <v>3</v>
      </c>
      <c r="AC1090" s="309">
        <f t="shared" si="203"/>
        <v>6071.6666666666661</v>
      </c>
      <c r="AD1090" s="309">
        <f t="shared" si="204"/>
        <v>18215</v>
      </c>
      <c r="AE1090" s="309">
        <f t="shared" si="205"/>
        <v>224651.66666666666</v>
      </c>
      <c r="AF1090" s="292" t="b">
        <f t="shared" si="206"/>
        <v>1</v>
      </c>
    </row>
    <row r="1091" spans="1:32" ht="39.950000000000003" customHeight="1">
      <c r="A1091" s="292" t="s">
        <v>1119</v>
      </c>
      <c r="B1091" s="933">
        <v>806</v>
      </c>
      <c r="C1091" s="299" t="s">
        <v>1235</v>
      </c>
      <c r="D1091" s="300" t="s">
        <v>477</v>
      </c>
      <c r="E1091" s="429" t="s">
        <v>1236</v>
      </c>
      <c r="F1091" s="311" t="s">
        <v>198</v>
      </c>
      <c r="G1091" s="312" t="s">
        <v>1637</v>
      </c>
      <c r="H1091" s="311" t="s">
        <v>198</v>
      </c>
      <c r="I1091" s="312" t="s">
        <v>1637</v>
      </c>
      <c r="J1091" s="429" t="s">
        <v>385</v>
      </c>
      <c r="K1091" s="429" t="s">
        <v>1237</v>
      </c>
      <c r="L1091" s="307" t="s">
        <v>1208</v>
      </c>
      <c r="M1091" s="429" t="s">
        <v>484</v>
      </c>
      <c r="N1091" s="429" t="s">
        <v>186</v>
      </c>
      <c r="O1091" s="429">
        <v>2015</v>
      </c>
      <c r="P1091" s="314">
        <v>1</v>
      </c>
      <c r="Q1091" s="429" t="s">
        <v>183</v>
      </c>
      <c r="R1091" s="1434">
        <v>242866.66666666666</v>
      </c>
      <c r="S1091" s="304" t="s">
        <v>98</v>
      </c>
      <c r="T1091" s="308"/>
      <c r="U1091" s="308"/>
      <c r="V1091" s="1114" t="s">
        <v>1238</v>
      </c>
      <c r="W1091" s="158">
        <v>40</v>
      </c>
      <c r="X1091" s="158">
        <f t="shared" si="198"/>
        <v>2</v>
      </c>
      <c r="Y1091" s="309">
        <f t="shared" si="199"/>
        <v>6071.6666666666661</v>
      </c>
      <c r="Z1091" s="309">
        <f t="shared" si="200"/>
        <v>12143.333333333332</v>
      </c>
      <c r="AA1091" s="309">
        <f t="shared" si="201"/>
        <v>230723.33333333331</v>
      </c>
      <c r="AB1091" s="158">
        <f t="shared" si="202"/>
        <v>3</v>
      </c>
      <c r="AC1091" s="309">
        <f t="shared" si="203"/>
        <v>6071.6666666666661</v>
      </c>
      <c r="AD1091" s="309">
        <f t="shared" si="204"/>
        <v>18215</v>
      </c>
      <c r="AE1091" s="309">
        <f t="shared" si="205"/>
        <v>224651.66666666666</v>
      </c>
      <c r="AF1091" s="292" t="b">
        <f t="shared" si="206"/>
        <v>1</v>
      </c>
    </row>
    <row r="1092" spans="1:32" ht="39.950000000000003" customHeight="1">
      <c r="A1092" s="292" t="s">
        <v>1119</v>
      </c>
      <c r="B1092" s="933">
        <v>807</v>
      </c>
      <c r="C1092" s="299" t="s">
        <v>1235</v>
      </c>
      <c r="D1092" s="300" t="s">
        <v>477</v>
      </c>
      <c r="E1092" s="429" t="s">
        <v>1236</v>
      </c>
      <c r="F1092" s="311" t="s">
        <v>198</v>
      </c>
      <c r="G1092" s="312" t="s">
        <v>1637</v>
      </c>
      <c r="H1092" s="311" t="s">
        <v>198</v>
      </c>
      <c r="I1092" s="312" t="s">
        <v>1637</v>
      </c>
      <c r="J1092" s="429" t="s">
        <v>385</v>
      </c>
      <c r="K1092" s="429" t="s">
        <v>1237</v>
      </c>
      <c r="L1092" s="307" t="s">
        <v>1208</v>
      </c>
      <c r="M1092" s="429" t="s">
        <v>484</v>
      </c>
      <c r="N1092" s="429" t="s">
        <v>186</v>
      </c>
      <c r="O1092" s="429">
        <v>2015</v>
      </c>
      <c r="P1092" s="314">
        <v>1</v>
      </c>
      <c r="Q1092" s="429" t="s">
        <v>183</v>
      </c>
      <c r="R1092" s="1434">
        <v>242866.66666666666</v>
      </c>
      <c r="S1092" s="304" t="s">
        <v>98</v>
      </c>
      <c r="T1092" s="308"/>
      <c r="U1092" s="308"/>
      <c r="V1092" s="1167"/>
      <c r="W1092" s="158">
        <v>40</v>
      </c>
      <c r="X1092" s="158">
        <f t="shared" si="198"/>
        <v>2</v>
      </c>
      <c r="Y1092" s="309">
        <f t="shared" si="199"/>
        <v>6071.6666666666661</v>
      </c>
      <c r="Z1092" s="309">
        <f t="shared" si="200"/>
        <v>12143.333333333332</v>
      </c>
      <c r="AA1092" s="309">
        <f t="shared" si="201"/>
        <v>230723.33333333331</v>
      </c>
      <c r="AB1092" s="158">
        <f t="shared" si="202"/>
        <v>3</v>
      </c>
      <c r="AC1092" s="309">
        <f t="shared" si="203"/>
        <v>6071.6666666666661</v>
      </c>
      <c r="AD1092" s="309">
        <f t="shared" si="204"/>
        <v>18215</v>
      </c>
      <c r="AE1092" s="309">
        <f t="shared" si="205"/>
        <v>224651.66666666666</v>
      </c>
      <c r="AF1092" s="292" t="b">
        <f t="shared" si="206"/>
        <v>1</v>
      </c>
    </row>
    <row r="1093" spans="1:32" ht="39.950000000000003" customHeight="1">
      <c r="A1093" s="292" t="s">
        <v>1119</v>
      </c>
      <c r="B1093" s="933">
        <v>808</v>
      </c>
      <c r="C1093" s="299" t="s">
        <v>1235</v>
      </c>
      <c r="D1093" s="300" t="s">
        <v>477</v>
      </c>
      <c r="E1093" s="429" t="s">
        <v>1236</v>
      </c>
      <c r="F1093" s="311" t="s">
        <v>198</v>
      </c>
      <c r="G1093" s="312" t="s">
        <v>1637</v>
      </c>
      <c r="H1093" s="311" t="s">
        <v>198</v>
      </c>
      <c r="I1093" s="312" t="s">
        <v>1637</v>
      </c>
      <c r="J1093" s="429" t="s">
        <v>385</v>
      </c>
      <c r="K1093" s="429" t="s">
        <v>1237</v>
      </c>
      <c r="L1093" s="307" t="s">
        <v>1208</v>
      </c>
      <c r="M1093" s="429" t="s">
        <v>484</v>
      </c>
      <c r="N1093" s="429" t="s">
        <v>186</v>
      </c>
      <c r="O1093" s="429">
        <v>2015</v>
      </c>
      <c r="P1093" s="314">
        <v>1</v>
      </c>
      <c r="Q1093" s="429" t="s">
        <v>183</v>
      </c>
      <c r="R1093" s="1434">
        <v>242866.66666666666</v>
      </c>
      <c r="S1093" s="304" t="s">
        <v>98</v>
      </c>
      <c r="T1093" s="308"/>
      <c r="U1093" s="308"/>
      <c r="V1093" s="1167"/>
      <c r="W1093" s="158">
        <v>40</v>
      </c>
      <c r="X1093" s="158">
        <f t="shared" si="198"/>
        <v>2</v>
      </c>
      <c r="Y1093" s="309">
        <f t="shared" si="199"/>
        <v>6071.6666666666661</v>
      </c>
      <c r="Z1093" s="309">
        <f t="shared" si="200"/>
        <v>12143.333333333332</v>
      </c>
      <c r="AA1093" s="309">
        <f t="shared" si="201"/>
        <v>230723.33333333331</v>
      </c>
      <c r="AB1093" s="158">
        <f t="shared" si="202"/>
        <v>3</v>
      </c>
      <c r="AC1093" s="309">
        <f t="shared" si="203"/>
        <v>6071.6666666666661</v>
      </c>
      <c r="AD1093" s="309">
        <f t="shared" si="204"/>
        <v>18215</v>
      </c>
      <c r="AE1093" s="309">
        <f t="shared" si="205"/>
        <v>224651.66666666666</v>
      </c>
      <c r="AF1093" s="292" t="b">
        <f t="shared" si="206"/>
        <v>1</v>
      </c>
    </row>
    <row r="1094" spans="1:32" ht="39.950000000000003" customHeight="1">
      <c r="A1094" s="292" t="s">
        <v>1119</v>
      </c>
      <c r="B1094" s="933">
        <v>809</v>
      </c>
      <c r="C1094" s="299" t="s">
        <v>1235</v>
      </c>
      <c r="D1094" s="300" t="s">
        <v>477</v>
      </c>
      <c r="E1094" s="429" t="s">
        <v>1236</v>
      </c>
      <c r="F1094" s="311" t="s">
        <v>198</v>
      </c>
      <c r="G1094" s="312" t="s">
        <v>1637</v>
      </c>
      <c r="H1094" s="311" t="s">
        <v>198</v>
      </c>
      <c r="I1094" s="312" t="s">
        <v>1637</v>
      </c>
      <c r="J1094" s="429" t="s">
        <v>385</v>
      </c>
      <c r="K1094" s="429" t="s">
        <v>1237</v>
      </c>
      <c r="L1094" s="307" t="s">
        <v>1208</v>
      </c>
      <c r="M1094" s="429" t="s">
        <v>484</v>
      </c>
      <c r="N1094" s="429" t="s">
        <v>186</v>
      </c>
      <c r="O1094" s="429">
        <v>2015</v>
      </c>
      <c r="P1094" s="314">
        <v>1</v>
      </c>
      <c r="Q1094" s="429" t="s">
        <v>183</v>
      </c>
      <c r="R1094" s="1434">
        <v>242866.66666666666</v>
      </c>
      <c r="S1094" s="304" t="s">
        <v>98</v>
      </c>
      <c r="T1094" s="308"/>
      <c r="U1094" s="308"/>
      <c r="V1094" s="1167"/>
      <c r="W1094" s="158">
        <v>40</v>
      </c>
      <c r="X1094" s="158">
        <f t="shared" si="198"/>
        <v>2</v>
      </c>
      <c r="Y1094" s="309">
        <f t="shared" si="199"/>
        <v>6071.6666666666661</v>
      </c>
      <c r="Z1094" s="309">
        <f t="shared" si="200"/>
        <v>12143.333333333332</v>
      </c>
      <c r="AA1094" s="309">
        <f t="shared" si="201"/>
        <v>230723.33333333331</v>
      </c>
      <c r="AB1094" s="158">
        <f t="shared" si="202"/>
        <v>3</v>
      </c>
      <c r="AC1094" s="309">
        <f t="shared" si="203"/>
        <v>6071.6666666666661</v>
      </c>
      <c r="AD1094" s="309">
        <f t="shared" si="204"/>
        <v>18215</v>
      </c>
      <c r="AE1094" s="309">
        <f t="shared" si="205"/>
        <v>224651.66666666666</v>
      </c>
      <c r="AF1094" s="292" t="b">
        <f t="shared" si="206"/>
        <v>1</v>
      </c>
    </row>
    <row r="1095" spans="1:32" ht="39.950000000000003" customHeight="1">
      <c r="A1095" s="292" t="s">
        <v>1119</v>
      </c>
      <c r="B1095" s="933">
        <v>810</v>
      </c>
      <c r="C1095" s="299" t="s">
        <v>1235</v>
      </c>
      <c r="D1095" s="300" t="s">
        <v>477</v>
      </c>
      <c r="E1095" s="429" t="s">
        <v>1236</v>
      </c>
      <c r="F1095" s="311" t="s">
        <v>198</v>
      </c>
      <c r="G1095" s="312" t="s">
        <v>1637</v>
      </c>
      <c r="H1095" s="311" t="s">
        <v>198</v>
      </c>
      <c r="I1095" s="312" t="s">
        <v>1637</v>
      </c>
      <c r="J1095" s="429" t="s">
        <v>385</v>
      </c>
      <c r="K1095" s="429" t="s">
        <v>1237</v>
      </c>
      <c r="L1095" s="307" t="s">
        <v>1208</v>
      </c>
      <c r="M1095" s="429" t="s">
        <v>484</v>
      </c>
      <c r="N1095" s="429" t="s">
        <v>186</v>
      </c>
      <c r="O1095" s="429">
        <v>2015</v>
      </c>
      <c r="P1095" s="314">
        <v>1</v>
      </c>
      <c r="Q1095" s="429" t="s">
        <v>183</v>
      </c>
      <c r="R1095" s="1434">
        <v>242866.66666666666</v>
      </c>
      <c r="S1095" s="304" t="s">
        <v>98</v>
      </c>
      <c r="T1095" s="308"/>
      <c r="U1095" s="308"/>
      <c r="V1095" s="1167"/>
      <c r="W1095" s="158">
        <v>40</v>
      </c>
      <c r="X1095" s="158">
        <f t="shared" si="198"/>
        <v>2</v>
      </c>
      <c r="Y1095" s="309">
        <f t="shared" si="199"/>
        <v>6071.6666666666661</v>
      </c>
      <c r="Z1095" s="309">
        <f t="shared" si="200"/>
        <v>12143.333333333332</v>
      </c>
      <c r="AA1095" s="309">
        <f t="shared" si="201"/>
        <v>230723.33333333331</v>
      </c>
      <c r="AB1095" s="158">
        <f t="shared" si="202"/>
        <v>3</v>
      </c>
      <c r="AC1095" s="309">
        <f t="shared" si="203"/>
        <v>6071.6666666666661</v>
      </c>
      <c r="AD1095" s="309">
        <f t="shared" si="204"/>
        <v>18215</v>
      </c>
      <c r="AE1095" s="309">
        <f t="shared" si="205"/>
        <v>224651.66666666666</v>
      </c>
      <c r="AF1095" s="292" t="b">
        <f t="shared" si="206"/>
        <v>1</v>
      </c>
    </row>
    <row r="1096" spans="1:32" ht="39.950000000000003" customHeight="1">
      <c r="A1096" s="292" t="s">
        <v>1119</v>
      </c>
      <c r="B1096" s="933">
        <v>811</v>
      </c>
      <c r="C1096" s="299" t="s">
        <v>1235</v>
      </c>
      <c r="D1096" s="300" t="s">
        <v>477</v>
      </c>
      <c r="E1096" s="429" t="s">
        <v>1236</v>
      </c>
      <c r="F1096" s="311" t="s">
        <v>198</v>
      </c>
      <c r="G1096" s="312" t="s">
        <v>1637</v>
      </c>
      <c r="H1096" s="311" t="s">
        <v>198</v>
      </c>
      <c r="I1096" s="312" t="s">
        <v>1637</v>
      </c>
      <c r="J1096" s="429" t="s">
        <v>385</v>
      </c>
      <c r="K1096" s="429" t="s">
        <v>1237</v>
      </c>
      <c r="L1096" s="307" t="s">
        <v>1208</v>
      </c>
      <c r="M1096" s="429" t="s">
        <v>484</v>
      </c>
      <c r="N1096" s="429" t="s">
        <v>186</v>
      </c>
      <c r="O1096" s="429">
        <v>2015</v>
      </c>
      <c r="P1096" s="314">
        <v>1</v>
      </c>
      <c r="Q1096" s="429" t="s">
        <v>183</v>
      </c>
      <c r="R1096" s="1434">
        <v>242866.66666666666</v>
      </c>
      <c r="S1096" s="304" t="s">
        <v>98</v>
      </c>
      <c r="T1096" s="308"/>
      <c r="U1096" s="308"/>
      <c r="V1096" s="1167"/>
      <c r="W1096" s="158">
        <v>40</v>
      </c>
      <c r="X1096" s="158">
        <f t="shared" si="198"/>
        <v>2</v>
      </c>
      <c r="Y1096" s="309">
        <f t="shared" si="199"/>
        <v>6071.6666666666661</v>
      </c>
      <c r="Z1096" s="309">
        <f t="shared" si="200"/>
        <v>12143.333333333332</v>
      </c>
      <c r="AA1096" s="309">
        <f t="shared" si="201"/>
        <v>230723.33333333331</v>
      </c>
      <c r="AB1096" s="158">
        <f t="shared" si="202"/>
        <v>3</v>
      </c>
      <c r="AC1096" s="309">
        <f t="shared" si="203"/>
        <v>6071.6666666666661</v>
      </c>
      <c r="AD1096" s="309">
        <f t="shared" si="204"/>
        <v>18215</v>
      </c>
      <c r="AE1096" s="309">
        <f t="shared" si="205"/>
        <v>224651.66666666666</v>
      </c>
      <c r="AF1096" s="292" t="b">
        <f t="shared" si="206"/>
        <v>1</v>
      </c>
    </row>
    <row r="1097" spans="1:32" ht="39.950000000000003" customHeight="1">
      <c r="A1097" s="292" t="s">
        <v>1119</v>
      </c>
      <c r="B1097" s="933">
        <v>812</v>
      </c>
      <c r="C1097" s="299" t="s">
        <v>1235</v>
      </c>
      <c r="D1097" s="300" t="s">
        <v>477</v>
      </c>
      <c r="E1097" s="429" t="s">
        <v>1236</v>
      </c>
      <c r="F1097" s="311" t="s">
        <v>198</v>
      </c>
      <c r="G1097" s="312" t="s">
        <v>1637</v>
      </c>
      <c r="H1097" s="311" t="s">
        <v>198</v>
      </c>
      <c r="I1097" s="312" t="s">
        <v>1637</v>
      </c>
      <c r="J1097" s="429" t="s">
        <v>385</v>
      </c>
      <c r="K1097" s="429" t="s">
        <v>1237</v>
      </c>
      <c r="L1097" s="307" t="s">
        <v>1208</v>
      </c>
      <c r="M1097" s="429" t="s">
        <v>484</v>
      </c>
      <c r="N1097" s="429" t="s">
        <v>186</v>
      </c>
      <c r="O1097" s="429">
        <v>2015</v>
      </c>
      <c r="P1097" s="314">
        <v>1</v>
      </c>
      <c r="Q1097" s="429" t="s">
        <v>183</v>
      </c>
      <c r="R1097" s="1434">
        <v>242866.66666666666</v>
      </c>
      <c r="S1097" s="304" t="s">
        <v>98</v>
      </c>
      <c r="T1097" s="308"/>
      <c r="U1097" s="308"/>
      <c r="V1097" s="1167"/>
      <c r="W1097" s="158">
        <v>40</v>
      </c>
      <c r="X1097" s="158">
        <f t="shared" si="198"/>
        <v>2</v>
      </c>
      <c r="Y1097" s="309">
        <f t="shared" si="199"/>
        <v>6071.6666666666661</v>
      </c>
      <c r="Z1097" s="309">
        <f t="shared" si="200"/>
        <v>12143.333333333332</v>
      </c>
      <c r="AA1097" s="309">
        <f t="shared" si="201"/>
        <v>230723.33333333331</v>
      </c>
      <c r="AB1097" s="158">
        <f t="shared" si="202"/>
        <v>3</v>
      </c>
      <c r="AC1097" s="309">
        <f t="shared" si="203"/>
        <v>6071.6666666666661</v>
      </c>
      <c r="AD1097" s="309">
        <f t="shared" si="204"/>
        <v>18215</v>
      </c>
      <c r="AE1097" s="309">
        <f t="shared" si="205"/>
        <v>224651.66666666666</v>
      </c>
      <c r="AF1097" s="292" t="b">
        <f t="shared" si="206"/>
        <v>1</v>
      </c>
    </row>
    <row r="1098" spans="1:32" ht="39.950000000000003" customHeight="1">
      <c r="A1098" s="292" t="s">
        <v>1119</v>
      </c>
      <c r="B1098" s="933">
        <v>813</v>
      </c>
      <c r="C1098" s="299" t="s">
        <v>1235</v>
      </c>
      <c r="D1098" s="300" t="s">
        <v>477</v>
      </c>
      <c r="E1098" s="429" t="s">
        <v>1236</v>
      </c>
      <c r="F1098" s="311" t="s">
        <v>198</v>
      </c>
      <c r="G1098" s="312" t="s">
        <v>1637</v>
      </c>
      <c r="H1098" s="311" t="s">
        <v>198</v>
      </c>
      <c r="I1098" s="312" t="s">
        <v>1637</v>
      </c>
      <c r="J1098" s="429" t="s">
        <v>385</v>
      </c>
      <c r="K1098" s="429" t="s">
        <v>1237</v>
      </c>
      <c r="L1098" s="307" t="s">
        <v>1208</v>
      </c>
      <c r="M1098" s="429" t="s">
        <v>484</v>
      </c>
      <c r="N1098" s="429" t="s">
        <v>186</v>
      </c>
      <c r="O1098" s="429">
        <v>2015</v>
      </c>
      <c r="P1098" s="314">
        <v>1</v>
      </c>
      <c r="Q1098" s="429" t="s">
        <v>183</v>
      </c>
      <c r="R1098" s="1434">
        <v>242866.66666666666</v>
      </c>
      <c r="S1098" s="304" t="s">
        <v>98</v>
      </c>
      <c r="T1098" s="308"/>
      <c r="U1098" s="308"/>
      <c r="V1098" s="1167"/>
      <c r="W1098" s="158">
        <v>40</v>
      </c>
      <c r="X1098" s="158">
        <f t="shared" si="198"/>
        <v>2</v>
      </c>
      <c r="Y1098" s="309">
        <f t="shared" si="199"/>
        <v>6071.6666666666661</v>
      </c>
      <c r="Z1098" s="309">
        <f t="shared" si="200"/>
        <v>12143.333333333332</v>
      </c>
      <c r="AA1098" s="309">
        <f t="shared" si="201"/>
        <v>230723.33333333331</v>
      </c>
      <c r="AB1098" s="158">
        <f t="shared" si="202"/>
        <v>3</v>
      </c>
      <c r="AC1098" s="309">
        <f t="shared" si="203"/>
        <v>6071.6666666666661</v>
      </c>
      <c r="AD1098" s="309">
        <f t="shared" si="204"/>
        <v>18215</v>
      </c>
      <c r="AE1098" s="309">
        <f t="shared" si="205"/>
        <v>224651.66666666666</v>
      </c>
      <c r="AF1098" s="292" t="b">
        <f t="shared" si="206"/>
        <v>1</v>
      </c>
    </row>
    <row r="1099" spans="1:32" ht="39.950000000000003" customHeight="1">
      <c r="A1099" s="292" t="s">
        <v>1119</v>
      </c>
      <c r="B1099" s="933">
        <v>814</v>
      </c>
      <c r="C1099" s="299" t="s">
        <v>1235</v>
      </c>
      <c r="D1099" s="300" t="s">
        <v>477</v>
      </c>
      <c r="E1099" s="429" t="s">
        <v>1236</v>
      </c>
      <c r="F1099" s="311" t="s">
        <v>198</v>
      </c>
      <c r="G1099" s="312" t="s">
        <v>1637</v>
      </c>
      <c r="H1099" s="311" t="s">
        <v>198</v>
      </c>
      <c r="I1099" s="312" t="s">
        <v>1637</v>
      </c>
      <c r="J1099" s="429" t="s">
        <v>385</v>
      </c>
      <c r="K1099" s="429" t="s">
        <v>1237</v>
      </c>
      <c r="L1099" s="307" t="s">
        <v>1208</v>
      </c>
      <c r="M1099" s="429" t="s">
        <v>484</v>
      </c>
      <c r="N1099" s="429" t="s">
        <v>186</v>
      </c>
      <c r="O1099" s="429">
        <v>2015</v>
      </c>
      <c r="P1099" s="314">
        <v>1</v>
      </c>
      <c r="Q1099" s="429" t="s">
        <v>183</v>
      </c>
      <c r="R1099" s="1434">
        <v>242866.66666666666</v>
      </c>
      <c r="S1099" s="304" t="s">
        <v>98</v>
      </c>
      <c r="T1099" s="308"/>
      <c r="U1099" s="308"/>
      <c r="V1099" s="1167"/>
      <c r="W1099" s="158">
        <v>40</v>
      </c>
      <c r="X1099" s="158">
        <f t="shared" si="198"/>
        <v>2</v>
      </c>
      <c r="Y1099" s="309">
        <f t="shared" si="199"/>
        <v>6071.6666666666661</v>
      </c>
      <c r="Z1099" s="309">
        <f t="shared" si="200"/>
        <v>12143.333333333332</v>
      </c>
      <c r="AA1099" s="309">
        <f t="shared" si="201"/>
        <v>230723.33333333331</v>
      </c>
      <c r="AB1099" s="158">
        <f t="shared" si="202"/>
        <v>3</v>
      </c>
      <c r="AC1099" s="309">
        <f t="shared" si="203"/>
        <v>6071.6666666666661</v>
      </c>
      <c r="AD1099" s="309">
        <f t="shared" si="204"/>
        <v>18215</v>
      </c>
      <c r="AE1099" s="309">
        <f t="shared" si="205"/>
        <v>224651.66666666666</v>
      </c>
      <c r="AF1099" s="292" t="b">
        <f t="shared" si="206"/>
        <v>1</v>
      </c>
    </row>
    <row r="1100" spans="1:32" ht="39.950000000000003" customHeight="1">
      <c r="A1100" s="292" t="s">
        <v>1119</v>
      </c>
      <c r="B1100" s="933">
        <v>815</v>
      </c>
      <c r="C1100" s="299" t="s">
        <v>1235</v>
      </c>
      <c r="D1100" s="300" t="s">
        <v>477</v>
      </c>
      <c r="E1100" s="429" t="s">
        <v>1236</v>
      </c>
      <c r="F1100" s="311" t="s">
        <v>198</v>
      </c>
      <c r="G1100" s="312" t="s">
        <v>1637</v>
      </c>
      <c r="H1100" s="311" t="s">
        <v>198</v>
      </c>
      <c r="I1100" s="312" t="s">
        <v>1637</v>
      </c>
      <c r="J1100" s="429" t="s">
        <v>385</v>
      </c>
      <c r="K1100" s="429" t="s">
        <v>1237</v>
      </c>
      <c r="L1100" s="307" t="s">
        <v>1208</v>
      </c>
      <c r="M1100" s="429" t="s">
        <v>484</v>
      </c>
      <c r="N1100" s="429" t="s">
        <v>186</v>
      </c>
      <c r="O1100" s="429">
        <v>2015</v>
      </c>
      <c r="P1100" s="314">
        <v>1</v>
      </c>
      <c r="Q1100" s="429" t="s">
        <v>183</v>
      </c>
      <c r="R1100" s="1434">
        <v>242866.66666666666</v>
      </c>
      <c r="S1100" s="304" t="s">
        <v>98</v>
      </c>
      <c r="T1100" s="308"/>
      <c r="U1100" s="308"/>
      <c r="V1100" s="1167"/>
      <c r="W1100" s="158">
        <v>40</v>
      </c>
      <c r="X1100" s="158">
        <f t="shared" si="198"/>
        <v>2</v>
      </c>
      <c r="Y1100" s="309">
        <f t="shared" si="199"/>
        <v>6071.6666666666661</v>
      </c>
      <c r="Z1100" s="309">
        <f t="shared" si="200"/>
        <v>12143.333333333332</v>
      </c>
      <c r="AA1100" s="309">
        <f t="shared" si="201"/>
        <v>230723.33333333331</v>
      </c>
      <c r="AB1100" s="158">
        <f t="shared" si="202"/>
        <v>3</v>
      </c>
      <c r="AC1100" s="309">
        <f t="shared" si="203"/>
        <v>6071.6666666666661</v>
      </c>
      <c r="AD1100" s="309">
        <f t="shared" si="204"/>
        <v>18215</v>
      </c>
      <c r="AE1100" s="309">
        <f t="shared" si="205"/>
        <v>224651.66666666666</v>
      </c>
      <c r="AF1100" s="292" t="b">
        <f t="shared" si="206"/>
        <v>1</v>
      </c>
    </row>
    <row r="1101" spans="1:32" ht="39.950000000000003" customHeight="1">
      <c r="A1101" s="292" t="s">
        <v>1119</v>
      </c>
      <c r="B1101" s="933">
        <v>816</v>
      </c>
      <c r="C1101" s="299" t="s">
        <v>1235</v>
      </c>
      <c r="D1101" s="300" t="s">
        <v>477</v>
      </c>
      <c r="E1101" s="429" t="s">
        <v>1236</v>
      </c>
      <c r="F1101" s="311" t="s">
        <v>198</v>
      </c>
      <c r="G1101" s="312" t="s">
        <v>1637</v>
      </c>
      <c r="H1101" s="311" t="s">
        <v>198</v>
      </c>
      <c r="I1101" s="312" t="s">
        <v>1637</v>
      </c>
      <c r="J1101" s="429" t="s">
        <v>385</v>
      </c>
      <c r="K1101" s="429" t="s">
        <v>1237</v>
      </c>
      <c r="L1101" s="307" t="s">
        <v>1208</v>
      </c>
      <c r="M1101" s="429" t="s">
        <v>484</v>
      </c>
      <c r="N1101" s="429" t="s">
        <v>186</v>
      </c>
      <c r="O1101" s="429">
        <v>2015</v>
      </c>
      <c r="P1101" s="314">
        <v>1</v>
      </c>
      <c r="Q1101" s="429" t="s">
        <v>183</v>
      </c>
      <c r="R1101" s="1434">
        <v>242866.66666666666</v>
      </c>
      <c r="S1101" s="304" t="s">
        <v>98</v>
      </c>
      <c r="T1101" s="308"/>
      <c r="U1101" s="308"/>
      <c r="V1101" s="1167"/>
      <c r="W1101" s="158">
        <v>40</v>
      </c>
      <c r="X1101" s="158">
        <f t="shared" si="198"/>
        <v>2</v>
      </c>
      <c r="Y1101" s="309">
        <f t="shared" si="199"/>
        <v>6071.6666666666661</v>
      </c>
      <c r="Z1101" s="309">
        <f t="shared" si="200"/>
        <v>12143.333333333332</v>
      </c>
      <c r="AA1101" s="309">
        <f t="shared" si="201"/>
        <v>230723.33333333331</v>
      </c>
      <c r="AB1101" s="158">
        <f t="shared" si="202"/>
        <v>3</v>
      </c>
      <c r="AC1101" s="309">
        <f t="shared" si="203"/>
        <v>6071.6666666666661</v>
      </c>
      <c r="AD1101" s="309">
        <f t="shared" si="204"/>
        <v>18215</v>
      </c>
      <c r="AE1101" s="309">
        <f t="shared" si="205"/>
        <v>224651.66666666666</v>
      </c>
      <c r="AF1101" s="292" t="b">
        <f t="shared" si="206"/>
        <v>1</v>
      </c>
    </row>
    <row r="1102" spans="1:32" ht="39.950000000000003" customHeight="1">
      <c r="A1102" s="292" t="s">
        <v>1119</v>
      </c>
      <c r="B1102" s="933">
        <v>817</v>
      </c>
      <c r="C1102" s="299" t="s">
        <v>1235</v>
      </c>
      <c r="D1102" s="300" t="s">
        <v>477</v>
      </c>
      <c r="E1102" s="429" t="s">
        <v>1236</v>
      </c>
      <c r="F1102" s="311" t="s">
        <v>198</v>
      </c>
      <c r="G1102" s="312" t="s">
        <v>1637</v>
      </c>
      <c r="H1102" s="311" t="s">
        <v>198</v>
      </c>
      <c r="I1102" s="312" t="s">
        <v>1637</v>
      </c>
      <c r="J1102" s="429" t="s">
        <v>385</v>
      </c>
      <c r="K1102" s="429" t="s">
        <v>1237</v>
      </c>
      <c r="L1102" s="307" t="s">
        <v>1208</v>
      </c>
      <c r="M1102" s="429" t="s">
        <v>484</v>
      </c>
      <c r="N1102" s="429" t="s">
        <v>186</v>
      </c>
      <c r="O1102" s="429">
        <v>2015</v>
      </c>
      <c r="P1102" s="314">
        <v>1</v>
      </c>
      <c r="Q1102" s="429" t="s">
        <v>183</v>
      </c>
      <c r="R1102" s="1434">
        <v>242866.66666666666</v>
      </c>
      <c r="S1102" s="304" t="s">
        <v>98</v>
      </c>
      <c r="T1102" s="308"/>
      <c r="U1102" s="308"/>
      <c r="V1102" s="1167"/>
      <c r="W1102" s="158">
        <v>40</v>
      </c>
      <c r="X1102" s="158">
        <f t="shared" si="198"/>
        <v>2</v>
      </c>
      <c r="Y1102" s="309">
        <f t="shared" si="199"/>
        <v>6071.6666666666661</v>
      </c>
      <c r="Z1102" s="309">
        <f t="shared" si="200"/>
        <v>12143.333333333332</v>
      </c>
      <c r="AA1102" s="309">
        <f t="shared" si="201"/>
        <v>230723.33333333331</v>
      </c>
      <c r="AB1102" s="158">
        <f t="shared" si="202"/>
        <v>3</v>
      </c>
      <c r="AC1102" s="309">
        <f t="shared" si="203"/>
        <v>6071.6666666666661</v>
      </c>
      <c r="AD1102" s="309">
        <f t="shared" si="204"/>
        <v>18215</v>
      </c>
      <c r="AE1102" s="309">
        <f t="shared" si="205"/>
        <v>224651.66666666666</v>
      </c>
      <c r="AF1102" s="292" t="b">
        <f t="shared" si="206"/>
        <v>1</v>
      </c>
    </row>
    <row r="1103" spans="1:32" ht="39.950000000000003" customHeight="1">
      <c r="A1103" s="292" t="s">
        <v>1119</v>
      </c>
      <c r="B1103" s="933">
        <v>818</v>
      </c>
      <c r="C1103" s="299" t="s">
        <v>1235</v>
      </c>
      <c r="D1103" s="300" t="s">
        <v>477</v>
      </c>
      <c r="E1103" s="429" t="s">
        <v>1236</v>
      </c>
      <c r="F1103" s="311" t="s">
        <v>198</v>
      </c>
      <c r="G1103" s="312" t="s">
        <v>1637</v>
      </c>
      <c r="H1103" s="311" t="s">
        <v>198</v>
      </c>
      <c r="I1103" s="312" t="s">
        <v>1637</v>
      </c>
      <c r="J1103" s="429" t="s">
        <v>385</v>
      </c>
      <c r="K1103" s="429" t="s">
        <v>1237</v>
      </c>
      <c r="L1103" s="307" t="s">
        <v>1208</v>
      </c>
      <c r="M1103" s="429" t="s">
        <v>484</v>
      </c>
      <c r="N1103" s="429" t="s">
        <v>186</v>
      </c>
      <c r="O1103" s="429">
        <v>2015</v>
      </c>
      <c r="P1103" s="314">
        <v>1</v>
      </c>
      <c r="Q1103" s="429" t="s">
        <v>183</v>
      </c>
      <c r="R1103" s="1434">
        <v>242866.66666666666</v>
      </c>
      <c r="S1103" s="304" t="s">
        <v>98</v>
      </c>
      <c r="T1103" s="308"/>
      <c r="U1103" s="308"/>
      <c r="V1103" s="1167"/>
      <c r="W1103" s="158">
        <v>40</v>
      </c>
      <c r="X1103" s="158">
        <f t="shared" si="198"/>
        <v>2</v>
      </c>
      <c r="Y1103" s="309">
        <f t="shared" si="199"/>
        <v>6071.6666666666661</v>
      </c>
      <c r="Z1103" s="309">
        <f t="shared" si="200"/>
        <v>12143.333333333332</v>
      </c>
      <c r="AA1103" s="309">
        <f t="shared" si="201"/>
        <v>230723.33333333331</v>
      </c>
      <c r="AB1103" s="158">
        <f t="shared" si="202"/>
        <v>3</v>
      </c>
      <c r="AC1103" s="309">
        <f t="shared" si="203"/>
        <v>6071.6666666666661</v>
      </c>
      <c r="AD1103" s="309">
        <f t="shared" si="204"/>
        <v>18215</v>
      </c>
      <c r="AE1103" s="309">
        <f t="shared" si="205"/>
        <v>224651.66666666666</v>
      </c>
      <c r="AF1103" s="292" t="b">
        <f t="shared" si="206"/>
        <v>1</v>
      </c>
    </row>
    <row r="1104" spans="1:32" ht="39.950000000000003" customHeight="1">
      <c r="A1104" s="292" t="s">
        <v>1119</v>
      </c>
      <c r="B1104" s="933">
        <v>819</v>
      </c>
      <c r="C1104" s="299" t="s">
        <v>1235</v>
      </c>
      <c r="D1104" s="300" t="s">
        <v>477</v>
      </c>
      <c r="E1104" s="429" t="s">
        <v>1236</v>
      </c>
      <c r="F1104" s="311" t="s">
        <v>198</v>
      </c>
      <c r="G1104" s="312" t="s">
        <v>1637</v>
      </c>
      <c r="H1104" s="311" t="s">
        <v>198</v>
      </c>
      <c r="I1104" s="312" t="s">
        <v>1637</v>
      </c>
      <c r="J1104" s="429" t="s">
        <v>385</v>
      </c>
      <c r="K1104" s="429" t="s">
        <v>1237</v>
      </c>
      <c r="L1104" s="307" t="s">
        <v>1208</v>
      </c>
      <c r="M1104" s="429" t="s">
        <v>484</v>
      </c>
      <c r="N1104" s="429" t="s">
        <v>186</v>
      </c>
      <c r="O1104" s="429">
        <v>2015</v>
      </c>
      <c r="P1104" s="314">
        <v>1</v>
      </c>
      <c r="Q1104" s="429" t="s">
        <v>183</v>
      </c>
      <c r="R1104" s="1434">
        <v>242866.66666666666</v>
      </c>
      <c r="S1104" s="304" t="s">
        <v>98</v>
      </c>
      <c r="T1104" s="308"/>
      <c r="U1104" s="308"/>
      <c r="V1104" s="1167"/>
      <c r="W1104" s="158">
        <v>40</v>
      </c>
      <c r="X1104" s="158">
        <f t="shared" si="198"/>
        <v>2</v>
      </c>
      <c r="Y1104" s="309">
        <f t="shared" si="199"/>
        <v>6071.6666666666661</v>
      </c>
      <c r="Z1104" s="309">
        <f t="shared" si="200"/>
        <v>12143.333333333332</v>
      </c>
      <c r="AA1104" s="309">
        <f t="shared" si="201"/>
        <v>230723.33333333331</v>
      </c>
      <c r="AB1104" s="158">
        <f t="shared" si="202"/>
        <v>3</v>
      </c>
      <c r="AC1104" s="309">
        <f t="shared" si="203"/>
        <v>6071.6666666666661</v>
      </c>
      <c r="AD1104" s="309">
        <f t="shared" si="204"/>
        <v>18215</v>
      </c>
      <c r="AE1104" s="309">
        <f t="shared" si="205"/>
        <v>224651.66666666666</v>
      </c>
      <c r="AF1104" s="292" t="b">
        <f t="shared" si="206"/>
        <v>1</v>
      </c>
    </row>
    <row r="1105" spans="1:32" ht="39.950000000000003" customHeight="1">
      <c r="A1105" s="292" t="s">
        <v>1119</v>
      </c>
      <c r="B1105" s="933">
        <v>820</v>
      </c>
      <c r="C1105" s="299" t="s">
        <v>1235</v>
      </c>
      <c r="D1105" s="300" t="s">
        <v>477</v>
      </c>
      <c r="E1105" s="429" t="s">
        <v>1236</v>
      </c>
      <c r="F1105" s="311" t="s">
        <v>198</v>
      </c>
      <c r="G1105" s="312" t="s">
        <v>1637</v>
      </c>
      <c r="H1105" s="311" t="s">
        <v>198</v>
      </c>
      <c r="I1105" s="312" t="s">
        <v>1637</v>
      </c>
      <c r="J1105" s="429" t="s">
        <v>385</v>
      </c>
      <c r="K1105" s="429" t="s">
        <v>1237</v>
      </c>
      <c r="L1105" s="307" t="s">
        <v>1208</v>
      </c>
      <c r="M1105" s="429" t="s">
        <v>484</v>
      </c>
      <c r="N1105" s="429" t="s">
        <v>186</v>
      </c>
      <c r="O1105" s="429">
        <v>2015</v>
      </c>
      <c r="P1105" s="314">
        <v>1</v>
      </c>
      <c r="Q1105" s="429" t="s">
        <v>183</v>
      </c>
      <c r="R1105" s="1434">
        <v>242866.66666666666</v>
      </c>
      <c r="S1105" s="304" t="s">
        <v>98</v>
      </c>
      <c r="T1105" s="308"/>
      <c r="U1105" s="308"/>
      <c r="V1105" s="1115"/>
      <c r="W1105" s="158">
        <v>40</v>
      </c>
      <c r="X1105" s="158">
        <f t="shared" si="198"/>
        <v>2</v>
      </c>
      <c r="Y1105" s="309">
        <f t="shared" si="199"/>
        <v>6071.6666666666661</v>
      </c>
      <c r="Z1105" s="309">
        <f t="shared" si="200"/>
        <v>12143.333333333332</v>
      </c>
      <c r="AA1105" s="309">
        <f t="shared" si="201"/>
        <v>230723.33333333331</v>
      </c>
      <c r="AB1105" s="158">
        <f t="shared" si="202"/>
        <v>3</v>
      </c>
      <c r="AC1105" s="309">
        <f t="shared" si="203"/>
        <v>6071.6666666666661</v>
      </c>
      <c r="AD1105" s="309">
        <f t="shared" si="204"/>
        <v>18215</v>
      </c>
      <c r="AE1105" s="309">
        <f t="shared" si="205"/>
        <v>224651.66666666666</v>
      </c>
      <c r="AF1105" s="292" t="b">
        <f t="shared" si="206"/>
        <v>1</v>
      </c>
    </row>
    <row r="1106" spans="1:32" ht="39.950000000000003" customHeight="1">
      <c r="A1106" s="292" t="s">
        <v>1119</v>
      </c>
      <c r="B1106" s="933">
        <v>821</v>
      </c>
      <c r="C1106" s="299" t="s">
        <v>1235</v>
      </c>
      <c r="D1106" s="300" t="s">
        <v>477</v>
      </c>
      <c r="E1106" s="429" t="s">
        <v>1236</v>
      </c>
      <c r="F1106" s="311" t="s">
        <v>198</v>
      </c>
      <c r="G1106" s="312" t="s">
        <v>1637</v>
      </c>
      <c r="H1106" s="311" t="s">
        <v>198</v>
      </c>
      <c r="I1106" s="312" t="s">
        <v>1637</v>
      </c>
      <c r="J1106" s="429" t="s">
        <v>385</v>
      </c>
      <c r="K1106" s="429" t="s">
        <v>1237</v>
      </c>
      <c r="L1106" s="307" t="s">
        <v>1208</v>
      </c>
      <c r="M1106" s="429" t="s">
        <v>484</v>
      </c>
      <c r="N1106" s="429" t="s">
        <v>186</v>
      </c>
      <c r="O1106" s="429">
        <v>2015</v>
      </c>
      <c r="P1106" s="314">
        <v>1</v>
      </c>
      <c r="Q1106" s="429" t="s">
        <v>183</v>
      </c>
      <c r="R1106" s="1434">
        <v>242866.66666666666</v>
      </c>
      <c r="S1106" s="304" t="s">
        <v>98</v>
      </c>
      <c r="T1106" s="308"/>
      <c r="U1106" s="308"/>
      <c r="V1106" s="1114" t="s">
        <v>1238</v>
      </c>
      <c r="W1106" s="158">
        <v>40</v>
      </c>
      <c r="X1106" s="158">
        <f t="shared" si="198"/>
        <v>2</v>
      </c>
      <c r="Y1106" s="309">
        <f t="shared" si="199"/>
        <v>6071.6666666666661</v>
      </c>
      <c r="Z1106" s="309">
        <f t="shared" si="200"/>
        <v>12143.333333333332</v>
      </c>
      <c r="AA1106" s="309">
        <f t="shared" si="201"/>
        <v>230723.33333333331</v>
      </c>
      <c r="AB1106" s="158">
        <f t="shared" si="202"/>
        <v>3</v>
      </c>
      <c r="AC1106" s="309">
        <f t="shared" si="203"/>
        <v>6071.6666666666661</v>
      </c>
      <c r="AD1106" s="309">
        <f t="shared" si="204"/>
        <v>18215</v>
      </c>
      <c r="AE1106" s="309">
        <f t="shared" si="205"/>
        <v>224651.66666666666</v>
      </c>
      <c r="AF1106" s="292" t="b">
        <f t="shared" si="206"/>
        <v>1</v>
      </c>
    </row>
    <row r="1107" spans="1:32" ht="39.950000000000003" customHeight="1">
      <c r="A1107" s="292" t="s">
        <v>1119</v>
      </c>
      <c r="B1107" s="933">
        <v>822</v>
      </c>
      <c r="C1107" s="299" t="s">
        <v>1235</v>
      </c>
      <c r="D1107" s="300" t="s">
        <v>477</v>
      </c>
      <c r="E1107" s="429" t="s">
        <v>1236</v>
      </c>
      <c r="F1107" s="311" t="s">
        <v>198</v>
      </c>
      <c r="G1107" s="312" t="s">
        <v>1637</v>
      </c>
      <c r="H1107" s="311" t="s">
        <v>198</v>
      </c>
      <c r="I1107" s="312" t="s">
        <v>1637</v>
      </c>
      <c r="J1107" s="429" t="s">
        <v>385</v>
      </c>
      <c r="K1107" s="429" t="s">
        <v>1237</v>
      </c>
      <c r="L1107" s="307" t="s">
        <v>1208</v>
      </c>
      <c r="M1107" s="429" t="s">
        <v>484</v>
      </c>
      <c r="N1107" s="429" t="s">
        <v>186</v>
      </c>
      <c r="O1107" s="429">
        <v>2015</v>
      </c>
      <c r="P1107" s="314">
        <v>1</v>
      </c>
      <c r="Q1107" s="429" t="s">
        <v>183</v>
      </c>
      <c r="R1107" s="1434">
        <v>242866.66666666666</v>
      </c>
      <c r="S1107" s="304" t="s">
        <v>98</v>
      </c>
      <c r="T1107" s="308"/>
      <c r="U1107" s="308"/>
      <c r="V1107" s="1167"/>
      <c r="W1107" s="158">
        <v>40</v>
      </c>
      <c r="X1107" s="158">
        <f t="shared" si="198"/>
        <v>2</v>
      </c>
      <c r="Y1107" s="309">
        <f t="shared" si="199"/>
        <v>6071.6666666666661</v>
      </c>
      <c r="Z1107" s="309">
        <f t="shared" si="200"/>
        <v>12143.333333333332</v>
      </c>
      <c r="AA1107" s="309">
        <f t="shared" si="201"/>
        <v>230723.33333333331</v>
      </c>
      <c r="AB1107" s="158">
        <f t="shared" si="202"/>
        <v>3</v>
      </c>
      <c r="AC1107" s="309">
        <f t="shared" si="203"/>
        <v>6071.6666666666661</v>
      </c>
      <c r="AD1107" s="309">
        <f t="shared" si="204"/>
        <v>18215</v>
      </c>
      <c r="AE1107" s="309">
        <f t="shared" si="205"/>
        <v>224651.66666666666</v>
      </c>
      <c r="AF1107" s="292" t="b">
        <f t="shared" si="206"/>
        <v>1</v>
      </c>
    </row>
    <row r="1108" spans="1:32" ht="39.950000000000003" customHeight="1">
      <c r="A1108" s="292" t="s">
        <v>1119</v>
      </c>
      <c r="B1108" s="933">
        <v>823</v>
      </c>
      <c r="C1108" s="299" t="s">
        <v>1235</v>
      </c>
      <c r="D1108" s="300" t="s">
        <v>477</v>
      </c>
      <c r="E1108" s="429" t="s">
        <v>1236</v>
      </c>
      <c r="F1108" s="311" t="s">
        <v>198</v>
      </c>
      <c r="G1108" s="312" t="s">
        <v>1637</v>
      </c>
      <c r="H1108" s="311" t="s">
        <v>198</v>
      </c>
      <c r="I1108" s="312" t="s">
        <v>1637</v>
      </c>
      <c r="J1108" s="429" t="s">
        <v>385</v>
      </c>
      <c r="K1108" s="429" t="s">
        <v>1237</v>
      </c>
      <c r="L1108" s="307" t="s">
        <v>1208</v>
      </c>
      <c r="M1108" s="429" t="s">
        <v>484</v>
      </c>
      <c r="N1108" s="429" t="s">
        <v>186</v>
      </c>
      <c r="O1108" s="429">
        <v>2015</v>
      </c>
      <c r="P1108" s="314">
        <v>1</v>
      </c>
      <c r="Q1108" s="429" t="s">
        <v>183</v>
      </c>
      <c r="R1108" s="1434">
        <v>242866.66666666666</v>
      </c>
      <c r="S1108" s="304" t="s">
        <v>98</v>
      </c>
      <c r="T1108" s="308"/>
      <c r="U1108" s="308"/>
      <c r="V1108" s="1167"/>
      <c r="W1108" s="158">
        <v>40</v>
      </c>
      <c r="X1108" s="158">
        <f t="shared" si="198"/>
        <v>2</v>
      </c>
      <c r="Y1108" s="309">
        <f t="shared" si="199"/>
        <v>6071.6666666666661</v>
      </c>
      <c r="Z1108" s="309">
        <f t="shared" si="200"/>
        <v>12143.333333333332</v>
      </c>
      <c r="AA1108" s="309">
        <f t="shared" si="201"/>
        <v>230723.33333333331</v>
      </c>
      <c r="AB1108" s="158">
        <f t="shared" si="202"/>
        <v>3</v>
      </c>
      <c r="AC1108" s="309">
        <f t="shared" si="203"/>
        <v>6071.6666666666661</v>
      </c>
      <c r="AD1108" s="309">
        <f t="shared" si="204"/>
        <v>18215</v>
      </c>
      <c r="AE1108" s="309">
        <f t="shared" si="205"/>
        <v>224651.66666666666</v>
      </c>
      <c r="AF1108" s="292" t="b">
        <f t="shared" si="206"/>
        <v>1</v>
      </c>
    </row>
    <row r="1109" spans="1:32" ht="39.950000000000003" customHeight="1">
      <c r="A1109" s="292" t="s">
        <v>1119</v>
      </c>
      <c r="B1109" s="933">
        <v>824</v>
      </c>
      <c r="C1109" s="299" t="s">
        <v>1235</v>
      </c>
      <c r="D1109" s="300" t="s">
        <v>477</v>
      </c>
      <c r="E1109" s="429" t="s">
        <v>1236</v>
      </c>
      <c r="F1109" s="311" t="s">
        <v>198</v>
      </c>
      <c r="G1109" s="312" t="s">
        <v>1637</v>
      </c>
      <c r="H1109" s="311" t="s">
        <v>198</v>
      </c>
      <c r="I1109" s="312" t="s">
        <v>1637</v>
      </c>
      <c r="J1109" s="429" t="s">
        <v>385</v>
      </c>
      <c r="K1109" s="429" t="s">
        <v>1237</v>
      </c>
      <c r="L1109" s="307" t="s">
        <v>1208</v>
      </c>
      <c r="M1109" s="429" t="s">
        <v>484</v>
      </c>
      <c r="N1109" s="429" t="s">
        <v>186</v>
      </c>
      <c r="O1109" s="429">
        <v>2015</v>
      </c>
      <c r="P1109" s="314">
        <v>1</v>
      </c>
      <c r="Q1109" s="429" t="s">
        <v>183</v>
      </c>
      <c r="R1109" s="1434">
        <v>242866.66666666666</v>
      </c>
      <c r="S1109" s="304" t="s">
        <v>98</v>
      </c>
      <c r="T1109" s="308"/>
      <c r="U1109" s="308"/>
      <c r="V1109" s="1167"/>
      <c r="W1109" s="158">
        <v>40</v>
      </c>
      <c r="X1109" s="158">
        <f t="shared" si="198"/>
        <v>2</v>
      </c>
      <c r="Y1109" s="309">
        <f t="shared" si="199"/>
        <v>6071.6666666666661</v>
      </c>
      <c r="Z1109" s="309">
        <f t="shared" si="200"/>
        <v>12143.333333333332</v>
      </c>
      <c r="AA1109" s="309">
        <f t="shared" si="201"/>
        <v>230723.33333333331</v>
      </c>
      <c r="AB1109" s="158">
        <f t="shared" si="202"/>
        <v>3</v>
      </c>
      <c r="AC1109" s="309">
        <f t="shared" si="203"/>
        <v>6071.6666666666661</v>
      </c>
      <c r="AD1109" s="309">
        <f t="shared" si="204"/>
        <v>18215</v>
      </c>
      <c r="AE1109" s="309">
        <f t="shared" si="205"/>
        <v>224651.66666666666</v>
      </c>
      <c r="AF1109" s="292" t="b">
        <f t="shared" si="206"/>
        <v>1</v>
      </c>
    </row>
    <row r="1110" spans="1:32" ht="39.950000000000003" customHeight="1">
      <c r="A1110" s="292" t="s">
        <v>1119</v>
      </c>
      <c r="B1110" s="933">
        <v>825</v>
      </c>
      <c r="C1110" s="299" t="s">
        <v>1235</v>
      </c>
      <c r="D1110" s="300" t="s">
        <v>477</v>
      </c>
      <c r="E1110" s="429" t="s">
        <v>1236</v>
      </c>
      <c r="F1110" s="311" t="s">
        <v>198</v>
      </c>
      <c r="G1110" s="312" t="s">
        <v>1637</v>
      </c>
      <c r="H1110" s="311" t="s">
        <v>198</v>
      </c>
      <c r="I1110" s="312" t="s">
        <v>1637</v>
      </c>
      <c r="J1110" s="429" t="s">
        <v>385</v>
      </c>
      <c r="K1110" s="429" t="s">
        <v>1237</v>
      </c>
      <c r="L1110" s="307" t="s">
        <v>1208</v>
      </c>
      <c r="M1110" s="429" t="s">
        <v>484</v>
      </c>
      <c r="N1110" s="429" t="s">
        <v>186</v>
      </c>
      <c r="O1110" s="429">
        <v>2015</v>
      </c>
      <c r="P1110" s="314">
        <v>1</v>
      </c>
      <c r="Q1110" s="429" t="s">
        <v>183</v>
      </c>
      <c r="R1110" s="1434">
        <v>242866.66666666666</v>
      </c>
      <c r="S1110" s="304" t="s">
        <v>98</v>
      </c>
      <c r="T1110" s="308"/>
      <c r="U1110" s="308"/>
      <c r="V1110" s="1167"/>
      <c r="W1110" s="158">
        <v>40</v>
      </c>
      <c r="X1110" s="158">
        <f t="shared" si="198"/>
        <v>2</v>
      </c>
      <c r="Y1110" s="309">
        <f t="shared" si="199"/>
        <v>6071.6666666666661</v>
      </c>
      <c r="Z1110" s="309">
        <f t="shared" si="200"/>
        <v>12143.333333333332</v>
      </c>
      <c r="AA1110" s="309">
        <f t="shared" si="201"/>
        <v>230723.33333333331</v>
      </c>
      <c r="AB1110" s="158">
        <f t="shared" si="202"/>
        <v>3</v>
      </c>
      <c r="AC1110" s="309">
        <f t="shared" si="203"/>
        <v>6071.6666666666661</v>
      </c>
      <c r="AD1110" s="309">
        <f t="shared" si="204"/>
        <v>18215</v>
      </c>
      <c r="AE1110" s="309">
        <f t="shared" si="205"/>
        <v>224651.66666666666</v>
      </c>
      <c r="AF1110" s="292" t="b">
        <f t="shared" si="206"/>
        <v>1</v>
      </c>
    </row>
    <row r="1111" spans="1:32" ht="39.950000000000003" customHeight="1">
      <c r="A1111" s="292" t="s">
        <v>1119</v>
      </c>
      <c r="B1111" s="933">
        <v>826</v>
      </c>
      <c r="C1111" s="299" t="s">
        <v>1235</v>
      </c>
      <c r="D1111" s="300" t="s">
        <v>477</v>
      </c>
      <c r="E1111" s="429" t="s">
        <v>1236</v>
      </c>
      <c r="F1111" s="311" t="s">
        <v>198</v>
      </c>
      <c r="G1111" s="312" t="s">
        <v>1637</v>
      </c>
      <c r="H1111" s="311" t="s">
        <v>198</v>
      </c>
      <c r="I1111" s="312" t="s">
        <v>1637</v>
      </c>
      <c r="J1111" s="429" t="s">
        <v>385</v>
      </c>
      <c r="K1111" s="429" t="s">
        <v>1237</v>
      </c>
      <c r="L1111" s="307" t="s">
        <v>1208</v>
      </c>
      <c r="M1111" s="429" t="s">
        <v>484</v>
      </c>
      <c r="N1111" s="429" t="s">
        <v>186</v>
      </c>
      <c r="O1111" s="429">
        <v>2015</v>
      </c>
      <c r="P1111" s="314">
        <v>1</v>
      </c>
      <c r="Q1111" s="429" t="s">
        <v>183</v>
      </c>
      <c r="R1111" s="1434">
        <v>242866.66666666666</v>
      </c>
      <c r="S1111" s="304" t="s">
        <v>98</v>
      </c>
      <c r="T1111" s="308"/>
      <c r="U1111" s="308"/>
      <c r="V1111" s="1167"/>
      <c r="W1111" s="158">
        <v>40</v>
      </c>
      <c r="X1111" s="158">
        <f t="shared" si="198"/>
        <v>2</v>
      </c>
      <c r="Y1111" s="309">
        <f t="shared" si="199"/>
        <v>6071.6666666666661</v>
      </c>
      <c r="Z1111" s="309">
        <f t="shared" si="200"/>
        <v>12143.333333333332</v>
      </c>
      <c r="AA1111" s="309">
        <f t="shared" si="201"/>
        <v>230723.33333333331</v>
      </c>
      <c r="AB1111" s="158">
        <f t="shared" si="202"/>
        <v>3</v>
      </c>
      <c r="AC1111" s="309">
        <f t="shared" si="203"/>
        <v>6071.6666666666661</v>
      </c>
      <c r="AD1111" s="309">
        <f t="shared" si="204"/>
        <v>18215</v>
      </c>
      <c r="AE1111" s="309">
        <f t="shared" si="205"/>
        <v>224651.66666666666</v>
      </c>
      <c r="AF1111" s="292" t="b">
        <f t="shared" si="206"/>
        <v>1</v>
      </c>
    </row>
    <row r="1112" spans="1:32" ht="39.950000000000003" customHeight="1">
      <c r="A1112" s="292" t="s">
        <v>1119</v>
      </c>
      <c r="B1112" s="933">
        <v>827</v>
      </c>
      <c r="C1112" s="299" t="s">
        <v>1235</v>
      </c>
      <c r="D1112" s="300" t="s">
        <v>477</v>
      </c>
      <c r="E1112" s="429" t="s">
        <v>1236</v>
      </c>
      <c r="F1112" s="311" t="s">
        <v>198</v>
      </c>
      <c r="G1112" s="312" t="s">
        <v>1637</v>
      </c>
      <c r="H1112" s="311" t="s">
        <v>198</v>
      </c>
      <c r="I1112" s="312" t="s">
        <v>1637</v>
      </c>
      <c r="J1112" s="429" t="s">
        <v>385</v>
      </c>
      <c r="K1112" s="429" t="s">
        <v>1237</v>
      </c>
      <c r="L1112" s="307" t="s">
        <v>1208</v>
      </c>
      <c r="M1112" s="429" t="s">
        <v>484</v>
      </c>
      <c r="N1112" s="429" t="s">
        <v>186</v>
      </c>
      <c r="O1112" s="429">
        <v>2015</v>
      </c>
      <c r="P1112" s="314">
        <v>1</v>
      </c>
      <c r="Q1112" s="429" t="s">
        <v>183</v>
      </c>
      <c r="R1112" s="1434">
        <v>242866.66666666666</v>
      </c>
      <c r="S1112" s="304" t="s">
        <v>98</v>
      </c>
      <c r="T1112" s="308"/>
      <c r="U1112" s="308"/>
      <c r="V1112" s="1167"/>
      <c r="W1112" s="158">
        <v>40</v>
      </c>
      <c r="X1112" s="158">
        <f t="shared" si="198"/>
        <v>2</v>
      </c>
      <c r="Y1112" s="309">
        <f t="shared" si="199"/>
        <v>6071.6666666666661</v>
      </c>
      <c r="Z1112" s="309">
        <f t="shared" si="200"/>
        <v>12143.333333333332</v>
      </c>
      <c r="AA1112" s="309">
        <f t="shared" si="201"/>
        <v>230723.33333333331</v>
      </c>
      <c r="AB1112" s="158">
        <f t="shared" si="202"/>
        <v>3</v>
      </c>
      <c r="AC1112" s="309">
        <f t="shared" si="203"/>
        <v>6071.6666666666661</v>
      </c>
      <c r="AD1112" s="309">
        <f t="shared" si="204"/>
        <v>18215</v>
      </c>
      <c r="AE1112" s="309">
        <f t="shared" si="205"/>
        <v>224651.66666666666</v>
      </c>
      <c r="AF1112" s="292" t="b">
        <f t="shared" si="206"/>
        <v>1</v>
      </c>
    </row>
    <row r="1113" spans="1:32" ht="39.950000000000003" customHeight="1">
      <c r="A1113" s="292" t="s">
        <v>1119</v>
      </c>
      <c r="B1113" s="933">
        <v>828</v>
      </c>
      <c r="C1113" s="299" t="s">
        <v>1235</v>
      </c>
      <c r="D1113" s="300" t="s">
        <v>477</v>
      </c>
      <c r="E1113" s="429" t="s">
        <v>1236</v>
      </c>
      <c r="F1113" s="311" t="s">
        <v>198</v>
      </c>
      <c r="G1113" s="312" t="s">
        <v>1637</v>
      </c>
      <c r="H1113" s="311" t="s">
        <v>198</v>
      </c>
      <c r="I1113" s="312" t="s">
        <v>1637</v>
      </c>
      <c r="J1113" s="429" t="s">
        <v>385</v>
      </c>
      <c r="K1113" s="429" t="s">
        <v>1237</v>
      </c>
      <c r="L1113" s="307" t="s">
        <v>1208</v>
      </c>
      <c r="M1113" s="429" t="s">
        <v>484</v>
      </c>
      <c r="N1113" s="429" t="s">
        <v>186</v>
      </c>
      <c r="O1113" s="429">
        <v>2015</v>
      </c>
      <c r="P1113" s="314">
        <v>1</v>
      </c>
      <c r="Q1113" s="429" t="s">
        <v>183</v>
      </c>
      <c r="R1113" s="1434">
        <v>242866.66666666666</v>
      </c>
      <c r="S1113" s="304" t="s">
        <v>98</v>
      </c>
      <c r="T1113" s="308"/>
      <c r="U1113" s="308"/>
      <c r="V1113" s="1167"/>
      <c r="W1113" s="158">
        <v>40</v>
      </c>
      <c r="X1113" s="158">
        <f t="shared" si="198"/>
        <v>2</v>
      </c>
      <c r="Y1113" s="309">
        <f t="shared" si="199"/>
        <v>6071.6666666666661</v>
      </c>
      <c r="Z1113" s="309">
        <f t="shared" si="200"/>
        <v>12143.333333333332</v>
      </c>
      <c r="AA1113" s="309">
        <f t="shared" si="201"/>
        <v>230723.33333333331</v>
      </c>
      <c r="AB1113" s="158">
        <f t="shared" si="202"/>
        <v>3</v>
      </c>
      <c r="AC1113" s="309">
        <f t="shared" si="203"/>
        <v>6071.6666666666661</v>
      </c>
      <c r="AD1113" s="309">
        <f t="shared" si="204"/>
        <v>18215</v>
      </c>
      <c r="AE1113" s="309">
        <f t="shared" si="205"/>
        <v>224651.66666666666</v>
      </c>
      <c r="AF1113" s="292" t="b">
        <f t="shared" si="206"/>
        <v>1</v>
      </c>
    </row>
    <row r="1114" spans="1:32" ht="39.950000000000003" customHeight="1">
      <c r="A1114" s="292" t="s">
        <v>1119</v>
      </c>
      <c r="B1114" s="933">
        <v>829</v>
      </c>
      <c r="C1114" s="299" t="s">
        <v>1235</v>
      </c>
      <c r="D1114" s="300" t="s">
        <v>477</v>
      </c>
      <c r="E1114" s="429" t="s">
        <v>1236</v>
      </c>
      <c r="F1114" s="311" t="s">
        <v>198</v>
      </c>
      <c r="G1114" s="312" t="s">
        <v>1637</v>
      </c>
      <c r="H1114" s="311" t="s">
        <v>198</v>
      </c>
      <c r="I1114" s="312" t="s">
        <v>1637</v>
      </c>
      <c r="J1114" s="429" t="s">
        <v>385</v>
      </c>
      <c r="K1114" s="429" t="s">
        <v>1237</v>
      </c>
      <c r="L1114" s="307" t="s">
        <v>1208</v>
      </c>
      <c r="M1114" s="429" t="s">
        <v>484</v>
      </c>
      <c r="N1114" s="429" t="s">
        <v>186</v>
      </c>
      <c r="O1114" s="429">
        <v>2015</v>
      </c>
      <c r="P1114" s="314">
        <v>1</v>
      </c>
      <c r="Q1114" s="429" t="s">
        <v>183</v>
      </c>
      <c r="R1114" s="1434">
        <v>242866.66666666666</v>
      </c>
      <c r="S1114" s="304" t="s">
        <v>98</v>
      </c>
      <c r="T1114" s="308"/>
      <c r="U1114" s="308"/>
      <c r="V1114" s="1167"/>
      <c r="W1114" s="158">
        <v>40</v>
      </c>
      <c r="X1114" s="158">
        <f t="shared" si="198"/>
        <v>2</v>
      </c>
      <c r="Y1114" s="309">
        <f t="shared" si="199"/>
        <v>6071.6666666666661</v>
      </c>
      <c r="Z1114" s="309">
        <f t="shared" si="200"/>
        <v>12143.333333333332</v>
      </c>
      <c r="AA1114" s="309">
        <f t="shared" si="201"/>
        <v>230723.33333333331</v>
      </c>
      <c r="AB1114" s="158">
        <f t="shared" si="202"/>
        <v>3</v>
      </c>
      <c r="AC1114" s="309">
        <f t="shared" si="203"/>
        <v>6071.6666666666661</v>
      </c>
      <c r="AD1114" s="309">
        <f t="shared" si="204"/>
        <v>18215</v>
      </c>
      <c r="AE1114" s="309">
        <f t="shared" si="205"/>
        <v>224651.66666666666</v>
      </c>
      <c r="AF1114" s="292" t="b">
        <f t="shared" si="206"/>
        <v>1</v>
      </c>
    </row>
    <row r="1115" spans="1:32" ht="39.950000000000003" customHeight="1">
      <c r="A1115" s="292" t="s">
        <v>1119</v>
      </c>
      <c r="B1115" s="933">
        <v>830</v>
      </c>
      <c r="C1115" s="299" t="s">
        <v>1235</v>
      </c>
      <c r="D1115" s="300" t="s">
        <v>477</v>
      </c>
      <c r="E1115" s="429" t="s">
        <v>1236</v>
      </c>
      <c r="F1115" s="311" t="s">
        <v>198</v>
      </c>
      <c r="G1115" s="312" t="s">
        <v>1637</v>
      </c>
      <c r="H1115" s="311" t="s">
        <v>198</v>
      </c>
      <c r="I1115" s="312" t="s">
        <v>1637</v>
      </c>
      <c r="J1115" s="429" t="s">
        <v>385</v>
      </c>
      <c r="K1115" s="429" t="s">
        <v>1237</v>
      </c>
      <c r="L1115" s="307" t="s">
        <v>1208</v>
      </c>
      <c r="M1115" s="429" t="s">
        <v>484</v>
      </c>
      <c r="N1115" s="429" t="s">
        <v>186</v>
      </c>
      <c r="O1115" s="429">
        <v>2015</v>
      </c>
      <c r="P1115" s="314">
        <v>1</v>
      </c>
      <c r="Q1115" s="429" t="s">
        <v>183</v>
      </c>
      <c r="R1115" s="1434">
        <v>242866.66666666666</v>
      </c>
      <c r="S1115" s="304" t="s">
        <v>98</v>
      </c>
      <c r="T1115" s="308"/>
      <c r="U1115" s="308"/>
      <c r="V1115" s="1167"/>
      <c r="W1115" s="158">
        <v>40</v>
      </c>
      <c r="X1115" s="158">
        <f t="shared" si="198"/>
        <v>2</v>
      </c>
      <c r="Y1115" s="309">
        <f t="shared" si="199"/>
        <v>6071.6666666666661</v>
      </c>
      <c r="Z1115" s="309">
        <f t="shared" si="200"/>
        <v>12143.333333333332</v>
      </c>
      <c r="AA1115" s="309">
        <f t="shared" si="201"/>
        <v>230723.33333333331</v>
      </c>
      <c r="AB1115" s="158">
        <f t="shared" si="202"/>
        <v>3</v>
      </c>
      <c r="AC1115" s="309">
        <f t="shared" si="203"/>
        <v>6071.6666666666661</v>
      </c>
      <c r="AD1115" s="309">
        <f t="shared" si="204"/>
        <v>18215</v>
      </c>
      <c r="AE1115" s="309">
        <f t="shared" si="205"/>
        <v>224651.66666666666</v>
      </c>
      <c r="AF1115" s="292" t="b">
        <f t="shared" si="206"/>
        <v>1</v>
      </c>
    </row>
    <row r="1116" spans="1:32" ht="39.950000000000003" customHeight="1">
      <c r="A1116" s="292" t="s">
        <v>1119</v>
      </c>
      <c r="B1116" s="933">
        <v>831</v>
      </c>
      <c r="C1116" s="299" t="s">
        <v>1235</v>
      </c>
      <c r="D1116" s="300" t="s">
        <v>477</v>
      </c>
      <c r="E1116" s="429" t="s">
        <v>1236</v>
      </c>
      <c r="F1116" s="311" t="s">
        <v>198</v>
      </c>
      <c r="G1116" s="312" t="s">
        <v>1637</v>
      </c>
      <c r="H1116" s="311" t="s">
        <v>198</v>
      </c>
      <c r="I1116" s="312" t="s">
        <v>1637</v>
      </c>
      <c r="J1116" s="429" t="s">
        <v>385</v>
      </c>
      <c r="K1116" s="429" t="s">
        <v>1237</v>
      </c>
      <c r="L1116" s="307" t="s">
        <v>1208</v>
      </c>
      <c r="M1116" s="429" t="s">
        <v>484</v>
      </c>
      <c r="N1116" s="429" t="s">
        <v>186</v>
      </c>
      <c r="O1116" s="429">
        <v>2015</v>
      </c>
      <c r="P1116" s="314">
        <v>1</v>
      </c>
      <c r="Q1116" s="429" t="s">
        <v>183</v>
      </c>
      <c r="R1116" s="1434">
        <v>242866.66666666666</v>
      </c>
      <c r="S1116" s="304" t="s">
        <v>98</v>
      </c>
      <c r="T1116" s="308"/>
      <c r="U1116" s="308"/>
      <c r="V1116" s="1167"/>
      <c r="W1116" s="158">
        <v>40</v>
      </c>
      <c r="X1116" s="158">
        <f t="shared" si="198"/>
        <v>2</v>
      </c>
      <c r="Y1116" s="309">
        <f t="shared" si="199"/>
        <v>6071.6666666666661</v>
      </c>
      <c r="Z1116" s="309">
        <f t="shared" si="200"/>
        <v>12143.333333333332</v>
      </c>
      <c r="AA1116" s="309">
        <f t="shared" si="201"/>
        <v>230723.33333333331</v>
      </c>
      <c r="AB1116" s="158">
        <f t="shared" si="202"/>
        <v>3</v>
      </c>
      <c r="AC1116" s="309">
        <f t="shared" si="203"/>
        <v>6071.6666666666661</v>
      </c>
      <c r="AD1116" s="309">
        <f t="shared" si="204"/>
        <v>18215</v>
      </c>
      <c r="AE1116" s="309">
        <f t="shared" si="205"/>
        <v>224651.66666666666</v>
      </c>
      <c r="AF1116" s="292" t="b">
        <f t="shared" si="206"/>
        <v>1</v>
      </c>
    </row>
    <row r="1117" spans="1:32" ht="39.950000000000003" customHeight="1">
      <c r="A1117" s="292" t="s">
        <v>1119</v>
      </c>
      <c r="B1117" s="933">
        <v>832</v>
      </c>
      <c r="C1117" s="299" t="s">
        <v>1235</v>
      </c>
      <c r="D1117" s="300" t="s">
        <v>477</v>
      </c>
      <c r="E1117" s="429" t="s">
        <v>1236</v>
      </c>
      <c r="F1117" s="311" t="s">
        <v>198</v>
      </c>
      <c r="G1117" s="312" t="s">
        <v>1637</v>
      </c>
      <c r="H1117" s="311" t="s">
        <v>198</v>
      </c>
      <c r="I1117" s="312" t="s">
        <v>1637</v>
      </c>
      <c r="J1117" s="429" t="s">
        <v>385</v>
      </c>
      <c r="K1117" s="429" t="s">
        <v>1237</v>
      </c>
      <c r="L1117" s="307" t="s">
        <v>1208</v>
      </c>
      <c r="M1117" s="429" t="s">
        <v>484</v>
      </c>
      <c r="N1117" s="429" t="s">
        <v>186</v>
      </c>
      <c r="O1117" s="429">
        <v>2015</v>
      </c>
      <c r="P1117" s="314">
        <v>1</v>
      </c>
      <c r="Q1117" s="429" t="s">
        <v>183</v>
      </c>
      <c r="R1117" s="1434">
        <v>242866.66666666666</v>
      </c>
      <c r="S1117" s="304" t="s">
        <v>98</v>
      </c>
      <c r="T1117" s="308"/>
      <c r="U1117" s="308"/>
      <c r="V1117" s="1167"/>
      <c r="W1117" s="158">
        <v>40</v>
      </c>
      <c r="X1117" s="158">
        <f t="shared" si="198"/>
        <v>2</v>
      </c>
      <c r="Y1117" s="309">
        <f t="shared" si="199"/>
        <v>6071.6666666666661</v>
      </c>
      <c r="Z1117" s="309">
        <f t="shared" si="200"/>
        <v>12143.333333333332</v>
      </c>
      <c r="AA1117" s="309">
        <f t="shared" si="201"/>
        <v>230723.33333333331</v>
      </c>
      <c r="AB1117" s="158">
        <f t="shared" si="202"/>
        <v>3</v>
      </c>
      <c r="AC1117" s="309">
        <f t="shared" si="203"/>
        <v>6071.6666666666661</v>
      </c>
      <c r="AD1117" s="309">
        <f t="shared" si="204"/>
        <v>18215</v>
      </c>
      <c r="AE1117" s="309">
        <f t="shared" si="205"/>
        <v>224651.66666666666</v>
      </c>
      <c r="AF1117" s="292" t="b">
        <f t="shared" si="206"/>
        <v>1</v>
      </c>
    </row>
    <row r="1118" spans="1:32" ht="39.950000000000003" customHeight="1">
      <c r="A1118" s="292" t="s">
        <v>1119</v>
      </c>
      <c r="B1118" s="933">
        <v>833</v>
      </c>
      <c r="C1118" s="299" t="s">
        <v>1235</v>
      </c>
      <c r="D1118" s="300" t="s">
        <v>477</v>
      </c>
      <c r="E1118" s="429" t="s">
        <v>1236</v>
      </c>
      <c r="F1118" s="311" t="s">
        <v>198</v>
      </c>
      <c r="G1118" s="312" t="s">
        <v>1637</v>
      </c>
      <c r="H1118" s="311" t="s">
        <v>198</v>
      </c>
      <c r="I1118" s="312" t="s">
        <v>1637</v>
      </c>
      <c r="J1118" s="429" t="s">
        <v>385</v>
      </c>
      <c r="K1118" s="429" t="s">
        <v>1237</v>
      </c>
      <c r="L1118" s="307" t="s">
        <v>1208</v>
      </c>
      <c r="M1118" s="429" t="s">
        <v>484</v>
      </c>
      <c r="N1118" s="429" t="s">
        <v>186</v>
      </c>
      <c r="O1118" s="429">
        <v>2015</v>
      </c>
      <c r="P1118" s="314">
        <v>1</v>
      </c>
      <c r="Q1118" s="429" t="s">
        <v>183</v>
      </c>
      <c r="R1118" s="1434">
        <v>242866.66666666666</v>
      </c>
      <c r="S1118" s="304" t="s">
        <v>98</v>
      </c>
      <c r="T1118" s="308"/>
      <c r="U1118" s="308"/>
      <c r="V1118" s="1167"/>
      <c r="W1118" s="158">
        <v>40</v>
      </c>
      <c r="X1118" s="158">
        <f t="shared" si="198"/>
        <v>2</v>
      </c>
      <c r="Y1118" s="309">
        <f t="shared" si="199"/>
        <v>6071.6666666666661</v>
      </c>
      <c r="Z1118" s="309">
        <f t="shared" si="200"/>
        <v>12143.333333333332</v>
      </c>
      <c r="AA1118" s="309">
        <f t="shared" si="201"/>
        <v>230723.33333333331</v>
      </c>
      <c r="AB1118" s="158">
        <f t="shared" si="202"/>
        <v>3</v>
      </c>
      <c r="AC1118" s="309">
        <f t="shared" si="203"/>
        <v>6071.6666666666661</v>
      </c>
      <c r="AD1118" s="309">
        <f t="shared" si="204"/>
        <v>18215</v>
      </c>
      <c r="AE1118" s="309">
        <f t="shared" si="205"/>
        <v>224651.66666666666</v>
      </c>
      <c r="AF1118" s="292" t="b">
        <f t="shared" si="206"/>
        <v>1</v>
      </c>
    </row>
    <row r="1119" spans="1:32" ht="39.950000000000003" customHeight="1">
      <c r="A1119" s="292" t="s">
        <v>1119</v>
      </c>
      <c r="B1119" s="933">
        <v>834</v>
      </c>
      <c r="C1119" s="299" t="s">
        <v>1235</v>
      </c>
      <c r="D1119" s="300" t="s">
        <v>477</v>
      </c>
      <c r="E1119" s="429" t="s">
        <v>1236</v>
      </c>
      <c r="F1119" s="311" t="s">
        <v>198</v>
      </c>
      <c r="G1119" s="312" t="s">
        <v>1637</v>
      </c>
      <c r="H1119" s="311" t="s">
        <v>198</v>
      </c>
      <c r="I1119" s="312" t="s">
        <v>1637</v>
      </c>
      <c r="J1119" s="429" t="s">
        <v>385</v>
      </c>
      <c r="K1119" s="429" t="s">
        <v>1237</v>
      </c>
      <c r="L1119" s="307" t="s">
        <v>1208</v>
      </c>
      <c r="M1119" s="429" t="s">
        <v>484</v>
      </c>
      <c r="N1119" s="429" t="s">
        <v>186</v>
      </c>
      <c r="O1119" s="429">
        <v>2015</v>
      </c>
      <c r="P1119" s="314">
        <v>1</v>
      </c>
      <c r="Q1119" s="429" t="s">
        <v>183</v>
      </c>
      <c r="R1119" s="1434">
        <v>242866.66666666666</v>
      </c>
      <c r="S1119" s="304" t="s">
        <v>98</v>
      </c>
      <c r="T1119" s="308"/>
      <c r="U1119" s="308"/>
      <c r="V1119" s="1167"/>
      <c r="W1119" s="158">
        <v>40</v>
      </c>
      <c r="X1119" s="158">
        <f t="shared" ref="X1119:X1182" si="207">2016-O1119+1</f>
        <v>2</v>
      </c>
      <c r="Y1119" s="309">
        <f t="shared" ref="Y1119:Y1182" si="208">R1119/W1119</f>
        <v>6071.6666666666661</v>
      </c>
      <c r="Z1119" s="309">
        <f t="shared" ref="Z1119:Z1182" si="209">X1119*Y1119</f>
        <v>12143.333333333332</v>
      </c>
      <c r="AA1119" s="309">
        <f t="shared" ref="AA1119:AA1182" si="210">R1119-Z1119</f>
        <v>230723.33333333331</v>
      </c>
      <c r="AB1119" s="158">
        <f t="shared" ref="AB1119:AB1182" si="211">2017-O1119+1</f>
        <v>3</v>
      </c>
      <c r="AC1119" s="309">
        <f t="shared" ref="AC1119:AC1182" si="212">R1119/W1119</f>
        <v>6071.6666666666661</v>
      </c>
      <c r="AD1119" s="309">
        <f t="shared" ref="AD1119:AD1182" si="213">AB1119*AC1119</f>
        <v>18215</v>
      </c>
      <c r="AE1119" s="309">
        <f t="shared" ref="AE1119:AE1182" si="214">R1119-AD1119</f>
        <v>224651.66666666666</v>
      </c>
      <c r="AF1119" s="292" t="b">
        <f t="shared" ref="AF1119:AF1182" si="215">AD1119+AE1119=R1119</f>
        <v>1</v>
      </c>
    </row>
    <row r="1120" spans="1:32" ht="39.950000000000003" customHeight="1">
      <c r="A1120" s="292" t="s">
        <v>1119</v>
      </c>
      <c r="B1120" s="933">
        <v>835</v>
      </c>
      <c r="C1120" s="299" t="s">
        <v>1235</v>
      </c>
      <c r="D1120" s="300" t="s">
        <v>477</v>
      </c>
      <c r="E1120" s="429" t="s">
        <v>1236</v>
      </c>
      <c r="F1120" s="311" t="s">
        <v>198</v>
      </c>
      <c r="G1120" s="312" t="s">
        <v>1637</v>
      </c>
      <c r="H1120" s="311" t="s">
        <v>198</v>
      </c>
      <c r="I1120" s="312" t="s">
        <v>1637</v>
      </c>
      <c r="J1120" s="429" t="s">
        <v>385</v>
      </c>
      <c r="K1120" s="429" t="s">
        <v>1237</v>
      </c>
      <c r="L1120" s="307" t="s">
        <v>1208</v>
      </c>
      <c r="M1120" s="429" t="s">
        <v>484</v>
      </c>
      <c r="N1120" s="429" t="s">
        <v>186</v>
      </c>
      <c r="O1120" s="429">
        <v>2015</v>
      </c>
      <c r="P1120" s="314">
        <v>1</v>
      </c>
      <c r="Q1120" s="429" t="s">
        <v>183</v>
      </c>
      <c r="R1120" s="1434">
        <v>242866.66666666666</v>
      </c>
      <c r="S1120" s="304" t="s">
        <v>98</v>
      </c>
      <c r="T1120" s="308"/>
      <c r="U1120" s="308"/>
      <c r="V1120" s="1115"/>
      <c r="W1120" s="158">
        <v>40</v>
      </c>
      <c r="X1120" s="158">
        <f t="shared" si="207"/>
        <v>2</v>
      </c>
      <c r="Y1120" s="309">
        <f t="shared" si="208"/>
        <v>6071.6666666666661</v>
      </c>
      <c r="Z1120" s="309">
        <f t="shared" si="209"/>
        <v>12143.333333333332</v>
      </c>
      <c r="AA1120" s="309">
        <f t="shared" si="210"/>
        <v>230723.33333333331</v>
      </c>
      <c r="AB1120" s="158">
        <f t="shared" si="211"/>
        <v>3</v>
      </c>
      <c r="AC1120" s="309">
        <f t="shared" si="212"/>
        <v>6071.6666666666661</v>
      </c>
      <c r="AD1120" s="309">
        <f t="shared" si="213"/>
        <v>18215</v>
      </c>
      <c r="AE1120" s="309">
        <f t="shared" si="214"/>
        <v>224651.66666666666</v>
      </c>
      <c r="AF1120" s="292" t="b">
        <f t="shared" si="215"/>
        <v>1</v>
      </c>
    </row>
    <row r="1121" spans="1:32" ht="39.950000000000003" customHeight="1">
      <c r="A1121" s="292" t="s">
        <v>1119</v>
      </c>
      <c r="B1121" s="933">
        <v>836</v>
      </c>
      <c r="C1121" s="299" t="s">
        <v>1235</v>
      </c>
      <c r="D1121" s="300" t="s">
        <v>477</v>
      </c>
      <c r="E1121" s="429" t="s">
        <v>1236</v>
      </c>
      <c r="F1121" s="311" t="s">
        <v>198</v>
      </c>
      <c r="G1121" s="312" t="s">
        <v>1637</v>
      </c>
      <c r="H1121" s="311" t="s">
        <v>198</v>
      </c>
      <c r="I1121" s="312" t="s">
        <v>1637</v>
      </c>
      <c r="J1121" s="429" t="s">
        <v>385</v>
      </c>
      <c r="K1121" s="429" t="s">
        <v>1237</v>
      </c>
      <c r="L1121" s="307" t="s">
        <v>1208</v>
      </c>
      <c r="M1121" s="429" t="s">
        <v>484</v>
      </c>
      <c r="N1121" s="429" t="s">
        <v>186</v>
      </c>
      <c r="O1121" s="429">
        <v>2015</v>
      </c>
      <c r="P1121" s="314">
        <v>1</v>
      </c>
      <c r="Q1121" s="429" t="s">
        <v>183</v>
      </c>
      <c r="R1121" s="1434">
        <v>242866.66666666666</v>
      </c>
      <c r="S1121" s="304" t="s">
        <v>98</v>
      </c>
      <c r="T1121" s="308"/>
      <c r="U1121" s="308"/>
      <c r="V1121" s="1114" t="s">
        <v>1238</v>
      </c>
      <c r="W1121" s="158">
        <v>40</v>
      </c>
      <c r="X1121" s="158">
        <f t="shared" si="207"/>
        <v>2</v>
      </c>
      <c r="Y1121" s="309">
        <f t="shared" si="208"/>
        <v>6071.6666666666661</v>
      </c>
      <c r="Z1121" s="309">
        <f t="shared" si="209"/>
        <v>12143.333333333332</v>
      </c>
      <c r="AA1121" s="309">
        <f t="shared" si="210"/>
        <v>230723.33333333331</v>
      </c>
      <c r="AB1121" s="158">
        <f t="shared" si="211"/>
        <v>3</v>
      </c>
      <c r="AC1121" s="309">
        <f t="shared" si="212"/>
        <v>6071.6666666666661</v>
      </c>
      <c r="AD1121" s="309">
        <f t="shared" si="213"/>
        <v>18215</v>
      </c>
      <c r="AE1121" s="309">
        <f t="shared" si="214"/>
        <v>224651.66666666666</v>
      </c>
      <c r="AF1121" s="292" t="b">
        <f t="shared" si="215"/>
        <v>1</v>
      </c>
    </row>
    <row r="1122" spans="1:32" ht="39.950000000000003" customHeight="1">
      <c r="A1122" s="292" t="s">
        <v>1119</v>
      </c>
      <c r="B1122" s="933">
        <v>837</v>
      </c>
      <c r="C1122" s="299" t="s">
        <v>1235</v>
      </c>
      <c r="D1122" s="300" t="s">
        <v>477</v>
      </c>
      <c r="E1122" s="429" t="s">
        <v>1236</v>
      </c>
      <c r="F1122" s="311" t="s">
        <v>198</v>
      </c>
      <c r="G1122" s="312" t="s">
        <v>1637</v>
      </c>
      <c r="H1122" s="311" t="s">
        <v>198</v>
      </c>
      <c r="I1122" s="312" t="s">
        <v>1637</v>
      </c>
      <c r="J1122" s="429" t="s">
        <v>385</v>
      </c>
      <c r="K1122" s="429" t="s">
        <v>1237</v>
      </c>
      <c r="L1122" s="307" t="s">
        <v>1208</v>
      </c>
      <c r="M1122" s="429" t="s">
        <v>484</v>
      </c>
      <c r="N1122" s="429" t="s">
        <v>186</v>
      </c>
      <c r="O1122" s="429">
        <v>2015</v>
      </c>
      <c r="P1122" s="314">
        <v>1</v>
      </c>
      <c r="Q1122" s="429" t="s">
        <v>183</v>
      </c>
      <c r="R1122" s="1434">
        <v>242866.66666666666</v>
      </c>
      <c r="S1122" s="304" t="s">
        <v>98</v>
      </c>
      <c r="T1122" s="308"/>
      <c r="U1122" s="308"/>
      <c r="V1122" s="1167"/>
      <c r="W1122" s="158">
        <v>40</v>
      </c>
      <c r="X1122" s="158">
        <f t="shared" si="207"/>
        <v>2</v>
      </c>
      <c r="Y1122" s="309">
        <f t="shared" si="208"/>
        <v>6071.6666666666661</v>
      </c>
      <c r="Z1122" s="309">
        <f t="shared" si="209"/>
        <v>12143.333333333332</v>
      </c>
      <c r="AA1122" s="309">
        <f t="shared" si="210"/>
        <v>230723.33333333331</v>
      </c>
      <c r="AB1122" s="158">
        <f t="shared" si="211"/>
        <v>3</v>
      </c>
      <c r="AC1122" s="309">
        <f t="shared" si="212"/>
        <v>6071.6666666666661</v>
      </c>
      <c r="AD1122" s="309">
        <f t="shared" si="213"/>
        <v>18215</v>
      </c>
      <c r="AE1122" s="309">
        <f t="shared" si="214"/>
        <v>224651.66666666666</v>
      </c>
      <c r="AF1122" s="292" t="b">
        <f t="shared" si="215"/>
        <v>1</v>
      </c>
    </row>
    <row r="1123" spans="1:32" ht="39.950000000000003" customHeight="1">
      <c r="A1123" s="292" t="s">
        <v>1119</v>
      </c>
      <c r="B1123" s="933">
        <v>838</v>
      </c>
      <c r="C1123" s="299" t="s">
        <v>1235</v>
      </c>
      <c r="D1123" s="300" t="s">
        <v>477</v>
      </c>
      <c r="E1123" s="429" t="s">
        <v>1236</v>
      </c>
      <c r="F1123" s="311" t="s">
        <v>198</v>
      </c>
      <c r="G1123" s="312" t="s">
        <v>1637</v>
      </c>
      <c r="H1123" s="311" t="s">
        <v>198</v>
      </c>
      <c r="I1123" s="312" t="s">
        <v>1637</v>
      </c>
      <c r="J1123" s="429" t="s">
        <v>385</v>
      </c>
      <c r="K1123" s="429" t="s">
        <v>1237</v>
      </c>
      <c r="L1123" s="307" t="s">
        <v>1208</v>
      </c>
      <c r="M1123" s="429" t="s">
        <v>484</v>
      </c>
      <c r="N1123" s="429" t="s">
        <v>186</v>
      </c>
      <c r="O1123" s="429">
        <v>2015</v>
      </c>
      <c r="P1123" s="314">
        <v>1</v>
      </c>
      <c r="Q1123" s="429" t="s">
        <v>183</v>
      </c>
      <c r="R1123" s="1434">
        <v>242866.66666666666</v>
      </c>
      <c r="S1123" s="304" t="s">
        <v>98</v>
      </c>
      <c r="T1123" s="308"/>
      <c r="U1123" s="308"/>
      <c r="V1123" s="1167"/>
      <c r="W1123" s="158">
        <v>40</v>
      </c>
      <c r="X1123" s="158">
        <f t="shared" si="207"/>
        <v>2</v>
      </c>
      <c r="Y1123" s="309">
        <f t="shared" si="208"/>
        <v>6071.6666666666661</v>
      </c>
      <c r="Z1123" s="309">
        <f t="shared" si="209"/>
        <v>12143.333333333332</v>
      </c>
      <c r="AA1123" s="309">
        <f t="shared" si="210"/>
        <v>230723.33333333331</v>
      </c>
      <c r="AB1123" s="158">
        <f t="shared" si="211"/>
        <v>3</v>
      </c>
      <c r="AC1123" s="309">
        <f t="shared" si="212"/>
        <v>6071.6666666666661</v>
      </c>
      <c r="AD1123" s="309">
        <f t="shared" si="213"/>
        <v>18215</v>
      </c>
      <c r="AE1123" s="309">
        <f t="shared" si="214"/>
        <v>224651.66666666666</v>
      </c>
      <c r="AF1123" s="292" t="b">
        <f t="shared" si="215"/>
        <v>1</v>
      </c>
    </row>
    <row r="1124" spans="1:32" ht="39.950000000000003" customHeight="1">
      <c r="A1124" s="292" t="s">
        <v>1119</v>
      </c>
      <c r="B1124" s="933">
        <v>839</v>
      </c>
      <c r="C1124" s="299" t="s">
        <v>1235</v>
      </c>
      <c r="D1124" s="300" t="s">
        <v>477</v>
      </c>
      <c r="E1124" s="429" t="s">
        <v>1236</v>
      </c>
      <c r="F1124" s="311" t="s">
        <v>198</v>
      </c>
      <c r="G1124" s="312" t="s">
        <v>1637</v>
      </c>
      <c r="H1124" s="311" t="s">
        <v>198</v>
      </c>
      <c r="I1124" s="312" t="s">
        <v>1637</v>
      </c>
      <c r="J1124" s="429" t="s">
        <v>385</v>
      </c>
      <c r="K1124" s="429" t="s">
        <v>1237</v>
      </c>
      <c r="L1124" s="307" t="s">
        <v>1208</v>
      </c>
      <c r="M1124" s="429" t="s">
        <v>484</v>
      </c>
      <c r="N1124" s="429" t="s">
        <v>186</v>
      </c>
      <c r="O1124" s="429">
        <v>2015</v>
      </c>
      <c r="P1124" s="314">
        <v>1</v>
      </c>
      <c r="Q1124" s="429" t="s">
        <v>183</v>
      </c>
      <c r="R1124" s="1434">
        <v>242866.66666666666</v>
      </c>
      <c r="S1124" s="304" t="s">
        <v>98</v>
      </c>
      <c r="T1124" s="308"/>
      <c r="U1124" s="308"/>
      <c r="V1124" s="1167"/>
      <c r="W1124" s="158">
        <v>40</v>
      </c>
      <c r="X1124" s="158">
        <f t="shared" si="207"/>
        <v>2</v>
      </c>
      <c r="Y1124" s="309">
        <f t="shared" si="208"/>
        <v>6071.6666666666661</v>
      </c>
      <c r="Z1124" s="309">
        <f t="shared" si="209"/>
        <v>12143.333333333332</v>
      </c>
      <c r="AA1124" s="309">
        <f t="shared" si="210"/>
        <v>230723.33333333331</v>
      </c>
      <c r="AB1124" s="158">
        <f t="shared" si="211"/>
        <v>3</v>
      </c>
      <c r="AC1124" s="309">
        <f t="shared" si="212"/>
        <v>6071.6666666666661</v>
      </c>
      <c r="AD1124" s="309">
        <f t="shared" si="213"/>
        <v>18215</v>
      </c>
      <c r="AE1124" s="309">
        <f t="shared" si="214"/>
        <v>224651.66666666666</v>
      </c>
      <c r="AF1124" s="292" t="b">
        <f t="shared" si="215"/>
        <v>1</v>
      </c>
    </row>
    <row r="1125" spans="1:32" ht="39.950000000000003" customHeight="1">
      <c r="A1125" s="292" t="s">
        <v>1119</v>
      </c>
      <c r="B1125" s="933">
        <v>840</v>
      </c>
      <c r="C1125" s="299" t="s">
        <v>1235</v>
      </c>
      <c r="D1125" s="300" t="s">
        <v>477</v>
      </c>
      <c r="E1125" s="429" t="s">
        <v>1236</v>
      </c>
      <c r="F1125" s="311" t="s">
        <v>198</v>
      </c>
      <c r="G1125" s="312" t="s">
        <v>1637</v>
      </c>
      <c r="H1125" s="311" t="s">
        <v>198</v>
      </c>
      <c r="I1125" s="312" t="s">
        <v>1637</v>
      </c>
      <c r="J1125" s="429" t="s">
        <v>385</v>
      </c>
      <c r="K1125" s="429" t="s">
        <v>1237</v>
      </c>
      <c r="L1125" s="307" t="s">
        <v>1208</v>
      </c>
      <c r="M1125" s="429" t="s">
        <v>484</v>
      </c>
      <c r="N1125" s="429" t="s">
        <v>186</v>
      </c>
      <c r="O1125" s="429">
        <v>2015</v>
      </c>
      <c r="P1125" s="314">
        <v>1</v>
      </c>
      <c r="Q1125" s="429" t="s">
        <v>183</v>
      </c>
      <c r="R1125" s="1434">
        <v>242866.66666666666</v>
      </c>
      <c r="S1125" s="304" t="s">
        <v>98</v>
      </c>
      <c r="T1125" s="308"/>
      <c r="U1125" s="308"/>
      <c r="V1125" s="1167"/>
      <c r="W1125" s="158">
        <v>40</v>
      </c>
      <c r="X1125" s="158">
        <f t="shared" si="207"/>
        <v>2</v>
      </c>
      <c r="Y1125" s="309">
        <f t="shared" si="208"/>
        <v>6071.6666666666661</v>
      </c>
      <c r="Z1125" s="309">
        <f t="shared" si="209"/>
        <v>12143.333333333332</v>
      </c>
      <c r="AA1125" s="309">
        <f t="shared" si="210"/>
        <v>230723.33333333331</v>
      </c>
      <c r="AB1125" s="158">
        <f t="shared" si="211"/>
        <v>3</v>
      </c>
      <c r="AC1125" s="309">
        <f t="shared" si="212"/>
        <v>6071.6666666666661</v>
      </c>
      <c r="AD1125" s="309">
        <f t="shared" si="213"/>
        <v>18215</v>
      </c>
      <c r="AE1125" s="309">
        <f t="shared" si="214"/>
        <v>224651.66666666666</v>
      </c>
      <c r="AF1125" s="292" t="b">
        <f t="shared" si="215"/>
        <v>1</v>
      </c>
    </row>
    <row r="1126" spans="1:32" ht="39.950000000000003" customHeight="1">
      <c r="A1126" s="292" t="s">
        <v>1119</v>
      </c>
      <c r="B1126" s="933">
        <v>841</v>
      </c>
      <c r="C1126" s="299" t="s">
        <v>1235</v>
      </c>
      <c r="D1126" s="300" t="s">
        <v>477</v>
      </c>
      <c r="E1126" s="429" t="s">
        <v>1236</v>
      </c>
      <c r="F1126" s="311" t="s">
        <v>198</v>
      </c>
      <c r="G1126" s="312" t="s">
        <v>1637</v>
      </c>
      <c r="H1126" s="311" t="s">
        <v>198</v>
      </c>
      <c r="I1126" s="312" t="s">
        <v>1637</v>
      </c>
      <c r="J1126" s="429" t="s">
        <v>385</v>
      </c>
      <c r="K1126" s="429" t="s">
        <v>1237</v>
      </c>
      <c r="L1126" s="307" t="s">
        <v>1208</v>
      </c>
      <c r="M1126" s="429" t="s">
        <v>484</v>
      </c>
      <c r="N1126" s="429" t="s">
        <v>186</v>
      </c>
      <c r="O1126" s="429">
        <v>2015</v>
      </c>
      <c r="P1126" s="314">
        <v>1</v>
      </c>
      <c r="Q1126" s="429" t="s">
        <v>183</v>
      </c>
      <c r="R1126" s="1434">
        <v>242866.66666666666</v>
      </c>
      <c r="S1126" s="304" t="s">
        <v>98</v>
      </c>
      <c r="T1126" s="308"/>
      <c r="U1126" s="308"/>
      <c r="V1126" s="1167"/>
      <c r="W1126" s="158">
        <v>40</v>
      </c>
      <c r="X1126" s="158">
        <f t="shared" si="207"/>
        <v>2</v>
      </c>
      <c r="Y1126" s="309">
        <f t="shared" si="208"/>
        <v>6071.6666666666661</v>
      </c>
      <c r="Z1126" s="309">
        <f t="shared" si="209"/>
        <v>12143.333333333332</v>
      </c>
      <c r="AA1126" s="309">
        <f t="shared" si="210"/>
        <v>230723.33333333331</v>
      </c>
      <c r="AB1126" s="158">
        <f t="shared" si="211"/>
        <v>3</v>
      </c>
      <c r="AC1126" s="309">
        <f t="shared" si="212"/>
        <v>6071.6666666666661</v>
      </c>
      <c r="AD1126" s="309">
        <f t="shared" si="213"/>
        <v>18215</v>
      </c>
      <c r="AE1126" s="309">
        <f t="shared" si="214"/>
        <v>224651.66666666666</v>
      </c>
      <c r="AF1126" s="292" t="b">
        <f t="shared" si="215"/>
        <v>1</v>
      </c>
    </row>
    <row r="1127" spans="1:32" ht="39.950000000000003" customHeight="1">
      <c r="A1127" s="292" t="s">
        <v>1119</v>
      </c>
      <c r="B1127" s="933">
        <v>842</v>
      </c>
      <c r="C1127" s="299" t="s">
        <v>1235</v>
      </c>
      <c r="D1127" s="300" t="s">
        <v>477</v>
      </c>
      <c r="E1127" s="429" t="s">
        <v>1236</v>
      </c>
      <c r="F1127" s="311" t="s">
        <v>198</v>
      </c>
      <c r="G1127" s="312" t="s">
        <v>1637</v>
      </c>
      <c r="H1127" s="311" t="s">
        <v>198</v>
      </c>
      <c r="I1127" s="312" t="s">
        <v>1637</v>
      </c>
      <c r="J1127" s="429" t="s">
        <v>385</v>
      </c>
      <c r="K1127" s="429" t="s">
        <v>1237</v>
      </c>
      <c r="L1127" s="307" t="s">
        <v>1208</v>
      </c>
      <c r="M1127" s="429" t="s">
        <v>484</v>
      </c>
      <c r="N1127" s="429" t="s">
        <v>186</v>
      </c>
      <c r="O1127" s="429">
        <v>2015</v>
      </c>
      <c r="P1127" s="314">
        <v>1</v>
      </c>
      <c r="Q1127" s="429" t="s">
        <v>183</v>
      </c>
      <c r="R1127" s="1434">
        <v>242866.66666666666</v>
      </c>
      <c r="S1127" s="304" t="s">
        <v>98</v>
      </c>
      <c r="T1127" s="308"/>
      <c r="U1127" s="308"/>
      <c r="V1127" s="1167"/>
      <c r="W1127" s="158">
        <v>40</v>
      </c>
      <c r="X1127" s="158">
        <f t="shared" si="207"/>
        <v>2</v>
      </c>
      <c r="Y1127" s="309">
        <f t="shared" si="208"/>
        <v>6071.6666666666661</v>
      </c>
      <c r="Z1127" s="309">
        <f t="shared" si="209"/>
        <v>12143.333333333332</v>
      </c>
      <c r="AA1127" s="309">
        <f t="shared" si="210"/>
        <v>230723.33333333331</v>
      </c>
      <c r="AB1127" s="158">
        <f t="shared" si="211"/>
        <v>3</v>
      </c>
      <c r="AC1127" s="309">
        <f t="shared" si="212"/>
        <v>6071.6666666666661</v>
      </c>
      <c r="AD1127" s="309">
        <f t="shared" si="213"/>
        <v>18215</v>
      </c>
      <c r="AE1127" s="309">
        <f t="shared" si="214"/>
        <v>224651.66666666666</v>
      </c>
      <c r="AF1127" s="292" t="b">
        <f t="shared" si="215"/>
        <v>1</v>
      </c>
    </row>
    <row r="1128" spans="1:32" ht="39.950000000000003" customHeight="1">
      <c r="A1128" s="292" t="s">
        <v>1119</v>
      </c>
      <c r="B1128" s="933">
        <v>843</v>
      </c>
      <c r="C1128" s="299" t="s">
        <v>1235</v>
      </c>
      <c r="D1128" s="300" t="s">
        <v>477</v>
      </c>
      <c r="E1128" s="429" t="s">
        <v>1236</v>
      </c>
      <c r="F1128" s="311" t="s">
        <v>198</v>
      </c>
      <c r="G1128" s="312" t="s">
        <v>1637</v>
      </c>
      <c r="H1128" s="311" t="s">
        <v>198</v>
      </c>
      <c r="I1128" s="312" t="s">
        <v>1637</v>
      </c>
      <c r="J1128" s="429" t="s">
        <v>385</v>
      </c>
      <c r="K1128" s="429" t="s">
        <v>1237</v>
      </c>
      <c r="L1128" s="307" t="s">
        <v>1208</v>
      </c>
      <c r="M1128" s="429" t="s">
        <v>484</v>
      </c>
      <c r="N1128" s="429" t="s">
        <v>186</v>
      </c>
      <c r="O1128" s="429">
        <v>2015</v>
      </c>
      <c r="P1128" s="314">
        <v>1</v>
      </c>
      <c r="Q1128" s="429" t="s">
        <v>183</v>
      </c>
      <c r="R1128" s="1434">
        <v>242866.66666666666</v>
      </c>
      <c r="S1128" s="304" t="s">
        <v>98</v>
      </c>
      <c r="T1128" s="308"/>
      <c r="U1128" s="308"/>
      <c r="V1128" s="1167"/>
      <c r="W1128" s="158">
        <v>40</v>
      </c>
      <c r="X1128" s="158">
        <f t="shared" si="207"/>
        <v>2</v>
      </c>
      <c r="Y1128" s="309">
        <f t="shared" si="208"/>
        <v>6071.6666666666661</v>
      </c>
      <c r="Z1128" s="309">
        <f t="shared" si="209"/>
        <v>12143.333333333332</v>
      </c>
      <c r="AA1128" s="309">
        <f t="shared" si="210"/>
        <v>230723.33333333331</v>
      </c>
      <c r="AB1128" s="158">
        <f t="shared" si="211"/>
        <v>3</v>
      </c>
      <c r="AC1128" s="309">
        <f t="shared" si="212"/>
        <v>6071.6666666666661</v>
      </c>
      <c r="AD1128" s="309">
        <f t="shared" si="213"/>
        <v>18215</v>
      </c>
      <c r="AE1128" s="309">
        <f t="shared" si="214"/>
        <v>224651.66666666666</v>
      </c>
      <c r="AF1128" s="292" t="b">
        <f t="shared" si="215"/>
        <v>1</v>
      </c>
    </row>
    <row r="1129" spans="1:32" ht="39.950000000000003" customHeight="1">
      <c r="A1129" s="292" t="s">
        <v>1119</v>
      </c>
      <c r="B1129" s="933">
        <v>844</v>
      </c>
      <c r="C1129" s="299" t="s">
        <v>1235</v>
      </c>
      <c r="D1129" s="300" t="s">
        <v>477</v>
      </c>
      <c r="E1129" s="429" t="s">
        <v>1236</v>
      </c>
      <c r="F1129" s="311" t="s">
        <v>198</v>
      </c>
      <c r="G1129" s="312" t="s">
        <v>1637</v>
      </c>
      <c r="H1129" s="311" t="s">
        <v>198</v>
      </c>
      <c r="I1129" s="312" t="s">
        <v>1637</v>
      </c>
      <c r="J1129" s="429" t="s">
        <v>385</v>
      </c>
      <c r="K1129" s="429" t="s">
        <v>1237</v>
      </c>
      <c r="L1129" s="307" t="s">
        <v>1208</v>
      </c>
      <c r="M1129" s="429" t="s">
        <v>484</v>
      </c>
      <c r="N1129" s="429" t="s">
        <v>186</v>
      </c>
      <c r="O1129" s="429">
        <v>2015</v>
      </c>
      <c r="P1129" s="314">
        <v>1</v>
      </c>
      <c r="Q1129" s="429" t="s">
        <v>183</v>
      </c>
      <c r="R1129" s="1434">
        <v>242866.66666666666</v>
      </c>
      <c r="S1129" s="304" t="s">
        <v>98</v>
      </c>
      <c r="T1129" s="308"/>
      <c r="U1129" s="308"/>
      <c r="V1129" s="1167"/>
      <c r="W1129" s="158">
        <v>40</v>
      </c>
      <c r="X1129" s="158">
        <f t="shared" si="207"/>
        <v>2</v>
      </c>
      <c r="Y1129" s="309">
        <f t="shared" si="208"/>
        <v>6071.6666666666661</v>
      </c>
      <c r="Z1129" s="309">
        <f t="shared" si="209"/>
        <v>12143.333333333332</v>
      </c>
      <c r="AA1129" s="309">
        <f t="shared" si="210"/>
        <v>230723.33333333331</v>
      </c>
      <c r="AB1129" s="158">
        <f t="shared" si="211"/>
        <v>3</v>
      </c>
      <c r="AC1129" s="309">
        <f t="shared" si="212"/>
        <v>6071.6666666666661</v>
      </c>
      <c r="AD1129" s="309">
        <f t="shared" si="213"/>
        <v>18215</v>
      </c>
      <c r="AE1129" s="309">
        <f t="shared" si="214"/>
        <v>224651.66666666666</v>
      </c>
      <c r="AF1129" s="292" t="b">
        <f t="shared" si="215"/>
        <v>1</v>
      </c>
    </row>
    <row r="1130" spans="1:32" ht="39.950000000000003" customHeight="1">
      <c r="A1130" s="292" t="s">
        <v>1119</v>
      </c>
      <c r="B1130" s="933">
        <v>845</v>
      </c>
      <c r="C1130" s="299" t="s">
        <v>1235</v>
      </c>
      <c r="D1130" s="300" t="s">
        <v>477</v>
      </c>
      <c r="E1130" s="429" t="s">
        <v>1236</v>
      </c>
      <c r="F1130" s="311" t="s">
        <v>198</v>
      </c>
      <c r="G1130" s="312" t="s">
        <v>1637</v>
      </c>
      <c r="H1130" s="311" t="s">
        <v>198</v>
      </c>
      <c r="I1130" s="312" t="s">
        <v>1637</v>
      </c>
      <c r="J1130" s="429" t="s">
        <v>385</v>
      </c>
      <c r="K1130" s="429" t="s">
        <v>1237</v>
      </c>
      <c r="L1130" s="307" t="s">
        <v>1208</v>
      </c>
      <c r="M1130" s="429" t="s">
        <v>484</v>
      </c>
      <c r="N1130" s="429" t="s">
        <v>186</v>
      </c>
      <c r="O1130" s="429">
        <v>2015</v>
      </c>
      <c r="P1130" s="314">
        <v>1</v>
      </c>
      <c r="Q1130" s="429" t="s">
        <v>183</v>
      </c>
      <c r="R1130" s="1434">
        <v>242866.66666666666</v>
      </c>
      <c r="S1130" s="304" t="s">
        <v>98</v>
      </c>
      <c r="T1130" s="308"/>
      <c r="U1130" s="308"/>
      <c r="V1130" s="1167"/>
      <c r="W1130" s="158">
        <v>40</v>
      </c>
      <c r="X1130" s="158">
        <f t="shared" si="207"/>
        <v>2</v>
      </c>
      <c r="Y1130" s="309">
        <f t="shared" si="208"/>
        <v>6071.6666666666661</v>
      </c>
      <c r="Z1130" s="309">
        <f t="shared" si="209"/>
        <v>12143.333333333332</v>
      </c>
      <c r="AA1130" s="309">
        <f t="shared" si="210"/>
        <v>230723.33333333331</v>
      </c>
      <c r="AB1130" s="158">
        <f t="shared" si="211"/>
        <v>3</v>
      </c>
      <c r="AC1130" s="309">
        <f t="shared" si="212"/>
        <v>6071.6666666666661</v>
      </c>
      <c r="AD1130" s="309">
        <f t="shared" si="213"/>
        <v>18215</v>
      </c>
      <c r="AE1130" s="309">
        <f t="shared" si="214"/>
        <v>224651.66666666666</v>
      </c>
      <c r="AF1130" s="292" t="b">
        <f t="shared" si="215"/>
        <v>1</v>
      </c>
    </row>
    <row r="1131" spans="1:32" ht="39.950000000000003" customHeight="1">
      <c r="A1131" s="292" t="s">
        <v>1119</v>
      </c>
      <c r="B1131" s="933">
        <v>846</v>
      </c>
      <c r="C1131" s="299" t="s">
        <v>1235</v>
      </c>
      <c r="D1131" s="300" t="s">
        <v>477</v>
      </c>
      <c r="E1131" s="429" t="s">
        <v>1236</v>
      </c>
      <c r="F1131" s="311" t="s">
        <v>198</v>
      </c>
      <c r="G1131" s="312" t="s">
        <v>1637</v>
      </c>
      <c r="H1131" s="311" t="s">
        <v>198</v>
      </c>
      <c r="I1131" s="312" t="s">
        <v>1637</v>
      </c>
      <c r="J1131" s="429" t="s">
        <v>385</v>
      </c>
      <c r="K1131" s="429" t="s">
        <v>1237</v>
      </c>
      <c r="L1131" s="307" t="s">
        <v>1208</v>
      </c>
      <c r="M1131" s="429" t="s">
        <v>484</v>
      </c>
      <c r="N1131" s="429" t="s">
        <v>186</v>
      </c>
      <c r="O1131" s="429">
        <v>2015</v>
      </c>
      <c r="P1131" s="314">
        <v>1</v>
      </c>
      <c r="Q1131" s="429" t="s">
        <v>183</v>
      </c>
      <c r="R1131" s="1434">
        <v>242866.66666666666</v>
      </c>
      <c r="S1131" s="304" t="s">
        <v>98</v>
      </c>
      <c r="T1131" s="308"/>
      <c r="U1131" s="308"/>
      <c r="V1131" s="1167"/>
      <c r="W1131" s="158">
        <v>40</v>
      </c>
      <c r="X1131" s="158">
        <f t="shared" si="207"/>
        <v>2</v>
      </c>
      <c r="Y1131" s="309">
        <f t="shared" si="208"/>
        <v>6071.6666666666661</v>
      </c>
      <c r="Z1131" s="309">
        <f t="shared" si="209"/>
        <v>12143.333333333332</v>
      </c>
      <c r="AA1131" s="309">
        <f t="shared" si="210"/>
        <v>230723.33333333331</v>
      </c>
      <c r="AB1131" s="158">
        <f t="shared" si="211"/>
        <v>3</v>
      </c>
      <c r="AC1131" s="309">
        <f t="shared" si="212"/>
        <v>6071.6666666666661</v>
      </c>
      <c r="AD1131" s="309">
        <f t="shared" si="213"/>
        <v>18215</v>
      </c>
      <c r="AE1131" s="309">
        <f t="shared" si="214"/>
        <v>224651.66666666666</v>
      </c>
      <c r="AF1131" s="292" t="b">
        <f t="shared" si="215"/>
        <v>1</v>
      </c>
    </row>
    <row r="1132" spans="1:32" ht="39.950000000000003" customHeight="1">
      <c r="A1132" s="292" t="s">
        <v>1119</v>
      </c>
      <c r="B1132" s="933">
        <v>847</v>
      </c>
      <c r="C1132" s="299" t="s">
        <v>1235</v>
      </c>
      <c r="D1132" s="300" t="s">
        <v>477</v>
      </c>
      <c r="E1132" s="429" t="s">
        <v>1236</v>
      </c>
      <c r="F1132" s="311" t="s">
        <v>198</v>
      </c>
      <c r="G1132" s="312" t="s">
        <v>1637</v>
      </c>
      <c r="H1132" s="311" t="s">
        <v>198</v>
      </c>
      <c r="I1132" s="312" t="s">
        <v>1637</v>
      </c>
      <c r="J1132" s="429" t="s">
        <v>385</v>
      </c>
      <c r="K1132" s="429" t="s">
        <v>1237</v>
      </c>
      <c r="L1132" s="307" t="s">
        <v>1208</v>
      </c>
      <c r="M1132" s="429" t="s">
        <v>484</v>
      </c>
      <c r="N1132" s="429" t="s">
        <v>186</v>
      </c>
      <c r="O1132" s="429">
        <v>2015</v>
      </c>
      <c r="P1132" s="314">
        <v>1</v>
      </c>
      <c r="Q1132" s="429" t="s">
        <v>183</v>
      </c>
      <c r="R1132" s="1434">
        <v>242866.66666666666</v>
      </c>
      <c r="S1132" s="304" t="s">
        <v>98</v>
      </c>
      <c r="T1132" s="308"/>
      <c r="U1132" s="308"/>
      <c r="V1132" s="1167"/>
      <c r="W1132" s="158">
        <v>40</v>
      </c>
      <c r="X1132" s="158">
        <f t="shared" si="207"/>
        <v>2</v>
      </c>
      <c r="Y1132" s="309">
        <f t="shared" si="208"/>
        <v>6071.6666666666661</v>
      </c>
      <c r="Z1132" s="309">
        <f t="shared" si="209"/>
        <v>12143.333333333332</v>
      </c>
      <c r="AA1132" s="309">
        <f t="shared" si="210"/>
        <v>230723.33333333331</v>
      </c>
      <c r="AB1132" s="158">
        <f t="shared" si="211"/>
        <v>3</v>
      </c>
      <c r="AC1132" s="309">
        <f t="shared" si="212"/>
        <v>6071.6666666666661</v>
      </c>
      <c r="AD1132" s="309">
        <f t="shared" si="213"/>
        <v>18215</v>
      </c>
      <c r="AE1132" s="309">
        <f t="shared" si="214"/>
        <v>224651.66666666666</v>
      </c>
      <c r="AF1132" s="292" t="b">
        <f t="shared" si="215"/>
        <v>1</v>
      </c>
    </row>
    <row r="1133" spans="1:32" ht="39.950000000000003" customHeight="1">
      <c r="A1133" s="292" t="s">
        <v>1119</v>
      </c>
      <c r="B1133" s="933">
        <v>848</v>
      </c>
      <c r="C1133" s="299" t="s">
        <v>1235</v>
      </c>
      <c r="D1133" s="300" t="s">
        <v>477</v>
      </c>
      <c r="E1133" s="429" t="s">
        <v>1236</v>
      </c>
      <c r="F1133" s="311" t="s">
        <v>198</v>
      </c>
      <c r="G1133" s="312" t="s">
        <v>1637</v>
      </c>
      <c r="H1133" s="311" t="s">
        <v>198</v>
      </c>
      <c r="I1133" s="312" t="s">
        <v>1637</v>
      </c>
      <c r="J1133" s="429" t="s">
        <v>385</v>
      </c>
      <c r="K1133" s="429" t="s">
        <v>1237</v>
      </c>
      <c r="L1133" s="307" t="s">
        <v>1208</v>
      </c>
      <c r="M1133" s="429" t="s">
        <v>484</v>
      </c>
      <c r="N1133" s="429" t="s">
        <v>186</v>
      </c>
      <c r="O1133" s="429">
        <v>2015</v>
      </c>
      <c r="P1133" s="314">
        <v>1</v>
      </c>
      <c r="Q1133" s="429" t="s">
        <v>183</v>
      </c>
      <c r="R1133" s="1434">
        <v>242866.66666666666</v>
      </c>
      <c r="S1133" s="304" t="s">
        <v>98</v>
      </c>
      <c r="T1133" s="308"/>
      <c r="U1133" s="308"/>
      <c r="V1133" s="1167"/>
      <c r="W1133" s="158">
        <v>40</v>
      </c>
      <c r="X1133" s="158">
        <f t="shared" si="207"/>
        <v>2</v>
      </c>
      <c r="Y1133" s="309">
        <f t="shared" si="208"/>
        <v>6071.6666666666661</v>
      </c>
      <c r="Z1133" s="309">
        <f t="shared" si="209"/>
        <v>12143.333333333332</v>
      </c>
      <c r="AA1133" s="309">
        <f t="shared" si="210"/>
        <v>230723.33333333331</v>
      </c>
      <c r="AB1133" s="158">
        <f t="shared" si="211"/>
        <v>3</v>
      </c>
      <c r="AC1133" s="309">
        <f t="shared" si="212"/>
        <v>6071.6666666666661</v>
      </c>
      <c r="AD1133" s="309">
        <f t="shared" si="213"/>
        <v>18215</v>
      </c>
      <c r="AE1133" s="309">
        <f t="shared" si="214"/>
        <v>224651.66666666666</v>
      </c>
      <c r="AF1133" s="292" t="b">
        <f t="shared" si="215"/>
        <v>1</v>
      </c>
    </row>
    <row r="1134" spans="1:32" ht="39.950000000000003" customHeight="1">
      <c r="A1134" s="292" t="s">
        <v>1119</v>
      </c>
      <c r="B1134" s="933">
        <v>849</v>
      </c>
      <c r="C1134" s="299" t="s">
        <v>1235</v>
      </c>
      <c r="D1134" s="300" t="s">
        <v>477</v>
      </c>
      <c r="E1134" s="429" t="s">
        <v>1236</v>
      </c>
      <c r="F1134" s="311" t="s">
        <v>198</v>
      </c>
      <c r="G1134" s="312" t="s">
        <v>1637</v>
      </c>
      <c r="H1134" s="311" t="s">
        <v>198</v>
      </c>
      <c r="I1134" s="312" t="s">
        <v>1637</v>
      </c>
      <c r="J1134" s="429" t="s">
        <v>385</v>
      </c>
      <c r="K1134" s="429" t="s">
        <v>1237</v>
      </c>
      <c r="L1134" s="307" t="s">
        <v>1208</v>
      </c>
      <c r="M1134" s="429" t="s">
        <v>484</v>
      </c>
      <c r="N1134" s="429" t="s">
        <v>186</v>
      </c>
      <c r="O1134" s="429">
        <v>2015</v>
      </c>
      <c r="P1134" s="314">
        <v>1</v>
      </c>
      <c r="Q1134" s="429" t="s">
        <v>183</v>
      </c>
      <c r="R1134" s="1434">
        <v>242866.66666666666</v>
      </c>
      <c r="S1134" s="304" t="s">
        <v>98</v>
      </c>
      <c r="T1134" s="308"/>
      <c r="U1134" s="308"/>
      <c r="V1134" s="1167"/>
      <c r="W1134" s="158">
        <v>40</v>
      </c>
      <c r="X1134" s="158">
        <f t="shared" si="207"/>
        <v>2</v>
      </c>
      <c r="Y1134" s="309">
        <f t="shared" si="208"/>
        <v>6071.6666666666661</v>
      </c>
      <c r="Z1134" s="309">
        <f t="shared" si="209"/>
        <v>12143.333333333332</v>
      </c>
      <c r="AA1134" s="309">
        <f t="shared" si="210"/>
        <v>230723.33333333331</v>
      </c>
      <c r="AB1134" s="158">
        <f t="shared" si="211"/>
        <v>3</v>
      </c>
      <c r="AC1134" s="309">
        <f t="shared" si="212"/>
        <v>6071.6666666666661</v>
      </c>
      <c r="AD1134" s="309">
        <f t="shared" si="213"/>
        <v>18215</v>
      </c>
      <c r="AE1134" s="309">
        <f t="shared" si="214"/>
        <v>224651.66666666666</v>
      </c>
      <c r="AF1134" s="292" t="b">
        <f t="shared" si="215"/>
        <v>1</v>
      </c>
    </row>
    <row r="1135" spans="1:32" ht="39.950000000000003" customHeight="1">
      <c r="A1135" s="292" t="s">
        <v>1119</v>
      </c>
      <c r="B1135" s="933">
        <v>850</v>
      </c>
      <c r="C1135" s="299" t="s">
        <v>1235</v>
      </c>
      <c r="D1135" s="300" t="s">
        <v>477</v>
      </c>
      <c r="E1135" s="429" t="s">
        <v>1236</v>
      </c>
      <c r="F1135" s="311" t="s">
        <v>198</v>
      </c>
      <c r="G1135" s="312" t="s">
        <v>1637</v>
      </c>
      <c r="H1135" s="311" t="s">
        <v>198</v>
      </c>
      <c r="I1135" s="312" t="s">
        <v>1637</v>
      </c>
      <c r="J1135" s="429" t="s">
        <v>385</v>
      </c>
      <c r="K1135" s="429" t="s">
        <v>1237</v>
      </c>
      <c r="L1135" s="307" t="s">
        <v>1208</v>
      </c>
      <c r="M1135" s="429" t="s">
        <v>484</v>
      </c>
      <c r="N1135" s="429" t="s">
        <v>186</v>
      </c>
      <c r="O1135" s="429">
        <v>2015</v>
      </c>
      <c r="P1135" s="314">
        <v>1</v>
      </c>
      <c r="Q1135" s="429" t="s">
        <v>183</v>
      </c>
      <c r="R1135" s="1434">
        <v>242866.66666666666</v>
      </c>
      <c r="S1135" s="304" t="s">
        <v>98</v>
      </c>
      <c r="T1135" s="308"/>
      <c r="U1135" s="308"/>
      <c r="V1135" s="1115"/>
      <c r="W1135" s="158">
        <v>40</v>
      </c>
      <c r="X1135" s="158">
        <f t="shared" si="207"/>
        <v>2</v>
      </c>
      <c r="Y1135" s="309">
        <f t="shared" si="208"/>
        <v>6071.6666666666661</v>
      </c>
      <c r="Z1135" s="309">
        <f t="shared" si="209"/>
        <v>12143.333333333332</v>
      </c>
      <c r="AA1135" s="309">
        <f t="shared" si="210"/>
        <v>230723.33333333331</v>
      </c>
      <c r="AB1135" s="158">
        <f t="shared" si="211"/>
        <v>3</v>
      </c>
      <c r="AC1135" s="309">
        <f t="shared" si="212"/>
        <v>6071.6666666666661</v>
      </c>
      <c r="AD1135" s="309">
        <f t="shared" si="213"/>
        <v>18215</v>
      </c>
      <c r="AE1135" s="309">
        <f t="shared" si="214"/>
        <v>224651.66666666666</v>
      </c>
      <c r="AF1135" s="292" t="b">
        <f t="shared" si="215"/>
        <v>1</v>
      </c>
    </row>
    <row r="1136" spans="1:32" ht="39.950000000000003" customHeight="1">
      <c r="A1136" s="292" t="s">
        <v>1119</v>
      </c>
      <c r="B1136" s="933">
        <v>851</v>
      </c>
      <c r="C1136" s="299" t="s">
        <v>1235</v>
      </c>
      <c r="D1136" s="300" t="s">
        <v>477</v>
      </c>
      <c r="E1136" s="429" t="s">
        <v>1236</v>
      </c>
      <c r="F1136" s="311" t="s">
        <v>198</v>
      </c>
      <c r="G1136" s="312" t="s">
        <v>1637</v>
      </c>
      <c r="H1136" s="311" t="s">
        <v>198</v>
      </c>
      <c r="I1136" s="312" t="s">
        <v>1637</v>
      </c>
      <c r="J1136" s="429" t="s">
        <v>385</v>
      </c>
      <c r="K1136" s="429" t="s">
        <v>1237</v>
      </c>
      <c r="L1136" s="307" t="s">
        <v>1208</v>
      </c>
      <c r="M1136" s="429" t="s">
        <v>484</v>
      </c>
      <c r="N1136" s="429" t="s">
        <v>186</v>
      </c>
      <c r="O1136" s="429">
        <v>2015</v>
      </c>
      <c r="P1136" s="314">
        <v>1</v>
      </c>
      <c r="Q1136" s="429" t="s">
        <v>183</v>
      </c>
      <c r="R1136" s="1434">
        <v>242866.66666666666</v>
      </c>
      <c r="S1136" s="304" t="s">
        <v>98</v>
      </c>
      <c r="T1136" s="308"/>
      <c r="U1136" s="308"/>
      <c r="V1136" s="1114" t="s">
        <v>1238</v>
      </c>
      <c r="W1136" s="158">
        <v>40</v>
      </c>
      <c r="X1136" s="158">
        <f t="shared" si="207"/>
        <v>2</v>
      </c>
      <c r="Y1136" s="309">
        <f t="shared" si="208"/>
        <v>6071.6666666666661</v>
      </c>
      <c r="Z1136" s="309">
        <f t="shared" si="209"/>
        <v>12143.333333333332</v>
      </c>
      <c r="AA1136" s="309">
        <f t="shared" si="210"/>
        <v>230723.33333333331</v>
      </c>
      <c r="AB1136" s="158">
        <f t="shared" si="211"/>
        <v>3</v>
      </c>
      <c r="AC1136" s="309">
        <f t="shared" si="212"/>
        <v>6071.6666666666661</v>
      </c>
      <c r="AD1136" s="309">
        <f t="shared" si="213"/>
        <v>18215</v>
      </c>
      <c r="AE1136" s="309">
        <f t="shared" si="214"/>
        <v>224651.66666666666</v>
      </c>
      <c r="AF1136" s="292" t="b">
        <f t="shared" si="215"/>
        <v>1</v>
      </c>
    </row>
    <row r="1137" spans="1:32" ht="39.950000000000003" customHeight="1">
      <c r="A1137" s="292" t="s">
        <v>1119</v>
      </c>
      <c r="B1137" s="933">
        <v>852</v>
      </c>
      <c r="C1137" s="299" t="s">
        <v>1235</v>
      </c>
      <c r="D1137" s="300" t="s">
        <v>477</v>
      </c>
      <c r="E1137" s="429" t="s">
        <v>1236</v>
      </c>
      <c r="F1137" s="311" t="s">
        <v>198</v>
      </c>
      <c r="G1137" s="312" t="s">
        <v>1637</v>
      </c>
      <c r="H1137" s="311" t="s">
        <v>198</v>
      </c>
      <c r="I1137" s="312" t="s">
        <v>1637</v>
      </c>
      <c r="J1137" s="429" t="s">
        <v>385</v>
      </c>
      <c r="K1137" s="429" t="s">
        <v>1237</v>
      </c>
      <c r="L1137" s="307" t="s">
        <v>1208</v>
      </c>
      <c r="M1137" s="429" t="s">
        <v>484</v>
      </c>
      <c r="N1137" s="429" t="s">
        <v>186</v>
      </c>
      <c r="O1137" s="429">
        <v>2015</v>
      </c>
      <c r="P1137" s="314">
        <v>1</v>
      </c>
      <c r="Q1137" s="429" t="s">
        <v>183</v>
      </c>
      <c r="R1137" s="1434">
        <v>242866.66666666666</v>
      </c>
      <c r="S1137" s="304" t="s">
        <v>98</v>
      </c>
      <c r="T1137" s="308"/>
      <c r="U1137" s="308"/>
      <c r="V1137" s="1167"/>
      <c r="W1137" s="158">
        <v>40</v>
      </c>
      <c r="X1137" s="158">
        <f t="shared" si="207"/>
        <v>2</v>
      </c>
      <c r="Y1137" s="309">
        <f t="shared" si="208"/>
        <v>6071.6666666666661</v>
      </c>
      <c r="Z1137" s="309">
        <f t="shared" si="209"/>
        <v>12143.333333333332</v>
      </c>
      <c r="AA1137" s="309">
        <f t="shared" si="210"/>
        <v>230723.33333333331</v>
      </c>
      <c r="AB1137" s="158">
        <f t="shared" si="211"/>
        <v>3</v>
      </c>
      <c r="AC1137" s="309">
        <f t="shared" si="212"/>
        <v>6071.6666666666661</v>
      </c>
      <c r="AD1137" s="309">
        <f t="shared" si="213"/>
        <v>18215</v>
      </c>
      <c r="AE1137" s="309">
        <f t="shared" si="214"/>
        <v>224651.66666666666</v>
      </c>
      <c r="AF1137" s="292" t="b">
        <f t="shared" si="215"/>
        <v>1</v>
      </c>
    </row>
    <row r="1138" spans="1:32" ht="39.950000000000003" customHeight="1">
      <c r="A1138" s="292" t="s">
        <v>1119</v>
      </c>
      <c r="B1138" s="933">
        <v>853</v>
      </c>
      <c r="C1138" s="299" t="s">
        <v>1235</v>
      </c>
      <c r="D1138" s="300" t="s">
        <v>477</v>
      </c>
      <c r="E1138" s="429" t="s">
        <v>1236</v>
      </c>
      <c r="F1138" s="311" t="s">
        <v>198</v>
      </c>
      <c r="G1138" s="312" t="s">
        <v>1637</v>
      </c>
      <c r="H1138" s="311" t="s">
        <v>198</v>
      </c>
      <c r="I1138" s="312" t="s">
        <v>1637</v>
      </c>
      <c r="J1138" s="429" t="s">
        <v>385</v>
      </c>
      <c r="K1138" s="429" t="s">
        <v>1237</v>
      </c>
      <c r="L1138" s="307" t="s">
        <v>1208</v>
      </c>
      <c r="M1138" s="429" t="s">
        <v>484</v>
      </c>
      <c r="N1138" s="429" t="s">
        <v>186</v>
      </c>
      <c r="O1138" s="429">
        <v>2015</v>
      </c>
      <c r="P1138" s="314">
        <v>1</v>
      </c>
      <c r="Q1138" s="429" t="s">
        <v>183</v>
      </c>
      <c r="R1138" s="1434">
        <v>242866.66666666666</v>
      </c>
      <c r="S1138" s="304" t="s">
        <v>98</v>
      </c>
      <c r="T1138" s="308"/>
      <c r="U1138" s="308"/>
      <c r="V1138" s="1167"/>
      <c r="W1138" s="158">
        <v>40</v>
      </c>
      <c r="X1138" s="158">
        <f t="shared" si="207"/>
        <v>2</v>
      </c>
      <c r="Y1138" s="309">
        <f t="shared" si="208"/>
        <v>6071.6666666666661</v>
      </c>
      <c r="Z1138" s="309">
        <f t="shared" si="209"/>
        <v>12143.333333333332</v>
      </c>
      <c r="AA1138" s="309">
        <f t="shared" si="210"/>
        <v>230723.33333333331</v>
      </c>
      <c r="AB1138" s="158">
        <f t="shared" si="211"/>
        <v>3</v>
      </c>
      <c r="AC1138" s="309">
        <f t="shared" si="212"/>
        <v>6071.6666666666661</v>
      </c>
      <c r="AD1138" s="309">
        <f t="shared" si="213"/>
        <v>18215</v>
      </c>
      <c r="AE1138" s="309">
        <f t="shared" si="214"/>
        <v>224651.66666666666</v>
      </c>
      <c r="AF1138" s="292" t="b">
        <f t="shared" si="215"/>
        <v>1</v>
      </c>
    </row>
    <row r="1139" spans="1:32" ht="39.950000000000003" customHeight="1">
      <c r="A1139" s="292" t="s">
        <v>1119</v>
      </c>
      <c r="B1139" s="933">
        <v>854</v>
      </c>
      <c r="C1139" s="299" t="s">
        <v>1235</v>
      </c>
      <c r="D1139" s="300" t="s">
        <v>477</v>
      </c>
      <c r="E1139" s="429" t="s">
        <v>1236</v>
      </c>
      <c r="F1139" s="311" t="s">
        <v>198</v>
      </c>
      <c r="G1139" s="312" t="s">
        <v>1637</v>
      </c>
      <c r="H1139" s="311" t="s">
        <v>198</v>
      </c>
      <c r="I1139" s="312" t="s">
        <v>1637</v>
      </c>
      <c r="J1139" s="429" t="s">
        <v>385</v>
      </c>
      <c r="K1139" s="429" t="s">
        <v>1237</v>
      </c>
      <c r="L1139" s="307" t="s">
        <v>1208</v>
      </c>
      <c r="M1139" s="429" t="s">
        <v>484</v>
      </c>
      <c r="N1139" s="429" t="s">
        <v>186</v>
      </c>
      <c r="O1139" s="429">
        <v>2015</v>
      </c>
      <c r="P1139" s="314">
        <v>1</v>
      </c>
      <c r="Q1139" s="429" t="s">
        <v>183</v>
      </c>
      <c r="R1139" s="1434">
        <v>242866.66666666666</v>
      </c>
      <c r="S1139" s="304" t="s">
        <v>98</v>
      </c>
      <c r="T1139" s="308"/>
      <c r="U1139" s="308"/>
      <c r="V1139" s="1167"/>
      <c r="W1139" s="158">
        <v>40</v>
      </c>
      <c r="X1139" s="158">
        <f t="shared" si="207"/>
        <v>2</v>
      </c>
      <c r="Y1139" s="309">
        <f t="shared" si="208"/>
        <v>6071.6666666666661</v>
      </c>
      <c r="Z1139" s="309">
        <f t="shared" si="209"/>
        <v>12143.333333333332</v>
      </c>
      <c r="AA1139" s="309">
        <f t="shared" si="210"/>
        <v>230723.33333333331</v>
      </c>
      <c r="AB1139" s="158">
        <f t="shared" si="211"/>
        <v>3</v>
      </c>
      <c r="AC1139" s="309">
        <f t="shared" si="212"/>
        <v>6071.6666666666661</v>
      </c>
      <c r="AD1139" s="309">
        <f t="shared" si="213"/>
        <v>18215</v>
      </c>
      <c r="AE1139" s="309">
        <f t="shared" si="214"/>
        <v>224651.66666666666</v>
      </c>
      <c r="AF1139" s="292" t="b">
        <f t="shared" si="215"/>
        <v>1</v>
      </c>
    </row>
    <row r="1140" spans="1:32" ht="39.950000000000003" customHeight="1">
      <c r="A1140" s="292" t="s">
        <v>1119</v>
      </c>
      <c r="B1140" s="933">
        <v>855</v>
      </c>
      <c r="C1140" s="299" t="s">
        <v>1235</v>
      </c>
      <c r="D1140" s="300" t="s">
        <v>477</v>
      </c>
      <c r="E1140" s="429" t="s">
        <v>1236</v>
      </c>
      <c r="F1140" s="311" t="s">
        <v>198</v>
      </c>
      <c r="G1140" s="312" t="s">
        <v>1637</v>
      </c>
      <c r="H1140" s="311" t="s">
        <v>198</v>
      </c>
      <c r="I1140" s="312" t="s">
        <v>1637</v>
      </c>
      <c r="J1140" s="429" t="s">
        <v>385</v>
      </c>
      <c r="K1140" s="429" t="s">
        <v>1237</v>
      </c>
      <c r="L1140" s="307" t="s">
        <v>1208</v>
      </c>
      <c r="M1140" s="429" t="s">
        <v>484</v>
      </c>
      <c r="N1140" s="429" t="s">
        <v>186</v>
      </c>
      <c r="O1140" s="429">
        <v>2015</v>
      </c>
      <c r="P1140" s="314">
        <v>1</v>
      </c>
      <c r="Q1140" s="429" t="s">
        <v>183</v>
      </c>
      <c r="R1140" s="1434">
        <v>242866.66666666666</v>
      </c>
      <c r="S1140" s="304" t="s">
        <v>98</v>
      </c>
      <c r="T1140" s="308"/>
      <c r="U1140" s="308"/>
      <c r="V1140" s="1167"/>
      <c r="W1140" s="158">
        <v>40</v>
      </c>
      <c r="X1140" s="158">
        <f t="shared" si="207"/>
        <v>2</v>
      </c>
      <c r="Y1140" s="309">
        <f t="shared" si="208"/>
        <v>6071.6666666666661</v>
      </c>
      <c r="Z1140" s="309">
        <f t="shared" si="209"/>
        <v>12143.333333333332</v>
      </c>
      <c r="AA1140" s="309">
        <f t="shared" si="210"/>
        <v>230723.33333333331</v>
      </c>
      <c r="AB1140" s="158">
        <f t="shared" si="211"/>
        <v>3</v>
      </c>
      <c r="AC1140" s="309">
        <f t="shared" si="212"/>
        <v>6071.6666666666661</v>
      </c>
      <c r="AD1140" s="309">
        <f t="shared" si="213"/>
        <v>18215</v>
      </c>
      <c r="AE1140" s="309">
        <f t="shared" si="214"/>
        <v>224651.66666666666</v>
      </c>
      <c r="AF1140" s="292" t="b">
        <f t="shared" si="215"/>
        <v>1</v>
      </c>
    </row>
    <row r="1141" spans="1:32" ht="39.950000000000003" customHeight="1">
      <c r="A1141" s="292" t="s">
        <v>1119</v>
      </c>
      <c r="B1141" s="933">
        <v>856</v>
      </c>
      <c r="C1141" s="299" t="s">
        <v>1235</v>
      </c>
      <c r="D1141" s="300" t="s">
        <v>477</v>
      </c>
      <c r="E1141" s="429" t="s">
        <v>1236</v>
      </c>
      <c r="F1141" s="311" t="s">
        <v>198</v>
      </c>
      <c r="G1141" s="312" t="s">
        <v>1637</v>
      </c>
      <c r="H1141" s="311" t="s">
        <v>198</v>
      </c>
      <c r="I1141" s="312" t="s">
        <v>1637</v>
      </c>
      <c r="J1141" s="429" t="s">
        <v>385</v>
      </c>
      <c r="K1141" s="429" t="s">
        <v>1237</v>
      </c>
      <c r="L1141" s="307" t="s">
        <v>1208</v>
      </c>
      <c r="M1141" s="429" t="s">
        <v>484</v>
      </c>
      <c r="N1141" s="429" t="s">
        <v>186</v>
      </c>
      <c r="O1141" s="429">
        <v>2015</v>
      </c>
      <c r="P1141" s="314">
        <v>1</v>
      </c>
      <c r="Q1141" s="429" t="s">
        <v>183</v>
      </c>
      <c r="R1141" s="1434">
        <v>242866.66666666666</v>
      </c>
      <c r="S1141" s="304" t="s">
        <v>98</v>
      </c>
      <c r="T1141" s="308"/>
      <c r="U1141" s="308"/>
      <c r="V1141" s="1167"/>
      <c r="W1141" s="158">
        <v>40</v>
      </c>
      <c r="X1141" s="158">
        <f t="shared" si="207"/>
        <v>2</v>
      </c>
      <c r="Y1141" s="309">
        <f t="shared" si="208"/>
        <v>6071.6666666666661</v>
      </c>
      <c r="Z1141" s="309">
        <f t="shared" si="209"/>
        <v>12143.333333333332</v>
      </c>
      <c r="AA1141" s="309">
        <f t="shared" si="210"/>
        <v>230723.33333333331</v>
      </c>
      <c r="AB1141" s="158">
        <f t="shared" si="211"/>
        <v>3</v>
      </c>
      <c r="AC1141" s="309">
        <f t="shared" si="212"/>
        <v>6071.6666666666661</v>
      </c>
      <c r="AD1141" s="309">
        <f t="shared" si="213"/>
        <v>18215</v>
      </c>
      <c r="AE1141" s="309">
        <f t="shared" si="214"/>
        <v>224651.66666666666</v>
      </c>
      <c r="AF1141" s="292" t="b">
        <f t="shared" si="215"/>
        <v>1</v>
      </c>
    </row>
    <row r="1142" spans="1:32" ht="39.950000000000003" customHeight="1">
      <c r="A1142" s="292" t="s">
        <v>1119</v>
      </c>
      <c r="B1142" s="933">
        <v>857</v>
      </c>
      <c r="C1142" s="299" t="s">
        <v>1235</v>
      </c>
      <c r="D1142" s="300" t="s">
        <v>477</v>
      </c>
      <c r="E1142" s="429" t="s">
        <v>1236</v>
      </c>
      <c r="F1142" s="311" t="s">
        <v>198</v>
      </c>
      <c r="G1142" s="312" t="s">
        <v>1637</v>
      </c>
      <c r="H1142" s="311" t="s">
        <v>198</v>
      </c>
      <c r="I1142" s="312" t="s">
        <v>1637</v>
      </c>
      <c r="J1142" s="429" t="s">
        <v>385</v>
      </c>
      <c r="K1142" s="429" t="s">
        <v>1237</v>
      </c>
      <c r="L1142" s="307" t="s">
        <v>1208</v>
      </c>
      <c r="M1142" s="429" t="s">
        <v>484</v>
      </c>
      <c r="N1142" s="429" t="s">
        <v>186</v>
      </c>
      <c r="O1142" s="429">
        <v>2015</v>
      </c>
      <c r="P1142" s="314">
        <v>1</v>
      </c>
      <c r="Q1142" s="429" t="s">
        <v>183</v>
      </c>
      <c r="R1142" s="1434">
        <v>242866.66666666666</v>
      </c>
      <c r="S1142" s="304" t="s">
        <v>98</v>
      </c>
      <c r="T1142" s="308"/>
      <c r="U1142" s="308"/>
      <c r="V1142" s="1167"/>
      <c r="W1142" s="158">
        <v>40</v>
      </c>
      <c r="X1142" s="158">
        <f t="shared" si="207"/>
        <v>2</v>
      </c>
      <c r="Y1142" s="309">
        <f t="shared" si="208"/>
        <v>6071.6666666666661</v>
      </c>
      <c r="Z1142" s="309">
        <f t="shared" si="209"/>
        <v>12143.333333333332</v>
      </c>
      <c r="AA1142" s="309">
        <f t="shared" si="210"/>
        <v>230723.33333333331</v>
      </c>
      <c r="AB1142" s="158">
        <f t="shared" si="211"/>
        <v>3</v>
      </c>
      <c r="AC1142" s="309">
        <f t="shared" si="212"/>
        <v>6071.6666666666661</v>
      </c>
      <c r="AD1142" s="309">
        <f t="shared" si="213"/>
        <v>18215</v>
      </c>
      <c r="AE1142" s="309">
        <f t="shared" si="214"/>
        <v>224651.66666666666</v>
      </c>
      <c r="AF1142" s="292" t="b">
        <f t="shared" si="215"/>
        <v>1</v>
      </c>
    </row>
    <row r="1143" spans="1:32" ht="39.950000000000003" customHeight="1">
      <c r="A1143" s="292" t="s">
        <v>1119</v>
      </c>
      <c r="B1143" s="933">
        <v>858</v>
      </c>
      <c r="C1143" s="299" t="s">
        <v>1235</v>
      </c>
      <c r="D1143" s="300" t="s">
        <v>477</v>
      </c>
      <c r="E1143" s="429" t="s">
        <v>1236</v>
      </c>
      <c r="F1143" s="311" t="s">
        <v>198</v>
      </c>
      <c r="G1143" s="312" t="s">
        <v>1637</v>
      </c>
      <c r="H1143" s="311" t="s">
        <v>198</v>
      </c>
      <c r="I1143" s="312" t="s">
        <v>1637</v>
      </c>
      <c r="J1143" s="429" t="s">
        <v>385</v>
      </c>
      <c r="K1143" s="429" t="s">
        <v>1237</v>
      </c>
      <c r="L1143" s="307" t="s">
        <v>1208</v>
      </c>
      <c r="M1143" s="429" t="s">
        <v>484</v>
      </c>
      <c r="N1143" s="429" t="s">
        <v>186</v>
      </c>
      <c r="O1143" s="429">
        <v>2015</v>
      </c>
      <c r="P1143" s="314">
        <v>1</v>
      </c>
      <c r="Q1143" s="429" t="s">
        <v>183</v>
      </c>
      <c r="R1143" s="1434">
        <v>242866.66666666666</v>
      </c>
      <c r="S1143" s="304" t="s">
        <v>98</v>
      </c>
      <c r="T1143" s="308"/>
      <c r="U1143" s="308"/>
      <c r="V1143" s="1167"/>
      <c r="W1143" s="158">
        <v>40</v>
      </c>
      <c r="X1143" s="158">
        <f t="shared" si="207"/>
        <v>2</v>
      </c>
      <c r="Y1143" s="309">
        <f t="shared" si="208"/>
        <v>6071.6666666666661</v>
      </c>
      <c r="Z1143" s="309">
        <f t="shared" si="209"/>
        <v>12143.333333333332</v>
      </c>
      <c r="AA1143" s="309">
        <f t="shared" si="210"/>
        <v>230723.33333333331</v>
      </c>
      <c r="AB1143" s="158">
        <f t="shared" si="211"/>
        <v>3</v>
      </c>
      <c r="AC1143" s="309">
        <f t="shared" si="212"/>
        <v>6071.6666666666661</v>
      </c>
      <c r="AD1143" s="309">
        <f t="shared" si="213"/>
        <v>18215</v>
      </c>
      <c r="AE1143" s="309">
        <f t="shared" si="214"/>
        <v>224651.66666666666</v>
      </c>
      <c r="AF1143" s="292" t="b">
        <f t="shared" si="215"/>
        <v>1</v>
      </c>
    </row>
    <row r="1144" spans="1:32" ht="39.950000000000003" customHeight="1">
      <c r="A1144" s="292" t="s">
        <v>1119</v>
      </c>
      <c r="B1144" s="933">
        <v>859</v>
      </c>
      <c r="C1144" s="299" t="s">
        <v>1235</v>
      </c>
      <c r="D1144" s="300" t="s">
        <v>477</v>
      </c>
      <c r="E1144" s="429" t="s">
        <v>1236</v>
      </c>
      <c r="F1144" s="311" t="s">
        <v>198</v>
      </c>
      <c r="G1144" s="312" t="s">
        <v>1637</v>
      </c>
      <c r="H1144" s="311" t="s">
        <v>198</v>
      </c>
      <c r="I1144" s="312" t="s">
        <v>1637</v>
      </c>
      <c r="J1144" s="429" t="s">
        <v>385</v>
      </c>
      <c r="K1144" s="429" t="s">
        <v>1237</v>
      </c>
      <c r="L1144" s="307" t="s">
        <v>1208</v>
      </c>
      <c r="M1144" s="429" t="s">
        <v>484</v>
      </c>
      <c r="N1144" s="429" t="s">
        <v>186</v>
      </c>
      <c r="O1144" s="429">
        <v>2015</v>
      </c>
      <c r="P1144" s="314">
        <v>1</v>
      </c>
      <c r="Q1144" s="429" t="s">
        <v>183</v>
      </c>
      <c r="R1144" s="1434">
        <v>242866.66666666666</v>
      </c>
      <c r="S1144" s="304" t="s">
        <v>98</v>
      </c>
      <c r="T1144" s="308"/>
      <c r="U1144" s="308"/>
      <c r="V1144" s="1167"/>
      <c r="W1144" s="158">
        <v>40</v>
      </c>
      <c r="X1144" s="158">
        <f t="shared" si="207"/>
        <v>2</v>
      </c>
      <c r="Y1144" s="309">
        <f t="shared" si="208"/>
        <v>6071.6666666666661</v>
      </c>
      <c r="Z1144" s="309">
        <f t="shared" si="209"/>
        <v>12143.333333333332</v>
      </c>
      <c r="AA1144" s="309">
        <f t="shared" si="210"/>
        <v>230723.33333333331</v>
      </c>
      <c r="AB1144" s="158">
        <f t="shared" si="211"/>
        <v>3</v>
      </c>
      <c r="AC1144" s="309">
        <f t="shared" si="212"/>
        <v>6071.6666666666661</v>
      </c>
      <c r="AD1144" s="309">
        <f t="shared" si="213"/>
        <v>18215</v>
      </c>
      <c r="AE1144" s="309">
        <f t="shared" si="214"/>
        <v>224651.66666666666</v>
      </c>
      <c r="AF1144" s="292" t="b">
        <f t="shared" si="215"/>
        <v>1</v>
      </c>
    </row>
    <row r="1145" spans="1:32" ht="39.950000000000003" customHeight="1">
      <c r="A1145" s="292" t="s">
        <v>1119</v>
      </c>
      <c r="B1145" s="933">
        <v>860</v>
      </c>
      <c r="C1145" s="299" t="s">
        <v>1235</v>
      </c>
      <c r="D1145" s="300" t="s">
        <v>477</v>
      </c>
      <c r="E1145" s="429" t="s">
        <v>1236</v>
      </c>
      <c r="F1145" s="311" t="s">
        <v>198</v>
      </c>
      <c r="G1145" s="312" t="s">
        <v>1637</v>
      </c>
      <c r="H1145" s="311" t="s">
        <v>198</v>
      </c>
      <c r="I1145" s="312" t="s">
        <v>1637</v>
      </c>
      <c r="J1145" s="429" t="s">
        <v>385</v>
      </c>
      <c r="K1145" s="429" t="s">
        <v>1237</v>
      </c>
      <c r="L1145" s="307" t="s">
        <v>1208</v>
      </c>
      <c r="M1145" s="429" t="s">
        <v>484</v>
      </c>
      <c r="N1145" s="429" t="s">
        <v>186</v>
      </c>
      <c r="O1145" s="429">
        <v>2015</v>
      </c>
      <c r="P1145" s="314">
        <v>1</v>
      </c>
      <c r="Q1145" s="429" t="s">
        <v>183</v>
      </c>
      <c r="R1145" s="1434">
        <v>242866.66666666666</v>
      </c>
      <c r="S1145" s="304" t="s">
        <v>98</v>
      </c>
      <c r="T1145" s="308"/>
      <c r="U1145" s="308"/>
      <c r="V1145" s="1167"/>
      <c r="W1145" s="158">
        <v>40</v>
      </c>
      <c r="X1145" s="158">
        <f t="shared" si="207"/>
        <v>2</v>
      </c>
      <c r="Y1145" s="309">
        <f t="shared" si="208"/>
        <v>6071.6666666666661</v>
      </c>
      <c r="Z1145" s="309">
        <f t="shared" si="209"/>
        <v>12143.333333333332</v>
      </c>
      <c r="AA1145" s="309">
        <f t="shared" si="210"/>
        <v>230723.33333333331</v>
      </c>
      <c r="AB1145" s="158">
        <f t="shared" si="211"/>
        <v>3</v>
      </c>
      <c r="AC1145" s="309">
        <f t="shared" si="212"/>
        <v>6071.6666666666661</v>
      </c>
      <c r="AD1145" s="309">
        <f t="shared" si="213"/>
        <v>18215</v>
      </c>
      <c r="AE1145" s="309">
        <f t="shared" si="214"/>
        <v>224651.66666666666</v>
      </c>
      <c r="AF1145" s="292" t="b">
        <f t="shared" si="215"/>
        <v>1</v>
      </c>
    </row>
    <row r="1146" spans="1:32" ht="39.950000000000003" customHeight="1">
      <c r="A1146" s="292" t="s">
        <v>1119</v>
      </c>
      <c r="B1146" s="933">
        <v>861</v>
      </c>
      <c r="C1146" s="299" t="s">
        <v>1235</v>
      </c>
      <c r="D1146" s="300" t="s">
        <v>477</v>
      </c>
      <c r="E1146" s="429" t="s">
        <v>1236</v>
      </c>
      <c r="F1146" s="311" t="s">
        <v>198</v>
      </c>
      <c r="G1146" s="312" t="s">
        <v>1637</v>
      </c>
      <c r="H1146" s="311" t="s">
        <v>198</v>
      </c>
      <c r="I1146" s="312" t="s">
        <v>1637</v>
      </c>
      <c r="J1146" s="429" t="s">
        <v>385</v>
      </c>
      <c r="K1146" s="429" t="s">
        <v>1237</v>
      </c>
      <c r="L1146" s="307" t="s">
        <v>1208</v>
      </c>
      <c r="M1146" s="429" t="s">
        <v>484</v>
      </c>
      <c r="N1146" s="429" t="s">
        <v>186</v>
      </c>
      <c r="O1146" s="429">
        <v>2015</v>
      </c>
      <c r="P1146" s="314">
        <v>1</v>
      </c>
      <c r="Q1146" s="429" t="s">
        <v>183</v>
      </c>
      <c r="R1146" s="1434">
        <v>242866.66666666666</v>
      </c>
      <c r="S1146" s="304" t="s">
        <v>98</v>
      </c>
      <c r="T1146" s="308"/>
      <c r="U1146" s="308"/>
      <c r="V1146" s="1167"/>
      <c r="W1146" s="158">
        <v>40</v>
      </c>
      <c r="X1146" s="158">
        <f t="shared" si="207"/>
        <v>2</v>
      </c>
      <c r="Y1146" s="309">
        <f t="shared" si="208"/>
        <v>6071.6666666666661</v>
      </c>
      <c r="Z1146" s="309">
        <f t="shared" si="209"/>
        <v>12143.333333333332</v>
      </c>
      <c r="AA1146" s="309">
        <f t="shared" si="210"/>
        <v>230723.33333333331</v>
      </c>
      <c r="AB1146" s="158">
        <f t="shared" si="211"/>
        <v>3</v>
      </c>
      <c r="AC1146" s="309">
        <f t="shared" si="212"/>
        <v>6071.6666666666661</v>
      </c>
      <c r="AD1146" s="309">
        <f t="shared" si="213"/>
        <v>18215</v>
      </c>
      <c r="AE1146" s="309">
        <f t="shared" si="214"/>
        <v>224651.66666666666</v>
      </c>
      <c r="AF1146" s="292" t="b">
        <f t="shared" si="215"/>
        <v>1</v>
      </c>
    </row>
    <row r="1147" spans="1:32" ht="39.950000000000003" customHeight="1">
      <c r="A1147" s="292" t="s">
        <v>1119</v>
      </c>
      <c r="B1147" s="933">
        <v>862</v>
      </c>
      <c r="C1147" s="299" t="s">
        <v>1235</v>
      </c>
      <c r="D1147" s="300" t="s">
        <v>477</v>
      </c>
      <c r="E1147" s="429" t="s">
        <v>1236</v>
      </c>
      <c r="F1147" s="311" t="s">
        <v>198</v>
      </c>
      <c r="G1147" s="312" t="s">
        <v>1637</v>
      </c>
      <c r="H1147" s="311" t="s">
        <v>198</v>
      </c>
      <c r="I1147" s="312" t="s">
        <v>1637</v>
      </c>
      <c r="J1147" s="429" t="s">
        <v>385</v>
      </c>
      <c r="K1147" s="429" t="s">
        <v>1237</v>
      </c>
      <c r="L1147" s="307" t="s">
        <v>1208</v>
      </c>
      <c r="M1147" s="429" t="s">
        <v>484</v>
      </c>
      <c r="N1147" s="429" t="s">
        <v>186</v>
      </c>
      <c r="O1147" s="429">
        <v>2015</v>
      </c>
      <c r="P1147" s="314">
        <v>1</v>
      </c>
      <c r="Q1147" s="429" t="s">
        <v>183</v>
      </c>
      <c r="R1147" s="1434">
        <v>242866.66666666666</v>
      </c>
      <c r="S1147" s="304" t="s">
        <v>98</v>
      </c>
      <c r="T1147" s="308"/>
      <c r="U1147" s="308"/>
      <c r="V1147" s="1167"/>
      <c r="W1147" s="158">
        <v>40</v>
      </c>
      <c r="X1147" s="158">
        <f t="shared" si="207"/>
        <v>2</v>
      </c>
      <c r="Y1147" s="309">
        <f t="shared" si="208"/>
        <v>6071.6666666666661</v>
      </c>
      <c r="Z1147" s="309">
        <f t="shared" si="209"/>
        <v>12143.333333333332</v>
      </c>
      <c r="AA1147" s="309">
        <f t="shared" si="210"/>
        <v>230723.33333333331</v>
      </c>
      <c r="AB1147" s="158">
        <f t="shared" si="211"/>
        <v>3</v>
      </c>
      <c r="AC1147" s="309">
        <f t="shared" si="212"/>
        <v>6071.6666666666661</v>
      </c>
      <c r="AD1147" s="309">
        <f t="shared" si="213"/>
        <v>18215</v>
      </c>
      <c r="AE1147" s="309">
        <f t="shared" si="214"/>
        <v>224651.66666666666</v>
      </c>
      <c r="AF1147" s="292" t="b">
        <f t="shared" si="215"/>
        <v>1</v>
      </c>
    </row>
    <row r="1148" spans="1:32" ht="39.950000000000003" customHeight="1">
      <c r="A1148" s="292" t="s">
        <v>1119</v>
      </c>
      <c r="B1148" s="933">
        <v>863</v>
      </c>
      <c r="C1148" s="299" t="s">
        <v>1235</v>
      </c>
      <c r="D1148" s="300" t="s">
        <v>477</v>
      </c>
      <c r="E1148" s="429" t="s">
        <v>1236</v>
      </c>
      <c r="F1148" s="311" t="s">
        <v>198</v>
      </c>
      <c r="G1148" s="312" t="s">
        <v>1637</v>
      </c>
      <c r="H1148" s="311" t="s">
        <v>198</v>
      </c>
      <c r="I1148" s="312" t="s">
        <v>1637</v>
      </c>
      <c r="J1148" s="429" t="s">
        <v>385</v>
      </c>
      <c r="K1148" s="429" t="s">
        <v>1237</v>
      </c>
      <c r="L1148" s="307" t="s">
        <v>1208</v>
      </c>
      <c r="M1148" s="429" t="s">
        <v>484</v>
      </c>
      <c r="N1148" s="429" t="s">
        <v>186</v>
      </c>
      <c r="O1148" s="429">
        <v>2015</v>
      </c>
      <c r="P1148" s="314">
        <v>1</v>
      </c>
      <c r="Q1148" s="429" t="s">
        <v>183</v>
      </c>
      <c r="R1148" s="1434">
        <v>242866.66666666666</v>
      </c>
      <c r="S1148" s="304" t="s">
        <v>98</v>
      </c>
      <c r="T1148" s="308"/>
      <c r="U1148" s="308"/>
      <c r="V1148" s="1167"/>
      <c r="W1148" s="158">
        <v>40</v>
      </c>
      <c r="X1148" s="158">
        <f t="shared" si="207"/>
        <v>2</v>
      </c>
      <c r="Y1148" s="309">
        <f t="shared" si="208"/>
        <v>6071.6666666666661</v>
      </c>
      <c r="Z1148" s="309">
        <f t="shared" si="209"/>
        <v>12143.333333333332</v>
      </c>
      <c r="AA1148" s="309">
        <f t="shared" si="210"/>
        <v>230723.33333333331</v>
      </c>
      <c r="AB1148" s="158">
        <f t="shared" si="211"/>
        <v>3</v>
      </c>
      <c r="AC1148" s="309">
        <f t="shared" si="212"/>
        <v>6071.6666666666661</v>
      </c>
      <c r="AD1148" s="309">
        <f t="shared" si="213"/>
        <v>18215</v>
      </c>
      <c r="AE1148" s="309">
        <f t="shared" si="214"/>
        <v>224651.66666666666</v>
      </c>
      <c r="AF1148" s="292" t="b">
        <f t="shared" si="215"/>
        <v>1</v>
      </c>
    </row>
    <row r="1149" spans="1:32" ht="39.950000000000003" customHeight="1">
      <c r="A1149" s="292" t="s">
        <v>1119</v>
      </c>
      <c r="B1149" s="933">
        <v>864</v>
      </c>
      <c r="C1149" s="299" t="s">
        <v>1235</v>
      </c>
      <c r="D1149" s="300" t="s">
        <v>477</v>
      </c>
      <c r="E1149" s="429" t="s">
        <v>1236</v>
      </c>
      <c r="F1149" s="311" t="s">
        <v>198</v>
      </c>
      <c r="G1149" s="312" t="s">
        <v>1637</v>
      </c>
      <c r="H1149" s="311" t="s">
        <v>198</v>
      </c>
      <c r="I1149" s="312" t="s">
        <v>1637</v>
      </c>
      <c r="J1149" s="429" t="s">
        <v>385</v>
      </c>
      <c r="K1149" s="429" t="s">
        <v>1237</v>
      </c>
      <c r="L1149" s="307" t="s">
        <v>1208</v>
      </c>
      <c r="M1149" s="429" t="s">
        <v>484</v>
      </c>
      <c r="N1149" s="429" t="s">
        <v>186</v>
      </c>
      <c r="O1149" s="429">
        <v>2015</v>
      </c>
      <c r="P1149" s="314">
        <v>1</v>
      </c>
      <c r="Q1149" s="429" t="s">
        <v>183</v>
      </c>
      <c r="R1149" s="1434">
        <v>242866.66666666666</v>
      </c>
      <c r="S1149" s="304" t="s">
        <v>98</v>
      </c>
      <c r="T1149" s="308"/>
      <c r="U1149" s="308"/>
      <c r="V1149" s="1167"/>
      <c r="W1149" s="158">
        <v>40</v>
      </c>
      <c r="X1149" s="158">
        <f t="shared" si="207"/>
        <v>2</v>
      </c>
      <c r="Y1149" s="309">
        <f t="shared" si="208"/>
        <v>6071.6666666666661</v>
      </c>
      <c r="Z1149" s="309">
        <f t="shared" si="209"/>
        <v>12143.333333333332</v>
      </c>
      <c r="AA1149" s="309">
        <f t="shared" si="210"/>
        <v>230723.33333333331</v>
      </c>
      <c r="AB1149" s="158">
        <f t="shared" si="211"/>
        <v>3</v>
      </c>
      <c r="AC1149" s="309">
        <f t="shared" si="212"/>
        <v>6071.6666666666661</v>
      </c>
      <c r="AD1149" s="309">
        <f t="shared" si="213"/>
        <v>18215</v>
      </c>
      <c r="AE1149" s="309">
        <f t="shared" si="214"/>
        <v>224651.66666666666</v>
      </c>
      <c r="AF1149" s="292" t="b">
        <f t="shared" si="215"/>
        <v>1</v>
      </c>
    </row>
    <row r="1150" spans="1:32" ht="39.950000000000003" customHeight="1">
      <c r="A1150" s="292" t="s">
        <v>1119</v>
      </c>
      <c r="B1150" s="933">
        <v>865</v>
      </c>
      <c r="C1150" s="299" t="s">
        <v>1235</v>
      </c>
      <c r="D1150" s="300" t="s">
        <v>477</v>
      </c>
      <c r="E1150" s="429" t="s">
        <v>1236</v>
      </c>
      <c r="F1150" s="311" t="s">
        <v>198</v>
      </c>
      <c r="G1150" s="312" t="s">
        <v>1637</v>
      </c>
      <c r="H1150" s="311" t="s">
        <v>198</v>
      </c>
      <c r="I1150" s="312" t="s">
        <v>1637</v>
      </c>
      <c r="J1150" s="429" t="s">
        <v>385</v>
      </c>
      <c r="K1150" s="429" t="s">
        <v>1237</v>
      </c>
      <c r="L1150" s="307" t="s">
        <v>1208</v>
      </c>
      <c r="M1150" s="429" t="s">
        <v>484</v>
      </c>
      <c r="N1150" s="429" t="s">
        <v>186</v>
      </c>
      <c r="O1150" s="429">
        <v>2015</v>
      </c>
      <c r="P1150" s="314">
        <v>1</v>
      </c>
      <c r="Q1150" s="429" t="s">
        <v>183</v>
      </c>
      <c r="R1150" s="1434">
        <v>242866.66666666666</v>
      </c>
      <c r="S1150" s="304" t="s">
        <v>98</v>
      </c>
      <c r="T1150" s="308"/>
      <c r="U1150" s="308"/>
      <c r="V1150" s="1115"/>
      <c r="W1150" s="158">
        <v>40</v>
      </c>
      <c r="X1150" s="158">
        <f t="shared" si="207"/>
        <v>2</v>
      </c>
      <c r="Y1150" s="309">
        <f t="shared" si="208"/>
        <v>6071.6666666666661</v>
      </c>
      <c r="Z1150" s="309">
        <f t="shared" si="209"/>
        <v>12143.333333333332</v>
      </c>
      <c r="AA1150" s="309">
        <f t="shared" si="210"/>
        <v>230723.33333333331</v>
      </c>
      <c r="AB1150" s="158">
        <f t="shared" si="211"/>
        <v>3</v>
      </c>
      <c r="AC1150" s="309">
        <f t="shared" si="212"/>
        <v>6071.6666666666661</v>
      </c>
      <c r="AD1150" s="309">
        <f t="shared" si="213"/>
        <v>18215</v>
      </c>
      <c r="AE1150" s="309">
        <f t="shared" si="214"/>
        <v>224651.66666666666</v>
      </c>
      <c r="AF1150" s="292" t="b">
        <f t="shared" si="215"/>
        <v>1</v>
      </c>
    </row>
    <row r="1151" spans="1:32" ht="39.950000000000003" customHeight="1">
      <c r="A1151" s="292" t="s">
        <v>1119</v>
      </c>
      <c r="B1151" s="933">
        <v>866</v>
      </c>
      <c r="C1151" s="299" t="s">
        <v>1235</v>
      </c>
      <c r="D1151" s="300" t="s">
        <v>477</v>
      </c>
      <c r="E1151" s="429" t="s">
        <v>1236</v>
      </c>
      <c r="F1151" s="311" t="s">
        <v>198</v>
      </c>
      <c r="G1151" s="312" t="s">
        <v>1637</v>
      </c>
      <c r="H1151" s="311" t="s">
        <v>198</v>
      </c>
      <c r="I1151" s="312" t="s">
        <v>1637</v>
      </c>
      <c r="J1151" s="429" t="s">
        <v>385</v>
      </c>
      <c r="K1151" s="429" t="s">
        <v>1237</v>
      </c>
      <c r="L1151" s="307" t="s">
        <v>1208</v>
      </c>
      <c r="M1151" s="429" t="s">
        <v>484</v>
      </c>
      <c r="N1151" s="429" t="s">
        <v>186</v>
      </c>
      <c r="O1151" s="429">
        <v>2015</v>
      </c>
      <c r="P1151" s="314">
        <v>1</v>
      </c>
      <c r="Q1151" s="429" t="s">
        <v>183</v>
      </c>
      <c r="R1151" s="1434">
        <v>242866.66666666666</v>
      </c>
      <c r="S1151" s="304" t="s">
        <v>98</v>
      </c>
      <c r="T1151" s="308"/>
      <c r="U1151" s="308"/>
      <c r="V1151" s="1114" t="s">
        <v>1238</v>
      </c>
      <c r="W1151" s="158">
        <v>40</v>
      </c>
      <c r="X1151" s="158">
        <f t="shared" si="207"/>
        <v>2</v>
      </c>
      <c r="Y1151" s="309">
        <f t="shared" si="208"/>
        <v>6071.6666666666661</v>
      </c>
      <c r="Z1151" s="309">
        <f t="shared" si="209"/>
        <v>12143.333333333332</v>
      </c>
      <c r="AA1151" s="309">
        <f t="shared" si="210"/>
        <v>230723.33333333331</v>
      </c>
      <c r="AB1151" s="158">
        <f t="shared" si="211"/>
        <v>3</v>
      </c>
      <c r="AC1151" s="309">
        <f t="shared" si="212"/>
        <v>6071.6666666666661</v>
      </c>
      <c r="AD1151" s="309">
        <f t="shared" si="213"/>
        <v>18215</v>
      </c>
      <c r="AE1151" s="309">
        <f t="shared" si="214"/>
        <v>224651.66666666666</v>
      </c>
      <c r="AF1151" s="292" t="b">
        <f t="shared" si="215"/>
        <v>1</v>
      </c>
    </row>
    <row r="1152" spans="1:32" ht="39.950000000000003" customHeight="1">
      <c r="A1152" s="292" t="s">
        <v>1119</v>
      </c>
      <c r="B1152" s="933">
        <v>867</v>
      </c>
      <c r="C1152" s="299" t="s">
        <v>1235</v>
      </c>
      <c r="D1152" s="300" t="s">
        <v>477</v>
      </c>
      <c r="E1152" s="429" t="s">
        <v>1236</v>
      </c>
      <c r="F1152" s="311" t="s">
        <v>198</v>
      </c>
      <c r="G1152" s="312" t="s">
        <v>1637</v>
      </c>
      <c r="H1152" s="311" t="s">
        <v>198</v>
      </c>
      <c r="I1152" s="312" t="s">
        <v>1637</v>
      </c>
      <c r="J1152" s="429" t="s">
        <v>385</v>
      </c>
      <c r="K1152" s="429" t="s">
        <v>1237</v>
      </c>
      <c r="L1152" s="307" t="s">
        <v>1208</v>
      </c>
      <c r="M1152" s="429" t="s">
        <v>484</v>
      </c>
      <c r="N1152" s="429" t="s">
        <v>186</v>
      </c>
      <c r="O1152" s="429">
        <v>2015</v>
      </c>
      <c r="P1152" s="314">
        <v>1</v>
      </c>
      <c r="Q1152" s="429" t="s">
        <v>183</v>
      </c>
      <c r="R1152" s="1434">
        <v>242866.66666666666</v>
      </c>
      <c r="S1152" s="304" t="s">
        <v>98</v>
      </c>
      <c r="T1152" s="308"/>
      <c r="U1152" s="308"/>
      <c r="V1152" s="1167"/>
      <c r="W1152" s="158">
        <v>40</v>
      </c>
      <c r="X1152" s="158">
        <f t="shared" si="207"/>
        <v>2</v>
      </c>
      <c r="Y1152" s="309">
        <f t="shared" si="208"/>
        <v>6071.6666666666661</v>
      </c>
      <c r="Z1152" s="309">
        <f t="shared" si="209"/>
        <v>12143.333333333332</v>
      </c>
      <c r="AA1152" s="309">
        <f t="shared" si="210"/>
        <v>230723.33333333331</v>
      </c>
      <c r="AB1152" s="158">
        <f t="shared" si="211"/>
        <v>3</v>
      </c>
      <c r="AC1152" s="309">
        <f t="shared" si="212"/>
        <v>6071.6666666666661</v>
      </c>
      <c r="AD1152" s="309">
        <f t="shared" si="213"/>
        <v>18215</v>
      </c>
      <c r="AE1152" s="309">
        <f t="shared" si="214"/>
        <v>224651.66666666666</v>
      </c>
      <c r="AF1152" s="292" t="b">
        <f t="shared" si="215"/>
        <v>1</v>
      </c>
    </row>
    <row r="1153" spans="1:32" ht="39.950000000000003" customHeight="1">
      <c r="A1153" s="292" t="s">
        <v>1119</v>
      </c>
      <c r="B1153" s="933">
        <v>868</v>
      </c>
      <c r="C1153" s="299" t="s">
        <v>1235</v>
      </c>
      <c r="D1153" s="300" t="s">
        <v>477</v>
      </c>
      <c r="E1153" s="429" t="s">
        <v>1236</v>
      </c>
      <c r="F1153" s="311" t="s">
        <v>198</v>
      </c>
      <c r="G1153" s="312" t="s">
        <v>1637</v>
      </c>
      <c r="H1153" s="311" t="s">
        <v>198</v>
      </c>
      <c r="I1153" s="312" t="s">
        <v>1637</v>
      </c>
      <c r="J1153" s="429" t="s">
        <v>385</v>
      </c>
      <c r="K1153" s="429" t="s">
        <v>1237</v>
      </c>
      <c r="L1153" s="307" t="s">
        <v>1208</v>
      </c>
      <c r="M1153" s="429" t="s">
        <v>484</v>
      </c>
      <c r="N1153" s="429" t="s">
        <v>186</v>
      </c>
      <c r="O1153" s="429">
        <v>2015</v>
      </c>
      <c r="P1153" s="314">
        <v>1</v>
      </c>
      <c r="Q1153" s="429" t="s">
        <v>183</v>
      </c>
      <c r="R1153" s="1434">
        <v>242866.66666666666</v>
      </c>
      <c r="S1153" s="304" t="s">
        <v>98</v>
      </c>
      <c r="T1153" s="308"/>
      <c r="U1153" s="308"/>
      <c r="V1153" s="1167"/>
      <c r="W1153" s="158">
        <v>40</v>
      </c>
      <c r="X1153" s="158">
        <f t="shared" si="207"/>
        <v>2</v>
      </c>
      <c r="Y1153" s="309">
        <f t="shared" si="208"/>
        <v>6071.6666666666661</v>
      </c>
      <c r="Z1153" s="309">
        <f t="shared" si="209"/>
        <v>12143.333333333332</v>
      </c>
      <c r="AA1153" s="309">
        <f t="shared" si="210"/>
        <v>230723.33333333331</v>
      </c>
      <c r="AB1153" s="158">
        <f t="shared" si="211"/>
        <v>3</v>
      </c>
      <c r="AC1153" s="309">
        <f t="shared" si="212"/>
        <v>6071.6666666666661</v>
      </c>
      <c r="AD1153" s="309">
        <f t="shared" si="213"/>
        <v>18215</v>
      </c>
      <c r="AE1153" s="309">
        <f t="shared" si="214"/>
        <v>224651.66666666666</v>
      </c>
      <c r="AF1153" s="292" t="b">
        <f t="shared" si="215"/>
        <v>1</v>
      </c>
    </row>
    <row r="1154" spans="1:32" ht="39.950000000000003" customHeight="1">
      <c r="A1154" s="292" t="s">
        <v>1119</v>
      </c>
      <c r="B1154" s="933">
        <v>869</v>
      </c>
      <c r="C1154" s="299" t="s">
        <v>1235</v>
      </c>
      <c r="D1154" s="300" t="s">
        <v>477</v>
      </c>
      <c r="E1154" s="429" t="s">
        <v>1236</v>
      </c>
      <c r="F1154" s="311" t="s">
        <v>198</v>
      </c>
      <c r="G1154" s="312" t="s">
        <v>1637</v>
      </c>
      <c r="H1154" s="311" t="s">
        <v>198</v>
      </c>
      <c r="I1154" s="312" t="s">
        <v>1637</v>
      </c>
      <c r="J1154" s="429" t="s">
        <v>385</v>
      </c>
      <c r="K1154" s="429" t="s">
        <v>1237</v>
      </c>
      <c r="L1154" s="307" t="s">
        <v>1208</v>
      </c>
      <c r="M1154" s="429" t="s">
        <v>484</v>
      </c>
      <c r="N1154" s="429" t="s">
        <v>186</v>
      </c>
      <c r="O1154" s="429">
        <v>2015</v>
      </c>
      <c r="P1154" s="314">
        <v>1</v>
      </c>
      <c r="Q1154" s="429" t="s">
        <v>183</v>
      </c>
      <c r="R1154" s="1434">
        <v>242866.66666666666</v>
      </c>
      <c r="S1154" s="304" t="s">
        <v>98</v>
      </c>
      <c r="T1154" s="308"/>
      <c r="U1154" s="308"/>
      <c r="V1154" s="1167"/>
      <c r="W1154" s="158">
        <v>40</v>
      </c>
      <c r="X1154" s="158">
        <f t="shared" si="207"/>
        <v>2</v>
      </c>
      <c r="Y1154" s="309">
        <f t="shared" si="208"/>
        <v>6071.6666666666661</v>
      </c>
      <c r="Z1154" s="309">
        <f t="shared" si="209"/>
        <v>12143.333333333332</v>
      </c>
      <c r="AA1154" s="309">
        <f t="shared" si="210"/>
        <v>230723.33333333331</v>
      </c>
      <c r="AB1154" s="158">
        <f t="shared" si="211"/>
        <v>3</v>
      </c>
      <c r="AC1154" s="309">
        <f t="shared" si="212"/>
        <v>6071.6666666666661</v>
      </c>
      <c r="AD1154" s="309">
        <f t="shared" si="213"/>
        <v>18215</v>
      </c>
      <c r="AE1154" s="309">
        <f t="shared" si="214"/>
        <v>224651.66666666666</v>
      </c>
      <c r="AF1154" s="292" t="b">
        <f t="shared" si="215"/>
        <v>1</v>
      </c>
    </row>
    <row r="1155" spans="1:32" ht="39.950000000000003" customHeight="1">
      <c r="A1155" s="292" t="s">
        <v>1119</v>
      </c>
      <c r="B1155" s="933">
        <v>870</v>
      </c>
      <c r="C1155" s="299" t="s">
        <v>1235</v>
      </c>
      <c r="D1155" s="300" t="s">
        <v>477</v>
      </c>
      <c r="E1155" s="429" t="s">
        <v>1236</v>
      </c>
      <c r="F1155" s="311" t="s">
        <v>198</v>
      </c>
      <c r="G1155" s="312" t="s">
        <v>1637</v>
      </c>
      <c r="H1155" s="311" t="s">
        <v>198</v>
      </c>
      <c r="I1155" s="312" t="s">
        <v>1637</v>
      </c>
      <c r="J1155" s="429" t="s">
        <v>385</v>
      </c>
      <c r="K1155" s="429" t="s">
        <v>1237</v>
      </c>
      <c r="L1155" s="307" t="s">
        <v>1208</v>
      </c>
      <c r="M1155" s="429" t="s">
        <v>484</v>
      </c>
      <c r="N1155" s="429" t="s">
        <v>186</v>
      </c>
      <c r="O1155" s="429">
        <v>2015</v>
      </c>
      <c r="P1155" s="314">
        <v>1</v>
      </c>
      <c r="Q1155" s="429" t="s">
        <v>183</v>
      </c>
      <c r="R1155" s="1434">
        <v>242866.66666666666</v>
      </c>
      <c r="S1155" s="304" t="s">
        <v>98</v>
      </c>
      <c r="T1155" s="308"/>
      <c r="U1155" s="308"/>
      <c r="V1155" s="1167"/>
      <c r="W1155" s="158">
        <v>40</v>
      </c>
      <c r="X1155" s="158">
        <f t="shared" si="207"/>
        <v>2</v>
      </c>
      <c r="Y1155" s="309">
        <f t="shared" si="208"/>
        <v>6071.6666666666661</v>
      </c>
      <c r="Z1155" s="309">
        <f t="shared" si="209"/>
        <v>12143.333333333332</v>
      </c>
      <c r="AA1155" s="309">
        <f t="shared" si="210"/>
        <v>230723.33333333331</v>
      </c>
      <c r="AB1155" s="158">
        <f t="shared" si="211"/>
        <v>3</v>
      </c>
      <c r="AC1155" s="309">
        <f t="shared" si="212"/>
        <v>6071.6666666666661</v>
      </c>
      <c r="AD1155" s="309">
        <f t="shared" si="213"/>
        <v>18215</v>
      </c>
      <c r="AE1155" s="309">
        <f t="shared" si="214"/>
        <v>224651.66666666666</v>
      </c>
      <c r="AF1155" s="292" t="b">
        <f t="shared" si="215"/>
        <v>1</v>
      </c>
    </row>
    <row r="1156" spans="1:32" ht="39.950000000000003" customHeight="1">
      <c r="A1156" s="292" t="s">
        <v>1119</v>
      </c>
      <c r="B1156" s="933">
        <v>871</v>
      </c>
      <c r="C1156" s="299" t="s">
        <v>1235</v>
      </c>
      <c r="D1156" s="300" t="s">
        <v>477</v>
      </c>
      <c r="E1156" s="429" t="s">
        <v>1236</v>
      </c>
      <c r="F1156" s="311" t="s">
        <v>198</v>
      </c>
      <c r="G1156" s="312" t="s">
        <v>1637</v>
      </c>
      <c r="H1156" s="311" t="s">
        <v>198</v>
      </c>
      <c r="I1156" s="312" t="s">
        <v>1637</v>
      </c>
      <c r="J1156" s="429" t="s">
        <v>385</v>
      </c>
      <c r="K1156" s="429" t="s">
        <v>1237</v>
      </c>
      <c r="L1156" s="307" t="s">
        <v>1208</v>
      </c>
      <c r="M1156" s="429" t="s">
        <v>484</v>
      </c>
      <c r="N1156" s="429" t="s">
        <v>186</v>
      </c>
      <c r="O1156" s="429">
        <v>2015</v>
      </c>
      <c r="P1156" s="314">
        <v>1</v>
      </c>
      <c r="Q1156" s="429" t="s">
        <v>183</v>
      </c>
      <c r="R1156" s="1434">
        <v>242866.66666666666</v>
      </c>
      <c r="S1156" s="304" t="s">
        <v>98</v>
      </c>
      <c r="T1156" s="308"/>
      <c r="U1156" s="308"/>
      <c r="V1156" s="1167"/>
      <c r="W1156" s="158">
        <v>40</v>
      </c>
      <c r="X1156" s="158">
        <f t="shared" si="207"/>
        <v>2</v>
      </c>
      <c r="Y1156" s="309">
        <f t="shared" si="208"/>
        <v>6071.6666666666661</v>
      </c>
      <c r="Z1156" s="309">
        <f t="shared" si="209"/>
        <v>12143.333333333332</v>
      </c>
      <c r="AA1156" s="309">
        <f t="shared" si="210"/>
        <v>230723.33333333331</v>
      </c>
      <c r="AB1156" s="158">
        <f t="shared" si="211"/>
        <v>3</v>
      </c>
      <c r="AC1156" s="309">
        <f t="shared" si="212"/>
        <v>6071.6666666666661</v>
      </c>
      <c r="AD1156" s="309">
        <f t="shared" si="213"/>
        <v>18215</v>
      </c>
      <c r="AE1156" s="309">
        <f t="shared" si="214"/>
        <v>224651.66666666666</v>
      </c>
      <c r="AF1156" s="292" t="b">
        <f t="shared" si="215"/>
        <v>1</v>
      </c>
    </row>
    <row r="1157" spans="1:32" ht="39.950000000000003" customHeight="1">
      <c r="A1157" s="292" t="s">
        <v>1119</v>
      </c>
      <c r="B1157" s="933">
        <v>872</v>
      </c>
      <c r="C1157" s="299" t="s">
        <v>1235</v>
      </c>
      <c r="D1157" s="300" t="s">
        <v>477</v>
      </c>
      <c r="E1157" s="429" t="s">
        <v>1236</v>
      </c>
      <c r="F1157" s="311" t="s">
        <v>198</v>
      </c>
      <c r="G1157" s="312" t="s">
        <v>1637</v>
      </c>
      <c r="H1157" s="311" t="s">
        <v>198</v>
      </c>
      <c r="I1157" s="312" t="s">
        <v>1637</v>
      </c>
      <c r="J1157" s="429" t="s">
        <v>385</v>
      </c>
      <c r="K1157" s="429" t="s">
        <v>1237</v>
      </c>
      <c r="L1157" s="307" t="s">
        <v>1208</v>
      </c>
      <c r="M1157" s="429" t="s">
        <v>484</v>
      </c>
      <c r="N1157" s="429" t="s">
        <v>186</v>
      </c>
      <c r="O1157" s="429">
        <v>2015</v>
      </c>
      <c r="P1157" s="314">
        <v>1</v>
      </c>
      <c r="Q1157" s="429" t="s">
        <v>183</v>
      </c>
      <c r="R1157" s="1434">
        <v>242866.66666666666</v>
      </c>
      <c r="S1157" s="304" t="s">
        <v>98</v>
      </c>
      <c r="T1157" s="308"/>
      <c r="U1157" s="308"/>
      <c r="V1157" s="1167"/>
      <c r="W1157" s="158">
        <v>40</v>
      </c>
      <c r="X1157" s="158">
        <f t="shared" si="207"/>
        <v>2</v>
      </c>
      <c r="Y1157" s="309">
        <f t="shared" si="208"/>
        <v>6071.6666666666661</v>
      </c>
      <c r="Z1157" s="309">
        <f t="shared" si="209"/>
        <v>12143.333333333332</v>
      </c>
      <c r="AA1157" s="309">
        <f t="shared" si="210"/>
        <v>230723.33333333331</v>
      </c>
      <c r="AB1157" s="158">
        <f t="shared" si="211"/>
        <v>3</v>
      </c>
      <c r="AC1157" s="309">
        <f t="shared" si="212"/>
        <v>6071.6666666666661</v>
      </c>
      <c r="AD1157" s="309">
        <f t="shared" si="213"/>
        <v>18215</v>
      </c>
      <c r="AE1157" s="309">
        <f t="shared" si="214"/>
        <v>224651.66666666666</v>
      </c>
      <c r="AF1157" s="292" t="b">
        <f t="shared" si="215"/>
        <v>1</v>
      </c>
    </row>
    <row r="1158" spans="1:32" ht="39.950000000000003" customHeight="1">
      <c r="A1158" s="292" t="s">
        <v>1119</v>
      </c>
      <c r="B1158" s="933">
        <v>873</v>
      </c>
      <c r="C1158" s="299" t="s">
        <v>1235</v>
      </c>
      <c r="D1158" s="300" t="s">
        <v>477</v>
      </c>
      <c r="E1158" s="429" t="s">
        <v>1236</v>
      </c>
      <c r="F1158" s="311" t="s">
        <v>198</v>
      </c>
      <c r="G1158" s="312" t="s">
        <v>1637</v>
      </c>
      <c r="H1158" s="311" t="s">
        <v>198</v>
      </c>
      <c r="I1158" s="312" t="s">
        <v>1637</v>
      </c>
      <c r="J1158" s="429" t="s">
        <v>385</v>
      </c>
      <c r="K1158" s="429" t="s">
        <v>1237</v>
      </c>
      <c r="L1158" s="307" t="s">
        <v>1208</v>
      </c>
      <c r="M1158" s="429" t="s">
        <v>484</v>
      </c>
      <c r="N1158" s="429" t="s">
        <v>186</v>
      </c>
      <c r="O1158" s="429">
        <v>2015</v>
      </c>
      <c r="P1158" s="314">
        <v>1</v>
      </c>
      <c r="Q1158" s="429" t="s">
        <v>183</v>
      </c>
      <c r="R1158" s="1434">
        <v>242866.66666666666</v>
      </c>
      <c r="S1158" s="304" t="s">
        <v>98</v>
      </c>
      <c r="T1158" s="308"/>
      <c r="U1158" s="308"/>
      <c r="V1158" s="1167"/>
      <c r="W1158" s="158">
        <v>40</v>
      </c>
      <c r="X1158" s="158">
        <f t="shared" si="207"/>
        <v>2</v>
      </c>
      <c r="Y1158" s="309">
        <f t="shared" si="208"/>
        <v>6071.6666666666661</v>
      </c>
      <c r="Z1158" s="309">
        <f t="shared" si="209"/>
        <v>12143.333333333332</v>
      </c>
      <c r="AA1158" s="309">
        <f t="shared" si="210"/>
        <v>230723.33333333331</v>
      </c>
      <c r="AB1158" s="158">
        <f t="shared" si="211"/>
        <v>3</v>
      </c>
      <c r="AC1158" s="309">
        <f t="shared" si="212"/>
        <v>6071.6666666666661</v>
      </c>
      <c r="AD1158" s="309">
        <f t="shared" si="213"/>
        <v>18215</v>
      </c>
      <c r="AE1158" s="309">
        <f t="shared" si="214"/>
        <v>224651.66666666666</v>
      </c>
      <c r="AF1158" s="292" t="b">
        <f t="shared" si="215"/>
        <v>1</v>
      </c>
    </row>
    <row r="1159" spans="1:32" ht="39.950000000000003" customHeight="1">
      <c r="A1159" s="292" t="s">
        <v>1119</v>
      </c>
      <c r="B1159" s="933">
        <v>874</v>
      </c>
      <c r="C1159" s="299" t="s">
        <v>1235</v>
      </c>
      <c r="D1159" s="300" t="s">
        <v>477</v>
      </c>
      <c r="E1159" s="429" t="s">
        <v>1236</v>
      </c>
      <c r="F1159" s="311" t="s">
        <v>198</v>
      </c>
      <c r="G1159" s="312" t="s">
        <v>1637</v>
      </c>
      <c r="H1159" s="311" t="s">
        <v>198</v>
      </c>
      <c r="I1159" s="312" t="s">
        <v>1637</v>
      </c>
      <c r="J1159" s="429" t="s">
        <v>385</v>
      </c>
      <c r="K1159" s="429" t="s">
        <v>1237</v>
      </c>
      <c r="L1159" s="307" t="s">
        <v>1208</v>
      </c>
      <c r="M1159" s="429" t="s">
        <v>484</v>
      </c>
      <c r="N1159" s="429" t="s">
        <v>186</v>
      </c>
      <c r="O1159" s="429">
        <v>2015</v>
      </c>
      <c r="P1159" s="314">
        <v>1</v>
      </c>
      <c r="Q1159" s="429" t="s">
        <v>183</v>
      </c>
      <c r="R1159" s="1434">
        <v>242866.66666666666</v>
      </c>
      <c r="S1159" s="304" t="s">
        <v>98</v>
      </c>
      <c r="T1159" s="308"/>
      <c r="U1159" s="308"/>
      <c r="V1159" s="1167"/>
      <c r="W1159" s="158">
        <v>40</v>
      </c>
      <c r="X1159" s="158">
        <f t="shared" si="207"/>
        <v>2</v>
      </c>
      <c r="Y1159" s="309">
        <f t="shared" si="208"/>
        <v>6071.6666666666661</v>
      </c>
      <c r="Z1159" s="309">
        <f t="shared" si="209"/>
        <v>12143.333333333332</v>
      </c>
      <c r="AA1159" s="309">
        <f t="shared" si="210"/>
        <v>230723.33333333331</v>
      </c>
      <c r="AB1159" s="158">
        <f t="shared" si="211"/>
        <v>3</v>
      </c>
      <c r="AC1159" s="309">
        <f t="shared" si="212"/>
        <v>6071.6666666666661</v>
      </c>
      <c r="AD1159" s="309">
        <f t="shared" si="213"/>
        <v>18215</v>
      </c>
      <c r="AE1159" s="309">
        <f t="shared" si="214"/>
        <v>224651.66666666666</v>
      </c>
      <c r="AF1159" s="292" t="b">
        <f t="shared" si="215"/>
        <v>1</v>
      </c>
    </row>
    <row r="1160" spans="1:32" ht="39.950000000000003" customHeight="1">
      <c r="A1160" s="292" t="s">
        <v>1119</v>
      </c>
      <c r="B1160" s="933">
        <v>875</v>
      </c>
      <c r="C1160" s="299" t="s">
        <v>1235</v>
      </c>
      <c r="D1160" s="300" t="s">
        <v>477</v>
      </c>
      <c r="E1160" s="429" t="s">
        <v>1236</v>
      </c>
      <c r="F1160" s="311" t="s">
        <v>198</v>
      </c>
      <c r="G1160" s="312" t="s">
        <v>1637</v>
      </c>
      <c r="H1160" s="311" t="s">
        <v>198</v>
      </c>
      <c r="I1160" s="312" t="s">
        <v>1637</v>
      </c>
      <c r="J1160" s="429" t="s">
        <v>385</v>
      </c>
      <c r="K1160" s="429" t="s">
        <v>1237</v>
      </c>
      <c r="L1160" s="307" t="s">
        <v>1208</v>
      </c>
      <c r="M1160" s="429" t="s">
        <v>484</v>
      </c>
      <c r="N1160" s="429" t="s">
        <v>186</v>
      </c>
      <c r="O1160" s="429">
        <v>2015</v>
      </c>
      <c r="P1160" s="314">
        <v>1</v>
      </c>
      <c r="Q1160" s="429" t="s">
        <v>183</v>
      </c>
      <c r="R1160" s="1434">
        <v>242866.66666666666</v>
      </c>
      <c r="S1160" s="304" t="s">
        <v>98</v>
      </c>
      <c r="T1160" s="308"/>
      <c r="U1160" s="308"/>
      <c r="V1160" s="1167"/>
      <c r="W1160" s="158">
        <v>40</v>
      </c>
      <c r="X1160" s="158">
        <f t="shared" si="207"/>
        <v>2</v>
      </c>
      <c r="Y1160" s="309">
        <f t="shared" si="208"/>
        <v>6071.6666666666661</v>
      </c>
      <c r="Z1160" s="309">
        <f t="shared" si="209"/>
        <v>12143.333333333332</v>
      </c>
      <c r="AA1160" s="309">
        <f t="shared" si="210"/>
        <v>230723.33333333331</v>
      </c>
      <c r="AB1160" s="158">
        <f t="shared" si="211"/>
        <v>3</v>
      </c>
      <c r="AC1160" s="309">
        <f t="shared" si="212"/>
        <v>6071.6666666666661</v>
      </c>
      <c r="AD1160" s="309">
        <f t="shared" si="213"/>
        <v>18215</v>
      </c>
      <c r="AE1160" s="309">
        <f t="shared" si="214"/>
        <v>224651.66666666666</v>
      </c>
      <c r="AF1160" s="292" t="b">
        <f t="shared" si="215"/>
        <v>1</v>
      </c>
    </row>
    <row r="1161" spans="1:32" ht="39.950000000000003" customHeight="1">
      <c r="A1161" s="292" t="s">
        <v>1119</v>
      </c>
      <c r="B1161" s="933">
        <v>876</v>
      </c>
      <c r="C1161" s="299" t="s">
        <v>1235</v>
      </c>
      <c r="D1161" s="300" t="s">
        <v>477</v>
      </c>
      <c r="E1161" s="429" t="s">
        <v>1236</v>
      </c>
      <c r="F1161" s="311" t="s">
        <v>198</v>
      </c>
      <c r="G1161" s="312" t="s">
        <v>1637</v>
      </c>
      <c r="H1161" s="311" t="s">
        <v>198</v>
      </c>
      <c r="I1161" s="312" t="s">
        <v>1637</v>
      </c>
      <c r="J1161" s="429" t="s">
        <v>385</v>
      </c>
      <c r="K1161" s="429" t="s">
        <v>1237</v>
      </c>
      <c r="L1161" s="307" t="s">
        <v>1208</v>
      </c>
      <c r="M1161" s="429" t="s">
        <v>484</v>
      </c>
      <c r="N1161" s="429" t="s">
        <v>186</v>
      </c>
      <c r="O1161" s="429">
        <v>2015</v>
      </c>
      <c r="P1161" s="314">
        <v>1</v>
      </c>
      <c r="Q1161" s="429" t="s">
        <v>183</v>
      </c>
      <c r="R1161" s="1434">
        <v>242866.66666666666</v>
      </c>
      <c r="S1161" s="304" t="s">
        <v>98</v>
      </c>
      <c r="T1161" s="308"/>
      <c r="U1161" s="308"/>
      <c r="V1161" s="1167"/>
      <c r="W1161" s="158">
        <v>40</v>
      </c>
      <c r="X1161" s="158">
        <f t="shared" si="207"/>
        <v>2</v>
      </c>
      <c r="Y1161" s="309">
        <f t="shared" si="208"/>
        <v>6071.6666666666661</v>
      </c>
      <c r="Z1161" s="309">
        <f t="shared" si="209"/>
        <v>12143.333333333332</v>
      </c>
      <c r="AA1161" s="309">
        <f t="shared" si="210"/>
        <v>230723.33333333331</v>
      </c>
      <c r="AB1161" s="158">
        <f t="shared" si="211"/>
        <v>3</v>
      </c>
      <c r="AC1161" s="309">
        <f t="shared" si="212"/>
        <v>6071.6666666666661</v>
      </c>
      <c r="AD1161" s="309">
        <f t="shared" si="213"/>
        <v>18215</v>
      </c>
      <c r="AE1161" s="309">
        <f t="shared" si="214"/>
        <v>224651.66666666666</v>
      </c>
      <c r="AF1161" s="292" t="b">
        <f t="shared" si="215"/>
        <v>1</v>
      </c>
    </row>
    <row r="1162" spans="1:32" ht="39.950000000000003" customHeight="1">
      <c r="A1162" s="292" t="s">
        <v>1119</v>
      </c>
      <c r="B1162" s="933">
        <v>877</v>
      </c>
      <c r="C1162" s="299" t="s">
        <v>1235</v>
      </c>
      <c r="D1162" s="300" t="s">
        <v>477</v>
      </c>
      <c r="E1162" s="429" t="s">
        <v>1236</v>
      </c>
      <c r="F1162" s="311" t="s">
        <v>198</v>
      </c>
      <c r="G1162" s="312" t="s">
        <v>1637</v>
      </c>
      <c r="H1162" s="311" t="s">
        <v>198</v>
      </c>
      <c r="I1162" s="312" t="s">
        <v>1637</v>
      </c>
      <c r="J1162" s="429" t="s">
        <v>385</v>
      </c>
      <c r="K1162" s="429" t="s">
        <v>1237</v>
      </c>
      <c r="L1162" s="307" t="s">
        <v>1208</v>
      </c>
      <c r="M1162" s="429" t="s">
        <v>484</v>
      </c>
      <c r="N1162" s="429" t="s">
        <v>186</v>
      </c>
      <c r="O1162" s="429">
        <v>2015</v>
      </c>
      <c r="P1162" s="314">
        <v>1</v>
      </c>
      <c r="Q1162" s="429" t="s">
        <v>183</v>
      </c>
      <c r="R1162" s="1434">
        <v>242866.66666666666</v>
      </c>
      <c r="S1162" s="304" t="s">
        <v>98</v>
      </c>
      <c r="T1162" s="308"/>
      <c r="U1162" s="308"/>
      <c r="V1162" s="1167"/>
      <c r="W1162" s="158">
        <v>40</v>
      </c>
      <c r="X1162" s="158">
        <f t="shared" si="207"/>
        <v>2</v>
      </c>
      <c r="Y1162" s="309">
        <f t="shared" si="208"/>
        <v>6071.6666666666661</v>
      </c>
      <c r="Z1162" s="309">
        <f t="shared" si="209"/>
        <v>12143.333333333332</v>
      </c>
      <c r="AA1162" s="309">
        <f t="shared" si="210"/>
        <v>230723.33333333331</v>
      </c>
      <c r="AB1162" s="158">
        <f t="shared" si="211"/>
        <v>3</v>
      </c>
      <c r="AC1162" s="309">
        <f t="shared" si="212"/>
        <v>6071.6666666666661</v>
      </c>
      <c r="AD1162" s="309">
        <f t="shared" si="213"/>
        <v>18215</v>
      </c>
      <c r="AE1162" s="309">
        <f t="shared" si="214"/>
        <v>224651.66666666666</v>
      </c>
      <c r="AF1162" s="292" t="b">
        <f t="shared" si="215"/>
        <v>1</v>
      </c>
    </row>
    <row r="1163" spans="1:32" ht="39.950000000000003" customHeight="1">
      <c r="A1163" s="292" t="s">
        <v>1119</v>
      </c>
      <c r="B1163" s="933">
        <v>878</v>
      </c>
      <c r="C1163" s="299" t="s">
        <v>1235</v>
      </c>
      <c r="D1163" s="300" t="s">
        <v>477</v>
      </c>
      <c r="E1163" s="429" t="s">
        <v>1236</v>
      </c>
      <c r="F1163" s="311" t="s">
        <v>198</v>
      </c>
      <c r="G1163" s="312" t="s">
        <v>1637</v>
      </c>
      <c r="H1163" s="311" t="s">
        <v>198</v>
      </c>
      <c r="I1163" s="312" t="s">
        <v>1637</v>
      </c>
      <c r="J1163" s="429" t="s">
        <v>385</v>
      </c>
      <c r="K1163" s="429" t="s">
        <v>1237</v>
      </c>
      <c r="L1163" s="307" t="s">
        <v>1208</v>
      </c>
      <c r="M1163" s="429" t="s">
        <v>484</v>
      </c>
      <c r="N1163" s="429" t="s">
        <v>186</v>
      </c>
      <c r="O1163" s="429">
        <v>2015</v>
      </c>
      <c r="P1163" s="314">
        <v>1</v>
      </c>
      <c r="Q1163" s="429" t="s">
        <v>183</v>
      </c>
      <c r="R1163" s="1434">
        <v>242866.66666666666</v>
      </c>
      <c r="S1163" s="304" t="s">
        <v>98</v>
      </c>
      <c r="T1163" s="308"/>
      <c r="U1163" s="308"/>
      <c r="V1163" s="1167"/>
      <c r="W1163" s="158">
        <v>40</v>
      </c>
      <c r="X1163" s="158">
        <f t="shared" si="207"/>
        <v>2</v>
      </c>
      <c r="Y1163" s="309">
        <f t="shared" si="208"/>
        <v>6071.6666666666661</v>
      </c>
      <c r="Z1163" s="309">
        <f t="shared" si="209"/>
        <v>12143.333333333332</v>
      </c>
      <c r="AA1163" s="309">
        <f t="shared" si="210"/>
        <v>230723.33333333331</v>
      </c>
      <c r="AB1163" s="158">
        <f t="shared" si="211"/>
        <v>3</v>
      </c>
      <c r="AC1163" s="309">
        <f t="shared" si="212"/>
        <v>6071.6666666666661</v>
      </c>
      <c r="AD1163" s="309">
        <f t="shared" si="213"/>
        <v>18215</v>
      </c>
      <c r="AE1163" s="309">
        <f t="shared" si="214"/>
        <v>224651.66666666666</v>
      </c>
      <c r="AF1163" s="292" t="b">
        <f t="shared" si="215"/>
        <v>1</v>
      </c>
    </row>
    <row r="1164" spans="1:32" ht="39.950000000000003" customHeight="1">
      <c r="A1164" s="292" t="s">
        <v>1119</v>
      </c>
      <c r="B1164" s="933">
        <v>879</v>
      </c>
      <c r="C1164" s="299" t="s">
        <v>1235</v>
      </c>
      <c r="D1164" s="300" t="s">
        <v>477</v>
      </c>
      <c r="E1164" s="429" t="s">
        <v>1236</v>
      </c>
      <c r="F1164" s="311" t="s">
        <v>198</v>
      </c>
      <c r="G1164" s="312" t="s">
        <v>1637</v>
      </c>
      <c r="H1164" s="311" t="s">
        <v>198</v>
      </c>
      <c r="I1164" s="312" t="s">
        <v>1637</v>
      </c>
      <c r="J1164" s="429" t="s">
        <v>385</v>
      </c>
      <c r="K1164" s="429" t="s">
        <v>1237</v>
      </c>
      <c r="L1164" s="307" t="s">
        <v>1208</v>
      </c>
      <c r="M1164" s="429" t="s">
        <v>484</v>
      </c>
      <c r="N1164" s="429" t="s">
        <v>186</v>
      </c>
      <c r="O1164" s="429">
        <v>2015</v>
      </c>
      <c r="P1164" s="314">
        <v>1</v>
      </c>
      <c r="Q1164" s="429" t="s">
        <v>183</v>
      </c>
      <c r="R1164" s="1434">
        <v>242866.66666666666</v>
      </c>
      <c r="S1164" s="304" t="s">
        <v>98</v>
      </c>
      <c r="T1164" s="308"/>
      <c r="U1164" s="308"/>
      <c r="V1164" s="1167"/>
      <c r="W1164" s="158">
        <v>40</v>
      </c>
      <c r="X1164" s="158">
        <f t="shared" si="207"/>
        <v>2</v>
      </c>
      <c r="Y1164" s="309">
        <f t="shared" si="208"/>
        <v>6071.6666666666661</v>
      </c>
      <c r="Z1164" s="309">
        <f t="shared" si="209"/>
        <v>12143.333333333332</v>
      </c>
      <c r="AA1164" s="309">
        <f t="shared" si="210"/>
        <v>230723.33333333331</v>
      </c>
      <c r="AB1164" s="158">
        <f t="shared" si="211"/>
        <v>3</v>
      </c>
      <c r="AC1164" s="309">
        <f t="shared" si="212"/>
        <v>6071.6666666666661</v>
      </c>
      <c r="AD1164" s="309">
        <f t="shared" si="213"/>
        <v>18215</v>
      </c>
      <c r="AE1164" s="309">
        <f t="shared" si="214"/>
        <v>224651.66666666666</v>
      </c>
      <c r="AF1164" s="292" t="b">
        <f t="shared" si="215"/>
        <v>1</v>
      </c>
    </row>
    <row r="1165" spans="1:32" ht="39.950000000000003" customHeight="1">
      <c r="A1165" s="292" t="s">
        <v>1119</v>
      </c>
      <c r="B1165" s="933">
        <v>880</v>
      </c>
      <c r="C1165" s="299" t="s">
        <v>1235</v>
      </c>
      <c r="D1165" s="300" t="s">
        <v>477</v>
      </c>
      <c r="E1165" s="429" t="s">
        <v>1236</v>
      </c>
      <c r="F1165" s="311" t="s">
        <v>198</v>
      </c>
      <c r="G1165" s="312" t="s">
        <v>1637</v>
      </c>
      <c r="H1165" s="311" t="s">
        <v>198</v>
      </c>
      <c r="I1165" s="312" t="s">
        <v>1637</v>
      </c>
      <c r="J1165" s="429" t="s">
        <v>385</v>
      </c>
      <c r="K1165" s="429" t="s">
        <v>1237</v>
      </c>
      <c r="L1165" s="307" t="s">
        <v>1208</v>
      </c>
      <c r="M1165" s="429" t="s">
        <v>484</v>
      </c>
      <c r="N1165" s="429" t="s">
        <v>186</v>
      </c>
      <c r="O1165" s="429">
        <v>2015</v>
      </c>
      <c r="P1165" s="314">
        <v>1</v>
      </c>
      <c r="Q1165" s="429" t="s">
        <v>183</v>
      </c>
      <c r="R1165" s="1434">
        <v>242866.66666666666</v>
      </c>
      <c r="S1165" s="304" t="s">
        <v>98</v>
      </c>
      <c r="T1165" s="308"/>
      <c r="U1165" s="308"/>
      <c r="V1165" s="1115"/>
      <c r="W1165" s="158">
        <v>40</v>
      </c>
      <c r="X1165" s="158">
        <f t="shared" si="207"/>
        <v>2</v>
      </c>
      <c r="Y1165" s="309">
        <f t="shared" si="208"/>
        <v>6071.6666666666661</v>
      </c>
      <c r="Z1165" s="309">
        <f t="shared" si="209"/>
        <v>12143.333333333332</v>
      </c>
      <c r="AA1165" s="309">
        <f t="shared" si="210"/>
        <v>230723.33333333331</v>
      </c>
      <c r="AB1165" s="158">
        <f t="shared" si="211"/>
        <v>3</v>
      </c>
      <c r="AC1165" s="309">
        <f t="shared" si="212"/>
        <v>6071.6666666666661</v>
      </c>
      <c r="AD1165" s="309">
        <f t="shared" si="213"/>
        <v>18215</v>
      </c>
      <c r="AE1165" s="309">
        <f t="shared" si="214"/>
        <v>224651.66666666666</v>
      </c>
      <c r="AF1165" s="292" t="b">
        <f t="shared" si="215"/>
        <v>1</v>
      </c>
    </row>
    <row r="1166" spans="1:32" ht="39.950000000000003" customHeight="1">
      <c r="A1166" s="292" t="s">
        <v>1119</v>
      </c>
      <c r="B1166" s="933">
        <v>881</v>
      </c>
      <c r="C1166" s="299" t="s">
        <v>1235</v>
      </c>
      <c r="D1166" s="300" t="s">
        <v>477</v>
      </c>
      <c r="E1166" s="429" t="s">
        <v>1236</v>
      </c>
      <c r="F1166" s="311" t="s">
        <v>198</v>
      </c>
      <c r="G1166" s="312" t="s">
        <v>1637</v>
      </c>
      <c r="H1166" s="311" t="s">
        <v>198</v>
      </c>
      <c r="I1166" s="312" t="s">
        <v>1637</v>
      </c>
      <c r="J1166" s="429" t="s">
        <v>385</v>
      </c>
      <c r="K1166" s="429" t="s">
        <v>1237</v>
      </c>
      <c r="L1166" s="307" t="s">
        <v>1208</v>
      </c>
      <c r="M1166" s="429" t="s">
        <v>484</v>
      </c>
      <c r="N1166" s="429" t="s">
        <v>186</v>
      </c>
      <c r="O1166" s="429">
        <v>2015</v>
      </c>
      <c r="P1166" s="314">
        <v>1</v>
      </c>
      <c r="Q1166" s="429" t="s">
        <v>183</v>
      </c>
      <c r="R1166" s="1434">
        <v>242866.66666666666</v>
      </c>
      <c r="S1166" s="304" t="s">
        <v>98</v>
      </c>
      <c r="T1166" s="308"/>
      <c r="U1166" s="308"/>
      <c r="V1166" s="1114" t="s">
        <v>1238</v>
      </c>
      <c r="W1166" s="158">
        <v>40</v>
      </c>
      <c r="X1166" s="158">
        <f t="shared" si="207"/>
        <v>2</v>
      </c>
      <c r="Y1166" s="309">
        <f t="shared" si="208"/>
        <v>6071.6666666666661</v>
      </c>
      <c r="Z1166" s="309">
        <f t="shared" si="209"/>
        <v>12143.333333333332</v>
      </c>
      <c r="AA1166" s="309">
        <f t="shared" si="210"/>
        <v>230723.33333333331</v>
      </c>
      <c r="AB1166" s="158">
        <f t="shared" si="211"/>
        <v>3</v>
      </c>
      <c r="AC1166" s="309">
        <f t="shared" si="212"/>
        <v>6071.6666666666661</v>
      </c>
      <c r="AD1166" s="309">
        <f t="shared" si="213"/>
        <v>18215</v>
      </c>
      <c r="AE1166" s="309">
        <f t="shared" si="214"/>
        <v>224651.66666666666</v>
      </c>
      <c r="AF1166" s="292" t="b">
        <f t="shared" si="215"/>
        <v>1</v>
      </c>
    </row>
    <row r="1167" spans="1:32" ht="39.950000000000003" customHeight="1">
      <c r="A1167" s="292" t="s">
        <v>1119</v>
      </c>
      <c r="B1167" s="933">
        <v>882</v>
      </c>
      <c r="C1167" s="299" t="s">
        <v>1235</v>
      </c>
      <c r="D1167" s="300" t="s">
        <v>477</v>
      </c>
      <c r="E1167" s="429" t="s">
        <v>1236</v>
      </c>
      <c r="F1167" s="311" t="s">
        <v>198</v>
      </c>
      <c r="G1167" s="312" t="s">
        <v>1637</v>
      </c>
      <c r="H1167" s="311" t="s">
        <v>198</v>
      </c>
      <c r="I1167" s="312" t="s">
        <v>1637</v>
      </c>
      <c r="J1167" s="429" t="s">
        <v>385</v>
      </c>
      <c r="K1167" s="429" t="s">
        <v>1237</v>
      </c>
      <c r="L1167" s="307" t="s">
        <v>1208</v>
      </c>
      <c r="M1167" s="429" t="s">
        <v>484</v>
      </c>
      <c r="N1167" s="429" t="s">
        <v>186</v>
      </c>
      <c r="O1167" s="429">
        <v>2015</v>
      </c>
      <c r="P1167" s="314">
        <v>1</v>
      </c>
      <c r="Q1167" s="429" t="s">
        <v>183</v>
      </c>
      <c r="R1167" s="1434">
        <v>242866.66666666666</v>
      </c>
      <c r="S1167" s="304" t="s">
        <v>98</v>
      </c>
      <c r="T1167" s="308"/>
      <c r="U1167" s="308"/>
      <c r="V1167" s="1167"/>
      <c r="W1167" s="158">
        <v>40</v>
      </c>
      <c r="X1167" s="158">
        <f t="shared" si="207"/>
        <v>2</v>
      </c>
      <c r="Y1167" s="309">
        <f t="shared" si="208"/>
        <v>6071.6666666666661</v>
      </c>
      <c r="Z1167" s="309">
        <f t="shared" si="209"/>
        <v>12143.333333333332</v>
      </c>
      <c r="AA1167" s="309">
        <f t="shared" si="210"/>
        <v>230723.33333333331</v>
      </c>
      <c r="AB1167" s="158">
        <f t="shared" si="211"/>
        <v>3</v>
      </c>
      <c r="AC1167" s="309">
        <f t="shared" si="212"/>
        <v>6071.6666666666661</v>
      </c>
      <c r="AD1167" s="309">
        <f t="shared" si="213"/>
        <v>18215</v>
      </c>
      <c r="AE1167" s="309">
        <f t="shared" si="214"/>
        <v>224651.66666666666</v>
      </c>
      <c r="AF1167" s="292" t="b">
        <f t="shared" si="215"/>
        <v>1</v>
      </c>
    </row>
    <row r="1168" spans="1:32" ht="39.950000000000003" customHeight="1">
      <c r="A1168" s="292" t="s">
        <v>1119</v>
      </c>
      <c r="B1168" s="933">
        <v>883</v>
      </c>
      <c r="C1168" s="299" t="s">
        <v>1235</v>
      </c>
      <c r="D1168" s="300" t="s">
        <v>477</v>
      </c>
      <c r="E1168" s="429" t="s">
        <v>1236</v>
      </c>
      <c r="F1168" s="311" t="s">
        <v>198</v>
      </c>
      <c r="G1168" s="312" t="s">
        <v>1637</v>
      </c>
      <c r="H1168" s="311" t="s">
        <v>198</v>
      </c>
      <c r="I1168" s="312" t="s">
        <v>1637</v>
      </c>
      <c r="J1168" s="429" t="s">
        <v>385</v>
      </c>
      <c r="K1168" s="429" t="s">
        <v>1237</v>
      </c>
      <c r="L1168" s="307" t="s">
        <v>1208</v>
      </c>
      <c r="M1168" s="429" t="s">
        <v>484</v>
      </c>
      <c r="N1168" s="429" t="s">
        <v>186</v>
      </c>
      <c r="O1168" s="429">
        <v>2015</v>
      </c>
      <c r="P1168" s="314">
        <v>1</v>
      </c>
      <c r="Q1168" s="429" t="s">
        <v>183</v>
      </c>
      <c r="R1168" s="1434">
        <v>242866.66666666666</v>
      </c>
      <c r="S1168" s="304" t="s">
        <v>98</v>
      </c>
      <c r="T1168" s="308"/>
      <c r="U1168" s="308"/>
      <c r="V1168" s="1167"/>
      <c r="W1168" s="158">
        <v>40</v>
      </c>
      <c r="X1168" s="158">
        <f t="shared" si="207"/>
        <v>2</v>
      </c>
      <c r="Y1168" s="309">
        <f t="shared" si="208"/>
        <v>6071.6666666666661</v>
      </c>
      <c r="Z1168" s="309">
        <f t="shared" si="209"/>
        <v>12143.333333333332</v>
      </c>
      <c r="AA1168" s="309">
        <f t="shared" si="210"/>
        <v>230723.33333333331</v>
      </c>
      <c r="AB1168" s="158">
        <f t="shared" si="211"/>
        <v>3</v>
      </c>
      <c r="AC1168" s="309">
        <f t="shared" si="212"/>
        <v>6071.6666666666661</v>
      </c>
      <c r="AD1168" s="309">
        <f t="shared" si="213"/>
        <v>18215</v>
      </c>
      <c r="AE1168" s="309">
        <f t="shared" si="214"/>
        <v>224651.66666666666</v>
      </c>
      <c r="AF1168" s="292" t="b">
        <f t="shared" si="215"/>
        <v>1</v>
      </c>
    </row>
    <row r="1169" spans="1:32" ht="39.950000000000003" customHeight="1">
      <c r="A1169" s="292" t="s">
        <v>1119</v>
      </c>
      <c r="B1169" s="933">
        <v>884</v>
      </c>
      <c r="C1169" s="299" t="s">
        <v>1235</v>
      </c>
      <c r="D1169" s="300" t="s">
        <v>477</v>
      </c>
      <c r="E1169" s="429" t="s">
        <v>1236</v>
      </c>
      <c r="F1169" s="311" t="s">
        <v>198</v>
      </c>
      <c r="G1169" s="312" t="s">
        <v>1637</v>
      </c>
      <c r="H1169" s="311" t="s">
        <v>198</v>
      </c>
      <c r="I1169" s="312" t="s">
        <v>1637</v>
      </c>
      <c r="J1169" s="429" t="s">
        <v>385</v>
      </c>
      <c r="K1169" s="429" t="s">
        <v>1237</v>
      </c>
      <c r="L1169" s="307" t="s">
        <v>1208</v>
      </c>
      <c r="M1169" s="429" t="s">
        <v>484</v>
      </c>
      <c r="N1169" s="429" t="s">
        <v>186</v>
      </c>
      <c r="O1169" s="429">
        <v>2015</v>
      </c>
      <c r="P1169" s="314">
        <v>1</v>
      </c>
      <c r="Q1169" s="429" t="s">
        <v>183</v>
      </c>
      <c r="R1169" s="1434">
        <v>242866.66666666666</v>
      </c>
      <c r="S1169" s="304" t="s">
        <v>98</v>
      </c>
      <c r="T1169" s="308"/>
      <c r="U1169" s="308"/>
      <c r="V1169" s="1167"/>
      <c r="W1169" s="158">
        <v>40</v>
      </c>
      <c r="X1169" s="158">
        <f t="shared" si="207"/>
        <v>2</v>
      </c>
      <c r="Y1169" s="309">
        <f t="shared" si="208"/>
        <v>6071.6666666666661</v>
      </c>
      <c r="Z1169" s="309">
        <f t="shared" si="209"/>
        <v>12143.333333333332</v>
      </c>
      <c r="AA1169" s="309">
        <f t="shared" si="210"/>
        <v>230723.33333333331</v>
      </c>
      <c r="AB1169" s="158">
        <f t="shared" si="211"/>
        <v>3</v>
      </c>
      <c r="AC1169" s="309">
        <f t="shared" si="212"/>
        <v>6071.6666666666661</v>
      </c>
      <c r="AD1169" s="309">
        <f t="shared" si="213"/>
        <v>18215</v>
      </c>
      <c r="AE1169" s="309">
        <f t="shared" si="214"/>
        <v>224651.66666666666</v>
      </c>
      <c r="AF1169" s="292" t="b">
        <f t="shared" si="215"/>
        <v>1</v>
      </c>
    </row>
    <row r="1170" spans="1:32" ht="39.950000000000003" customHeight="1">
      <c r="A1170" s="292" t="s">
        <v>1119</v>
      </c>
      <c r="B1170" s="933">
        <v>885</v>
      </c>
      <c r="C1170" s="299" t="s">
        <v>1235</v>
      </c>
      <c r="D1170" s="300" t="s">
        <v>477</v>
      </c>
      <c r="E1170" s="429" t="s">
        <v>1236</v>
      </c>
      <c r="F1170" s="311" t="s">
        <v>198</v>
      </c>
      <c r="G1170" s="312" t="s">
        <v>1637</v>
      </c>
      <c r="H1170" s="311" t="s">
        <v>198</v>
      </c>
      <c r="I1170" s="312" t="s">
        <v>1637</v>
      </c>
      <c r="J1170" s="429" t="s">
        <v>385</v>
      </c>
      <c r="K1170" s="429" t="s">
        <v>1237</v>
      </c>
      <c r="L1170" s="307" t="s">
        <v>1208</v>
      </c>
      <c r="M1170" s="429" t="s">
        <v>484</v>
      </c>
      <c r="N1170" s="429" t="s">
        <v>186</v>
      </c>
      <c r="O1170" s="429">
        <v>2015</v>
      </c>
      <c r="P1170" s="314">
        <v>1</v>
      </c>
      <c r="Q1170" s="429" t="s">
        <v>183</v>
      </c>
      <c r="R1170" s="1434">
        <v>242866.66666666666</v>
      </c>
      <c r="S1170" s="304" t="s">
        <v>98</v>
      </c>
      <c r="T1170" s="308"/>
      <c r="U1170" s="308"/>
      <c r="V1170" s="1167"/>
      <c r="W1170" s="158">
        <v>40</v>
      </c>
      <c r="X1170" s="158">
        <f t="shared" si="207"/>
        <v>2</v>
      </c>
      <c r="Y1170" s="309">
        <f t="shared" si="208"/>
        <v>6071.6666666666661</v>
      </c>
      <c r="Z1170" s="309">
        <f t="shared" si="209"/>
        <v>12143.333333333332</v>
      </c>
      <c r="AA1170" s="309">
        <f t="shared" si="210"/>
        <v>230723.33333333331</v>
      </c>
      <c r="AB1170" s="158">
        <f t="shared" si="211"/>
        <v>3</v>
      </c>
      <c r="AC1170" s="309">
        <f t="shared" si="212"/>
        <v>6071.6666666666661</v>
      </c>
      <c r="AD1170" s="309">
        <f t="shared" si="213"/>
        <v>18215</v>
      </c>
      <c r="AE1170" s="309">
        <f t="shared" si="214"/>
        <v>224651.66666666666</v>
      </c>
      <c r="AF1170" s="292" t="b">
        <f t="shared" si="215"/>
        <v>1</v>
      </c>
    </row>
    <row r="1171" spans="1:32" ht="39.950000000000003" customHeight="1">
      <c r="A1171" s="292" t="s">
        <v>1119</v>
      </c>
      <c r="B1171" s="933">
        <v>886</v>
      </c>
      <c r="C1171" s="299" t="s">
        <v>1235</v>
      </c>
      <c r="D1171" s="300" t="s">
        <v>477</v>
      </c>
      <c r="E1171" s="429" t="s">
        <v>1236</v>
      </c>
      <c r="F1171" s="311" t="s">
        <v>198</v>
      </c>
      <c r="G1171" s="312" t="s">
        <v>1637</v>
      </c>
      <c r="H1171" s="311" t="s">
        <v>198</v>
      </c>
      <c r="I1171" s="312" t="s">
        <v>1637</v>
      </c>
      <c r="J1171" s="429" t="s">
        <v>385</v>
      </c>
      <c r="K1171" s="429" t="s">
        <v>1237</v>
      </c>
      <c r="L1171" s="307" t="s">
        <v>1208</v>
      </c>
      <c r="M1171" s="429" t="s">
        <v>484</v>
      </c>
      <c r="N1171" s="429" t="s">
        <v>186</v>
      </c>
      <c r="O1171" s="429">
        <v>2015</v>
      </c>
      <c r="P1171" s="314">
        <v>1</v>
      </c>
      <c r="Q1171" s="429" t="s">
        <v>183</v>
      </c>
      <c r="R1171" s="1434">
        <v>242866.66666666666</v>
      </c>
      <c r="S1171" s="304" t="s">
        <v>98</v>
      </c>
      <c r="T1171" s="308"/>
      <c r="U1171" s="308"/>
      <c r="V1171" s="1167"/>
      <c r="W1171" s="158">
        <v>40</v>
      </c>
      <c r="X1171" s="158">
        <f t="shared" si="207"/>
        <v>2</v>
      </c>
      <c r="Y1171" s="309">
        <f t="shared" si="208"/>
        <v>6071.6666666666661</v>
      </c>
      <c r="Z1171" s="309">
        <f t="shared" si="209"/>
        <v>12143.333333333332</v>
      </c>
      <c r="AA1171" s="309">
        <f t="shared" si="210"/>
        <v>230723.33333333331</v>
      </c>
      <c r="AB1171" s="158">
        <f t="shared" si="211"/>
        <v>3</v>
      </c>
      <c r="AC1171" s="309">
        <f t="shared" si="212"/>
        <v>6071.6666666666661</v>
      </c>
      <c r="AD1171" s="309">
        <f t="shared" si="213"/>
        <v>18215</v>
      </c>
      <c r="AE1171" s="309">
        <f t="shared" si="214"/>
        <v>224651.66666666666</v>
      </c>
      <c r="AF1171" s="292" t="b">
        <f t="shared" si="215"/>
        <v>1</v>
      </c>
    </row>
    <row r="1172" spans="1:32" ht="39.950000000000003" customHeight="1">
      <c r="A1172" s="292" t="s">
        <v>1119</v>
      </c>
      <c r="B1172" s="933">
        <v>887</v>
      </c>
      <c r="C1172" s="299" t="s">
        <v>1235</v>
      </c>
      <c r="D1172" s="300" t="s">
        <v>477</v>
      </c>
      <c r="E1172" s="429" t="s">
        <v>1236</v>
      </c>
      <c r="F1172" s="311" t="s">
        <v>198</v>
      </c>
      <c r="G1172" s="312" t="s">
        <v>1637</v>
      </c>
      <c r="H1172" s="311" t="s">
        <v>198</v>
      </c>
      <c r="I1172" s="312" t="s">
        <v>1637</v>
      </c>
      <c r="J1172" s="429" t="s">
        <v>385</v>
      </c>
      <c r="K1172" s="429" t="s">
        <v>1237</v>
      </c>
      <c r="L1172" s="307" t="s">
        <v>1208</v>
      </c>
      <c r="M1172" s="429" t="s">
        <v>484</v>
      </c>
      <c r="N1172" s="429" t="s">
        <v>186</v>
      </c>
      <c r="O1172" s="429">
        <v>2015</v>
      </c>
      <c r="P1172" s="314">
        <v>1</v>
      </c>
      <c r="Q1172" s="429" t="s">
        <v>183</v>
      </c>
      <c r="R1172" s="1434">
        <v>242866.66666666666</v>
      </c>
      <c r="S1172" s="304" t="s">
        <v>98</v>
      </c>
      <c r="T1172" s="308"/>
      <c r="U1172" s="308"/>
      <c r="V1172" s="1167"/>
      <c r="W1172" s="158">
        <v>40</v>
      </c>
      <c r="X1172" s="158">
        <f t="shared" si="207"/>
        <v>2</v>
      </c>
      <c r="Y1172" s="309">
        <f t="shared" si="208"/>
        <v>6071.6666666666661</v>
      </c>
      <c r="Z1172" s="309">
        <f t="shared" si="209"/>
        <v>12143.333333333332</v>
      </c>
      <c r="AA1172" s="309">
        <f t="shared" si="210"/>
        <v>230723.33333333331</v>
      </c>
      <c r="AB1172" s="158">
        <f t="shared" si="211"/>
        <v>3</v>
      </c>
      <c r="AC1172" s="309">
        <f t="shared" si="212"/>
        <v>6071.6666666666661</v>
      </c>
      <c r="AD1172" s="309">
        <f t="shared" si="213"/>
        <v>18215</v>
      </c>
      <c r="AE1172" s="309">
        <f t="shared" si="214"/>
        <v>224651.66666666666</v>
      </c>
      <c r="AF1172" s="292" t="b">
        <f t="shared" si="215"/>
        <v>1</v>
      </c>
    </row>
    <row r="1173" spans="1:32" ht="39.950000000000003" customHeight="1">
      <c r="A1173" s="292" t="s">
        <v>1119</v>
      </c>
      <c r="B1173" s="933">
        <v>888</v>
      </c>
      <c r="C1173" s="299" t="s">
        <v>1235</v>
      </c>
      <c r="D1173" s="300" t="s">
        <v>477</v>
      </c>
      <c r="E1173" s="429" t="s">
        <v>1236</v>
      </c>
      <c r="F1173" s="311" t="s">
        <v>198</v>
      </c>
      <c r="G1173" s="312" t="s">
        <v>1637</v>
      </c>
      <c r="H1173" s="311" t="s">
        <v>198</v>
      </c>
      <c r="I1173" s="312" t="s">
        <v>1637</v>
      </c>
      <c r="J1173" s="429" t="s">
        <v>385</v>
      </c>
      <c r="K1173" s="429" t="s">
        <v>1237</v>
      </c>
      <c r="L1173" s="307" t="s">
        <v>1208</v>
      </c>
      <c r="M1173" s="429" t="s">
        <v>484</v>
      </c>
      <c r="N1173" s="429" t="s">
        <v>186</v>
      </c>
      <c r="O1173" s="429">
        <v>2015</v>
      </c>
      <c r="P1173" s="314">
        <v>1</v>
      </c>
      <c r="Q1173" s="429" t="s">
        <v>183</v>
      </c>
      <c r="R1173" s="1434">
        <v>242866.66666666666</v>
      </c>
      <c r="S1173" s="304" t="s">
        <v>98</v>
      </c>
      <c r="T1173" s="308"/>
      <c r="U1173" s="308"/>
      <c r="V1173" s="1167"/>
      <c r="W1173" s="158">
        <v>40</v>
      </c>
      <c r="X1173" s="158">
        <f t="shared" si="207"/>
        <v>2</v>
      </c>
      <c r="Y1173" s="309">
        <f t="shared" si="208"/>
        <v>6071.6666666666661</v>
      </c>
      <c r="Z1173" s="309">
        <f t="shared" si="209"/>
        <v>12143.333333333332</v>
      </c>
      <c r="AA1173" s="309">
        <f t="shared" si="210"/>
        <v>230723.33333333331</v>
      </c>
      <c r="AB1173" s="158">
        <f t="shared" si="211"/>
        <v>3</v>
      </c>
      <c r="AC1173" s="309">
        <f t="shared" si="212"/>
        <v>6071.6666666666661</v>
      </c>
      <c r="AD1173" s="309">
        <f t="shared" si="213"/>
        <v>18215</v>
      </c>
      <c r="AE1173" s="309">
        <f t="shared" si="214"/>
        <v>224651.66666666666</v>
      </c>
      <c r="AF1173" s="292" t="b">
        <f t="shared" si="215"/>
        <v>1</v>
      </c>
    </row>
    <row r="1174" spans="1:32" ht="39.950000000000003" customHeight="1">
      <c r="A1174" s="292" t="s">
        <v>1119</v>
      </c>
      <c r="B1174" s="933">
        <v>889</v>
      </c>
      <c r="C1174" s="299" t="s">
        <v>1235</v>
      </c>
      <c r="D1174" s="300" t="s">
        <v>477</v>
      </c>
      <c r="E1174" s="429" t="s">
        <v>1236</v>
      </c>
      <c r="F1174" s="311" t="s">
        <v>198</v>
      </c>
      <c r="G1174" s="312" t="s">
        <v>1637</v>
      </c>
      <c r="H1174" s="311" t="s">
        <v>198</v>
      </c>
      <c r="I1174" s="312" t="s">
        <v>1637</v>
      </c>
      <c r="J1174" s="429" t="s">
        <v>385</v>
      </c>
      <c r="K1174" s="429" t="s">
        <v>1237</v>
      </c>
      <c r="L1174" s="307" t="s">
        <v>1208</v>
      </c>
      <c r="M1174" s="429" t="s">
        <v>484</v>
      </c>
      <c r="N1174" s="429" t="s">
        <v>186</v>
      </c>
      <c r="O1174" s="429">
        <v>2015</v>
      </c>
      <c r="P1174" s="314">
        <v>1</v>
      </c>
      <c r="Q1174" s="429" t="s">
        <v>183</v>
      </c>
      <c r="R1174" s="1434">
        <v>242866.66666666666</v>
      </c>
      <c r="S1174" s="304" t="s">
        <v>98</v>
      </c>
      <c r="T1174" s="308"/>
      <c r="U1174" s="308"/>
      <c r="V1174" s="1167"/>
      <c r="W1174" s="158">
        <v>40</v>
      </c>
      <c r="X1174" s="158">
        <f t="shared" si="207"/>
        <v>2</v>
      </c>
      <c r="Y1174" s="309">
        <f t="shared" si="208"/>
        <v>6071.6666666666661</v>
      </c>
      <c r="Z1174" s="309">
        <f t="shared" si="209"/>
        <v>12143.333333333332</v>
      </c>
      <c r="AA1174" s="309">
        <f t="shared" si="210"/>
        <v>230723.33333333331</v>
      </c>
      <c r="AB1174" s="158">
        <f t="shared" si="211"/>
        <v>3</v>
      </c>
      <c r="AC1174" s="309">
        <f t="shared" si="212"/>
        <v>6071.6666666666661</v>
      </c>
      <c r="AD1174" s="309">
        <f t="shared" si="213"/>
        <v>18215</v>
      </c>
      <c r="AE1174" s="309">
        <f t="shared" si="214"/>
        <v>224651.66666666666</v>
      </c>
      <c r="AF1174" s="292" t="b">
        <f t="shared" si="215"/>
        <v>1</v>
      </c>
    </row>
    <row r="1175" spans="1:32" ht="39.950000000000003" customHeight="1">
      <c r="A1175" s="292" t="s">
        <v>1119</v>
      </c>
      <c r="B1175" s="933">
        <v>890</v>
      </c>
      <c r="C1175" s="299" t="s">
        <v>1235</v>
      </c>
      <c r="D1175" s="300" t="s">
        <v>477</v>
      </c>
      <c r="E1175" s="429" t="s">
        <v>1236</v>
      </c>
      <c r="F1175" s="311" t="s">
        <v>198</v>
      </c>
      <c r="G1175" s="312" t="s">
        <v>1637</v>
      </c>
      <c r="H1175" s="311" t="s">
        <v>198</v>
      </c>
      <c r="I1175" s="312" t="s">
        <v>1637</v>
      </c>
      <c r="J1175" s="429" t="s">
        <v>385</v>
      </c>
      <c r="K1175" s="429" t="s">
        <v>1237</v>
      </c>
      <c r="L1175" s="307" t="s">
        <v>1208</v>
      </c>
      <c r="M1175" s="429" t="s">
        <v>484</v>
      </c>
      <c r="N1175" s="429" t="s">
        <v>186</v>
      </c>
      <c r="O1175" s="429">
        <v>2015</v>
      </c>
      <c r="P1175" s="314">
        <v>1</v>
      </c>
      <c r="Q1175" s="429" t="s">
        <v>183</v>
      </c>
      <c r="R1175" s="1434">
        <v>242866.66666666666</v>
      </c>
      <c r="S1175" s="304" t="s">
        <v>98</v>
      </c>
      <c r="T1175" s="308"/>
      <c r="U1175" s="308"/>
      <c r="V1175" s="1167"/>
      <c r="W1175" s="158">
        <v>40</v>
      </c>
      <c r="X1175" s="158">
        <f t="shared" si="207"/>
        <v>2</v>
      </c>
      <c r="Y1175" s="309">
        <f t="shared" si="208"/>
        <v>6071.6666666666661</v>
      </c>
      <c r="Z1175" s="309">
        <f t="shared" si="209"/>
        <v>12143.333333333332</v>
      </c>
      <c r="AA1175" s="309">
        <f t="shared" si="210"/>
        <v>230723.33333333331</v>
      </c>
      <c r="AB1175" s="158">
        <f t="shared" si="211"/>
        <v>3</v>
      </c>
      <c r="AC1175" s="309">
        <f t="shared" si="212"/>
        <v>6071.6666666666661</v>
      </c>
      <c r="AD1175" s="309">
        <f t="shared" si="213"/>
        <v>18215</v>
      </c>
      <c r="AE1175" s="309">
        <f t="shared" si="214"/>
        <v>224651.66666666666</v>
      </c>
      <c r="AF1175" s="292" t="b">
        <f t="shared" si="215"/>
        <v>1</v>
      </c>
    </row>
    <row r="1176" spans="1:32" ht="39.950000000000003" customHeight="1">
      <c r="A1176" s="292" t="s">
        <v>1119</v>
      </c>
      <c r="B1176" s="933">
        <v>891</v>
      </c>
      <c r="C1176" s="299" t="s">
        <v>1235</v>
      </c>
      <c r="D1176" s="300" t="s">
        <v>477</v>
      </c>
      <c r="E1176" s="429" t="s">
        <v>1236</v>
      </c>
      <c r="F1176" s="311" t="s">
        <v>198</v>
      </c>
      <c r="G1176" s="312" t="s">
        <v>1637</v>
      </c>
      <c r="H1176" s="311" t="s">
        <v>198</v>
      </c>
      <c r="I1176" s="312" t="s">
        <v>1637</v>
      </c>
      <c r="J1176" s="429" t="s">
        <v>385</v>
      </c>
      <c r="K1176" s="429" t="s">
        <v>1237</v>
      </c>
      <c r="L1176" s="307" t="s">
        <v>1208</v>
      </c>
      <c r="M1176" s="429" t="s">
        <v>484</v>
      </c>
      <c r="N1176" s="429" t="s">
        <v>186</v>
      </c>
      <c r="O1176" s="429">
        <v>2015</v>
      </c>
      <c r="P1176" s="314">
        <v>1</v>
      </c>
      <c r="Q1176" s="429" t="s">
        <v>183</v>
      </c>
      <c r="R1176" s="1434">
        <v>242866.66666666666</v>
      </c>
      <c r="S1176" s="304" t="s">
        <v>98</v>
      </c>
      <c r="T1176" s="308"/>
      <c r="U1176" s="308"/>
      <c r="V1176" s="1167"/>
      <c r="W1176" s="158">
        <v>40</v>
      </c>
      <c r="X1176" s="158">
        <f t="shared" si="207"/>
        <v>2</v>
      </c>
      <c r="Y1176" s="309">
        <f t="shared" si="208"/>
        <v>6071.6666666666661</v>
      </c>
      <c r="Z1176" s="309">
        <f t="shared" si="209"/>
        <v>12143.333333333332</v>
      </c>
      <c r="AA1176" s="309">
        <f t="shared" si="210"/>
        <v>230723.33333333331</v>
      </c>
      <c r="AB1176" s="158">
        <f t="shared" si="211"/>
        <v>3</v>
      </c>
      <c r="AC1176" s="309">
        <f t="shared" si="212"/>
        <v>6071.6666666666661</v>
      </c>
      <c r="AD1176" s="309">
        <f t="shared" si="213"/>
        <v>18215</v>
      </c>
      <c r="AE1176" s="309">
        <f t="shared" si="214"/>
        <v>224651.66666666666</v>
      </c>
      <c r="AF1176" s="292" t="b">
        <f t="shared" si="215"/>
        <v>1</v>
      </c>
    </row>
    <row r="1177" spans="1:32" ht="39.950000000000003" customHeight="1">
      <c r="A1177" s="292" t="s">
        <v>1119</v>
      </c>
      <c r="B1177" s="933">
        <v>892</v>
      </c>
      <c r="C1177" s="299" t="s">
        <v>1235</v>
      </c>
      <c r="D1177" s="300" t="s">
        <v>477</v>
      </c>
      <c r="E1177" s="429" t="s">
        <v>1236</v>
      </c>
      <c r="F1177" s="311" t="s">
        <v>198</v>
      </c>
      <c r="G1177" s="312" t="s">
        <v>1637</v>
      </c>
      <c r="H1177" s="311" t="s">
        <v>198</v>
      </c>
      <c r="I1177" s="312" t="s">
        <v>1637</v>
      </c>
      <c r="J1177" s="429" t="s">
        <v>385</v>
      </c>
      <c r="K1177" s="429" t="s">
        <v>1237</v>
      </c>
      <c r="L1177" s="307" t="s">
        <v>1208</v>
      </c>
      <c r="M1177" s="429" t="s">
        <v>484</v>
      </c>
      <c r="N1177" s="429" t="s">
        <v>186</v>
      </c>
      <c r="O1177" s="429">
        <v>2015</v>
      </c>
      <c r="P1177" s="314">
        <v>1</v>
      </c>
      <c r="Q1177" s="429" t="s">
        <v>183</v>
      </c>
      <c r="R1177" s="1434">
        <v>242866.66666666666</v>
      </c>
      <c r="S1177" s="304" t="s">
        <v>98</v>
      </c>
      <c r="T1177" s="308"/>
      <c r="U1177" s="308"/>
      <c r="V1177" s="1167"/>
      <c r="W1177" s="158">
        <v>40</v>
      </c>
      <c r="X1177" s="158">
        <f t="shared" si="207"/>
        <v>2</v>
      </c>
      <c r="Y1177" s="309">
        <f t="shared" si="208"/>
        <v>6071.6666666666661</v>
      </c>
      <c r="Z1177" s="309">
        <f t="shared" si="209"/>
        <v>12143.333333333332</v>
      </c>
      <c r="AA1177" s="309">
        <f t="shared" si="210"/>
        <v>230723.33333333331</v>
      </c>
      <c r="AB1177" s="158">
        <f t="shared" si="211"/>
        <v>3</v>
      </c>
      <c r="AC1177" s="309">
        <f t="shared" si="212"/>
        <v>6071.6666666666661</v>
      </c>
      <c r="AD1177" s="309">
        <f t="shared" si="213"/>
        <v>18215</v>
      </c>
      <c r="AE1177" s="309">
        <f t="shared" si="214"/>
        <v>224651.66666666666</v>
      </c>
      <c r="AF1177" s="292" t="b">
        <f t="shared" si="215"/>
        <v>1</v>
      </c>
    </row>
    <row r="1178" spans="1:32" ht="39.950000000000003" customHeight="1">
      <c r="A1178" s="292" t="s">
        <v>1119</v>
      </c>
      <c r="B1178" s="933">
        <v>893</v>
      </c>
      <c r="C1178" s="299" t="s">
        <v>1235</v>
      </c>
      <c r="D1178" s="300" t="s">
        <v>477</v>
      </c>
      <c r="E1178" s="429" t="s">
        <v>1236</v>
      </c>
      <c r="F1178" s="311" t="s">
        <v>198</v>
      </c>
      <c r="G1178" s="312" t="s">
        <v>1637</v>
      </c>
      <c r="H1178" s="311" t="s">
        <v>198</v>
      </c>
      <c r="I1178" s="312" t="s">
        <v>1637</v>
      </c>
      <c r="J1178" s="429" t="s">
        <v>385</v>
      </c>
      <c r="K1178" s="429" t="s">
        <v>1237</v>
      </c>
      <c r="L1178" s="307" t="s">
        <v>1208</v>
      </c>
      <c r="M1178" s="429" t="s">
        <v>484</v>
      </c>
      <c r="N1178" s="429" t="s">
        <v>186</v>
      </c>
      <c r="O1178" s="429">
        <v>2015</v>
      </c>
      <c r="P1178" s="314">
        <v>1</v>
      </c>
      <c r="Q1178" s="429" t="s">
        <v>183</v>
      </c>
      <c r="R1178" s="1434">
        <v>242866.66666666666</v>
      </c>
      <c r="S1178" s="304" t="s">
        <v>98</v>
      </c>
      <c r="T1178" s="308"/>
      <c r="U1178" s="308"/>
      <c r="V1178" s="1167"/>
      <c r="W1178" s="158">
        <v>40</v>
      </c>
      <c r="X1178" s="158">
        <f t="shared" si="207"/>
        <v>2</v>
      </c>
      <c r="Y1178" s="309">
        <f t="shared" si="208"/>
        <v>6071.6666666666661</v>
      </c>
      <c r="Z1178" s="309">
        <f t="shared" si="209"/>
        <v>12143.333333333332</v>
      </c>
      <c r="AA1178" s="309">
        <f t="shared" si="210"/>
        <v>230723.33333333331</v>
      </c>
      <c r="AB1178" s="158">
        <f t="shared" si="211"/>
        <v>3</v>
      </c>
      <c r="AC1178" s="309">
        <f t="shared" si="212"/>
        <v>6071.6666666666661</v>
      </c>
      <c r="AD1178" s="309">
        <f t="shared" si="213"/>
        <v>18215</v>
      </c>
      <c r="AE1178" s="309">
        <f t="shared" si="214"/>
        <v>224651.66666666666</v>
      </c>
      <c r="AF1178" s="292" t="b">
        <f t="shared" si="215"/>
        <v>1</v>
      </c>
    </row>
    <row r="1179" spans="1:32" ht="39.950000000000003" customHeight="1">
      <c r="A1179" s="292" t="s">
        <v>1119</v>
      </c>
      <c r="B1179" s="933">
        <v>894</v>
      </c>
      <c r="C1179" s="299" t="s">
        <v>1235</v>
      </c>
      <c r="D1179" s="300" t="s">
        <v>477</v>
      </c>
      <c r="E1179" s="429" t="s">
        <v>1236</v>
      </c>
      <c r="F1179" s="311" t="s">
        <v>198</v>
      </c>
      <c r="G1179" s="312" t="s">
        <v>1637</v>
      </c>
      <c r="H1179" s="311" t="s">
        <v>198</v>
      </c>
      <c r="I1179" s="312" t="s">
        <v>1637</v>
      </c>
      <c r="J1179" s="429" t="s">
        <v>385</v>
      </c>
      <c r="K1179" s="429" t="s">
        <v>1237</v>
      </c>
      <c r="L1179" s="307" t="s">
        <v>1208</v>
      </c>
      <c r="M1179" s="429" t="s">
        <v>484</v>
      </c>
      <c r="N1179" s="429" t="s">
        <v>186</v>
      </c>
      <c r="O1179" s="429">
        <v>2015</v>
      </c>
      <c r="P1179" s="314">
        <v>1</v>
      </c>
      <c r="Q1179" s="429" t="s">
        <v>183</v>
      </c>
      <c r="R1179" s="1434">
        <v>242866.66666666666</v>
      </c>
      <c r="S1179" s="304" t="s">
        <v>98</v>
      </c>
      <c r="T1179" s="308"/>
      <c r="U1179" s="308"/>
      <c r="V1179" s="1167"/>
      <c r="W1179" s="158">
        <v>40</v>
      </c>
      <c r="X1179" s="158">
        <f t="shared" si="207"/>
        <v>2</v>
      </c>
      <c r="Y1179" s="309">
        <f t="shared" si="208"/>
        <v>6071.6666666666661</v>
      </c>
      <c r="Z1179" s="309">
        <f t="shared" si="209"/>
        <v>12143.333333333332</v>
      </c>
      <c r="AA1179" s="309">
        <f t="shared" si="210"/>
        <v>230723.33333333331</v>
      </c>
      <c r="AB1179" s="158">
        <f t="shared" si="211"/>
        <v>3</v>
      </c>
      <c r="AC1179" s="309">
        <f t="shared" si="212"/>
        <v>6071.6666666666661</v>
      </c>
      <c r="AD1179" s="309">
        <f t="shared" si="213"/>
        <v>18215</v>
      </c>
      <c r="AE1179" s="309">
        <f t="shared" si="214"/>
        <v>224651.66666666666</v>
      </c>
      <c r="AF1179" s="292" t="b">
        <f t="shared" si="215"/>
        <v>1</v>
      </c>
    </row>
    <row r="1180" spans="1:32" ht="39.950000000000003" customHeight="1">
      <c r="A1180" s="292" t="s">
        <v>1119</v>
      </c>
      <c r="B1180" s="933">
        <v>895</v>
      </c>
      <c r="C1180" s="299" t="s">
        <v>1235</v>
      </c>
      <c r="D1180" s="300" t="s">
        <v>477</v>
      </c>
      <c r="E1180" s="429" t="s">
        <v>1236</v>
      </c>
      <c r="F1180" s="311" t="s">
        <v>198</v>
      </c>
      <c r="G1180" s="312" t="s">
        <v>1637</v>
      </c>
      <c r="H1180" s="311" t="s">
        <v>198</v>
      </c>
      <c r="I1180" s="312" t="s">
        <v>1637</v>
      </c>
      <c r="J1180" s="429" t="s">
        <v>385</v>
      </c>
      <c r="K1180" s="429" t="s">
        <v>1237</v>
      </c>
      <c r="L1180" s="307" t="s">
        <v>1208</v>
      </c>
      <c r="M1180" s="429" t="s">
        <v>484</v>
      </c>
      <c r="N1180" s="429" t="s">
        <v>186</v>
      </c>
      <c r="O1180" s="429">
        <v>2015</v>
      </c>
      <c r="P1180" s="314">
        <v>1</v>
      </c>
      <c r="Q1180" s="429" t="s">
        <v>183</v>
      </c>
      <c r="R1180" s="1434">
        <v>242866.66666666666</v>
      </c>
      <c r="S1180" s="304" t="s">
        <v>98</v>
      </c>
      <c r="T1180" s="308"/>
      <c r="U1180" s="308"/>
      <c r="V1180" s="1115"/>
      <c r="W1180" s="158">
        <v>40</v>
      </c>
      <c r="X1180" s="158">
        <f t="shared" si="207"/>
        <v>2</v>
      </c>
      <c r="Y1180" s="309">
        <f t="shared" si="208"/>
        <v>6071.6666666666661</v>
      </c>
      <c r="Z1180" s="309">
        <f t="shared" si="209"/>
        <v>12143.333333333332</v>
      </c>
      <c r="AA1180" s="309">
        <f t="shared" si="210"/>
        <v>230723.33333333331</v>
      </c>
      <c r="AB1180" s="158">
        <f t="shared" si="211"/>
        <v>3</v>
      </c>
      <c r="AC1180" s="309">
        <f t="shared" si="212"/>
        <v>6071.6666666666661</v>
      </c>
      <c r="AD1180" s="309">
        <f t="shared" si="213"/>
        <v>18215</v>
      </c>
      <c r="AE1180" s="309">
        <f t="shared" si="214"/>
        <v>224651.66666666666</v>
      </c>
      <c r="AF1180" s="292" t="b">
        <f t="shared" si="215"/>
        <v>1</v>
      </c>
    </row>
    <row r="1181" spans="1:32" ht="39.950000000000003" customHeight="1">
      <c r="A1181" s="292" t="s">
        <v>1119</v>
      </c>
      <c r="B1181" s="933">
        <v>896</v>
      </c>
      <c r="C1181" s="299" t="s">
        <v>1235</v>
      </c>
      <c r="D1181" s="300" t="s">
        <v>477</v>
      </c>
      <c r="E1181" s="429" t="s">
        <v>1236</v>
      </c>
      <c r="F1181" s="311" t="s">
        <v>198</v>
      </c>
      <c r="G1181" s="312" t="s">
        <v>1637</v>
      </c>
      <c r="H1181" s="311" t="s">
        <v>198</v>
      </c>
      <c r="I1181" s="312" t="s">
        <v>1637</v>
      </c>
      <c r="J1181" s="429" t="s">
        <v>385</v>
      </c>
      <c r="K1181" s="429" t="s">
        <v>1237</v>
      </c>
      <c r="L1181" s="307" t="s">
        <v>1208</v>
      </c>
      <c r="M1181" s="429" t="s">
        <v>484</v>
      </c>
      <c r="N1181" s="429" t="s">
        <v>186</v>
      </c>
      <c r="O1181" s="429">
        <v>2015</v>
      </c>
      <c r="P1181" s="314">
        <v>1</v>
      </c>
      <c r="Q1181" s="429" t="s">
        <v>183</v>
      </c>
      <c r="R1181" s="1434">
        <v>242866.66666666666</v>
      </c>
      <c r="S1181" s="304" t="s">
        <v>98</v>
      </c>
      <c r="T1181" s="308"/>
      <c r="U1181" s="308"/>
      <c r="V1181" s="1114" t="s">
        <v>1238</v>
      </c>
      <c r="W1181" s="158">
        <v>40</v>
      </c>
      <c r="X1181" s="158">
        <f t="shared" si="207"/>
        <v>2</v>
      </c>
      <c r="Y1181" s="309">
        <f t="shared" si="208"/>
        <v>6071.6666666666661</v>
      </c>
      <c r="Z1181" s="309">
        <f t="shared" si="209"/>
        <v>12143.333333333332</v>
      </c>
      <c r="AA1181" s="309">
        <f t="shared" si="210"/>
        <v>230723.33333333331</v>
      </c>
      <c r="AB1181" s="158">
        <f t="shared" si="211"/>
        <v>3</v>
      </c>
      <c r="AC1181" s="309">
        <f t="shared" si="212"/>
        <v>6071.6666666666661</v>
      </c>
      <c r="AD1181" s="309">
        <f t="shared" si="213"/>
        <v>18215</v>
      </c>
      <c r="AE1181" s="309">
        <f t="shared" si="214"/>
        <v>224651.66666666666</v>
      </c>
      <c r="AF1181" s="292" t="b">
        <f t="shared" si="215"/>
        <v>1</v>
      </c>
    </row>
    <row r="1182" spans="1:32" ht="39.950000000000003" customHeight="1">
      <c r="A1182" s="292" t="s">
        <v>1119</v>
      </c>
      <c r="B1182" s="933">
        <v>897</v>
      </c>
      <c r="C1182" s="299" t="s">
        <v>1235</v>
      </c>
      <c r="D1182" s="300" t="s">
        <v>477</v>
      </c>
      <c r="E1182" s="429" t="s">
        <v>1236</v>
      </c>
      <c r="F1182" s="311" t="s">
        <v>198</v>
      </c>
      <c r="G1182" s="312" t="s">
        <v>1637</v>
      </c>
      <c r="H1182" s="311" t="s">
        <v>198</v>
      </c>
      <c r="I1182" s="312" t="s">
        <v>1637</v>
      </c>
      <c r="J1182" s="429" t="s">
        <v>385</v>
      </c>
      <c r="K1182" s="429" t="s">
        <v>1237</v>
      </c>
      <c r="L1182" s="307" t="s">
        <v>1208</v>
      </c>
      <c r="M1182" s="429" t="s">
        <v>484</v>
      </c>
      <c r="N1182" s="429" t="s">
        <v>186</v>
      </c>
      <c r="O1182" s="429">
        <v>2015</v>
      </c>
      <c r="P1182" s="314">
        <v>1</v>
      </c>
      <c r="Q1182" s="429" t="s">
        <v>183</v>
      </c>
      <c r="R1182" s="1434">
        <v>242866.66666666666</v>
      </c>
      <c r="S1182" s="304" t="s">
        <v>98</v>
      </c>
      <c r="T1182" s="308"/>
      <c r="U1182" s="308"/>
      <c r="V1182" s="1167"/>
      <c r="W1182" s="158">
        <v>40</v>
      </c>
      <c r="X1182" s="158">
        <f t="shared" si="207"/>
        <v>2</v>
      </c>
      <c r="Y1182" s="309">
        <f t="shared" si="208"/>
        <v>6071.6666666666661</v>
      </c>
      <c r="Z1182" s="309">
        <f t="shared" si="209"/>
        <v>12143.333333333332</v>
      </c>
      <c r="AA1182" s="309">
        <f t="shared" si="210"/>
        <v>230723.33333333331</v>
      </c>
      <c r="AB1182" s="158">
        <f t="shared" si="211"/>
        <v>3</v>
      </c>
      <c r="AC1182" s="309">
        <f t="shared" si="212"/>
        <v>6071.6666666666661</v>
      </c>
      <c r="AD1182" s="309">
        <f t="shared" si="213"/>
        <v>18215</v>
      </c>
      <c r="AE1182" s="309">
        <f t="shared" si="214"/>
        <v>224651.66666666666</v>
      </c>
      <c r="AF1182" s="292" t="b">
        <f t="shared" si="215"/>
        <v>1</v>
      </c>
    </row>
    <row r="1183" spans="1:32" ht="39.950000000000003" customHeight="1">
      <c r="A1183" s="292" t="s">
        <v>1119</v>
      </c>
      <c r="B1183" s="933">
        <v>898</v>
      </c>
      <c r="C1183" s="299" t="s">
        <v>1235</v>
      </c>
      <c r="D1183" s="300" t="s">
        <v>477</v>
      </c>
      <c r="E1183" s="429" t="s">
        <v>1236</v>
      </c>
      <c r="F1183" s="311" t="s">
        <v>198</v>
      </c>
      <c r="G1183" s="312" t="s">
        <v>1637</v>
      </c>
      <c r="H1183" s="311" t="s">
        <v>198</v>
      </c>
      <c r="I1183" s="312" t="s">
        <v>1637</v>
      </c>
      <c r="J1183" s="429" t="s">
        <v>385</v>
      </c>
      <c r="K1183" s="429" t="s">
        <v>1237</v>
      </c>
      <c r="L1183" s="307" t="s">
        <v>1208</v>
      </c>
      <c r="M1183" s="429" t="s">
        <v>484</v>
      </c>
      <c r="N1183" s="429" t="s">
        <v>186</v>
      </c>
      <c r="O1183" s="429">
        <v>2015</v>
      </c>
      <c r="P1183" s="314">
        <v>1</v>
      </c>
      <c r="Q1183" s="429" t="s">
        <v>183</v>
      </c>
      <c r="R1183" s="1434">
        <v>242866.66666666666</v>
      </c>
      <c r="S1183" s="304" t="s">
        <v>98</v>
      </c>
      <c r="T1183" s="308"/>
      <c r="U1183" s="308"/>
      <c r="V1183" s="1167"/>
      <c r="W1183" s="158">
        <v>40</v>
      </c>
      <c r="X1183" s="158">
        <f t="shared" ref="X1183:X1246" si="216">2016-O1183+1</f>
        <v>2</v>
      </c>
      <c r="Y1183" s="309">
        <f t="shared" ref="Y1183:Y1246" si="217">R1183/W1183</f>
        <v>6071.6666666666661</v>
      </c>
      <c r="Z1183" s="309">
        <f t="shared" ref="Z1183:Z1246" si="218">X1183*Y1183</f>
        <v>12143.333333333332</v>
      </c>
      <c r="AA1183" s="309">
        <f t="shared" ref="AA1183:AA1246" si="219">R1183-Z1183</f>
        <v>230723.33333333331</v>
      </c>
      <c r="AB1183" s="158">
        <f t="shared" ref="AB1183:AB1246" si="220">2017-O1183+1</f>
        <v>3</v>
      </c>
      <c r="AC1183" s="309">
        <f t="shared" ref="AC1183:AC1246" si="221">R1183/W1183</f>
        <v>6071.6666666666661</v>
      </c>
      <c r="AD1183" s="309">
        <f t="shared" ref="AD1183:AD1246" si="222">AB1183*AC1183</f>
        <v>18215</v>
      </c>
      <c r="AE1183" s="309">
        <f t="shared" ref="AE1183:AE1246" si="223">R1183-AD1183</f>
        <v>224651.66666666666</v>
      </c>
      <c r="AF1183" s="292" t="b">
        <f t="shared" ref="AF1183:AF1246" si="224">AD1183+AE1183=R1183</f>
        <v>1</v>
      </c>
    </row>
    <row r="1184" spans="1:32" ht="39.950000000000003" customHeight="1">
      <c r="A1184" s="292" t="s">
        <v>1119</v>
      </c>
      <c r="B1184" s="933">
        <v>899</v>
      </c>
      <c r="C1184" s="299" t="s">
        <v>1235</v>
      </c>
      <c r="D1184" s="300" t="s">
        <v>477</v>
      </c>
      <c r="E1184" s="429" t="s">
        <v>1236</v>
      </c>
      <c r="F1184" s="311" t="s">
        <v>198</v>
      </c>
      <c r="G1184" s="312" t="s">
        <v>1637</v>
      </c>
      <c r="H1184" s="311" t="s">
        <v>198</v>
      </c>
      <c r="I1184" s="312" t="s">
        <v>1637</v>
      </c>
      <c r="J1184" s="429" t="s">
        <v>385</v>
      </c>
      <c r="K1184" s="429" t="s">
        <v>1237</v>
      </c>
      <c r="L1184" s="307" t="s">
        <v>1208</v>
      </c>
      <c r="M1184" s="429" t="s">
        <v>484</v>
      </c>
      <c r="N1184" s="429" t="s">
        <v>186</v>
      </c>
      <c r="O1184" s="429">
        <v>2015</v>
      </c>
      <c r="P1184" s="314">
        <v>1</v>
      </c>
      <c r="Q1184" s="429" t="s">
        <v>183</v>
      </c>
      <c r="R1184" s="1434">
        <v>242866.66666666666</v>
      </c>
      <c r="S1184" s="304" t="s">
        <v>98</v>
      </c>
      <c r="T1184" s="308"/>
      <c r="U1184" s="308"/>
      <c r="V1184" s="1167"/>
      <c r="W1184" s="158">
        <v>40</v>
      </c>
      <c r="X1184" s="158">
        <f t="shared" si="216"/>
        <v>2</v>
      </c>
      <c r="Y1184" s="309">
        <f t="shared" si="217"/>
        <v>6071.6666666666661</v>
      </c>
      <c r="Z1184" s="309">
        <f t="shared" si="218"/>
        <v>12143.333333333332</v>
      </c>
      <c r="AA1184" s="309">
        <f t="shared" si="219"/>
        <v>230723.33333333331</v>
      </c>
      <c r="AB1184" s="158">
        <f t="shared" si="220"/>
        <v>3</v>
      </c>
      <c r="AC1184" s="309">
        <f t="shared" si="221"/>
        <v>6071.6666666666661</v>
      </c>
      <c r="AD1184" s="309">
        <f t="shared" si="222"/>
        <v>18215</v>
      </c>
      <c r="AE1184" s="309">
        <f t="shared" si="223"/>
        <v>224651.66666666666</v>
      </c>
      <c r="AF1184" s="292" t="b">
        <f t="shared" si="224"/>
        <v>1</v>
      </c>
    </row>
    <row r="1185" spans="1:32" ht="39.950000000000003" customHeight="1">
      <c r="A1185" s="292" t="s">
        <v>1119</v>
      </c>
      <c r="B1185" s="933">
        <v>900</v>
      </c>
      <c r="C1185" s="299" t="s">
        <v>1235</v>
      </c>
      <c r="D1185" s="300" t="s">
        <v>477</v>
      </c>
      <c r="E1185" s="429" t="s">
        <v>1236</v>
      </c>
      <c r="F1185" s="311" t="s">
        <v>198</v>
      </c>
      <c r="G1185" s="312" t="s">
        <v>1637</v>
      </c>
      <c r="H1185" s="311" t="s">
        <v>198</v>
      </c>
      <c r="I1185" s="312" t="s">
        <v>1637</v>
      </c>
      <c r="J1185" s="429" t="s">
        <v>385</v>
      </c>
      <c r="K1185" s="429" t="s">
        <v>1237</v>
      </c>
      <c r="L1185" s="307" t="s">
        <v>1208</v>
      </c>
      <c r="M1185" s="429" t="s">
        <v>484</v>
      </c>
      <c r="N1185" s="429" t="s">
        <v>186</v>
      </c>
      <c r="O1185" s="429">
        <v>2015</v>
      </c>
      <c r="P1185" s="314">
        <v>1</v>
      </c>
      <c r="Q1185" s="429" t="s">
        <v>183</v>
      </c>
      <c r="R1185" s="1434">
        <v>242866.66666666666</v>
      </c>
      <c r="S1185" s="304" t="s">
        <v>98</v>
      </c>
      <c r="T1185" s="308"/>
      <c r="U1185" s="308"/>
      <c r="V1185" s="1167"/>
      <c r="W1185" s="158">
        <v>40</v>
      </c>
      <c r="X1185" s="158">
        <f t="shared" si="216"/>
        <v>2</v>
      </c>
      <c r="Y1185" s="309">
        <f t="shared" si="217"/>
        <v>6071.6666666666661</v>
      </c>
      <c r="Z1185" s="309">
        <f t="shared" si="218"/>
        <v>12143.333333333332</v>
      </c>
      <c r="AA1185" s="309">
        <f t="shared" si="219"/>
        <v>230723.33333333331</v>
      </c>
      <c r="AB1185" s="158">
        <f t="shared" si="220"/>
        <v>3</v>
      </c>
      <c r="AC1185" s="309">
        <f t="shared" si="221"/>
        <v>6071.6666666666661</v>
      </c>
      <c r="AD1185" s="309">
        <f t="shared" si="222"/>
        <v>18215</v>
      </c>
      <c r="AE1185" s="309">
        <f t="shared" si="223"/>
        <v>224651.66666666666</v>
      </c>
      <c r="AF1185" s="292" t="b">
        <f t="shared" si="224"/>
        <v>1</v>
      </c>
    </row>
    <row r="1186" spans="1:32" ht="39.950000000000003" customHeight="1">
      <c r="A1186" s="292" t="s">
        <v>1119</v>
      </c>
      <c r="B1186" s="933">
        <v>901</v>
      </c>
      <c r="C1186" s="299" t="s">
        <v>1235</v>
      </c>
      <c r="D1186" s="300" t="s">
        <v>477</v>
      </c>
      <c r="E1186" s="429" t="s">
        <v>1236</v>
      </c>
      <c r="F1186" s="311" t="s">
        <v>198</v>
      </c>
      <c r="G1186" s="312" t="s">
        <v>1637</v>
      </c>
      <c r="H1186" s="311" t="s">
        <v>198</v>
      </c>
      <c r="I1186" s="312" t="s">
        <v>1637</v>
      </c>
      <c r="J1186" s="429" t="s">
        <v>385</v>
      </c>
      <c r="K1186" s="429" t="s">
        <v>1237</v>
      </c>
      <c r="L1186" s="307" t="s">
        <v>1208</v>
      </c>
      <c r="M1186" s="429" t="s">
        <v>484</v>
      </c>
      <c r="N1186" s="429" t="s">
        <v>186</v>
      </c>
      <c r="O1186" s="429">
        <v>2015</v>
      </c>
      <c r="P1186" s="314">
        <v>1</v>
      </c>
      <c r="Q1186" s="429" t="s">
        <v>183</v>
      </c>
      <c r="R1186" s="1434">
        <v>242866.66666666666</v>
      </c>
      <c r="S1186" s="304" t="s">
        <v>98</v>
      </c>
      <c r="T1186" s="308"/>
      <c r="U1186" s="308"/>
      <c r="V1186" s="1167"/>
      <c r="W1186" s="158">
        <v>40</v>
      </c>
      <c r="X1186" s="158">
        <f t="shared" si="216"/>
        <v>2</v>
      </c>
      <c r="Y1186" s="309">
        <f t="shared" si="217"/>
        <v>6071.6666666666661</v>
      </c>
      <c r="Z1186" s="309">
        <f t="shared" si="218"/>
        <v>12143.333333333332</v>
      </c>
      <c r="AA1186" s="309">
        <f t="shared" si="219"/>
        <v>230723.33333333331</v>
      </c>
      <c r="AB1186" s="158">
        <f t="shared" si="220"/>
        <v>3</v>
      </c>
      <c r="AC1186" s="309">
        <f t="shared" si="221"/>
        <v>6071.6666666666661</v>
      </c>
      <c r="AD1186" s="309">
        <f t="shared" si="222"/>
        <v>18215</v>
      </c>
      <c r="AE1186" s="309">
        <f t="shared" si="223"/>
        <v>224651.66666666666</v>
      </c>
      <c r="AF1186" s="292" t="b">
        <f t="shared" si="224"/>
        <v>1</v>
      </c>
    </row>
    <row r="1187" spans="1:32" ht="39.950000000000003" customHeight="1">
      <c r="A1187" s="292" t="s">
        <v>1119</v>
      </c>
      <c r="B1187" s="933">
        <v>902</v>
      </c>
      <c r="C1187" s="299" t="s">
        <v>1235</v>
      </c>
      <c r="D1187" s="300" t="s">
        <v>477</v>
      </c>
      <c r="E1187" s="429" t="s">
        <v>1236</v>
      </c>
      <c r="F1187" s="311" t="s">
        <v>198</v>
      </c>
      <c r="G1187" s="312" t="s">
        <v>1637</v>
      </c>
      <c r="H1187" s="311" t="s">
        <v>198</v>
      </c>
      <c r="I1187" s="312" t="s">
        <v>1637</v>
      </c>
      <c r="J1187" s="429" t="s">
        <v>385</v>
      </c>
      <c r="K1187" s="429" t="s">
        <v>1237</v>
      </c>
      <c r="L1187" s="307" t="s">
        <v>1208</v>
      </c>
      <c r="M1187" s="429" t="s">
        <v>484</v>
      </c>
      <c r="N1187" s="429" t="s">
        <v>186</v>
      </c>
      <c r="O1187" s="429">
        <v>2015</v>
      </c>
      <c r="P1187" s="314">
        <v>1</v>
      </c>
      <c r="Q1187" s="429" t="s">
        <v>183</v>
      </c>
      <c r="R1187" s="1434">
        <v>242866.66666666666</v>
      </c>
      <c r="S1187" s="304" t="s">
        <v>98</v>
      </c>
      <c r="T1187" s="308"/>
      <c r="U1187" s="308"/>
      <c r="V1187" s="1167"/>
      <c r="W1187" s="158">
        <v>40</v>
      </c>
      <c r="X1187" s="158">
        <f t="shared" si="216"/>
        <v>2</v>
      </c>
      <c r="Y1187" s="309">
        <f t="shared" si="217"/>
        <v>6071.6666666666661</v>
      </c>
      <c r="Z1187" s="309">
        <f t="shared" si="218"/>
        <v>12143.333333333332</v>
      </c>
      <c r="AA1187" s="309">
        <f t="shared" si="219"/>
        <v>230723.33333333331</v>
      </c>
      <c r="AB1187" s="158">
        <f t="shared" si="220"/>
        <v>3</v>
      </c>
      <c r="AC1187" s="309">
        <f t="shared" si="221"/>
        <v>6071.6666666666661</v>
      </c>
      <c r="AD1187" s="309">
        <f t="shared" si="222"/>
        <v>18215</v>
      </c>
      <c r="AE1187" s="309">
        <f t="shared" si="223"/>
        <v>224651.66666666666</v>
      </c>
      <c r="AF1187" s="292" t="b">
        <f t="shared" si="224"/>
        <v>1</v>
      </c>
    </row>
    <row r="1188" spans="1:32" ht="39.950000000000003" customHeight="1">
      <c r="A1188" s="292" t="s">
        <v>1119</v>
      </c>
      <c r="B1188" s="933">
        <v>903</v>
      </c>
      <c r="C1188" s="299" t="s">
        <v>1235</v>
      </c>
      <c r="D1188" s="300" t="s">
        <v>477</v>
      </c>
      <c r="E1188" s="429" t="s">
        <v>1236</v>
      </c>
      <c r="F1188" s="311" t="s">
        <v>198</v>
      </c>
      <c r="G1188" s="312" t="s">
        <v>1637</v>
      </c>
      <c r="H1188" s="311" t="s">
        <v>198</v>
      </c>
      <c r="I1188" s="312" t="s">
        <v>1637</v>
      </c>
      <c r="J1188" s="429" t="s">
        <v>385</v>
      </c>
      <c r="K1188" s="429" t="s">
        <v>1237</v>
      </c>
      <c r="L1188" s="307" t="s">
        <v>1208</v>
      </c>
      <c r="M1188" s="429" t="s">
        <v>484</v>
      </c>
      <c r="N1188" s="429" t="s">
        <v>186</v>
      </c>
      <c r="O1188" s="429">
        <v>2015</v>
      </c>
      <c r="P1188" s="314">
        <v>1</v>
      </c>
      <c r="Q1188" s="429" t="s">
        <v>183</v>
      </c>
      <c r="R1188" s="1434">
        <v>242866.66666666666</v>
      </c>
      <c r="S1188" s="304" t="s">
        <v>98</v>
      </c>
      <c r="T1188" s="308"/>
      <c r="U1188" s="308"/>
      <c r="V1188" s="1167"/>
      <c r="W1188" s="158">
        <v>40</v>
      </c>
      <c r="X1188" s="158">
        <f t="shared" si="216"/>
        <v>2</v>
      </c>
      <c r="Y1188" s="309">
        <f t="shared" si="217"/>
        <v>6071.6666666666661</v>
      </c>
      <c r="Z1188" s="309">
        <f t="shared" si="218"/>
        <v>12143.333333333332</v>
      </c>
      <c r="AA1188" s="309">
        <f t="shared" si="219"/>
        <v>230723.33333333331</v>
      </c>
      <c r="AB1188" s="158">
        <f t="shared" si="220"/>
        <v>3</v>
      </c>
      <c r="AC1188" s="309">
        <f t="shared" si="221"/>
        <v>6071.6666666666661</v>
      </c>
      <c r="AD1188" s="309">
        <f t="shared" si="222"/>
        <v>18215</v>
      </c>
      <c r="AE1188" s="309">
        <f t="shared" si="223"/>
        <v>224651.66666666666</v>
      </c>
      <c r="AF1188" s="292" t="b">
        <f t="shared" si="224"/>
        <v>1</v>
      </c>
    </row>
    <row r="1189" spans="1:32" ht="39.950000000000003" customHeight="1">
      <c r="A1189" s="292" t="s">
        <v>1119</v>
      </c>
      <c r="B1189" s="933">
        <v>904</v>
      </c>
      <c r="C1189" s="299" t="s">
        <v>1235</v>
      </c>
      <c r="D1189" s="300" t="s">
        <v>477</v>
      </c>
      <c r="E1189" s="429" t="s">
        <v>1236</v>
      </c>
      <c r="F1189" s="311" t="s">
        <v>198</v>
      </c>
      <c r="G1189" s="312" t="s">
        <v>1637</v>
      </c>
      <c r="H1189" s="311" t="s">
        <v>198</v>
      </c>
      <c r="I1189" s="312" t="s">
        <v>1637</v>
      </c>
      <c r="J1189" s="429" t="s">
        <v>385</v>
      </c>
      <c r="K1189" s="429" t="s">
        <v>1237</v>
      </c>
      <c r="L1189" s="307" t="s">
        <v>1208</v>
      </c>
      <c r="M1189" s="429" t="s">
        <v>484</v>
      </c>
      <c r="N1189" s="429" t="s">
        <v>186</v>
      </c>
      <c r="O1189" s="429">
        <v>2015</v>
      </c>
      <c r="P1189" s="314">
        <v>1</v>
      </c>
      <c r="Q1189" s="429" t="s">
        <v>183</v>
      </c>
      <c r="R1189" s="1434">
        <v>242866.66666666666</v>
      </c>
      <c r="S1189" s="304" t="s">
        <v>98</v>
      </c>
      <c r="T1189" s="308"/>
      <c r="U1189" s="308"/>
      <c r="V1189" s="1167"/>
      <c r="W1189" s="158">
        <v>40</v>
      </c>
      <c r="X1189" s="158">
        <f t="shared" si="216"/>
        <v>2</v>
      </c>
      <c r="Y1189" s="309">
        <f t="shared" si="217"/>
        <v>6071.6666666666661</v>
      </c>
      <c r="Z1189" s="309">
        <f t="shared" si="218"/>
        <v>12143.333333333332</v>
      </c>
      <c r="AA1189" s="309">
        <f t="shared" si="219"/>
        <v>230723.33333333331</v>
      </c>
      <c r="AB1189" s="158">
        <f t="shared" si="220"/>
        <v>3</v>
      </c>
      <c r="AC1189" s="309">
        <f t="shared" si="221"/>
        <v>6071.6666666666661</v>
      </c>
      <c r="AD1189" s="309">
        <f t="shared" si="222"/>
        <v>18215</v>
      </c>
      <c r="AE1189" s="309">
        <f t="shared" si="223"/>
        <v>224651.66666666666</v>
      </c>
      <c r="AF1189" s="292" t="b">
        <f t="shared" si="224"/>
        <v>1</v>
      </c>
    </row>
    <row r="1190" spans="1:32" ht="39.950000000000003" customHeight="1">
      <c r="A1190" s="292" t="s">
        <v>1119</v>
      </c>
      <c r="B1190" s="933">
        <v>905</v>
      </c>
      <c r="C1190" s="299" t="s">
        <v>1235</v>
      </c>
      <c r="D1190" s="300" t="s">
        <v>477</v>
      </c>
      <c r="E1190" s="429" t="s">
        <v>1236</v>
      </c>
      <c r="F1190" s="311" t="s">
        <v>198</v>
      </c>
      <c r="G1190" s="312" t="s">
        <v>1637</v>
      </c>
      <c r="H1190" s="311" t="s">
        <v>198</v>
      </c>
      <c r="I1190" s="312" t="s">
        <v>1637</v>
      </c>
      <c r="J1190" s="429" t="s">
        <v>385</v>
      </c>
      <c r="K1190" s="429" t="s">
        <v>1237</v>
      </c>
      <c r="L1190" s="307" t="s">
        <v>1208</v>
      </c>
      <c r="M1190" s="429" t="s">
        <v>484</v>
      </c>
      <c r="N1190" s="429" t="s">
        <v>186</v>
      </c>
      <c r="O1190" s="429">
        <v>2015</v>
      </c>
      <c r="P1190" s="314">
        <v>1</v>
      </c>
      <c r="Q1190" s="429" t="s">
        <v>183</v>
      </c>
      <c r="R1190" s="1434">
        <v>242866.66666666666</v>
      </c>
      <c r="S1190" s="304" t="s">
        <v>98</v>
      </c>
      <c r="T1190" s="308"/>
      <c r="U1190" s="308"/>
      <c r="V1190" s="1167"/>
      <c r="W1190" s="158">
        <v>40</v>
      </c>
      <c r="X1190" s="158">
        <f t="shared" si="216"/>
        <v>2</v>
      </c>
      <c r="Y1190" s="309">
        <f t="shared" si="217"/>
        <v>6071.6666666666661</v>
      </c>
      <c r="Z1190" s="309">
        <f t="shared" si="218"/>
        <v>12143.333333333332</v>
      </c>
      <c r="AA1190" s="309">
        <f t="shared" si="219"/>
        <v>230723.33333333331</v>
      </c>
      <c r="AB1190" s="158">
        <f t="shared" si="220"/>
        <v>3</v>
      </c>
      <c r="AC1190" s="309">
        <f t="shared" si="221"/>
        <v>6071.6666666666661</v>
      </c>
      <c r="AD1190" s="309">
        <f t="shared" si="222"/>
        <v>18215</v>
      </c>
      <c r="AE1190" s="309">
        <f t="shared" si="223"/>
        <v>224651.66666666666</v>
      </c>
      <c r="AF1190" s="292" t="b">
        <f t="shared" si="224"/>
        <v>1</v>
      </c>
    </row>
    <row r="1191" spans="1:32" ht="39.950000000000003" customHeight="1">
      <c r="A1191" s="292" t="s">
        <v>1119</v>
      </c>
      <c r="B1191" s="933">
        <v>906</v>
      </c>
      <c r="C1191" s="299" t="s">
        <v>1235</v>
      </c>
      <c r="D1191" s="300" t="s">
        <v>477</v>
      </c>
      <c r="E1191" s="429" t="s">
        <v>1236</v>
      </c>
      <c r="F1191" s="311" t="s">
        <v>198</v>
      </c>
      <c r="G1191" s="312" t="s">
        <v>1637</v>
      </c>
      <c r="H1191" s="311" t="s">
        <v>198</v>
      </c>
      <c r="I1191" s="312" t="s">
        <v>1637</v>
      </c>
      <c r="J1191" s="429" t="s">
        <v>385</v>
      </c>
      <c r="K1191" s="429" t="s">
        <v>1237</v>
      </c>
      <c r="L1191" s="307" t="s">
        <v>1208</v>
      </c>
      <c r="M1191" s="429" t="s">
        <v>484</v>
      </c>
      <c r="N1191" s="429" t="s">
        <v>186</v>
      </c>
      <c r="O1191" s="429">
        <v>2015</v>
      </c>
      <c r="P1191" s="314">
        <v>1</v>
      </c>
      <c r="Q1191" s="429" t="s">
        <v>183</v>
      </c>
      <c r="R1191" s="1434">
        <v>242866.66666666666</v>
      </c>
      <c r="S1191" s="304" t="s">
        <v>98</v>
      </c>
      <c r="T1191" s="308"/>
      <c r="U1191" s="308"/>
      <c r="V1191" s="1167"/>
      <c r="W1191" s="158">
        <v>40</v>
      </c>
      <c r="X1191" s="158">
        <f t="shared" si="216"/>
        <v>2</v>
      </c>
      <c r="Y1191" s="309">
        <f t="shared" si="217"/>
        <v>6071.6666666666661</v>
      </c>
      <c r="Z1191" s="309">
        <f t="shared" si="218"/>
        <v>12143.333333333332</v>
      </c>
      <c r="AA1191" s="309">
        <f t="shared" si="219"/>
        <v>230723.33333333331</v>
      </c>
      <c r="AB1191" s="158">
        <f t="shared" si="220"/>
        <v>3</v>
      </c>
      <c r="AC1191" s="309">
        <f t="shared" si="221"/>
        <v>6071.6666666666661</v>
      </c>
      <c r="AD1191" s="309">
        <f t="shared" si="222"/>
        <v>18215</v>
      </c>
      <c r="AE1191" s="309">
        <f t="shared" si="223"/>
        <v>224651.66666666666</v>
      </c>
      <c r="AF1191" s="292" t="b">
        <f t="shared" si="224"/>
        <v>1</v>
      </c>
    </row>
    <row r="1192" spans="1:32" ht="39.950000000000003" customHeight="1">
      <c r="A1192" s="292" t="s">
        <v>1119</v>
      </c>
      <c r="B1192" s="933">
        <v>907</v>
      </c>
      <c r="C1192" s="299" t="s">
        <v>1235</v>
      </c>
      <c r="D1192" s="300" t="s">
        <v>477</v>
      </c>
      <c r="E1192" s="429" t="s">
        <v>1236</v>
      </c>
      <c r="F1192" s="311" t="s">
        <v>198</v>
      </c>
      <c r="G1192" s="312" t="s">
        <v>1637</v>
      </c>
      <c r="H1192" s="311" t="s">
        <v>198</v>
      </c>
      <c r="I1192" s="312" t="s">
        <v>1637</v>
      </c>
      <c r="J1192" s="429" t="s">
        <v>385</v>
      </c>
      <c r="K1192" s="429" t="s">
        <v>1237</v>
      </c>
      <c r="L1192" s="307" t="s">
        <v>1208</v>
      </c>
      <c r="M1192" s="429" t="s">
        <v>484</v>
      </c>
      <c r="N1192" s="429" t="s">
        <v>186</v>
      </c>
      <c r="O1192" s="429">
        <v>2015</v>
      </c>
      <c r="P1192" s="314">
        <v>1</v>
      </c>
      <c r="Q1192" s="429" t="s">
        <v>183</v>
      </c>
      <c r="R1192" s="1434">
        <v>242866.66666666666</v>
      </c>
      <c r="S1192" s="304" t="s">
        <v>98</v>
      </c>
      <c r="T1192" s="308"/>
      <c r="U1192" s="308"/>
      <c r="V1192" s="1167"/>
      <c r="W1192" s="158">
        <v>40</v>
      </c>
      <c r="X1192" s="158">
        <f t="shared" si="216"/>
        <v>2</v>
      </c>
      <c r="Y1192" s="309">
        <f t="shared" si="217"/>
        <v>6071.6666666666661</v>
      </c>
      <c r="Z1192" s="309">
        <f t="shared" si="218"/>
        <v>12143.333333333332</v>
      </c>
      <c r="AA1192" s="309">
        <f t="shared" si="219"/>
        <v>230723.33333333331</v>
      </c>
      <c r="AB1192" s="158">
        <f t="shared" si="220"/>
        <v>3</v>
      </c>
      <c r="AC1192" s="309">
        <f t="shared" si="221"/>
        <v>6071.6666666666661</v>
      </c>
      <c r="AD1192" s="309">
        <f t="shared" si="222"/>
        <v>18215</v>
      </c>
      <c r="AE1192" s="309">
        <f t="shared" si="223"/>
        <v>224651.66666666666</v>
      </c>
      <c r="AF1192" s="292" t="b">
        <f t="shared" si="224"/>
        <v>1</v>
      </c>
    </row>
    <row r="1193" spans="1:32" ht="39.950000000000003" customHeight="1">
      <c r="A1193" s="292" t="s">
        <v>1119</v>
      </c>
      <c r="B1193" s="933">
        <v>908</v>
      </c>
      <c r="C1193" s="299" t="s">
        <v>1235</v>
      </c>
      <c r="D1193" s="300" t="s">
        <v>477</v>
      </c>
      <c r="E1193" s="429" t="s">
        <v>1236</v>
      </c>
      <c r="F1193" s="311" t="s">
        <v>198</v>
      </c>
      <c r="G1193" s="312" t="s">
        <v>1637</v>
      </c>
      <c r="H1193" s="311" t="s">
        <v>198</v>
      </c>
      <c r="I1193" s="312" t="s">
        <v>1637</v>
      </c>
      <c r="J1193" s="429" t="s">
        <v>385</v>
      </c>
      <c r="K1193" s="429" t="s">
        <v>1237</v>
      </c>
      <c r="L1193" s="307" t="s">
        <v>1208</v>
      </c>
      <c r="M1193" s="429" t="s">
        <v>484</v>
      </c>
      <c r="N1193" s="429" t="s">
        <v>186</v>
      </c>
      <c r="O1193" s="429">
        <v>2015</v>
      </c>
      <c r="P1193" s="314">
        <v>1</v>
      </c>
      <c r="Q1193" s="429" t="s">
        <v>183</v>
      </c>
      <c r="R1193" s="1434">
        <v>242866.66666666666</v>
      </c>
      <c r="S1193" s="304" t="s">
        <v>98</v>
      </c>
      <c r="T1193" s="308"/>
      <c r="U1193" s="308"/>
      <c r="V1193" s="1167"/>
      <c r="W1193" s="158">
        <v>40</v>
      </c>
      <c r="X1193" s="158">
        <f t="shared" si="216"/>
        <v>2</v>
      </c>
      <c r="Y1193" s="309">
        <f t="shared" si="217"/>
        <v>6071.6666666666661</v>
      </c>
      <c r="Z1193" s="309">
        <f t="shared" si="218"/>
        <v>12143.333333333332</v>
      </c>
      <c r="AA1193" s="309">
        <f t="shared" si="219"/>
        <v>230723.33333333331</v>
      </c>
      <c r="AB1193" s="158">
        <f t="shared" si="220"/>
        <v>3</v>
      </c>
      <c r="AC1193" s="309">
        <f t="shared" si="221"/>
        <v>6071.6666666666661</v>
      </c>
      <c r="AD1193" s="309">
        <f t="shared" si="222"/>
        <v>18215</v>
      </c>
      <c r="AE1193" s="309">
        <f t="shared" si="223"/>
        <v>224651.66666666666</v>
      </c>
      <c r="AF1193" s="292" t="b">
        <f t="shared" si="224"/>
        <v>1</v>
      </c>
    </row>
    <row r="1194" spans="1:32" ht="39.950000000000003" customHeight="1">
      <c r="A1194" s="292" t="s">
        <v>1119</v>
      </c>
      <c r="B1194" s="933">
        <v>909</v>
      </c>
      <c r="C1194" s="299" t="s">
        <v>1235</v>
      </c>
      <c r="D1194" s="300" t="s">
        <v>477</v>
      </c>
      <c r="E1194" s="429" t="s">
        <v>1236</v>
      </c>
      <c r="F1194" s="311" t="s">
        <v>198</v>
      </c>
      <c r="G1194" s="312" t="s">
        <v>1637</v>
      </c>
      <c r="H1194" s="311" t="s">
        <v>198</v>
      </c>
      <c r="I1194" s="312" t="s">
        <v>1637</v>
      </c>
      <c r="J1194" s="429" t="s">
        <v>385</v>
      </c>
      <c r="K1194" s="429" t="s">
        <v>1237</v>
      </c>
      <c r="L1194" s="307" t="s">
        <v>1208</v>
      </c>
      <c r="M1194" s="429" t="s">
        <v>484</v>
      </c>
      <c r="N1194" s="429" t="s">
        <v>186</v>
      </c>
      <c r="O1194" s="429">
        <v>2015</v>
      </c>
      <c r="P1194" s="314">
        <v>1</v>
      </c>
      <c r="Q1194" s="429" t="s">
        <v>183</v>
      </c>
      <c r="R1194" s="1434">
        <v>242866.66666666666</v>
      </c>
      <c r="S1194" s="304" t="s">
        <v>98</v>
      </c>
      <c r="T1194" s="308"/>
      <c r="U1194" s="308"/>
      <c r="V1194" s="1167"/>
      <c r="W1194" s="158">
        <v>40</v>
      </c>
      <c r="X1194" s="158">
        <f t="shared" si="216"/>
        <v>2</v>
      </c>
      <c r="Y1194" s="309">
        <f t="shared" si="217"/>
        <v>6071.6666666666661</v>
      </c>
      <c r="Z1194" s="309">
        <f t="shared" si="218"/>
        <v>12143.333333333332</v>
      </c>
      <c r="AA1194" s="309">
        <f t="shared" si="219"/>
        <v>230723.33333333331</v>
      </c>
      <c r="AB1194" s="158">
        <f t="shared" si="220"/>
        <v>3</v>
      </c>
      <c r="AC1194" s="309">
        <f t="shared" si="221"/>
        <v>6071.6666666666661</v>
      </c>
      <c r="AD1194" s="309">
        <f t="shared" si="222"/>
        <v>18215</v>
      </c>
      <c r="AE1194" s="309">
        <f t="shared" si="223"/>
        <v>224651.66666666666</v>
      </c>
      <c r="AF1194" s="292" t="b">
        <f t="shared" si="224"/>
        <v>1</v>
      </c>
    </row>
    <row r="1195" spans="1:32" ht="39.950000000000003" customHeight="1">
      <c r="A1195" s="292" t="s">
        <v>1119</v>
      </c>
      <c r="B1195" s="933">
        <v>910</v>
      </c>
      <c r="C1195" s="299" t="s">
        <v>1235</v>
      </c>
      <c r="D1195" s="300" t="s">
        <v>477</v>
      </c>
      <c r="E1195" s="429" t="s">
        <v>1236</v>
      </c>
      <c r="F1195" s="311" t="s">
        <v>198</v>
      </c>
      <c r="G1195" s="312" t="s">
        <v>1637</v>
      </c>
      <c r="H1195" s="311" t="s">
        <v>198</v>
      </c>
      <c r="I1195" s="312" t="s">
        <v>1637</v>
      </c>
      <c r="J1195" s="429" t="s">
        <v>385</v>
      </c>
      <c r="K1195" s="429" t="s">
        <v>1237</v>
      </c>
      <c r="L1195" s="307" t="s">
        <v>1208</v>
      </c>
      <c r="M1195" s="429" t="s">
        <v>484</v>
      </c>
      <c r="N1195" s="429" t="s">
        <v>186</v>
      </c>
      <c r="O1195" s="429">
        <v>2015</v>
      </c>
      <c r="P1195" s="314">
        <v>1</v>
      </c>
      <c r="Q1195" s="429" t="s">
        <v>183</v>
      </c>
      <c r="R1195" s="1434">
        <v>242866.66666666666</v>
      </c>
      <c r="S1195" s="304" t="s">
        <v>98</v>
      </c>
      <c r="T1195" s="308"/>
      <c r="U1195" s="308"/>
      <c r="V1195" s="1115"/>
      <c r="W1195" s="158">
        <v>40</v>
      </c>
      <c r="X1195" s="158">
        <f t="shared" si="216"/>
        <v>2</v>
      </c>
      <c r="Y1195" s="309">
        <f t="shared" si="217"/>
        <v>6071.6666666666661</v>
      </c>
      <c r="Z1195" s="309">
        <f t="shared" si="218"/>
        <v>12143.333333333332</v>
      </c>
      <c r="AA1195" s="309">
        <f t="shared" si="219"/>
        <v>230723.33333333331</v>
      </c>
      <c r="AB1195" s="158">
        <f t="shared" si="220"/>
        <v>3</v>
      </c>
      <c r="AC1195" s="309">
        <f t="shared" si="221"/>
        <v>6071.6666666666661</v>
      </c>
      <c r="AD1195" s="309">
        <f t="shared" si="222"/>
        <v>18215</v>
      </c>
      <c r="AE1195" s="309">
        <f t="shared" si="223"/>
        <v>224651.66666666666</v>
      </c>
      <c r="AF1195" s="292" t="b">
        <f t="shared" si="224"/>
        <v>1</v>
      </c>
    </row>
    <row r="1196" spans="1:32" ht="39.950000000000003" customHeight="1">
      <c r="A1196" s="292" t="s">
        <v>1119</v>
      </c>
      <c r="B1196" s="933">
        <v>911</v>
      </c>
      <c r="C1196" s="299" t="s">
        <v>1235</v>
      </c>
      <c r="D1196" s="300" t="s">
        <v>477</v>
      </c>
      <c r="E1196" s="429" t="s">
        <v>1236</v>
      </c>
      <c r="F1196" s="311" t="s">
        <v>198</v>
      </c>
      <c r="G1196" s="312" t="s">
        <v>1637</v>
      </c>
      <c r="H1196" s="311" t="s">
        <v>198</v>
      </c>
      <c r="I1196" s="312" t="s">
        <v>1637</v>
      </c>
      <c r="J1196" s="429" t="s">
        <v>385</v>
      </c>
      <c r="K1196" s="429" t="s">
        <v>1237</v>
      </c>
      <c r="L1196" s="307" t="s">
        <v>1208</v>
      </c>
      <c r="M1196" s="429" t="s">
        <v>484</v>
      </c>
      <c r="N1196" s="429" t="s">
        <v>186</v>
      </c>
      <c r="O1196" s="429">
        <v>2015</v>
      </c>
      <c r="P1196" s="314">
        <v>1</v>
      </c>
      <c r="Q1196" s="429" t="s">
        <v>183</v>
      </c>
      <c r="R1196" s="1434">
        <v>242866.66666666666</v>
      </c>
      <c r="S1196" s="304" t="s">
        <v>98</v>
      </c>
      <c r="T1196" s="308"/>
      <c r="U1196" s="308"/>
      <c r="V1196" s="1114" t="s">
        <v>1238</v>
      </c>
      <c r="W1196" s="158">
        <v>40</v>
      </c>
      <c r="X1196" s="158">
        <f t="shared" si="216"/>
        <v>2</v>
      </c>
      <c r="Y1196" s="309">
        <f t="shared" si="217"/>
        <v>6071.6666666666661</v>
      </c>
      <c r="Z1196" s="309">
        <f t="shared" si="218"/>
        <v>12143.333333333332</v>
      </c>
      <c r="AA1196" s="309">
        <f t="shared" si="219"/>
        <v>230723.33333333331</v>
      </c>
      <c r="AB1196" s="158">
        <f t="shared" si="220"/>
        <v>3</v>
      </c>
      <c r="AC1196" s="309">
        <f t="shared" si="221"/>
        <v>6071.6666666666661</v>
      </c>
      <c r="AD1196" s="309">
        <f t="shared" si="222"/>
        <v>18215</v>
      </c>
      <c r="AE1196" s="309">
        <f t="shared" si="223"/>
        <v>224651.66666666666</v>
      </c>
      <c r="AF1196" s="292" t="b">
        <f t="shared" si="224"/>
        <v>1</v>
      </c>
    </row>
    <row r="1197" spans="1:32" ht="39.950000000000003" customHeight="1">
      <c r="A1197" s="292" t="s">
        <v>1119</v>
      </c>
      <c r="B1197" s="933">
        <v>912</v>
      </c>
      <c r="C1197" s="299" t="s">
        <v>1235</v>
      </c>
      <c r="D1197" s="300" t="s">
        <v>477</v>
      </c>
      <c r="E1197" s="429" t="s">
        <v>1236</v>
      </c>
      <c r="F1197" s="311" t="s">
        <v>198</v>
      </c>
      <c r="G1197" s="312" t="s">
        <v>1637</v>
      </c>
      <c r="H1197" s="311" t="s">
        <v>198</v>
      </c>
      <c r="I1197" s="312" t="s">
        <v>1637</v>
      </c>
      <c r="J1197" s="429" t="s">
        <v>385</v>
      </c>
      <c r="K1197" s="429" t="s">
        <v>1237</v>
      </c>
      <c r="L1197" s="307" t="s">
        <v>1208</v>
      </c>
      <c r="M1197" s="429" t="s">
        <v>484</v>
      </c>
      <c r="N1197" s="429" t="s">
        <v>186</v>
      </c>
      <c r="O1197" s="429">
        <v>2015</v>
      </c>
      <c r="P1197" s="314">
        <v>1</v>
      </c>
      <c r="Q1197" s="429" t="s">
        <v>183</v>
      </c>
      <c r="R1197" s="1434">
        <v>242866.66666666666</v>
      </c>
      <c r="S1197" s="304" t="s">
        <v>98</v>
      </c>
      <c r="T1197" s="308"/>
      <c r="U1197" s="308"/>
      <c r="V1197" s="1167"/>
      <c r="W1197" s="158">
        <v>40</v>
      </c>
      <c r="X1197" s="158">
        <f t="shared" si="216"/>
        <v>2</v>
      </c>
      <c r="Y1197" s="309">
        <f t="shared" si="217"/>
        <v>6071.6666666666661</v>
      </c>
      <c r="Z1197" s="309">
        <f t="shared" si="218"/>
        <v>12143.333333333332</v>
      </c>
      <c r="AA1197" s="309">
        <f t="shared" si="219"/>
        <v>230723.33333333331</v>
      </c>
      <c r="AB1197" s="158">
        <f t="shared" si="220"/>
        <v>3</v>
      </c>
      <c r="AC1197" s="309">
        <f t="shared" si="221"/>
        <v>6071.6666666666661</v>
      </c>
      <c r="AD1197" s="309">
        <f t="shared" si="222"/>
        <v>18215</v>
      </c>
      <c r="AE1197" s="309">
        <f t="shared" si="223"/>
        <v>224651.66666666666</v>
      </c>
      <c r="AF1197" s="292" t="b">
        <f t="shared" si="224"/>
        <v>1</v>
      </c>
    </row>
    <row r="1198" spans="1:32" ht="39.950000000000003" customHeight="1">
      <c r="A1198" s="292" t="s">
        <v>1119</v>
      </c>
      <c r="B1198" s="933">
        <v>913</v>
      </c>
      <c r="C1198" s="299" t="s">
        <v>1235</v>
      </c>
      <c r="D1198" s="300" t="s">
        <v>477</v>
      </c>
      <c r="E1198" s="429" t="s">
        <v>1236</v>
      </c>
      <c r="F1198" s="311" t="s">
        <v>198</v>
      </c>
      <c r="G1198" s="312" t="s">
        <v>1637</v>
      </c>
      <c r="H1198" s="311" t="s">
        <v>198</v>
      </c>
      <c r="I1198" s="312" t="s">
        <v>1637</v>
      </c>
      <c r="J1198" s="429" t="s">
        <v>385</v>
      </c>
      <c r="K1198" s="429" t="s">
        <v>1237</v>
      </c>
      <c r="L1198" s="307" t="s">
        <v>1208</v>
      </c>
      <c r="M1198" s="429" t="s">
        <v>484</v>
      </c>
      <c r="N1198" s="429" t="s">
        <v>186</v>
      </c>
      <c r="O1198" s="429">
        <v>2015</v>
      </c>
      <c r="P1198" s="314">
        <v>1</v>
      </c>
      <c r="Q1198" s="429" t="s">
        <v>183</v>
      </c>
      <c r="R1198" s="1434">
        <v>242866.66666666666</v>
      </c>
      <c r="S1198" s="304" t="s">
        <v>98</v>
      </c>
      <c r="T1198" s="308"/>
      <c r="U1198" s="308"/>
      <c r="V1198" s="1167"/>
      <c r="W1198" s="158">
        <v>40</v>
      </c>
      <c r="X1198" s="158">
        <f t="shared" si="216"/>
        <v>2</v>
      </c>
      <c r="Y1198" s="309">
        <f t="shared" si="217"/>
        <v>6071.6666666666661</v>
      </c>
      <c r="Z1198" s="309">
        <f t="shared" si="218"/>
        <v>12143.333333333332</v>
      </c>
      <c r="AA1198" s="309">
        <f t="shared" si="219"/>
        <v>230723.33333333331</v>
      </c>
      <c r="AB1198" s="158">
        <f t="shared" si="220"/>
        <v>3</v>
      </c>
      <c r="AC1198" s="309">
        <f t="shared" si="221"/>
        <v>6071.6666666666661</v>
      </c>
      <c r="AD1198" s="309">
        <f t="shared" si="222"/>
        <v>18215</v>
      </c>
      <c r="AE1198" s="309">
        <f t="shared" si="223"/>
        <v>224651.66666666666</v>
      </c>
      <c r="AF1198" s="292" t="b">
        <f t="shared" si="224"/>
        <v>1</v>
      </c>
    </row>
    <row r="1199" spans="1:32" ht="39.950000000000003" customHeight="1">
      <c r="A1199" s="292" t="s">
        <v>1119</v>
      </c>
      <c r="B1199" s="933">
        <v>914</v>
      </c>
      <c r="C1199" s="299" t="s">
        <v>1235</v>
      </c>
      <c r="D1199" s="300" t="s">
        <v>477</v>
      </c>
      <c r="E1199" s="429" t="s">
        <v>1236</v>
      </c>
      <c r="F1199" s="311" t="s">
        <v>198</v>
      </c>
      <c r="G1199" s="312" t="s">
        <v>1637</v>
      </c>
      <c r="H1199" s="311" t="s">
        <v>198</v>
      </c>
      <c r="I1199" s="312" t="s">
        <v>1637</v>
      </c>
      <c r="J1199" s="429" t="s">
        <v>385</v>
      </c>
      <c r="K1199" s="429" t="s">
        <v>1237</v>
      </c>
      <c r="L1199" s="307" t="s">
        <v>1208</v>
      </c>
      <c r="M1199" s="429" t="s">
        <v>484</v>
      </c>
      <c r="N1199" s="429" t="s">
        <v>186</v>
      </c>
      <c r="O1199" s="429">
        <v>2015</v>
      </c>
      <c r="P1199" s="314">
        <v>1</v>
      </c>
      <c r="Q1199" s="429" t="s">
        <v>183</v>
      </c>
      <c r="R1199" s="1434">
        <v>242866.66666666666</v>
      </c>
      <c r="S1199" s="304" t="s">
        <v>98</v>
      </c>
      <c r="T1199" s="308"/>
      <c r="U1199" s="308"/>
      <c r="V1199" s="1167"/>
      <c r="W1199" s="158">
        <v>40</v>
      </c>
      <c r="X1199" s="158">
        <f t="shared" si="216"/>
        <v>2</v>
      </c>
      <c r="Y1199" s="309">
        <f t="shared" si="217"/>
        <v>6071.6666666666661</v>
      </c>
      <c r="Z1199" s="309">
        <f t="shared" si="218"/>
        <v>12143.333333333332</v>
      </c>
      <c r="AA1199" s="309">
        <f t="shared" si="219"/>
        <v>230723.33333333331</v>
      </c>
      <c r="AB1199" s="158">
        <f t="shared" si="220"/>
        <v>3</v>
      </c>
      <c r="AC1199" s="309">
        <f t="shared" si="221"/>
        <v>6071.6666666666661</v>
      </c>
      <c r="AD1199" s="309">
        <f t="shared" si="222"/>
        <v>18215</v>
      </c>
      <c r="AE1199" s="309">
        <f t="shared" si="223"/>
        <v>224651.66666666666</v>
      </c>
      <c r="AF1199" s="292" t="b">
        <f t="shared" si="224"/>
        <v>1</v>
      </c>
    </row>
    <row r="1200" spans="1:32" ht="39.950000000000003" customHeight="1">
      <c r="A1200" s="292" t="s">
        <v>1119</v>
      </c>
      <c r="B1200" s="933">
        <v>915</v>
      </c>
      <c r="C1200" s="299" t="s">
        <v>1235</v>
      </c>
      <c r="D1200" s="300" t="s">
        <v>477</v>
      </c>
      <c r="E1200" s="429" t="s">
        <v>1236</v>
      </c>
      <c r="F1200" s="311" t="s">
        <v>198</v>
      </c>
      <c r="G1200" s="312" t="s">
        <v>1637</v>
      </c>
      <c r="H1200" s="311" t="s">
        <v>198</v>
      </c>
      <c r="I1200" s="312" t="s">
        <v>1637</v>
      </c>
      <c r="J1200" s="429" t="s">
        <v>385</v>
      </c>
      <c r="K1200" s="429" t="s">
        <v>1237</v>
      </c>
      <c r="L1200" s="307" t="s">
        <v>1208</v>
      </c>
      <c r="M1200" s="429" t="s">
        <v>484</v>
      </c>
      <c r="N1200" s="429" t="s">
        <v>186</v>
      </c>
      <c r="O1200" s="429">
        <v>2015</v>
      </c>
      <c r="P1200" s="314">
        <v>1</v>
      </c>
      <c r="Q1200" s="429" t="s">
        <v>183</v>
      </c>
      <c r="R1200" s="1434">
        <v>242866.66666666666</v>
      </c>
      <c r="S1200" s="304" t="s">
        <v>98</v>
      </c>
      <c r="T1200" s="308"/>
      <c r="U1200" s="308"/>
      <c r="V1200" s="1167"/>
      <c r="W1200" s="158">
        <v>40</v>
      </c>
      <c r="X1200" s="158">
        <f t="shared" si="216"/>
        <v>2</v>
      </c>
      <c r="Y1200" s="309">
        <f t="shared" si="217"/>
        <v>6071.6666666666661</v>
      </c>
      <c r="Z1200" s="309">
        <f t="shared" si="218"/>
        <v>12143.333333333332</v>
      </c>
      <c r="AA1200" s="309">
        <f t="shared" si="219"/>
        <v>230723.33333333331</v>
      </c>
      <c r="AB1200" s="158">
        <f t="shared" si="220"/>
        <v>3</v>
      </c>
      <c r="AC1200" s="309">
        <f t="shared" si="221"/>
        <v>6071.6666666666661</v>
      </c>
      <c r="AD1200" s="309">
        <f t="shared" si="222"/>
        <v>18215</v>
      </c>
      <c r="AE1200" s="309">
        <f t="shared" si="223"/>
        <v>224651.66666666666</v>
      </c>
      <c r="AF1200" s="292" t="b">
        <f t="shared" si="224"/>
        <v>1</v>
      </c>
    </row>
    <row r="1201" spans="1:32" ht="39.950000000000003" customHeight="1">
      <c r="A1201" s="292" t="s">
        <v>1119</v>
      </c>
      <c r="B1201" s="933">
        <v>916</v>
      </c>
      <c r="C1201" s="299" t="s">
        <v>1235</v>
      </c>
      <c r="D1201" s="300" t="s">
        <v>477</v>
      </c>
      <c r="E1201" s="429" t="s">
        <v>1236</v>
      </c>
      <c r="F1201" s="311" t="s">
        <v>198</v>
      </c>
      <c r="G1201" s="312" t="s">
        <v>1637</v>
      </c>
      <c r="H1201" s="311" t="s">
        <v>198</v>
      </c>
      <c r="I1201" s="312" t="s">
        <v>1637</v>
      </c>
      <c r="J1201" s="429" t="s">
        <v>385</v>
      </c>
      <c r="K1201" s="429" t="s">
        <v>1237</v>
      </c>
      <c r="L1201" s="307" t="s">
        <v>1208</v>
      </c>
      <c r="M1201" s="429" t="s">
        <v>484</v>
      </c>
      <c r="N1201" s="429" t="s">
        <v>186</v>
      </c>
      <c r="O1201" s="429">
        <v>2015</v>
      </c>
      <c r="P1201" s="314">
        <v>1</v>
      </c>
      <c r="Q1201" s="429" t="s">
        <v>183</v>
      </c>
      <c r="R1201" s="1434">
        <v>242866.66666666666</v>
      </c>
      <c r="S1201" s="304" t="s">
        <v>98</v>
      </c>
      <c r="T1201" s="308"/>
      <c r="U1201" s="308"/>
      <c r="V1201" s="1167"/>
      <c r="W1201" s="158">
        <v>40</v>
      </c>
      <c r="X1201" s="158">
        <f t="shared" si="216"/>
        <v>2</v>
      </c>
      <c r="Y1201" s="309">
        <f t="shared" si="217"/>
        <v>6071.6666666666661</v>
      </c>
      <c r="Z1201" s="309">
        <f t="shared" si="218"/>
        <v>12143.333333333332</v>
      </c>
      <c r="AA1201" s="309">
        <f t="shared" si="219"/>
        <v>230723.33333333331</v>
      </c>
      <c r="AB1201" s="158">
        <f t="shared" si="220"/>
        <v>3</v>
      </c>
      <c r="AC1201" s="309">
        <f t="shared" si="221"/>
        <v>6071.6666666666661</v>
      </c>
      <c r="AD1201" s="309">
        <f t="shared" si="222"/>
        <v>18215</v>
      </c>
      <c r="AE1201" s="309">
        <f t="shared" si="223"/>
        <v>224651.66666666666</v>
      </c>
      <c r="AF1201" s="292" t="b">
        <f t="shared" si="224"/>
        <v>1</v>
      </c>
    </row>
    <row r="1202" spans="1:32" ht="39.950000000000003" customHeight="1">
      <c r="A1202" s="292" t="s">
        <v>1119</v>
      </c>
      <c r="B1202" s="933">
        <v>917</v>
      </c>
      <c r="C1202" s="299" t="s">
        <v>1235</v>
      </c>
      <c r="D1202" s="300" t="s">
        <v>477</v>
      </c>
      <c r="E1202" s="429" t="s">
        <v>1236</v>
      </c>
      <c r="F1202" s="311" t="s">
        <v>198</v>
      </c>
      <c r="G1202" s="312" t="s">
        <v>1637</v>
      </c>
      <c r="H1202" s="311" t="s">
        <v>198</v>
      </c>
      <c r="I1202" s="312" t="s">
        <v>1637</v>
      </c>
      <c r="J1202" s="429" t="s">
        <v>385</v>
      </c>
      <c r="K1202" s="429" t="s">
        <v>1237</v>
      </c>
      <c r="L1202" s="307" t="s">
        <v>1208</v>
      </c>
      <c r="M1202" s="429" t="s">
        <v>484</v>
      </c>
      <c r="N1202" s="429" t="s">
        <v>186</v>
      </c>
      <c r="O1202" s="429">
        <v>2015</v>
      </c>
      <c r="P1202" s="314">
        <v>1</v>
      </c>
      <c r="Q1202" s="429" t="s">
        <v>183</v>
      </c>
      <c r="R1202" s="1434">
        <v>242866.66666666666</v>
      </c>
      <c r="S1202" s="304" t="s">
        <v>98</v>
      </c>
      <c r="T1202" s="308"/>
      <c r="U1202" s="308"/>
      <c r="V1202" s="1167"/>
      <c r="W1202" s="158">
        <v>40</v>
      </c>
      <c r="X1202" s="158">
        <f t="shared" si="216"/>
        <v>2</v>
      </c>
      <c r="Y1202" s="309">
        <f t="shared" si="217"/>
        <v>6071.6666666666661</v>
      </c>
      <c r="Z1202" s="309">
        <f t="shared" si="218"/>
        <v>12143.333333333332</v>
      </c>
      <c r="AA1202" s="309">
        <f t="shared" si="219"/>
        <v>230723.33333333331</v>
      </c>
      <c r="AB1202" s="158">
        <f t="shared" si="220"/>
        <v>3</v>
      </c>
      <c r="AC1202" s="309">
        <f t="shared" si="221"/>
        <v>6071.6666666666661</v>
      </c>
      <c r="AD1202" s="309">
        <f t="shared" si="222"/>
        <v>18215</v>
      </c>
      <c r="AE1202" s="309">
        <f t="shared" si="223"/>
        <v>224651.66666666666</v>
      </c>
      <c r="AF1202" s="292" t="b">
        <f t="shared" si="224"/>
        <v>1</v>
      </c>
    </row>
    <row r="1203" spans="1:32" ht="39.950000000000003" customHeight="1">
      <c r="A1203" s="292" t="s">
        <v>1119</v>
      </c>
      <c r="B1203" s="933">
        <v>918</v>
      </c>
      <c r="C1203" s="299" t="s">
        <v>1235</v>
      </c>
      <c r="D1203" s="300" t="s">
        <v>477</v>
      </c>
      <c r="E1203" s="429" t="s">
        <v>1236</v>
      </c>
      <c r="F1203" s="311" t="s">
        <v>198</v>
      </c>
      <c r="G1203" s="312" t="s">
        <v>1637</v>
      </c>
      <c r="H1203" s="311" t="s">
        <v>198</v>
      </c>
      <c r="I1203" s="312" t="s">
        <v>1637</v>
      </c>
      <c r="J1203" s="429" t="s">
        <v>385</v>
      </c>
      <c r="K1203" s="429" t="s">
        <v>1237</v>
      </c>
      <c r="L1203" s="307" t="s">
        <v>1208</v>
      </c>
      <c r="M1203" s="429" t="s">
        <v>484</v>
      </c>
      <c r="N1203" s="429" t="s">
        <v>186</v>
      </c>
      <c r="O1203" s="429">
        <v>2015</v>
      </c>
      <c r="P1203" s="314">
        <v>1</v>
      </c>
      <c r="Q1203" s="429" t="s">
        <v>183</v>
      </c>
      <c r="R1203" s="1434">
        <v>242866.66666666666</v>
      </c>
      <c r="S1203" s="304" t="s">
        <v>98</v>
      </c>
      <c r="T1203" s="308"/>
      <c r="U1203" s="308"/>
      <c r="V1203" s="1167"/>
      <c r="W1203" s="158">
        <v>40</v>
      </c>
      <c r="X1203" s="158">
        <f t="shared" si="216"/>
        <v>2</v>
      </c>
      <c r="Y1203" s="309">
        <f t="shared" si="217"/>
        <v>6071.6666666666661</v>
      </c>
      <c r="Z1203" s="309">
        <f t="shared" si="218"/>
        <v>12143.333333333332</v>
      </c>
      <c r="AA1203" s="309">
        <f t="shared" si="219"/>
        <v>230723.33333333331</v>
      </c>
      <c r="AB1203" s="158">
        <f t="shared" si="220"/>
        <v>3</v>
      </c>
      <c r="AC1203" s="309">
        <f t="shared" si="221"/>
        <v>6071.6666666666661</v>
      </c>
      <c r="AD1203" s="309">
        <f t="shared" si="222"/>
        <v>18215</v>
      </c>
      <c r="AE1203" s="309">
        <f t="shared" si="223"/>
        <v>224651.66666666666</v>
      </c>
      <c r="AF1203" s="292" t="b">
        <f t="shared" si="224"/>
        <v>1</v>
      </c>
    </row>
    <row r="1204" spans="1:32" ht="39.950000000000003" customHeight="1">
      <c r="A1204" s="292" t="s">
        <v>1119</v>
      </c>
      <c r="B1204" s="933">
        <v>919</v>
      </c>
      <c r="C1204" s="299" t="s">
        <v>1235</v>
      </c>
      <c r="D1204" s="300" t="s">
        <v>477</v>
      </c>
      <c r="E1204" s="429" t="s">
        <v>1236</v>
      </c>
      <c r="F1204" s="311" t="s">
        <v>198</v>
      </c>
      <c r="G1204" s="312" t="s">
        <v>1637</v>
      </c>
      <c r="H1204" s="311" t="s">
        <v>198</v>
      </c>
      <c r="I1204" s="312" t="s">
        <v>1637</v>
      </c>
      <c r="J1204" s="429" t="s">
        <v>385</v>
      </c>
      <c r="K1204" s="429" t="s">
        <v>1237</v>
      </c>
      <c r="L1204" s="307" t="s">
        <v>1208</v>
      </c>
      <c r="M1204" s="429" t="s">
        <v>484</v>
      </c>
      <c r="N1204" s="429" t="s">
        <v>186</v>
      </c>
      <c r="O1204" s="429">
        <v>2015</v>
      </c>
      <c r="P1204" s="314">
        <v>1</v>
      </c>
      <c r="Q1204" s="429" t="s">
        <v>183</v>
      </c>
      <c r="R1204" s="1434">
        <v>242866.66666666666</v>
      </c>
      <c r="S1204" s="304" t="s">
        <v>98</v>
      </c>
      <c r="T1204" s="308"/>
      <c r="U1204" s="308"/>
      <c r="V1204" s="1167"/>
      <c r="W1204" s="158">
        <v>40</v>
      </c>
      <c r="X1204" s="158">
        <f t="shared" si="216"/>
        <v>2</v>
      </c>
      <c r="Y1204" s="309">
        <f t="shared" si="217"/>
        <v>6071.6666666666661</v>
      </c>
      <c r="Z1204" s="309">
        <f t="shared" si="218"/>
        <v>12143.333333333332</v>
      </c>
      <c r="AA1204" s="309">
        <f t="shared" si="219"/>
        <v>230723.33333333331</v>
      </c>
      <c r="AB1204" s="158">
        <f t="shared" si="220"/>
        <v>3</v>
      </c>
      <c r="AC1204" s="309">
        <f t="shared" si="221"/>
        <v>6071.6666666666661</v>
      </c>
      <c r="AD1204" s="309">
        <f t="shared" si="222"/>
        <v>18215</v>
      </c>
      <c r="AE1204" s="309">
        <f t="shared" si="223"/>
        <v>224651.66666666666</v>
      </c>
      <c r="AF1204" s="292" t="b">
        <f t="shared" si="224"/>
        <v>1</v>
      </c>
    </row>
    <row r="1205" spans="1:32" ht="39.950000000000003" customHeight="1">
      <c r="A1205" s="292" t="s">
        <v>1119</v>
      </c>
      <c r="B1205" s="933">
        <v>920</v>
      </c>
      <c r="C1205" s="299" t="s">
        <v>1235</v>
      </c>
      <c r="D1205" s="300" t="s">
        <v>477</v>
      </c>
      <c r="E1205" s="429" t="s">
        <v>1236</v>
      </c>
      <c r="F1205" s="311" t="s">
        <v>198</v>
      </c>
      <c r="G1205" s="312" t="s">
        <v>1637</v>
      </c>
      <c r="H1205" s="311" t="s">
        <v>198</v>
      </c>
      <c r="I1205" s="312" t="s">
        <v>1637</v>
      </c>
      <c r="J1205" s="429" t="s">
        <v>385</v>
      </c>
      <c r="K1205" s="429" t="s">
        <v>1237</v>
      </c>
      <c r="L1205" s="307" t="s">
        <v>1208</v>
      </c>
      <c r="M1205" s="429" t="s">
        <v>484</v>
      </c>
      <c r="N1205" s="429" t="s">
        <v>186</v>
      </c>
      <c r="O1205" s="429">
        <v>2015</v>
      </c>
      <c r="P1205" s="314">
        <v>1</v>
      </c>
      <c r="Q1205" s="429" t="s">
        <v>183</v>
      </c>
      <c r="R1205" s="1434">
        <v>242866.66666666666</v>
      </c>
      <c r="S1205" s="304" t="s">
        <v>98</v>
      </c>
      <c r="T1205" s="308"/>
      <c r="U1205" s="308"/>
      <c r="V1205" s="1167"/>
      <c r="W1205" s="158">
        <v>40</v>
      </c>
      <c r="X1205" s="158">
        <f t="shared" si="216"/>
        <v>2</v>
      </c>
      <c r="Y1205" s="309">
        <f t="shared" si="217"/>
        <v>6071.6666666666661</v>
      </c>
      <c r="Z1205" s="309">
        <f t="shared" si="218"/>
        <v>12143.333333333332</v>
      </c>
      <c r="AA1205" s="309">
        <f t="shared" si="219"/>
        <v>230723.33333333331</v>
      </c>
      <c r="AB1205" s="158">
        <f t="shared" si="220"/>
        <v>3</v>
      </c>
      <c r="AC1205" s="309">
        <f t="shared" si="221"/>
        <v>6071.6666666666661</v>
      </c>
      <c r="AD1205" s="309">
        <f t="shared" si="222"/>
        <v>18215</v>
      </c>
      <c r="AE1205" s="309">
        <f t="shared" si="223"/>
        <v>224651.66666666666</v>
      </c>
      <c r="AF1205" s="292" t="b">
        <f t="shared" si="224"/>
        <v>1</v>
      </c>
    </row>
    <row r="1206" spans="1:32" ht="39.950000000000003" customHeight="1">
      <c r="A1206" s="292" t="s">
        <v>1119</v>
      </c>
      <c r="B1206" s="933">
        <v>921</v>
      </c>
      <c r="C1206" s="299" t="s">
        <v>1235</v>
      </c>
      <c r="D1206" s="300" t="s">
        <v>477</v>
      </c>
      <c r="E1206" s="429" t="s">
        <v>1236</v>
      </c>
      <c r="F1206" s="311" t="s">
        <v>198</v>
      </c>
      <c r="G1206" s="312" t="s">
        <v>1637</v>
      </c>
      <c r="H1206" s="311" t="s">
        <v>198</v>
      </c>
      <c r="I1206" s="312" t="s">
        <v>1637</v>
      </c>
      <c r="J1206" s="429" t="s">
        <v>385</v>
      </c>
      <c r="K1206" s="429" t="s">
        <v>1237</v>
      </c>
      <c r="L1206" s="307" t="s">
        <v>1208</v>
      </c>
      <c r="M1206" s="429" t="s">
        <v>484</v>
      </c>
      <c r="N1206" s="429" t="s">
        <v>186</v>
      </c>
      <c r="O1206" s="429">
        <v>2015</v>
      </c>
      <c r="P1206" s="314">
        <v>1</v>
      </c>
      <c r="Q1206" s="429" t="s">
        <v>183</v>
      </c>
      <c r="R1206" s="1434">
        <v>242866.66666666666</v>
      </c>
      <c r="S1206" s="304" t="s">
        <v>98</v>
      </c>
      <c r="T1206" s="308"/>
      <c r="U1206" s="308"/>
      <c r="V1206" s="1167"/>
      <c r="W1206" s="158">
        <v>40</v>
      </c>
      <c r="X1206" s="158">
        <f t="shared" si="216"/>
        <v>2</v>
      </c>
      <c r="Y1206" s="309">
        <f t="shared" si="217"/>
        <v>6071.6666666666661</v>
      </c>
      <c r="Z1206" s="309">
        <f t="shared" si="218"/>
        <v>12143.333333333332</v>
      </c>
      <c r="AA1206" s="309">
        <f t="shared" si="219"/>
        <v>230723.33333333331</v>
      </c>
      <c r="AB1206" s="158">
        <f t="shared" si="220"/>
        <v>3</v>
      </c>
      <c r="AC1206" s="309">
        <f t="shared" si="221"/>
        <v>6071.6666666666661</v>
      </c>
      <c r="AD1206" s="309">
        <f t="shared" si="222"/>
        <v>18215</v>
      </c>
      <c r="AE1206" s="309">
        <f t="shared" si="223"/>
        <v>224651.66666666666</v>
      </c>
      <c r="AF1206" s="292" t="b">
        <f t="shared" si="224"/>
        <v>1</v>
      </c>
    </row>
    <row r="1207" spans="1:32" ht="39.950000000000003" customHeight="1">
      <c r="A1207" s="292" t="s">
        <v>1119</v>
      </c>
      <c r="B1207" s="933">
        <v>922</v>
      </c>
      <c r="C1207" s="299" t="s">
        <v>1235</v>
      </c>
      <c r="D1207" s="300" t="s">
        <v>477</v>
      </c>
      <c r="E1207" s="429" t="s">
        <v>1236</v>
      </c>
      <c r="F1207" s="311" t="s">
        <v>198</v>
      </c>
      <c r="G1207" s="312" t="s">
        <v>1637</v>
      </c>
      <c r="H1207" s="311" t="s">
        <v>198</v>
      </c>
      <c r="I1207" s="312" t="s">
        <v>1637</v>
      </c>
      <c r="J1207" s="429" t="s">
        <v>385</v>
      </c>
      <c r="K1207" s="429" t="s">
        <v>1237</v>
      </c>
      <c r="L1207" s="307" t="s">
        <v>1208</v>
      </c>
      <c r="M1207" s="429" t="s">
        <v>484</v>
      </c>
      <c r="N1207" s="429" t="s">
        <v>186</v>
      </c>
      <c r="O1207" s="429">
        <v>2015</v>
      </c>
      <c r="P1207" s="314">
        <v>1</v>
      </c>
      <c r="Q1207" s="429" t="s">
        <v>183</v>
      </c>
      <c r="R1207" s="1434">
        <v>242866.66666666666</v>
      </c>
      <c r="S1207" s="304" t="s">
        <v>98</v>
      </c>
      <c r="T1207" s="308"/>
      <c r="U1207" s="308"/>
      <c r="V1207" s="1167"/>
      <c r="W1207" s="158">
        <v>40</v>
      </c>
      <c r="X1207" s="158">
        <f t="shared" si="216"/>
        <v>2</v>
      </c>
      <c r="Y1207" s="309">
        <f t="shared" si="217"/>
        <v>6071.6666666666661</v>
      </c>
      <c r="Z1207" s="309">
        <f t="shared" si="218"/>
        <v>12143.333333333332</v>
      </c>
      <c r="AA1207" s="309">
        <f t="shared" si="219"/>
        <v>230723.33333333331</v>
      </c>
      <c r="AB1207" s="158">
        <f t="shared" si="220"/>
        <v>3</v>
      </c>
      <c r="AC1207" s="309">
        <f t="shared" si="221"/>
        <v>6071.6666666666661</v>
      </c>
      <c r="AD1207" s="309">
        <f t="shared" si="222"/>
        <v>18215</v>
      </c>
      <c r="AE1207" s="309">
        <f t="shared" si="223"/>
        <v>224651.66666666666</v>
      </c>
      <c r="AF1207" s="292" t="b">
        <f t="shared" si="224"/>
        <v>1</v>
      </c>
    </row>
    <row r="1208" spans="1:32" ht="39.950000000000003" customHeight="1">
      <c r="A1208" s="292" t="s">
        <v>1119</v>
      </c>
      <c r="B1208" s="933">
        <v>923</v>
      </c>
      <c r="C1208" s="299" t="s">
        <v>1235</v>
      </c>
      <c r="D1208" s="300" t="s">
        <v>477</v>
      </c>
      <c r="E1208" s="429" t="s">
        <v>1236</v>
      </c>
      <c r="F1208" s="311" t="s">
        <v>198</v>
      </c>
      <c r="G1208" s="312" t="s">
        <v>1637</v>
      </c>
      <c r="H1208" s="311" t="s">
        <v>198</v>
      </c>
      <c r="I1208" s="312" t="s">
        <v>1637</v>
      </c>
      <c r="J1208" s="429" t="s">
        <v>385</v>
      </c>
      <c r="K1208" s="429" t="s">
        <v>1237</v>
      </c>
      <c r="L1208" s="307" t="s">
        <v>1208</v>
      </c>
      <c r="M1208" s="429" t="s">
        <v>484</v>
      </c>
      <c r="N1208" s="429" t="s">
        <v>186</v>
      </c>
      <c r="O1208" s="429">
        <v>2015</v>
      </c>
      <c r="P1208" s="314">
        <v>1</v>
      </c>
      <c r="Q1208" s="429" t="s">
        <v>183</v>
      </c>
      <c r="R1208" s="1434">
        <v>242866.66666666666</v>
      </c>
      <c r="S1208" s="304" t="s">
        <v>98</v>
      </c>
      <c r="T1208" s="308"/>
      <c r="U1208" s="308"/>
      <c r="V1208" s="1167"/>
      <c r="W1208" s="158">
        <v>40</v>
      </c>
      <c r="X1208" s="158">
        <f t="shared" si="216"/>
        <v>2</v>
      </c>
      <c r="Y1208" s="309">
        <f t="shared" si="217"/>
        <v>6071.6666666666661</v>
      </c>
      <c r="Z1208" s="309">
        <f t="shared" si="218"/>
        <v>12143.333333333332</v>
      </c>
      <c r="AA1208" s="309">
        <f t="shared" si="219"/>
        <v>230723.33333333331</v>
      </c>
      <c r="AB1208" s="158">
        <f t="shared" si="220"/>
        <v>3</v>
      </c>
      <c r="AC1208" s="309">
        <f t="shared" si="221"/>
        <v>6071.6666666666661</v>
      </c>
      <c r="AD1208" s="309">
        <f t="shared" si="222"/>
        <v>18215</v>
      </c>
      <c r="AE1208" s="309">
        <f t="shared" si="223"/>
        <v>224651.66666666666</v>
      </c>
      <c r="AF1208" s="292" t="b">
        <f t="shared" si="224"/>
        <v>1</v>
      </c>
    </row>
    <row r="1209" spans="1:32" ht="39.950000000000003" customHeight="1">
      <c r="A1209" s="292" t="s">
        <v>1119</v>
      </c>
      <c r="B1209" s="933">
        <v>924</v>
      </c>
      <c r="C1209" s="299" t="s">
        <v>1235</v>
      </c>
      <c r="D1209" s="300" t="s">
        <v>477</v>
      </c>
      <c r="E1209" s="429" t="s">
        <v>1236</v>
      </c>
      <c r="F1209" s="311" t="s">
        <v>198</v>
      </c>
      <c r="G1209" s="312" t="s">
        <v>1637</v>
      </c>
      <c r="H1209" s="311" t="s">
        <v>198</v>
      </c>
      <c r="I1209" s="312" t="s">
        <v>1637</v>
      </c>
      <c r="J1209" s="429" t="s">
        <v>385</v>
      </c>
      <c r="K1209" s="429" t="s">
        <v>1237</v>
      </c>
      <c r="L1209" s="307" t="s">
        <v>1208</v>
      </c>
      <c r="M1209" s="429" t="s">
        <v>484</v>
      </c>
      <c r="N1209" s="429" t="s">
        <v>186</v>
      </c>
      <c r="O1209" s="429">
        <v>2015</v>
      </c>
      <c r="P1209" s="314">
        <v>1</v>
      </c>
      <c r="Q1209" s="429" t="s">
        <v>183</v>
      </c>
      <c r="R1209" s="1434">
        <v>242866.66666666666</v>
      </c>
      <c r="S1209" s="304" t="s">
        <v>98</v>
      </c>
      <c r="T1209" s="308"/>
      <c r="U1209" s="308"/>
      <c r="V1209" s="1167"/>
      <c r="W1209" s="158">
        <v>40</v>
      </c>
      <c r="X1209" s="158">
        <f t="shared" si="216"/>
        <v>2</v>
      </c>
      <c r="Y1209" s="309">
        <f t="shared" si="217"/>
        <v>6071.6666666666661</v>
      </c>
      <c r="Z1209" s="309">
        <f t="shared" si="218"/>
        <v>12143.333333333332</v>
      </c>
      <c r="AA1209" s="309">
        <f t="shared" si="219"/>
        <v>230723.33333333331</v>
      </c>
      <c r="AB1209" s="158">
        <f t="shared" si="220"/>
        <v>3</v>
      </c>
      <c r="AC1209" s="309">
        <f t="shared" si="221"/>
        <v>6071.6666666666661</v>
      </c>
      <c r="AD1209" s="309">
        <f t="shared" si="222"/>
        <v>18215</v>
      </c>
      <c r="AE1209" s="309">
        <f t="shared" si="223"/>
        <v>224651.66666666666</v>
      </c>
      <c r="AF1209" s="292" t="b">
        <f t="shared" si="224"/>
        <v>1</v>
      </c>
    </row>
    <row r="1210" spans="1:32" ht="39.950000000000003" customHeight="1">
      <c r="A1210" s="292" t="s">
        <v>1119</v>
      </c>
      <c r="B1210" s="933">
        <v>925</v>
      </c>
      <c r="C1210" s="299" t="s">
        <v>1235</v>
      </c>
      <c r="D1210" s="300" t="s">
        <v>477</v>
      </c>
      <c r="E1210" s="429" t="s">
        <v>1236</v>
      </c>
      <c r="F1210" s="311" t="s">
        <v>198</v>
      </c>
      <c r="G1210" s="312" t="s">
        <v>1637</v>
      </c>
      <c r="H1210" s="311" t="s">
        <v>198</v>
      </c>
      <c r="I1210" s="312" t="s">
        <v>1637</v>
      </c>
      <c r="J1210" s="429" t="s">
        <v>385</v>
      </c>
      <c r="K1210" s="429" t="s">
        <v>1237</v>
      </c>
      <c r="L1210" s="307" t="s">
        <v>1208</v>
      </c>
      <c r="M1210" s="429" t="s">
        <v>484</v>
      </c>
      <c r="N1210" s="429" t="s">
        <v>186</v>
      </c>
      <c r="O1210" s="429">
        <v>2015</v>
      </c>
      <c r="P1210" s="314">
        <v>1</v>
      </c>
      <c r="Q1210" s="429" t="s">
        <v>183</v>
      </c>
      <c r="R1210" s="1434">
        <v>242866.66666666666</v>
      </c>
      <c r="S1210" s="304" t="s">
        <v>98</v>
      </c>
      <c r="T1210" s="308"/>
      <c r="U1210" s="308"/>
      <c r="V1210" s="1115"/>
      <c r="W1210" s="158">
        <v>40</v>
      </c>
      <c r="X1210" s="158">
        <f t="shared" si="216"/>
        <v>2</v>
      </c>
      <c r="Y1210" s="309">
        <f t="shared" si="217"/>
        <v>6071.6666666666661</v>
      </c>
      <c r="Z1210" s="309">
        <f t="shared" si="218"/>
        <v>12143.333333333332</v>
      </c>
      <c r="AA1210" s="309">
        <f t="shared" si="219"/>
        <v>230723.33333333331</v>
      </c>
      <c r="AB1210" s="158">
        <f t="shared" si="220"/>
        <v>3</v>
      </c>
      <c r="AC1210" s="309">
        <f t="shared" si="221"/>
        <v>6071.6666666666661</v>
      </c>
      <c r="AD1210" s="309">
        <f t="shared" si="222"/>
        <v>18215</v>
      </c>
      <c r="AE1210" s="309">
        <f t="shared" si="223"/>
        <v>224651.66666666666</v>
      </c>
      <c r="AF1210" s="292" t="b">
        <f t="shared" si="224"/>
        <v>1</v>
      </c>
    </row>
    <row r="1211" spans="1:32" ht="39.950000000000003" customHeight="1">
      <c r="A1211" s="292" t="s">
        <v>1119</v>
      </c>
      <c r="B1211" s="933">
        <v>926</v>
      </c>
      <c r="C1211" s="299" t="s">
        <v>1235</v>
      </c>
      <c r="D1211" s="300" t="s">
        <v>477</v>
      </c>
      <c r="E1211" s="429" t="s">
        <v>1236</v>
      </c>
      <c r="F1211" s="311" t="s">
        <v>198</v>
      </c>
      <c r="G1211" s="312" t="s">
        <v>1637</v>
      </c>
      <c r="H1211" s="311" t="s">
        <v>198</v>
      </c>
      <c r="I1211" s="312" t="s">
        <v>1637</v>
      </c>
      <c r="J1211" s="429" t="s">
        <v>385</v>
      </c>
      <c r="K1211" s="429" t="s">
        <v>1237</v>
      </c>
      <c r="L1211" s="307" t="s">
        <v>1208</v>
      </c>
      <c r="M1211" s="429" t="s">
        <v>484</v>
      </c>
      <c r="N1211" s="429" t="s">
        <v>186</v>
      </c>
      <c r="O1211" s="429">
        <v>2015</v>
      </c>
      <c r="P1211" s="314">
        <v>1</v>
      </c>
      <c r="Q1211" s="429" t="s">
        <v>183</v>
      </c>
      <c r="R1211" s="1434">
        <v>242866.66666666666</v>
      </c>
      <c r="S1211" s="304" t="s">
        <v>98</v>
      </c>
      <c r="T1211" s="308"/>
      <c r="U1211" s="308"/>
      <c r="V1211" s="1114" t="s">
        <v>1238</v>
      </c>
      <c r="W1211" s="158">
        <v>40</v>
      </c>
      <c r="X1211" s="158">
        <f t="shared" si="216"/>
        <v>2</v>
      </c>
      <c r="Y1211" s="309">
        <f t="shared" si="217"/>
        <v>6071.6666666666661</v>
      </c>
      <c r="Z1211" s="309">
        <f t="shared" si="218"/>
        <v>12143.333333333332</v>
      </c>
      <c r="AA1211" s="309">
        <f t="shared" si="219"/>
        <v>230723.33333333331</v>
      </c>
      <c r="AB1211" s="158">
        <f t="shared" si="220"/>
        <v>3</v>
      </c>
      <c r="AC1211" s="309">
        <f t="shared" si="221"/>
        <v>6071.6666666666661</v>
      </c>
      <c r="AD1211" s="309">
        <f t="shared" si="222"/>
        <v>18215</v>
      </c>
      <c r="AE1211" s="309">
        <f t="shared" si="223"/>
        <v>224651.66666666666</v>
      </c>
      <c r="AF1211" s="292" t="b">
        <f t="shared" si="224"/>
        <v>1</v>
      </c>
    </row>
    <row r="1212" spans="1:32" ht="39.950000000000003" customHeight="1">
      <c r="A1212" s="292" t="s">
        <v>1119</v>
      </c>
      <c r="B1212" s="933">
        <v>927</v>
      </c>
      <c r="C1212" s="299" t="s">
        <v>1235</v>
      </c>
      <c r="D1212" s="300" t="s">
        <v>477</v>
      </c>
      <c r="E1212" s="429" t="s">
        <v>1236</v>
      </c>
      <c r="F1212" s="311" t="s">
        <v>198</v>
      </c>
      <c r="G1212" s="312" t="s">
        <v>1637</v>
      </c>
      <c r="H1212" s="311" t="s">
        <v>198</v>
      </c>
      <c r="I1212" s="312" t="s">
        <v>1637</v>
      </c>
      <c r="J1212" s="429" t="s">
        <v>385</v>
      </c>
      <c r="K1212" s="429" t="s">
        <v>1237</v>
      </c>
      <c r="L1212" s="307" t="s">
        <v>1208</v>
      </c>
      <c r="M1212" s="429" t="s">
        <v>484</v>
      </c>
      <c r="N1212" s="429" t="s">
        <v>186</v>
      </c>
      <c r="O1212" s="429">
        <v>2015</v>
      </c>
      <c r="P1212" s="314">
        <v>1</v>
      </c>
      <c r="Q1212" s="429" t="s">
        <v>183</v>
      </c>
      <c r="R1212" s="1434">
        <v>242866.66666666666</v>
      </c>
      <c r="S1212" s="304" t="s">
        <v>98</v>
      </c>
      <c r="T1212" s="308"/>
      <c r="U1212" s="308"/>
      <c r="V1212" s="1167"/>
      <c r="W1212" s="158">
        <v>40</v>
      </c>
      <c r="X1212" s="158">
        <f t="shared" si="216"/>
        <v>2</v>
      </c>
      <c r="Y1212" s="309">
        <f t="shared" si="217"/>
        <v>6071.6666666666661</v>
      </c>
      <c r="Z1212" s="309">
        <f t="shared" si="218"/>
        <v>12143.333333333332</v>
      </c>
      <c r="AA1212" s="309">
        <f t="shared" si="219"/>
        <v>230723.33333333331</v>
      </c>
      <c r="AB1212" s="158">
        <f t="shared" si="220"/>
        <v>3</v>
      </c>
      <c r="AC1212" s="309">
        <f t="shared" si="221"/>
        <v>6071.6666666666661</v>
      </c>
      <c r="AD1212" s="309">
        <f t="shared" si="222"/>
        <v>18215</v>
      </c>
      <c r="AE1212" s="309">
        <f t="shared" si="223"/>
        <v>224651.66666666666</v>
      </c>
      <c r="AF1212" s="292" t="b">
        <f t="shared" si="224"/>
        <v>1</v>
      </c>
    </row>
    <row r="1213" spans="1:32" ht="39.950000000000003" customHeight="1">
      <c r="A1213" s="292" t="s">
        <v>1119</v>
      </c>
      <c r="B1213" s="933">
        <v>928</v>
      </c>
      <c r="C1213" s="299" t="s">
        <v>1235</v>
      </c>
      <c r="D1213" s="300" t="s">
        <v>477</v>
      </c>
      <c r="E1213" s="429" t="s">
        <v>1236</v>
      </c>
      <c r="F1213" s="311" t="s">
        <v>198</v>
      </c>
      <c r="G1213" s="312" t="s">
        <v>1637</v>
      </c>
      <c r="H1213" s="311" t="s">
        <v>198</v>
      </c>
      <c r="I1213" s="312" t="s">
        <v>1637</v>
      </c>
      <c r="J1213" s="429" t="s">
        <v>385</v>
      </c>
      <c r="K1213" s="429" t="s">
        <v>1237</v>
      </c>
      <c r="L1213" s="307" t="s">
        <v>1208</v>
      </c>
      <c r="M1213" s="429" t="s">
        <v>484</v>
      </c>
      <c r="N1213" s="429" t="s">
        <v>186</v>
      </c>
      <c r="O1213" s="429">
        <v>2015</v>
      </c>
      <c r="P1213" s="314">
        <v>1</v>
      </c>
      <c r="Q1213" s="429" t="s">
        <v>183</v>
      </c>
      <c r="R1213" s="1434">
        <v>242866.66666666666</v>
      </c>
      <c r="S1213" s="304" t="s">
        <v>98</v>
      </c>
      <c r="T1213" s="308"/>
      <c r="U1213" s="308"/>
      <c r="V1213" s="1167"/>
      <c r="W1213" s="158">
        <v>40</v>
      </c>
      <c r="X1213" s="158">
        <f t="shared" si="216"/>
        <v>2</v>
      </c>
      <c r="Y1213" s="309">
        <f t="shared" si="217"/>
        <v>6071.6666666666661</v>
      </c>
      <c r="Z1213" s="309">
        <f t="shared" si="218"/>
        <v>12143.333333333332</v>
      </c>
      <c r="AA1213" s="309">
        <f t="shared" si="219"/>
        <v>230723.33333333331</v>
      </c>
      <c r="AB1213" s="158">
        <f t="shared" si="220"/>
        <v>3</v>
      </c>
      <c r="AC1213" s="309">
        <f t="shared" si="221"/>
        <v>6071.6666666666661</v>
      </c>
      <c r="AD1213" s="309">
        <f t="shared" si="222"/>
        <v>18215</v>
      </c>
      <c r="AE1213" s="309">
        <f t="shared" si="223"/>
        <v>224651.66666666666</v>
      </c>
      <c r="AF1213" s="292" t="b">
        <f t="shared" si="224"/>
        <v>1</v>
      </c>
    </row>
    <row r="1214" spans="1:32" ht="39.950000000000003" customHeight="1">
      <c r="A1214" s="292" t="s">
        <v>1119</v>
      </c>
      <c r="B1214" s="933">
        <v>929</v>
      </c>
      <c r="C1214" s="299" t="s">
        <v>1235</v>
      </c>
      <c r="D1214" s="300" t="s">
        <v>477</v>
      </c>
      <c r="E1214" s="429" t="s">
        <v>1236</v>
      </c>
      <c r="F1214" s="311" t="s">
        <v>198</v>
      </c>
      <c r="G1214" s="312" t="s">
        <v>1637</v>
      </c>
      <c r="H1214" s="311" t="s">
        <v>198</v>
      </c>
      <c r="I1214" s="312" t="s">
        <v>1637</v>
      </c>
      <c r="J1214" s="429" t="s">
        <v>385</v>
      </c>
      <c r="K1214" s="429" t="s">
        <v>1237</v>
      </c>
      <c r="L1214" s="307" t="s">
        <v>1208</v>
      </c>
      <c r="M1214" s="429" t="s">
        <v>484</v>
      </c>
      <c r="N1214" s="429" t="s">
        <v>186</v>
      </c>
      <c r="O1214" s="429">
        <v>2015</v>
      </c>
      <c r="P1214" s="314">
        <v>1</v>
      </c>
      <c r="Q1214" s="429" t="s">
        <v>183</v>
      </c>
      <c r="R1214" s="1434">
        <v>242866.66666666666</v>
      </c>
      <c r="S1214" s="304" t="s">
        <v>98</v>
      </c>
      <c r="T1214" s="308"/>
      <c r="U1214" s="308"/>
      <c r="V1214" s="1167"/>
      <c r="W1214" s="158">
        <v>40</v>
      </c>
      <c r="X1214" s="158">
        <f t="shared" si="216"/>
        <v>2</v>
      </c>
      <c r="Y1214" s="309">
        <f t="shared" si="217"/>
        <v>6071.6666666666661</v>
      </c>
      <c r="Z1214" s="309">
        <f t="shared" si="218"/>
        <v>12143.333333333332</v>
      </c>
      <c r="AA1214" s="309">
        <f t="shared" si="219"/>
        <v>230723.33333333331</v>
      </c>
      <c r="AB1214" s="158">
        <f t="shared" si="220"/>
        <v>3</v>
      </c>
      <c r="AC1214" s="309">
        <f t="shared" si="221"/>
        <v>6071.6666666666661</v>
      </c>
      <c r="AD1214" s="309">
        <f t="shared" si="222"/>
        <v>18215</v>
      </c>
      <c r="AE1214" s="309">
        <f t="shared" si="223"/>
        <v>224651.66666666666</v>
      </c>
      <c r="AF1214" s="292" t="b">
        <f t="shared" si="224"/>
        <v>1</v>
      </c>
    </row>
    <row r="1215" spans="1:32" ht="39.950000000000003" customHeight="1">
      <c r="A1215" s="292" t="s">
        <v>1119</v>
      </c>
      <c r="B1215" s="933">
        <v>930</v>
      </c>
      <c r="C1215" s="299" t="s">
        <v>1235</v>
      </c>
      <c r="D1215" s="300" t="s">
        <v>477</v>
      </c>
      <c r="E1215" s="429" t="s">
        <v>1236</v>
      </c>
      <c r="F1215" s="311" t="s">
        <v>198</v>
      </c>
      <c r="G1215" s="312" t="s">
        <v>1637</v>
      </c>
      <c r="H1215" s="311" t="s">
        <v>198</v>
      </c>
      <c r="I1215" s="312" t="s">
        <v>1637</v>
      </c>
      <c r="J1215" s="429" t="s">
        <v>385</v>
      </c>
      <c r="K1215" s="429" t="s">
        <v>1237</v>
      </c>
      <c r="L1215" s="307" t="s">
        <v>1208</v>
      </c>
      <c r="M1215" s="429" t="s">
        <v>484</v>
      </c>
      <c r="N1215" s="429" t="s">
        <v>186</v>
      </c>
      <c r="O1215" s="429">
        <v>2015</v>
      </c>
      <c r="P1215" s="314">
        <v>1</v>
      </c>
      <c r="Q1215" s="429" t="s">
        <v>183</v>
      </c>
      <c r="R1215" s="1434">
        <v>242866.66666666666</v>
      </c>
      <c r="S1215" s="304" t="s">
        <v>98</v>
      </c>
      <c r="T1215" s="308"/>
      <c r="U1215" s="308"/>
      <c r="V1215" s="1167"/>
      <c r="W1215" s="158">
        <v>40</v>
      </c>
      <c r="X1215" s="158">
        <f t="shared" si="216"/>
        <v>2</v>
      </c>
      <c r="Y1215" s="309">
        <f t="shared" si="217"/>
        <v>6071.6666666666661</v>
      </c>
      <c r="Z1215" s="309">
        <f t="shared" si="218"/>
        <v>12143.333333333332</v>
      </c>
      <c r="AA1215" s="309">
        <f t="shared" si="219"/>
        <v>230723.33333333331</v>
      </c>
      <c r="AB1215" s="158">
        <f t="shared" si="220"/>
        <v>3</v>
      </c>
      <c r="AC1215" s="309">
        <f t="shared" si="221"/>
        <v>6071.6666666666661</v>
      </c>
      <c r="AD1215" s="309">
        <f t="shared" si="222"/>
        <v>18215</v>
      </c>
      <c r="AE1215" s="309">
        <f t="shared" si="223"/>
        <v>224651.66666666666</v>
      </c>
      <c r="AF1215" s="292" t="b">
        <f t="shared" si="224"/>
        <v>1</v>
      </c>
    </row>
    <row r="1216" spans="1:32" ht="39.950000000000003" customHeight="1">
      <c r="A1216" s="292" t="s">
        <v>1119</v>
      </c>
      <c r="B1216" s="933">
        <v>931</v>
      </c>
      <c r="C1216" s="299" t="s">
        <v>1235</v>
      </c>
      <c r="D1216" s="300" t="s">
        <v>477</v>
      </c>
      <c r="E1216" s="429" t="s">
        <v>1236</v>
      </c>
      <c r="F1216" s="311" t="s">
        <v>198</v>
      </c>
      <c r="G1216" s="312" t="s">
        <v>1637</v>
      </c>
      <c r="H1216" s="311" t="s">
        <v>198</v>
      </c>
      <c r="I1216" s="312" t="s">
        <v>1637</v>
      </c>
      <c r="J1216" s="429" t="s">
        <v>385</v>
      </c>
      <c r="K1216" s="429" t="s">
        <v>1237</v>
      </c>
      <c r="L1216" s="307" t="s">
        <v>1208</v>
      </c>
      <c r="M1216" s="429" t="s">
        <v>484</v>
      </c>
      <c r="N1216" s="429" t="s">
        <v>186</v>
      </c>
      <c r="O1216" s="429">
        <v>2015</v>
      </c>
      <c r="P1216" s="314">
        <v>1</v>
      </c>
      <c r="Q1216" s="429" t="s">
        <v>183</v>
      </c>
      <c r="R1216" s="1434">
        <v>242866.66666666666</v>
      </c>
      <c r="S1216" s="304" t="s">
        <v>98</v>
      </c>
      <c r="T1216" s="308"/>
      <c r="U1216" s="308"/>
      <c r="V1216" s="1167"/>
      <c r="W1216" s="158">
        <v>40</v>
      </c>
      <c r="X1216" s="158">
        <f t="shared" si="216"/>
        <v>2</v>
      </c>
      <c r="Y1216" s="309">
        <f t="shared" si="217"/>
        <v>6071.6666666666661</v>
      </c>
      <c r="Z1216" s="309">
        <f t="shared" si="218"/>
        <v>12143.333333333332</v>
      </c>
      <c r="AA1216" s="309">
        <f t="shared" si="219"/>
        <v>230723.33333333331</v>
      </c>
      <c r="AB1216" s="158">
        <f t="shared" si="220"/>
        <v>3</v>
      </c>
      <c r="AC1216" s="309">
        <f t="shared" si="221"/>
        <v>6071.6666666666661</v>
      </c>
      <c r="AD1216" s="309">
        <f t="shared" si="222"/>
        <v>18215</v>
      </c>
      <c r="AE1216" s="309">
        <f t="shared" si="223"/>
        <v>224651.66666666666</v>
      </c>
      <c r="AF1216" s="292" t="b">
        <f t="shared" si="224"/>
        <v>1</v>
      </c>
    </row>
    <row r="1217" spans="1:32" ht="39.950000000000003" customHeight="1">
      <c r="A1217" s="292" t="s">
        <v>1119</v>
      </c>
      <c r="B1217" s="933">
        <v>932</v>
      </c>
      <c r="C1217" s="299" t="s">
        <v>1235</v>
      </c>
      <c r="D1217" s="300" t="s">
        <v>477</v>
      </c>
      <c r="E1217" s="429" t="s">
        <v>1236</v>
      </c>
      <c r="F1217" s="311" t="s">
        <v>198</v>
      </c>
      <c r="G1217" s="312" t="s">
        <v>1637</v>
      </c>
      <c r="H1217" s="311" t="s">
        <v>198</v>
      </c>
      <c r="I1217" s="312" t="s">
        <v>1637</v>
      </c>
      <c r="J1217" s="429" t="s">
        <v>385</v>
      </c>
      <c r="K1217" s="429" t="s">
        <v>1237</v>
      </c>
      <c r="L1217" s="307" t="s">
        <v>1208</v>
      </c>
      <c r="M1217" s="429" t="s">
        <v>484</v>
      </c>
      <c r="N1217" s="429" t="s">
        <v>186</v>
      </c>
      <c r="O1217" s="429">
        <v>2015</v>
      </c>
      <c r="P1217" s="314">
        <v>1</v>
      </c>
      <c r="Q1217" s="429" t="s">
        <v>183</v>
      </c>
      <c r="R1217" s="1434">
        <v>242866.66666666666</v>
      </c>
      <c r="S1217" s="304" t="s">
        <v>98</v>
      </c>
      <c r="T1217" s="308"/>
      <c r="U1217" s="308"/>
      <c r="V1217" s="1167"/>
      <c r="W1217" s="158">
        <v>40</v>
      </c>
      <c r="X1217" s="158">
        <f t="shared" si="216"/>
        <v>2</v>
      </c>
      <c r="Y1217" s="309">
        <f t="shared" si="217"/>
        <v>6071.6666666666661</v>
      </c>
      <c r="Z1217" s="309">
        <f t="shared" si="218"/>
        <v>12143.333333333332</v>
      </c>
      <c r="AA1217" s="309">
        <f t="shared" si="219"/>
        <v>230723.33333333331</v>
      </c>
      <c r="AB1217" s="158">
        <f t="shared" si="220"/>
        <v>3</v>
      </c>
      <c r="AC1217" s="309">
        <f t="shared" si="221"/>
        <v>6071.6666666666661</v>
      </c>
      <c r="AD1217" s="309">
        <f t="shared" si="222"/>
        <v>18215</v>
      </c>
      <c r="AE1217" s="309">
        <f t="shared" si="223"/>
        <v>224651.66666666666</v>
      </c>
      <c r="AF1217" s="292" t="b">
        <f t="shared" si="224"/>
        <v>1</v>
      </c>
    </row>
    <row r="1218" spans="1:32" ht="39.950000000000003" customHeight="1">
      <c r="A1218" s="292" t="s">
        <v>1119</v>
      </c>
      <c r="B1218" s="933">
        <v>933</v>
      </c>
      <c r="C1218" s="299" t="s">
        <v>1235</v>
      </c>
      <c r="D1218" s="300" t="s">
        <v>477</v>
      </c>
      <c r="E1218" s="429" t="s">
        <v>1236</v>
      </c>
      <c r="F1218" s="311" t="s">
        <v>198</v>
      </c>
      <c r="G1218" s="312" t="s">
        <v>1637</v>
      </c>
      <c r="H1218" s="311" t="s">
        <v>198</v>
      </c>
      <c r="I1218" s="312" t="s">
        <v>1637</v>
      </c>
      <c r="J1218" s="429" t="s">
        <v>385</v>
      </c>
      <c r="K1218" s="429" t="s">
        <v>1237</v>
      </c>
      <c r="L1218" s="307" t="s">
        <v>1208</v>
      </c>
      <c r="M1218" s="429" t="s">
        <v>484</v>
      </c>
      <c r="N1218" s="429" t="s">
        <v>186</v>
      </c>
      <c r="O1218" s="429">
        <v>2015</v>
      </c>
      <c r="P1218" s="314">
        <v>1</v>
      </c>
      <c r="Q1218" s="429" t="s">
        <v>183</v>
      </c>
      <c r="R1218" s="1434">
        <v>242866.66666666666</v>
      </c>
      <c r="S1218" s="304" t="s">
        <v>98</v>
      </c>
      <c r="T1218" s="308"/>
      <c r="U1218" s="308"/>
      <c r="V1218" s="1167"/>
      <c r="W1218" s="158">
        <v>40</v>
      </c>
      <c r="X1218" s="158">
        <f t="shared" si="216"/>
        <v>2</v>
      </c>
      <c r="Y1218" s="309">
        <f t="shared" si="217"/>
        <v>6071.6666666666661</v>
      </c>
      <c r="Z1218" s="309">
        <f t="shared" si="218"/>
        <v>12143.333333333332</v>
      </c>
      <c r="AA1218" s="309">
        <f t="shared" si="219"/>
        <v>230723.33333333331</v>
      </c>
      <c r="AB1218" s="158">
        <f t="shared" si="220"/>
        <v>3</v>
      </c>
      <c r="AC1218" s="309">
        <f t="shared" si="221"/>
        <v>6071.6666666666661</v>
      </c>
      <c r="AD1218" s="309">
        <f t="shared" si="222"/>
        <v>18215</v>
      </c>
      <c r="AE1218" s="309">
        <f t="shared" si="223"/>
        <v>224651.66666666666</v>
      </c>
      <c r="AF1218" s="292" t="b">
        <f t="shared" si="224"/>
        <v>1</v>
      </c>
    </row>
    <row r="1219" spans="1:32" ht="39.950000000000003" customHeight="1">
      <c r="A1219" s="292" t="s">
        <v>1119</v>
      </c>
      <c r="B1219" s="933">
        <v>934</v>
      </c>
      <c r="C1219" s="299" t="s">
        <v>1235</v>
      </c>
      <c r="D1219" s="300" t="s">
        <v>477</v>
      </c>
      <c r="E1219" s="429" t="s">
        <v>1236</v>
      </c>
      <c r="F1219" s="311" t="s">
        <v>198</v>
      </c>
      <c r="G1219" s="312" t="s">
        <v>1637</v>
      </c>
      <c r="H1219" s="311" t="s">
        <v>198</v>
      </c>
      <c r="I1219" s="312" t="s">
        <v>1637</v>
      </c>
      <c r="J1219" s="429" t="s">
        <v>385</v>
      </c>
      <c r="K1219" s="429" t="s">
        <v>1237</v>
      </c>
      <c r="L1219" s="307" t="s">
        <v>1208</v>
      </c>
      <c r="M1219" s="429" t="s">
        <v>484</v>
      </c>
      <c r="N1219" s="429" t="s">
        <v>186</v>
      </c>
      <c r="O1219" s="429">
        <v>2015</v>
      </c>
      <c r="P1219" s="314">
        <v>1</v>
      </c>
      <c r="Q1219" s="429" t="s">
        <v>183</v>
      </c>
      <c r="R1219" s="1434">
        <v>242866.66666666666</v>
      </c>
      <c r="S1219" s="304" t="s">
        <v>98</v>
      </c>
      <c r="T1219" s="308"/>
      <c r="U1219" s="308"/>
      <c r="V1219" s="1167"/>
      <c r="W1219" s="158">
        <v>40</v>
      </c>
      <c r="X1219" s="158">
        <f t="shared" si="216"/>
        <v>2</v>
      </c>
      <c r="Y1219" s="309">
        <f t="shared" si="217"/>
        <v>6071.6666666666661</v>
      </c>
      <c r="Z1219" s="309">
        <f t="shared" si="218"/>
        <v>12143.333333333332</v>
      </c>
      <c r="AA1219" s="309">
        <f t="shared" si="219"/>
        <v>230723.33333333331</v>
      </c>
      <c r="AB1219" s="158">
        <f t="shared" si="220"/>
        <v>3</v>
      </c>
      <c r="AC1219" s="309">
        <f t="shared" si="221"/>
        <v>6071.6666666666661</v>
      </c>
      <c r="AD1219" s="309">
        <f t="shared" si="222"/>
        <v>18215</v>
      </c>
      <c r="AE1219" s="309">
        <f t="shared" si="223"/>
        <v>224651.66666666666</v>
      </c>
      <c r="AF1219" s="292" t="b">
        <f t="shared" si="224"/>
        <v>1</v>
      </c>
    </row>
    <row r="1220" spans="1:32" ht="39.950000000000003" customHeight="1">
      <c r="A1220" s="292" t="s">
        <v>1119</v>
      </c>
      <c r="B1220" s="933">
        <v>935</v>
      </c>
      <c r="C1220" s="299" t="s">
        <v>1235</v>
      </c>
      <c r="D1220" s="300" t="s">
        <v>477</v>
      </c>
      <c r="E1220" s="429" t="s">
        <v>1236</v>
      </c>
      <c r="F1220" s="311" t="s">
        <v>198</v>
      </c>
      <c r="G1220" s="312" t="s">
        <v>1637</v>
      </c>
      <c r="H1220" s="311" t="s">
        <v>198</v>
      </c>
      <c r="I1220" s="312" t="s">
        <v>1637</v>
      </c>
      <c r="J1220" s="429" t="s">
        <v>385</v>
      </c>
      <c r="K1220" s="429" t="s">
        <v>1237</v>
      </c>
      <c r="L1220" s="307" t="s">
        <v>1208</v>
      </c>
      <c r="M1220" s="429" t="s">
        <v>484</v>
      </c>
      <c r="N1220" s="429" t="s">
        <v>186</v>
      </c>
      <c r="O1220" s="429">
        <v>2015</v>
      </c>
      <c r="P1220" s="314">
        <v>1</v>
      </c>
      <c r="Q1220" s="429" t="s">
        <v>183</v>
      </c>
      <c r="R1220" s="1434">
        <v>242866.66666666666</v>
      </c>
      <c r="S1220" s="304" t="s">
        <v>98</v>
      </c>
      <c r="T1220" s="308"/>
      <c r="U1220" s="308"/>
      <c r="V1220" s="1167"/>
      <c r="W1220" s="158">
        <v>40</v>
      </c>
      <c r="X1220" s="158">
        <f t="shared" si="216"/>
        <v>2</v>
      </c>
      <c r="Y1220" s="309">
        <f t="shared" si="217"/>
        <v>6071.6666666666661</v>
      </c>
      <c r="Z1220" s="309">
        <f t="shared" si="218"/>
        <v>12143.333333333332</v>
      </c>
      <c r="AA1220" s="309">
        <f t="shared" si="219"/>
        <v>230723.33333333331</v>
      </c>
      <c r="AB1220" s="158">
        <f t="shared" si="220"/>
        <v>3</v>
      </c>
      <c r="AC1220" s="309">
        <f t="shared" si="221"/>
        <v>6071.6666666666661</v>
      </c>
      <c r="AD1220" s="309">
        <f t="shared" si="222"/>
        <v>18215</v>
      </c>
      <c r="AE1220" s="309">
        <f t="shared" si="223"/>
        <v>224651.66666666666</v>
      </c>
      <c r="AF1220" s="292" t="b">
        <f t="shared" si="224"/>
        <v>1</v>
      </c>
    </row>
    <row r="1221" spans="1:32" ht="39.950000000000003" customHeight="1">
      <c r="A1221" s="292" t="s">
        <v>1119</v>
      </c>
      <c r="B1221" s="933">
        <v>936</v>
      </c>
      <c r="C1221" s="299" t="s">
        <v>1235</v>
      </c>
      <c r="D1221" s="300" t="s">
        <v>477</v>
      </c>
      <c r="E1221" s="429" t="s">
        <v>1236</v>
      </c>
      <c r="F1221" s="311" t="s">
        <v>198</v>
      </c>
      <c r="G1221" s="312" t="s">
        <v>1637</v>
      </c>
      <c r="H1221" s="311" t="s">
        <v>198</v>
      </c>
      <c r="I1221" s="312" t="s">
        <v>1637</v>
      </c>
      <c r="J1221" s="429" t="s">
        <v>385</v>
      </c>
      <c r="K1221" s="429" t="s">
        <v>1237</v>
      </c>
      <c r="L1221" s="307" t="s">
        <v>1208</v>
      </c>
      <c r="M1221" s="429" t="s">
        <v>484</v>
      </c>
      <c r="N1221" s="429" t="s">
        <v>186</v>
      </c>
      <c r="O1221" s="429">
        <v>2015</v>
      </c>
      <c r="P1221" s="314">
        <v>1</v>
      </c>
      <c r="Q1221" s="429" t="s">
        <v>183</v>
      </c>
      <c r="R1221" s="1434">
        <v>242866.66666666666</v>
      </c>
      <c r="S1221" s="304" t="s">
        <v>98</v>
      </c>
      <c r="T1221" s="308"/>
      <c r="U1221" s="308"/>
      <c r="V1221" s="1167"/>
      <c r="W1221" s="158">
        <v>40</v>
      </c>
      <c r="X1221" s="158">
        <f t="shared" si="216"/>
        <v>2</v>
      </c>
      <c r="Y1221" s="309">
        <f t="shared" si="217"/>
        <v>6071.6666666666661</v>
      </c>
      <c r="Z1221" s="309">
        <f t="shared" si="218"/>
        <v>12143.333333333332</v>
      </c>
      <c r="AA1221" s="309">
        <f t="shared" si="219"/>
        <v>230723.33333333331</v>
      </c>
      <c r="AB1221" s="158">
        <f t="shared" si="220"/>
        <v>3</v>
      </c>
      <c r="AC1221" s="309">
        <f t="shared" si="221"/>
        <v>6071.6666666666661</v>
      </c>
      <c r="AD1221" s="309">
        <f t="shared" si="222"/>
        <v>18215</v>
      </c>
      <c r="AE1221" s="309">
        <f t="shared" si="223"/>
        <v>224651.66666666666</v>
      </c>
      <c r="AF1221" s="292" t="b">
        <f t="shared" si="224"/>
        <v>1</v>
      </c>
    </row>
    <row r="1222" spans="1:32" ht="39.950000000000003" customHeight="1">
      <c r="A1222" s="292" t="s">
        <v>1119</v>
      </c>
      <c r="B1222" s="933">
        <v>937</v>
      </c>
      <c r="C1222" s="299" t="s">
        <v>1235</v>
      </c>
      <c r="D1222" s="300" t="s">
        <v>477</v>
      </c>
      <c r="E1222" s="429" t="s">
        <v>1236</v>
      </c>
      <c r="F1222" s="311" t="s">
        <v>198</v>
      </c>
      <c r="G1222" s="312" t="s">
        <v>1637</v>
      </c>
      <c r="H1222" s="311" t="s">
        <v>198</v>
      </c>
      <c r="I1222" s="312" t="s">
        <v>1637</v>
      </c>
      <c r="J1222" s="429" t="s">
        <v>385</v>
      </c>
      <c r="K1222" s="429" t="s">
        <v>1237</v>
      </c>
      <c r="L1222" s="307" t="s">
        <v>1208</v>
      </c>
      <c r="M1222" s="429" t="s">
        <v>484</v>
      </c>
      <c r="N1222" s="429" t="s">
        <v>186</v>
      </c>
      <c r="O1222" s="429">
        <v>2015</v>
      </c>
      <c r="P1222" s="314">
        <v>1</v>
      </c>
      <c r="Q1222" s="429" t="s">
        <v>183</v>
      </c>
      <c r="R1222" s="1434">
        <v>242866.66666666666</v>
      </c>
      <c r="S1222" s="304" t="s">
        <v>98</v>
      </c>
      <c r="T1222" s="308"/>
      <c r="U1222" s="308"/>
      <c r="V1222" s="1167"/>
      <c r="W1222" s="158">
        <v>40</v>
      </c>
      <c r="X1222" s="158">
        <f t="shared" si="216"/>
        <v>2</v>
      </c>
      <c r="Y1222" s="309">
        <f t="shared" si="217"/>
        <v>6071.6666666666661</v>
      </c>
      <c r="Z1222" s="309">
        <f t="shared" si="218"/>
        <v>12143.333333333332</v>
      </c>
      <c r="AA1222" s="309">
        <f t="shared" si="219"/>
        <v>230723.33333333331</v>
      </c>
      <c r="AB1222" s="158">
        <f t="shared" si="220"/>
        <v>3</v>
      </c>
      <c r="AC1222" s="309">
        <f t="shared" si="221"/>
        <v>6071.6666666666661</v>
      </c>
      <c r="AD1222" s="309">
        <f t="shared" si="222"/>
        <v>18215</v>
      </c>
      <c r="AE1222" s="309">
        <f t="shared" si="223"/>
        <v>224651.66666666666</v>
      </c>
      <c r="AF1222" s="292" t="b">
        <f t="shared" si="224"/>
        <v>1</v>
      </c>
    </row>
    <row r="1223" spans="1:32" ht="39.950000000000003" customHeight="1">
      <c r="A1223" s="292" t="s">
        <v>1119</v>
      </c>
      <c r="B1223" s="933">
        <v>938</v>
      </c>
      <c r="C1223" s="299" t="s">
        <v>1235</v>
      </c>
      <c r="D1223" s="300" t="s">
        <v>477</v>
      </c>
      <c r="E1223" s="429" t="s">
        <v>1236</v>
      </c>
      <c r="F1223" s="311" t="s">
        <v>198</v>
      </c>
      <c r="G1223" s="312" t="s">
        <v>1637</v>
      </c>
      <c r="H1223" s="311" t="s">
        <v>198</v>
      </c>
      <c r="I1223" s="312" t="s">
        <v>1637</v>
      </c>
      <c r="J1223" s="429" t="s">
        <v>385</v>
      </c>
      <c r="K1223" s="429" t="s">
        <v>1237</v>
      </c>
      <c r="L1223" s="307" t="s">
        <v>1208</v>
      </c>
      <c r="M1223" s="429" t="s">
        <v>484</v>
      </c>
      <c r="N1223" s="429" t="s">
        <v>186</v>
      </c>
      <c r="O1223" s="429">
        <v>2015</v>
      </c>
      <c r="P1223" s="314">
        <v>1</v>
      </c>
      <c r="Q1223" s="429" t="s">
        <v>183</v>
      </c>
      <c r="R1223" s="1434">
        <v>242866.66666666666</v>
      </c>
      <c r="S1223" s="304" t="s">
        <v>98</v>
      </c>
      <c r="T1223" s="308"/>
      <c r="U1223" s="308"/>
      <c r="V1223" s="1167"/>
      <c r="W1223" s="158">
        <v>40</v>
      </c>
      <c r="X1223" s="158">
        <f t="shared" si="216"/>
        <v>2</v>
      </c>
      <c r="Y1223" s="309">
        <f t="shared" si="217"/>
        <v>6071.6666666666661</v>
      </c>
      <c r="Z1223" s="309">
        <f t="shared" si="218"/>
        <v>12143.333333333332</v>
      </c>
      <c r="AA1223" s="309">
        <f t="shared" si="219"/>
        <v>230723.33333333331</v>
      </c>
      <c r="AB1223" s="158">
        <f t="shared" si="220"/>
        <v>3</v>
      </c>
      <c r="AC1223" s="309">
        <f t="shared" si="221"/>
        <v>6071.6666666666661</v>
      </c>
      <c r="AD1223" s="309">
        <f t="shared" si="222"/>
        <v>18215</v>
      </c>
      <c r="AE1223" s="309">
        <f t="shared" si="223"/>
        <v>224651.66666666666</v>
      </c>
      <c r="AF1223" s="292" t="b">
        <f t="shared" si="224"/>
        <v>1</v>
      </c>
    </row>
    <row r="1224" spans="1:32" ht="39.950000000000003" customHeight="1">
      <c r="A1224" s="292" t="s">
        <v>1119</v>
      </c>
      <c r="B1224" s="933">
        <v>939</v>
      </c>
      <c r="C1224" s="299" t="s">
        <v>1235</v>
      </c>
      <c r="D1224" s="300" t="s">
        <v>477</v>
      </c>
      <c r="E1224" s="429" t="s">
        <v>1236</v>
      </c>
      <c r="F1224" s="311" t="s">
        <v>198</v>
      </c>
      <c r="G1224" s="312" t="s">
        <v>1637</v>
      </c>
      <c r="H1224" s="311" t="s">
        <v>198</v>
      </c>
      <c r="I1224" s="312" t="s">
        <v>1637</v>
      </c>
      <c r="J1224" s="429" t="s">
        <v>385</v>
      </c>
      <c r="K1224" s="429" t="s">
        <v>1237</v>
      </c>
      <c r="L1224" s="307" t="s">
        <v>1208</v>
      </c>
      <c r="M1224" s="429" t="s">
        <v>484</v>
      </c>
      <c r="N1224" s="429" t="s">
        <v>186</v>
      </c>
      <c r="O1224" s="429">
        <v>2015</v>
      </c>
      <c r="P1224" s="314">
        <v>1</v>
      </c>
      <c r="Q1224" s="429" t="s">
        <v>183</v>
      </c>
      <c r="R1224" s="1434">
        <v>242866.66666666666</v>
      </c>
      <c r="S1224" s="304" t="s">
        <v>98</v>
      </c>
      <c r="T1224" s="308"/>
      <c r="U1224" s="308"/>
      <c r="V1224" s="1167"/>
      <c r="W1224" s="158">
        <v>40</v>
      </c>
      <c r="X1224" s="158">
        <f t="shared" si="216"/>
        <v>2</v>
      </c>
      <c r="Y1224" s="309">
        <f t="shared" si="217"/>
        <v>6071.6666666666661</v>
      </c>
      <c r="Z1224" s="309">
        <f t="shared" si="218"/>
        <v>12143.333333333332</v>
      </c>
      <c r="AA1224" s="309">
        <f t="shared" si="219"/>
        <v>230723.33333333331</v>
      </c>
      <c r="AB1224" s="158">
        <f t="shared" si="220"/>
        <v>3</v>
      </c>
      <c r="AC1224" s="309">
        <f t="shared" si="221"/>
        <v>6071.6666666666661</v>
      </c>
      <c r="AD1224" s="309">
        <f t="shared" si="222"/>
        <v>18215</v>
      </c>
      <c r="AE1224" s="309">
        <f t="shared" si="223"/>
        <v>224651.66666666666</v>
      </c>
      <c r="AF1224" s="292" t="b">
        <f t="shared" si="224"/>
        <v>1</v>
      </c>
    </row>
    <row r="1225" spans="1:32" ht="39.950000000000003" customHeight="1">
      <c r="A1225" s="292" t="s">
        <v>1119</v>
      </c>
      <c r="B1225" s="933">
        <v>940</v>
      </c>
      <c r="C1225" s="299" t="s">
        <v>1235</v>
      </c>
      <c r="D1225" s="300" t="s">
        <v>477</v>
      </c>
      <c r="E1225" s="429" t="s">
        <v>1236</v>
      </c>
      <c r="F1225" s="311" t="s">
        <v>198</v>
      </c>
      <c r="G1225" s="312" t="s">
        <v>1637</v>
      </c>
      <c r="H1225" s="311" t="s">
        <v>198</v>
      </c>
      <c r="I1225" s="312" t="s">
        <v>1637</v>
      </c>
      <c r="J1225" s="429" t="s">
        <v>385</v>
      </c>
      <c r="K1225" s="429" t="s">
        <v>1237</v>
      </c>
      <c r="L1225" s="307" t="s">
        <v>1208</v>
      </c>
      <c r="M1225" s="429" t="s">
        <v>484</v>
      </c>
      <c r="N1225" s="429" t="s">
        <v>186</v>
      </c>
      <c r="O1225" s="429">
        <v>2015</v>
      </c>
      <c r="P1225" s="314">
        <v>1</v>
      </c>
      <c r="Q1225" s="429" t="s">
        <v>183</v>
      </c>
      <c r="R1225" s="1434">
        <v>242866.66666666666</v>
      </c>
      <c r="S1225" s="304" t="s">
        <v>98</v>
      </c>
      <c r="T1225" s="308"/>
      <c r="U1225" s="308"/>
      <c r="V1225" s="1115"/>
      <c r="W1225" s="158">
        <v>40</v>
      </c>
      <c r="X1225" s="158">
        <f t="shared" si="216"/>
        <v>2</v>
      </c>
      <c r="Y1225" s="309">
        <f t="shared" si="217"/>
        <v>6071.6666666666661</v>
      </c>
      <c r="Z1225" s="309">
        <f t="shared" si="218"/>
        <v>12143.333333333332</v>
      </c>
      <c r="AA1225" s="309">
        <f t="shared" si="219"/>
        <v>230723.33333333331</v>
      </c>
      <c r="AB1225" s="158">
        <f t="shared" si="220"/>
        <v>3</v>
      </c>
      <c r="AC1225" s="309">
        <f t="shared" si="221"/>
        <v>6071.6666666666661</v>
      </c>
      <c r="AD1225" s="309">
        <f t="shared" si="222"/>
        <v>18215</v>
      </c>
      <c r="AE1225" s="309">
        <f t="shared" si="223"/>
        <v>224651.66666666666</v>
      </c>
      <c r="AF1225" s="292" t="b">
        <f t="shared" si="224"/>
        <v>1</v>
      </c>
    </row>
    <row r="1226" spans="1:32" ht="39.950000000000003" customHeight="1">
      <c r="A1226" s="292" t="s">
        <v>1119</v>
      </c>
      <c r="B1226" s="933">
        <v>941</v>
      </c>
      <c r="C1226" s="299" t="s">
        <v>1235</v>
      </c>
      <c r="D1226" s="300" t="s">
        <v>477</v>
      </c>
      <c r="E1226" s="429" t="s">
        <v>1236</v>
      </c>
      <c r="F1226" s="311" t="s">
        <v>198</v>
      </c>
      <c r="G1226" s="312" t="s">
        <v>1637</v>
      </c>
      <c r="H1226" s="311" t="s">
        <v>198</v>
      </c>
      <c r="I1226" s="312" t="s">
        <v>1637</v>
      </c>
      <c r="J1226" s="429" t="s">
        <v>385</v>
      </c>
      <c r="K1226" s="429" t="s">
        <v>1237</v>
      </c>
      <c r="L1226" s="307" t="s">
        <v>1208</v>
      </c>
      <c r="M1226" s="429" t="s">
        <v>484</v>
      </c>
      <c r="N1226" s="429" t="s">
        <v>186</v>
      </c>
      <c r="O1226" s="429">
        <v>2015</v>
      </c>
      <c r="P1226" s="314">
        <v>1</v>
      </c>
      <c r="Q1226" s="429" t="s">
        <v>183</v>
      </c>
      <c r="R1226" s="1434">
        <v>242866.66666666666</v>
      </c>
      <c r="S1226" s="304" t="s">
        <v>98</v>
      </c>
      <c r="T1226" s="308"/>
      <c r="U1226" s="308"/>
      <c r="V1226" s="1114" t="s">
        <v>1238</v>
      </c>
      <c r="W1226" s="158">
        <v>40</v>
      </c>
      <c r="X1226" s="158">
        <f t="shared" si="216"/>
        <v>2</v>
      </c>
      <c r="Y1226" s="309">
        <f t="shared" si="217"/>
        <v>6071.6666666666661</v>
      </c>
      <c r="Z1226" s="309">
        <f t="shared" si="218"/>
        <v>12143.333333333332</v>
      </c>
      <c r="AA1226" s="309">
        <f t="shared" si="219"/>
        <v>230723.33333333331</v>
      </c>
      <c r="AB1226" s="158">
        <f t="shared" si="220"/>
        <v>3</v>
      </c>
      <c r="AC1226" s="309">
        <f t="shared" si="221"/>
        <v>6071.6666666666661</v>
      </c>
      <c r="AD1226" s="309">
        <f t="shared" si="222"/>
        <v>18215</v>
      </c>
      <c r="AE1226" s="309">
        <f t="shared" si="223"/>
        <v>224651.66666666666</v>
      </c>
      <c r="AF1226" s="292" t="b">
        <f t="shared" si="224"/>
        <v>1</v>
      </c>
    </row>
    <row r="1227" spans="1:32" ht="39.950000000000003" customHeight="1">
      <c r="A1227" s="292" t="s">
        <v>1119</v>
      </c>
      <c r="B1227" s="933">
        <v>942</v>
      </c>
      <c r="C1227" s="299" t="s">
        <v>1235</v>
      </c>
      <c r="D1227" s="300" t="s">
        <v>477</v>
      </c>
      <c r="E1227" s="429" t="s">
        <v>1236</v>
      </c>
      <c r="F1227" s="311" t="s">
        <v>198</v>
      </c>
      <c r="G1227" s="312" t="s">
        <v>1637</v>
      </c>
      <c r="H1227" s="311" t="s">
        <v>198</v>
      </c>
      <c r="I1227" s="312" t="s">
        <v>1637</v>
      </c>
      <c r="J1227" s="429" t="s">
        <v>385</v>
      </c>
      <c r="K1227" s="429" t="s">
        <v>1237</v>
      </c>
      <c r="L1227" s="307" t="s">
        <v>1208</v>
      </c>
      <c r="M1227" s="429" t="s">
        <v>484</v>
      </c>
      <c r="N1227" s="429" t="s">
        <v>186</v>
      </c>
      <c r="O1227" s="429">
        <v>2015</v>
      </c>
      <c r="P1227" s="314">
        <v>1</v>
      </c>
      <c r="Q1227" s="429" t="s">
        <v>183</v>
      </c>
      <c r="R1227" s="1434">
        <v>242866.66666666666</v>
      </c>
      <c r="S1227" s="304" t="s">
        <v>98</v>
      </c>
      <c r="T1227" s="308"/>
      <c r="U1227" s="308"/>
      <c r="V1227" s="1167"/>
      <c r="W1227" s="158">
        <v>40</v>
      </c>
      <c r="X1227" s="158">
        <f t="shared" si="216"/>
        <v>2</v>
      </c>
      <c r="Y1227" s="309">
        <f t="shared" si="217"/>
        <v>6071.6666666666661</v>
      </c>
      <c r="Z1227" s="309">
        <f t="shared" si="218"/>
        <v>12143.333333333332</v>
      </c>
      <c r="AA1227" s="309">
        <f t="shared" si="219"/>
        <v>230723.33333333331</v>
      </c>
      <c r="AB1227" s="158">
        <f t="shared" si="220"/>
        <v>3</v>
      </c>
      <c r="AC1227" s="309">
        <f t="shared" si="221"/>
        <v>6071.6666666666661</v>
      </c>
      <c r="AD1227" s="309">
        <f t="shared" si="222"/>
        <v>18215</v>
      </c>
      <c r="AE1227" s="309">
        <f t="shared" si="223"/>
        <v>224651.66666666666</v>
      </c>
      <c r="AF1227" s="292" t="b">
        <f t="shared" si="224"/>
        <v>1</v>
      </c>
    </row>
    <row r="1228" spans="1:32" ht="39.950000000000003" customHeight="1">
      <c r="A1228" s="292" t="s">
        <v>1119</v>
      </c>
      <c r="B1228" s="933">
        <v>943</v>
      </c>
      <c r="C1228" s="299" t="s">
        <v>1235</v>
      </c>
      <c r="D1228" s="300" t="s">
        <v>477</v>
      </c>
      <c r="E1228" s="429" t="s">
        <v>1236</v>
      </c>
      <c r="F1228" s="311" t="s">
        <v>198</v>
      </c>
      <c r="G1228" s="312" t="s">
        <v>1637</v>
      </c>
      <c r="H1228" s="311" t="s">
        <v>198</v>
      </c>
      <c r="I1228" s="312" t="s">
        <v>1637</v>
      </c>
      <c r="J1228" s="429" t="s">
        <v>385</v>
      </c>
      <c r="K1228" s="429" t="s">
        <v>1237</v>
      </c>
      <c r="L1228" s="307" t="s">
        <v>1208</v>
      </c>
      <c r="M1228" s="429" t="s">
        <v>484</v>
      </c>
      <c r="N1228" s="429" t="s">
        <v>186</v>
      </c>
      <c r="O1228" s="429">
        <v>2015</v>
      </c>
      <c r="P1228" s="314">
        <v>1</v>
      </c>
      <c r="Q1228" s="429" t="s">
        <v>183</v>
      </c>
      <c r="R1228" s="1434">
        <v>242866.66666666666</v>
      </c>
      <c r="S1228" s="304" t="s">
        <v>98</v>
      </c>
      <c r="T1228" s="308"/>
      <c r="U1228" s="308"/>
      <c r="V1228" s="1167"/>
      <c r="W1228" s="158">
        <v>40</v>
      </c>
      <c r="X1228" s="158">
        <f t="shared" si="216"/>
        <v>2</v>
      </c>
      <c r="Y1228" s="309">
        <f t="shared" si="217"/>
        <v>6071.6666666666661</v>
      </c>
      <c r="Z1228" s="309">
        <f t="shared" si="218"/>
        <v>12143.333333333332</v>
      </c>
      <c r="AA1228" s="309">
        <f t="shared" si="219"/>
        <v>230723.33333333331</v>
      </c>
      <c r="AB1228" s="158">
        <f t="shared" si="220"/>
        <v>3</v>
      </c>
      <c r="AC1228" s="309">
        <f t="shared" si="221"/>
        <v>6071.6666666666661</v>
      </c>
      <c r="AD1228" s="309">
        <f t="shared" si="222"/>
        <v>18215</v>
      </c>
      <c r="AE1228" s="309">
        <f t="shared" si="223"/>
        <v>224651.66666666666</v>
      </c>
      <c r="AF1228" s="292" t="b">
        <f t="shared" si="224"/>
        <v>1</v>
      </c>
    </row>
    <row r="1229" spans="1:32" ht="39.950000000000003" customHeight="1">
      <c r="A1229" s="292" t="s">
        <v>1119</v>
      </c>
      <c r="B1229" s="933">
        <v>944</v>
      </c>
      <c r="C1229" s="299" t="s">
        <v>1235</v>
      </c>
      <c r="D1229" s="300" t="s">
        <v>477</v>
      </c>
      <c r="E1229" s="429" t="s">
        <v>1236</v>
      </c>
      <c r="F1229" s="311" t="s">
        <v>198</v>
      </c>
      <c r="G1229" s="312" t="s">
        <v>1637</v>
      </c>
      <c r="H1229" s="311" t="s">
        <v>198</v>
      </c>
      <c r="I1229" s="312" t="s">
        <v>1637</v>
      </c>
      <c r="J1229" s="429" t="s">
        <v>385</v>
      </c>
      <c r="K1229" s="429" t="s">
        <v>1237</v>
      </c>
      <c r="L1229" s="307" t="s">
        <v>1208</v>
      </c>
      <c r="M1229" s="429" t="s">
        <v>484</v>
      </c>
      <c r="N1229" s="429" t="s">
        <v>186</v>
      </c>
      <c r="O1229" s="429">
        <v>2015</v>
      </c>
      <c r="P1229" s="314">
        <v>1</v>
      </c>
      <c r="Q1229" s="429" t="s">
        <v>183</v>
      </c>
      <c r="R1229" s="1434">
        <v>242866.66666666666</v>
      </c>
      <c r="S1229" s="304" t="s">
        <v>98</v>
      </c>
      <c r="T1229" s="308"/>
      <c r="U1229" s="308"/>
      <c r="V1229" s="1167"/>
      <c r="W1229" s="158">
        <v>40</v>
      </c>
      <c r="X1229" s="158">
        <f t="shared" si="216"/>
        <v>2</v>
      </c>
      <c r="Y1229" s="309">
        <f t="shared" si="217"/>
        <v>6071.6666666666661</v>
      </c>
      <c r="Z1229" s="309">
        <f t="shared" si="218"/>
        <v>12143.333333333332</v>
      </c>
      <c r="AA1229" s="309">
        <f t="shared" si="219"/>
        <v>230723.33333333331</v>
      </c>
      <c r="AB1229" s="158">
        <f t="shared" si="220"/>
        <v>3</v>
      </c>
      <c r="AC1229" s="309">
        <f t="shared" si="221"/>
        <v>6071.6666666666661</v>
      </c>
      <c r="AD1229" s="309">
        <f t="shared" si="222"/>
        <v>18215</v>
      </c>
      <c r="AE1229" s="309">
        <f t="shared" si="223"/>
        <v>224651.66666666666</v>
      </c>
      <c r="AF1229" s="292" t="b">
        <f t="shared" si="224"/>
        <v>1</v>
      </c>
    </row>
    <row r="1230" spans="1:32" ht="39.950000000000003" customHeight="1">
      <c r="A1230" s="292" t="s">
        <v>1119</v>
      </c>
      <c r="B1230" s="933">
        <v>945</v>
      </c>
      <c r="C1230" s="299" t="s">
        <v>1235</v>
      </c>
      <c r="D1230" s="300" t="s">
        <v>477</v>
      </c>
      <c r="E1230" s="429" t="s">
        <v>1236</v>
      </c>
      <c r="F1230" s="311" t="s">
        <v>198</v>
      </c>
      <c r="G1230" s="312" t="s">
        <v>1637</v>
      </c>
      <c r="H1230" s="311" t="s">
        <v>198</v>
      </c>
      <c r="I1230" s="312" t="s">
        <v>1637</v>
      </c>
      <c r="J1230" s="429" t="s">
        <v>385</v>
      </c>
      <c r="K1230" s="429" t="s">
        <v>1237</v>
      </c>
      <c r="L1230" s="307" t="s">
        <v>1208</v>
      </c>
      <c r="M1230" s="429" t="s">
        <v>484</v>
      </c>
      <c r="N1230" s="429" t="s">
        <v>186</v>
      </c>
      <c r="O1230" s="429">
        <v>2015</v>
      </c>
      <c r="P1230" s="314">
        <v>1</v>
      </c>
      <c r="Q1230" s="429" t="s">
        <v>183</v>
      </c>
      <c r="R1230" s="1434">
        <v>242866.66666666666</v>
      </c>
      <c r="S1230" s="304" t="s">
        <v>98</v>
      </c>
      <c r="T1230" s="308"/>
      <c r="U1230" s="308"/>
      <c r="V1230" s="1167"/>
      <c r="W1230" s="158">
        <v>40</v>
      </c>
      <c r="X1230" s="158">
        <f t="shared" si="216"/>
        <v>2</v>
      </c>
      <c r="Y1230" s="309">
        <f t="shared" si="217"/>
        <v>6071.6666666666661</v>
      </c>
      <c r="Z1230" s="309">
        <f t="shared" si="218"/>
        <v>12143.333333333332</v>
      </c>
      <c r="AA1230" s="309">
        <f t="shared" si="219"/>
        <v>230723.33333333331</v>
      </c>
      <c r="AB1230" s="158">
        <f t="shared" si="220"/>
        <v>3</v>
      </c>
      <c r="AC1230" s="309">
        <f t="shared" si="221"/>
        <v>6071.6666666666661</v>
      </c>
      <c r="AD1230" s="309">
        <f t="shared" si="222"/>
        <v>18215</v>
      </c>
      <c r="AE1230" s="309">
        <f t="shared" si="223"/>
        <v>224651.66666666666</v>
      </c>
      <c r="AF1230" s="292" t="b">
        <f t="shared" si="224"/>
        <v>1</v>
      </c>
    </row>
    <row r="1231" spans="1:32" ht="39.950000000000003" customHeight="1">
      <c r="A1231" s="292" t="s">
        <v>1119</v>
      </c>
      <c r="B1231" s="933">
        <v>946</v>
      </c>
      <c r="C1231" s="299" t="s">
        <v>1235</v>
      </c>
      <c r="D1231" s="300" t="s">
        <v>477</v>
      </c>
      <c r="E1231" s="429" t="s">
        <v>1236</v>
      </c>
      <c r="F1231" s="311" t="s">
        <v>198</v>
      </c>
      <c r="G1231" s="312" t="s">
        <v>1637</v>
      </c>
      <c r="H1231" s="311" t="s">
        <v>198</v>
      </c>
      <c r="I1231" s="312" t="s">
        <v>1637</v>
      </c>
      <c r="J1231" s="429" t="s">
        <v>385</v>
      </c>
      <c r="K1231" s="429" t="s">
        <v>1237</v>
      </c>
      <c r="L1231" s="307" t="s">
        <v>1208</v>
      </c>
      <c r="M1231" s="429" t="s">
        <v>484</v>
      </c>
      <c r="N1231" s="429" t="s">
        <v>186</v>
      </c>
      <c r="O1231" s="429">
        <v>2015</v>
      </c>
      <c r="P1231" s="314">
        <v>1</v>
      </c>
      <c r="Q1231" s="429" t="s">
        <v>183</v>
      </c>
      <c r="R1231" s="1434">
        <v>242866.66666666666</v>
      </c>
      <c r="S1231" s="304" t="s">
        <v>98</v>
      </c>
      <c r="T1231" s="308"/>
      <c r="U1231" s="308"/>
      <c r="V1231" s="1167"/>
      <c r="W1231" s="158">
        <v>40</v>
      </c>
      <c r="X1231" s="158">
        <f t="shared" si="216"/>
        <v>2</v>
      </c>
      <c r="Y1231" s="309">
        <f t="shared" si="217"/>
        <v>6071.6666666666661</v>
      </c>
      <c r="Z1231" s="309">
        <f t="shared" si="218"/>
        <v>12143.333333333332</v>
      </c>
      <c r="AA1231" s="309">
        <f t="shared" si="219"/>
        <v>230723.33333333331</v>
      </c>
      <c r="AB1231" s="158">
        <f t="shared" si="220"/>
        <v>3</v>
      </c>
      <c r="AC1231" s="309">
        <f t="shared" si="221"/>
        <v>6071.6666666666661</v>
      </c>
      <c r="AD1231" s="309">
        <f t="shared" si="222"/>
        <v>18215</v>
      </c>
      <c r="AE1231" s="309">
        <f t="shared" si="223"/>
        <v>224651.66666666666</v>
      </c>
      <c r="AF1231" s="292" t="b">
        <f t="shared" si="224"/>
        <v>1</v>
      </c>
    </row>
    <row r="1232" spans="1:32" ht="39.950000000000003" customHeight="1">
      <c r="A1232" s="292" t="s">
        <v>1119</v>
      </c>
      <c r="B1232" s="933">
        <v>947</v>
      </c>
      <c r="C1232" s="299" t="s">
        <v>1235</v>
      </c>
      <c r="D1232" s="300" t="s">
        <v>477</v>
      </c>
      <c r="E1232" s="429" t="s">
        <v>1236</v>
      </c>
      <c r="F1232" s="311" t="s">
        <v>198</v>
      </c>
      <c r="G1232" s="312" t="s">
        <v>1637</v>
      </c>
      <c r="H1232" s="311" t="s">
        <v>198</v>
      </c>
      <c r="I1232" s="312" t="s">
        <v>1637</v>
      </c>
      <c r="J1232" s="429" t="s">
        <v>385</v>
      </c>
      <c r="K1232" s="429" t="s">
        <v>1237</v>
      </c>
      <c r="L1232" s="307" t="s">
        <v>1208</v>
      </c>
      <c r="M1232" s="429" t="s">
        <v>484</v>
      </c>
      <c r="N1232" s="429" t="s">
        <v>186</v>
      </c>
      <c r="O1232" s="429">
        <v>2015</v>
      </c>
      <c r="P1232" s="314">
        <v>1</v>
      </c>
      <c r="Q1232" s="429" t="s">
        <v>183</v>
      </c>
      <c r="R1232" s="1434">
        <v>242866.66666666666</v>
      </c>
      <c r="S1232" s="304" t="s">
        <v>98</v>
      </c>
      <c r="T1232" s="308"/>
      <c r="U1232" s="308"/>
      <c r="V1232" s="1167"/>
      <c r="W1232" s="158">
        <v>40</v>
      </c>
      <c r="X1232" s="158">
        <f t="shared" si="216"/>
        <v>2</v>
      </c>
      <c r="Y1232" s="309">
        <f t="shared" si="217"/>
        <v>6071.6666666666661</v>
      </c>
      <c r="Z1232" s="309">
        <f t="shared" si="218"/>
        <v>12143.333333333332</v>
      </c>
      <c r="AA1232" s="309">
        <f t="shared" si="219"/>
        <v>230723.33333333331</v>
      </c>
      <c r="AB1232" s="158">
        <f t="shared" si="220"/>
        <v>3</v>
      </c>
      <c r="AC1232" s="309">
        <f t="shared" si="221"/>
        <v>6071.6666666666661</v>
      </c>
      <c r="AD1232" s="309">
        <f t="shared" si="222"/>
        <v>18215</v>
      </c>
      <c r="AE1232" s="309">
        <f t="shared" si="223"/>
        <v>224651.66666666666</v>
      </c>
      <c r="AF1232" s="292" t="b">
        <f t="shared" si="224"/>
        <v>1</v>
      </c>
    </row>
    <row r="1233" spans="1:32" ht="39.950000000000003" customHeight="1">
      <c r="A1233" s="292" t="s">
        <v>1119</v>
      </c>
      <c r="B1233" s="933">
        <v>948</v>
      </c>
      <c r="C1233" s="299" t="s">
        <v>1235</v>
      </c>
      <c r="D1233" s="300" t="s">
        <v>477</v>
      </c>
      <c r="E1233" s="429" t="s">
        <v>1236</v>
      </c>
      <c r="F1233" s="311" t="s">
        <v>198</v>
      </c>
      <c r="G1233" s="312" t="s">
        <v>1637</v>
      </c>
      <c r="H1233" s="311" t="s">
        <v>198</v>
      </c>
      <c r="I1233" s="312" t="s">
        <v>1637</v>
      </c>
      <c r="J1233" s="429" t="s">
        <v>385</v>
      </c>
      <c r="K1233" s="429" t="s">
        <v>1237</v>
      </c>
      <c r="L1233" s="307" t="s">
        <v>1208</v>
      </c>
      <c r="M1233" s="429" t="s">
        <v>484</v>
      </c>
      <c r="N1233" s="429" t="s">
        <v>186</v>
      </c>
      <c r="O1233" s="429">
        <v>2015</v>
      </c>
      <c r="P1233" s="314">
        <v>1</v>
      </c>
      <c r="Q1233" s="429" t="s">
        <v>183</v>
      </c>
      <c r="R1233" s="1434">
        <v>242866.66666666666</v>
      </c>
      <c r="S1233" s="304" t="s">
        <v>98</v>
      </c>
      <c r="T1233" s="308"/>
      <c r="U1233" s="308"/>
      <c r="V1233" s="1167"/>
      <c r="W1233" s="158">
        <v>40</v>
      </c>
      <c r="X1233" s="158">
        <f t="shared" si="216"/>
        <v>2</v>
      </c>
      <c r="Y1233" s="309">
        <f t="shared" si="217"/>
        <v>6071.6666666666661</v>
      </c>
      <c r="Z1233" s="309">
        <f t="shared" si="218"/>
        <v>12143.333333333332</v>
      </c>
      <c r="AA1233" s="309">
        <f t="shared" si="219"/>
        <v>230723.33333333331</v>
      </c>
      <c r="AB1233" s="158">
        <f t="shared" si="220"/>
        <v>3</v>
      </c>
      <c r="AC1233" s="309">
        <f t="shared" si="221"/>
        <v>6071.6666666666661</v>
      </c>
      <c r="AD1233" s="309">
        <f t="shared" si="222"/>
        <v>18215</v>
      </c>
      <c r="AE1233" s="309">
        <f t="shared" si="223"/>
        <v>224651.66666666666</v>
      </c>
      <c r="AF1233" s="292" t="b">
        <f t="shared" si="224"/>
        <v>1</v>
      </c>
    </row>
    <row r="1234" spans="1:32" ht="39.950000000000003" customHeight="1">
      <c r="A1234" s="292" t="s">
        <v>1119</v>
      </c>
      <c r="B1234" s="933">
        <v>949</v>
      </c>
      <c r="C1234" s="299" t="s">
        <v>1235</v>
      </c>
      <c r="D1234" s="300" t="s">
        <v>477</v>
      </c>
      <c r="E1234" s="429" t="s">
        <v>1236</v>
      </c>
      <c r="F1234" s="311" t="s">
        <v>198</v>
      </c>
      <c r="G1234" s="312" t="s">
        <v>1637</v>
      </c>
      <c r="H1234" s="311" t="s">
        <v>198</v>
      </c>
      <c r="I1234" s="312" t="s">
        <v>1637</v>
      </c>
      <c r="J1234" s="429" t="s">
        <v>385</v>
      </c>
      <c r="K1234" s="429" t="s">
        <v>1237</v>
      </c>
      <c r="L1234" s="307" t="s">
        <v>1208</v>
      </c>
      <c r="M1234" s="429" t="s">
        <v>484</v>
      </c>
      <c r="N1234" s="429" t="s">
        <v>186</v>
      </c>
      <c r="O1234" s="429">
        <v>2015</v>
      </c>
      <c r="P1234" s="314">
        <v>1</v>
      </c>
      <c r="Q1234" s="429" t="s">
        <v>183</v>
      </c>
      <c r="R1234" s="1434">
        <v>242866.66666666666</v>
      </c>
      <c r="S1234" s="304" t="s">
        <v>98</v>
      </c>
      <c r="T1234" s="308"/>
      <c r="U1234" s="308"/>
      <c r="V1234" s="1167"/>
      <c r="W1234" s="158">
        <v>40</v>
      </c>
      <c r="X1234" s="158">
        <f t="shared" si="216"/>
        <v>2</v>
      </c>
      <c r="Y1234" s="309">
        <f t="shared" si="217"/>
        <v>6071.6666666666661</v>
      </c>
      <c r="Z1234" s="309">
        <f t="shared" si="218"/>
        <v>12143.333333333332</v>
      </c>
      <c r="AA1234" s="309">
        <f t="shared" si="219"/>
        <v>230723.33333333331</v>
      </c>
      <c r="AB1234" s="158">
        <f t="shared" si="220"/>
        <v>3</v>
      </c>
      <c r="AC1234" s="309">
        <f t="shared" si="221"/>
        <v>6071.6666666666661</v>
      </c>
      <c r="AD1234" s="309">
        <f t="shared" si="222"/>
        <v>18215</v>
      </c>
      <c r="AE1234" s="309">
        <f t="shared" si="223"/>
        <v>224651.66666666666</v>
      </c>
      <c r="AF1234" s="292" t="b">
        <f t="shared" si="224"/>
        <v>1</v>
      </c>
    </row>
    <row r="1235" spans="1:32" ht="39.950000000000003" customHeight="1">
      <c r="A1235" s="292" t="s">
        <v>1119</v>
      </c>
      <c r="B1235" s="933">
        <v>950</v>
      </c>
      <c r="C1235" s="299" t="s">
        <v>1235</v>
      </c>
      <c r="D1235" s="300" t="s">
        <v>477</v>
      </c>
      <c r="E1235" s="429" t="s">
        <v>1236</v>
      </c>
      <c r="F1235" s="311" t="s">
        <v>198</v>
      </c>
      <c r="G1235" s="312" t="s">
        <v>1637</v>
      </c>
      <c r="H1235" s="311" t="s">
        <v>198</v>
      </c>
      <c r="I1235" s="312" t="s">
        <v>1637</v>
      </c>
      <c r="J1235" s="429" t="s">
        <v>385</v>
      </c>
      <c r="K1235" s="429" t="s">
        <v>1237</v>
      </c>
      <c r="L1235" s="307" t="s">
        <v>1208</v>
      </c>
      <c r="M1235" s="429" t="s">
        <v>484</v>
      </c>
      <c r="N1235" s="429" t="s">
        <v>186</v>
      </c>
      <c r="O1235" s="429">
        <v>2015</v>
      </c>
      <c r="P1235" s="314">
        <v>1</v>
      </c>
      <c r="Q1235" s="429" t="s">
        <v>183</v>
      </c>
      <c r="R1235" s="1434">
        <v>242866.66666666666</v>
      </c>
      <c r="S1235" s="304" t="s">
        <v>98</v>
      </c>
      <c r="T1235" s="308"/>
      <c r="U1235" s="308"/>
      <c r="V1235" s="1167"/>
      <c r="W1235" s="158">
        <v>40</v>
      </c>
      <c r="X1235" s="158">
        <f t="shared" si="216"/>
        <v>2</v>
      </c>
      <c r="Y1235" s="309">
        <f t="shared" si="217"/>
        <v>6071.6666666666661</v>
      </c>
      <c r="Z1235" s="309">
        <f t="shared" si="218"/>
        <v>12143.333333333332</v>
      </c>
      <c r="AA1235" s="309">
        <f t="shared" si="219"/>
        <v>230723.33333333331</v>
      </c>
      <c r="AB1235" s="158">
        <f t="shared" si="220"/>
        <v>3</v>
      </c>
      <c r="AC1235" s="309">
        <f t="shared" si="221"/>
        <v>6071.6666666666661</v>
      </c>
      <c r="AD1235" s="309">
        <f t="shared" si="222"/>
        <v>18215</v>
      </c>
      <c r="AE1235" s="309">
        <f t="shared" si="223"/>
        <v>224651.66666666666</v>
      </c>
      <c r="AF1235" s="292" t="b">
        <f t="shared" si="224"/>
        <v>1</v>
      </c>
    </row>
    <row r="1236" spans="1:32" ht="39.950000000000003" customHeight="1">
      <c r="A1236" s="292" t="s">
        <v>1119</v>
      </c>
      <c r="B1236" s="933">
        <v>951</v>
      </c>
      <c r="C1236" s="299" t="s">
        <v>1235</v>
      </c>
      <c r="D1236" s="300" t="s">
        <v>477</v>
      </c>
      <c r="E1236" s="429" t="s">
        <v>1236</v>
      </c>
      <c r="F1236" s="311" t="s">
        <v>198</v>
      </c>
      <c r="G1236" s="312" t="s">
        <v>1637</v>
      </c>
      <c r="H1236" s="311" t="s">
        <v>198</v>
      </c>
      <c r="I1236" s="312" t="s">
        <v>1637</v>
      </c>
      <c r="J1236" s="429" t="s">
        <v>385</v>
      </c>
      <c r="K1236" s="429" t="s">
        <v>1237</v>
      </c>
      <c r="L1236" s="307" t="s">
        <v>1208</v>
      </c>
      <c r="M1236" s="429" t="s">
        <v>484</v>
      </c>
      <c r="N1236" s="429" t="s">
        <v>186</v>
      </c>
      <c r="O1236" s="429">
        <v>2015</v>
      </c>
      <c r="P1236" s="314">
        <v>1</v>
      </c>
      <c r="Q1236" s="429" t="s">
        <v>183</v>
      </c>
      <c r="R1236" s="1434">
        <v>242866.66666666666</v>
      </c>
      <c r="S1236" s="304" t="s">
        <v>98</v>
      </c>
      <c r="T1236" s="308"/>
      <c r="U1236" s="308"/>
      <c r="V1236" s="1167"/>
      <c r="W1236" s="158">
        <v>40</v>
      </c>
      <c r="X1236" s="158">
        <f t="shared" si="216"/>
        <v>2</v>
      </c>
      <c r="Y1236" s="309">
        <f t="shared" si="217"/>
        <v>6071.6666666666661</v>
      </c>
      <c r="Z1236" s="309">
        <f t="shared" si="218"/>
        <v>12143.333333333332</v>
      </c>
      <c r="AA1236" s="309">
        <f t="shared" si="219"/>
        <v>230723.33333333331</v>
      </c>
      <c r="AB1236" s="158">
        <f t="shared" si="220"/>
        <v>3</v>
      </c>
      <c r="AC1236" s="309">
        <f t="shared" si="221"/>
        <v>6071.6666666666661</v>
      </c>
      <c r="AD1236" s="309">
        <f t="shared" si="222"/>
        <v>18215</v>
      </c>
      <c r="AE1236" s="309">
        <f t="shared" si="223"/>
        <v>224651.66666666666</v>
      </c>
      <c r="AF1236" s="292" t="b">
        <f t="shared" si="224"/>
        <v>1</v>
      </c>
    </row>
    <row r="1237" spans="1:32" ht="39.950000000000003" customHeight="1">
      <c r="A1237" s="292" t="s">
        <v>1119</v>
      </c>
      <c r="B1237" s="933">
        <v>952</v>
      </c>
      <c r="C1237" s="299" t="s">
        <v>1235</v>
      </c>
      <c r="D1237" s="300" t="s">
        <v>477</v>
      </c>
      <c r="E1237" s="429" t="s">
        <v>1236</v>
      </c>
      <c r="F1237" s="311" t="s">
        <v>198</v>
      </c>
      <c r="G1237" s="312" t="s">
        <v>1637</v>
      </c>
      <c r="H1237" s="311" t="s">
        <v>198</v>
      </c>
      <c r="I1237" s="312" t="s">
        <v>1637</v>
      </c>
      <c r="J1237" s="429" t="s">
        <v>385</v>
      </c>
      <c r="K1237" s="429" t="s">
        <v>1237</v>
      </c>
      <c r="L1237" s="307" t="s">
        <v>1208</v>
      </c>
      <c r="M1237" s="429" t="s">
        <v>484</v>
      </c>
      <c r="N1237" s="429" t="s">
        <v>186</v>
      </c>
      <c r="O1237" s="429">
        <v>2015</v>
      </c>
      <c r="P1237" s="314">
        <v>1</v>
      </c>
      <c r="Q1237" s="429" t="s">
        <v>183</v>
      </c>
      <c r="R1237" s="1434">
        <v>242866.66666666666</v>
      </c>
      <c r="S1237" s="304" t="s">
        <v>98</v>
      </c>
      <c r="T1237" s="308"/>
      <c r="U1237" s="308"/>
      <c r="V1237" s="1167"/>
      <c r="W1237" s="158">
        <v>40</v>
      </c>
      <c r="X1237" s="158">
        <f t="shared" si="216"/>
        <v>2</v>
      </c>
      <c r="Y1237" s="309">
        <f t="shared" si="217"/>
        <v>6071.6666666666661</v>
      </c>
      <c r="Z1237" s="309">
        <f t="shared" si="218"/>
        <v>12143.333333333332</v>
      </c>
      <c r="AA1237" s="309">
        <f t="shared" si="219"/>
        <v>230723.33333333331</v>
      </c>
      <c r="AB1237" s="158">
        <f t="shared" si="220"/>
        <v>3</v>
      </c>
      <c r="AC1237" s="309">
        <f t="shared" si="221"/>
        <v>6071.6666666666661</v>
      </c>
      <c r="AD1237" s="309">
        <f t="shared" si="222"/>
        <v>18215</v>
      </c>
      <c r="AE1237" s="309">
        <f t="shared" si="223"/>
        <v>224651.66666666666</v>
      </c>
      <c r="AF1237" s="292" t="b">
        <f t="shared" si="224"/>
        <v>1</v>
      </c>
    </row>
    <row r="1238" spans="1:32" ht="39.950000000000003" customHeight="1">
      <c r="A1238" s="292" t="s">
        <v>1119</v>
      </c>
      <c r="B1238" s="933">
        <v>953</v>
      </c>
      <c r="C1238" s="299" t="s">
        <v>1235</v>
      </c>
      <c r="D1238" s="300" t="s">
        <v>477</v>
      </c>
      <c r="E1238" s="429" t="s">
        <v>1236</v>
      </c>
      <c r="F1238" s="311" t="s">
        <v>198</v>
      </c>
      <c r="G1238" s="312" t="s">
        <v>1637</v>
      </c>
      <c r="H1238" s="311" t="s">
        <v>198</v>
      </c>
      <c r="I1238" s="312" t="s">
        <v>1637</v>
      </c>
      <c r="J1238" s="429" t="s">
        <v>385</v>
      </c>
      <c r="K1238" s="429" t="s">
        <v>1237</v>
      </c>
      <c r="L1238" s="307" t="s">
        <v>1208</v>
      </c>
      <c r="M1238" s="429" t="s">
        <v>484</v>
      </c>
      <c r="N1238" s="429" t="s">
        <v>186</v>
      </c>
      <c r="O1238" s="429">
        <v>2015</v>
      </c>
      <c r="P1238" s="314">
        <v>1</v>
      </c>
      <c r="Q1238" s="429" t="s">
        <v>183</v>
      </c>
      <c r="R1238" s="1434">
        <v>242866.66666666666</v>
      </c>
      <c r="S1238" s="304" t="s">
        <v>98</v>
      </c>
      <c r="T1238" s="308"/>
      <c r="U1238" s="308"/>
      <c r="V1238" s="1167"/>
      <c r="W1238" s="158">
        <v>40</v>
      </c>
      <c r="X1238" s="158">
        <f t="shared" si="216"/>
        <v>2</v>
      </c>
      <c r="Y1238" s="309">
        <f t="shared" si="217"/>
        <v>6071.6666666666661</v>
      </c>
      <c r="Z1238" s="309">
        <f t="shared" si="218"/>
        <v>12143.333333333332</v>
      </c>
      <c r="AA1238" s="309">
        <f t="shared" si="219"/>
        <v>230723.33333333331</v>
      </c>
      <c r="AB1238" s="158">
        <f t="shared" si="220"/>
        <v>3</v>
      </c>
      <c r="AC1238" s="309">
        <f t="shared" si="221"/>
        <v>6071.6666666666661</v>
      </c>
      <c r="AD1238" s="309">
        <f t="shared" si="222"/>
        <v>18215</v>
      </c>
      <c r="AE1238" s="309">
        <f t="shared" si="223"/>
        <v>224651.66666666666</v>
      </c>
      <c r="AF1238" s="292" t="b">
        <f t="shared" si="224"/>
        <v>1</v>
      </c>
    </row>
    <row r="1239" spans="1:32" ht="39.950000000000003" customHeight="1">
      <c r="A1239" s="292" t="s">
        <v>1119</v>
      </c>
      <c r="B1239" s="933">
        <v>954</v>
      </c>
      <c r="C1239" s="299" t="s">
        <v>1235</v>
      </c>
      <c r="D1239" s="300" t="s">
        <v>477</v>
      </c>
      <c r="E1239" s="429" t="s">
        <v>1236</v>
      </c>
      <c r="F1239" s="311" t="s">
        <v>198</v>
      </c>
      <c r="G1239" s="312" t="s">
        <v>1637</v>
      </c>
      <c r="H1239" s="311" t="s">
        <v>198</v>
      </c>
      <c r="I1239" s="312" t="s">
        <v>1637</v>
      </c>
      <c r="J1239" s="429" t="s">
        <v>385</v>
      </c>
      <c r="K1239" s="429" t="s">
        <v>1237</v>
      </c>
      <c r="L1239" s="307" t="s">
        <v>1208</v>
      </c>
      <c r="M1239" s="429" t="s">
        <v>484</v>
      </c>
      <c r="N1239" s="429" t="s">
        <v>186</v>
      </c>
      <c r="O1239" s="429">
        <v>2015</v>
      </c>
      <c r="P1239" s="314">
        <v>1</v>
      </c>
      <c r="Q1239" s="429" t="s">
        <v>183</v>
      </c>
      <c r="R1239" s="1434">
        <v>242866.66666666666</v>
      </c>
      <c r="S1239" s="304" t="s">
        <v>98</v>
      </c>
      <c r="T1239" s="308"/>
      <c r="U1239" s="308"/>
      <c r="V1239" s="1167"/>
      <c r="W1239" s="158">
        <v>40</v>
      </c>
      <c r="X1239" s="158">
        <f t="shared" si="216"/>
        <v>2</v>
      </c>
      <c r="Y1239" s="309">
        <f t="shared" si="217"/>
        <v>6071.6666666666661</v>
      </c>
      <c r="Z1239" s="309">
        <f t="shared" si="218"/>
        <v>12143.333333333332</v>
      </c>
      <c r="AA1239" s="309">
        <f t="shared" si="219"/>
        <v>230723.33333333331</v>
      </c>
      <c r="AB1239" s="158">
        <f t="shared" si="220"/>
        <v>3</v>
      </c>
      <c r="AC1239" s="309">
        <f t="shared" si="221"/>
        <v>6071.6666666666661</v>
      </c>
      <c r="AD1239" s="309">
        <f t="shared" si="222"/>
        <v>18215</v>
      </c>
      <c r="AE1239" s="309">
        <f t="shared" si="223"/>
        <v>224651.66666666666</v>
      </c>
      <c r="AF1239" s="292" t="b">
        <f t="shared" si="224"/>
        <v>1</v>
      </c>
    </row>
    <row r="1240" spans="1:32" ht="39.950000000000003" customHeight="1">
      <c r="A1240" s="292" t="s">
        <v>1119</v>
      </c>
      <c r="B1240" s="933">
        <v>955</v>
      </c>
      <c r="C1240" s="299" t="s">
        <v>1235</v>
      </c>
      <c r="D1240" s="300" t="s">
        <v>477</v>
      </c>
      <c r="E1240" s="429" t="s">
        <v>1236</v>
      </c>
      <c r="F1240" s="311" t="s">
        <v>198</v>
      </c>
      <c r="G1240" s="312" t="s">
        <v>1637</v>
      </c>
      <c r="H1240" s="311" t="s">
        <v>198</v>
      </c>
      <c r="I1240" s="312" t="s">
        <v>1637</v>
      </c>
      <c r="J1240" s="429" t="s">
        <v>385</v>
      </c>
      <c r="K1240" s="429" t="s">
        <v>1237</v>
      </c>
      <c r="L1240" s="307" t="s">
        <v>1208</v>
      </c>
      <c r="M1240" s="429" t="s">
        <v>484</v>
      </c>
      <c r="N1240" s="429" t="s">
        <v>186</v>
      </c>
      <c r="O1240" s="429">
        <v>2015</v>
      </c>
      <c r="P1240" s="314">
        <v>1</v>
      </c>
      <c r="Q1240" s="429" t="s">
        <v>183</v>
      </c>
      <c r="R1240" s="1434">
        <v>242866.66666666666</v>
      </c>
      <c r="S1240" s="304" t="s">
        <v>98</v>
      </c>
      <c r="T1240" s="308"/>
      <c r="U1240" s="308"/>
      <c r="V1240" s="1115"/>
      <c r="W1240" s="158">
        <v>40</v>
      </c>
      <c r="X1240" s="158">
        <f t="shared" si="216"/>
        <v>2</v>
      </c>
      <c r="Y1240" s="309">
        <f t="shared" si="217"/>
        <v>6071.6666666666661</v>
      </c>
      <c r="Z1240" s="309">
        <f t="shared" si="218"/>
        <v>12143.333333333332</v>
      </c>
      <c r="AA1240" s="309">
        <f t="shared" si="219"/>
        <v>230723.33333333331</v>
      </c>
      <c r="AB1240" s="158">
        <f t="shared" si="220"/>
        <v>3</v>
      </c>
      <c r="AC1240" s="309">
        <f t="shared" si="221"/>
        <v>6071.6666666666661</v>
      </c>
      <c r="AD1240" s="309">
        <f t="shared" si="222"/>
        <v>18215</v>
      </c>
      <c r="AE1240" s="309">
        <f t="shared" si="223"/>
        <v>224651.66666666666</v>
      </c>
      <c r="AF1240" s="292" t="b">
        <f t="shared" si="224"/>
        <v>1</v>
      </c>
    </row>
    <row r="1241" spans="1:32" ht="39.950000000000003" customHeight="1">
      <c r="A1241" s="292" t="s">
        <v>1119</v>
      </c>
      <c r="B1241" s="933">
        <v>956</v>
      </c>
      <c r="C1241" s="299" t="s">
        <v>1235</v>
      </c>
      <c r="D1241" s="300" t="s">
        <v>477</v>
      </c>
      <c r="E1241" s="429" t="s">
        <v>1236</v>
      </c>
      <c r="F1241" s="311" t="s">
        <v>198</v>
      </c>
      <c r="G1241" s="312" t="s">
        <v>1637</v>
      </c>
      <c r="H1241" s="311" t="s">
        <v>198</v>
      </c>
      <c r="I1241" s="312" t="s">
        <v>1637</v>
      </c>
      <c r="J1241" s="429" t="s">
        <v>385</v>
      </c>
      <c r="K1241" s="429" t="s">
        <v>1237</v>
      </c>
      <c r="L1241" s="307" t="s">
        <v>1208</v>
      </c>
      <c r="M1241" s="429" t="s">
        <v>484</v>
      </c>
      <c r="N1241" s="429" t="s">
        <v>186</v>
      </c>
      <c r="O1241" s="429">
        <v>2015</v>
      </c>
      <c r="P1241" s="314">
        <v>1</v>
      </c>
      <c r="Q1241" s="429" t="s">
        <v>183</v>
      </c>
      <c r="R1241" s="1434">
        <v>242866.66666666666</v>
      </c>
      <c r="S1241" s="304" t="s">
        <v>98</v>
      </c>
      <c r="T1241" s="308"/>
      <c r="U1241" s="308"/>
      <c r="V1241" s="1114" t="s">
        <v>1238</v>
      </c>
      <c r="W1241" s="158">
        <v>40</v>
      </c>
      <c r="X1241" s="158">
        <f t="shared" si="216"/>
        <v>2</v>
      </c>
      <c r="Y1241" s="309">
        <f t="shared" si="217"/>
        <v>6071.6666666666661</v>
      </c>
      <c r="Z1241" s="309">
        <f t="shared" si="218"/>
        <v>12143.333333333332</v>
      </c>
      <c r="AA1241" s="309">
        <f t="shared" si="219"/>
        <v>230723.33333333331</v>
      </c>
      <c r="AB1241" s="158">
        <f t="shared" si="220"/>
        <v>3</v>
      </c>
      <c r="AC1241" s="309">
        <f t="shared" si="221"/>
        <v>6071.6666666666661</v>
      </c>
      <c r="AD1241" s="309">
        <f t="shared" si="222"/>
        <v>18215</v>
      </c>
      <c r="AE1241" s="309">
        <f t="shared" si="223"/>
        <v>224651.66666666666</v>
      </c>
      <c r="AF1241" s="292" t="b">
        <f t="shared" si="224"/>
        <v>1</v>
      </c>
    </row>
    <row r="1242" spans="1:32" ht="39.950000000000003" customHeight="1">
      <c r="A1242" s="292" t="s">
        <v>1119</v>
      </c>
      <c r="B1242" s="933">
        <v>957</v>
      </c>
      <c r="C1242" s="299" t="s">
        <v>1235</v>
      </c>
      <c r="D1242" s="300" t="s">
        <v>477</v>
      </c>
      <c r="E1242" s="429" t="s">
        <v>1236</v>
      </c>
      <c r="F1242" s="311" t="s">
        <v>198</v>
      </c>
      <c r="G1242" s="312" t="s">
        <v>1637</v>
      </c>
      <c r="H1242" s="311" t="s">
        <v>198</v>
      </c>
      <c r="I1242" s="312" t="s">
        <v>1637</v>
      </c>
      <c r="J1242" s="429" t="s">
        <v>385</v>
      </c>
      <c r="K1242" s="429" t="s">
        <v>1237</v>
      </c>
      <c r="L1242" s="307" t="s">
        <v>1208</v>
      </c>
      <c r="M1242" s="429" t="s">
        <v>484</v>
      </c>
      <c r="N1242" s="429" t="s">
        <v>186</v>
      </c>
      <c r="O1242" s="429">
        <v>2015</v>
      </c>
      <c r="P1242" s="314">
        <v>1</v>
      </c>
      <c r="Q1242" s="429" t="s">
        <v>183</v>
      </c>
      <c r="R1242" s="1434">
        <v>242866.66666666666</v>
      </c>
      <c r="S1242" s="304" t="s">
        <v>98</v>
      </c>
      <c r="T1242" s="308"/>
      <c r="U1242" s="308"/>
      <c r="V1242" s="1167"/>
      <c r="W1242" s="158">
        <v>40</v>
      </c>
      <c r="X1242" s="158">
        <f t="shared" si="216"/>
        <v>2</v>
      </c>
      <c r="Y1242" s="309">
        <f t="shared" si="217"/>
        <v>6071.6666666666661</v>
      </c>
      <c r="Z1242" s="309">
        <f t="shared" si="218"/>
        <v>12143.333333333332</v>
      </c>
      <c r="AA1242" s="309">
        <f t="shared" si="219"/>
        <v>230723.33333333331</v>
      </c>
      <c r="AB1242" s="158">
        <f t="shared" si="220"/>
        <v>3</v>
      </c>
      <c r="AC1242" s="309">
        <f t="shared" si="221"/>
        <v>6071.6666666666661</v>
      </c>
      <c r="AD1242" s="309">
        <f t="shared" si="222"/>
        <v>18215</v>
      </c>
      <c r="AE1242" s="309">
        <f t="shared" si="223"/>
        <v>224651.66666666666</v>
      </c>
      <c r="AF1242" s="292" t="b">
        <f t="shared" si="224"/>
        <v>1</v>
      </c>
    </row>
    <row r="1243" spans="1:32" ht="39.950000000000003" customHeight="1">
      <c r="A1243" s="292" t="s">
        <v>1119</v>
      </c>
      <c r="B1243" s="933">
        <v>958</v>
      </c>
      <c r="C1243" s="299" t="s">
        <v>1235</v>
      </c>
      <c r="D1243" s="300" t="s">
        <v>477</v>
      </c>
      <c r="E1243" s="429" t="s">
        <v>1236</v>
      </c>
      <c r="F1243" s="311" t="s">
        <v>198</v>
      </c>
      <c r="G1243" s="312" t="s">
        <v>1637</v>
      </c>
      <c r="H1243" s="311" t="s">
        <v>198</v>
      </c>
      <c r="I1243" s="312" t="s">
        <v>1637</v>
      </c>
      <c r="J1243" s="429" t="s">
        <v>385</v>
      </c>
      <c r="K1243" s="429" t="s">
        <v>1237</v>
      </c>
      <c r="L1243" s="307" t="s">
        <v>1208</v>
      </c>
      <c r="M1243" s="429" t="s">
        <v>484</v>
      </c>
      <c r="N1243" s="429" t="s">
        <v>186</v>
      </c>
      <c r="O1243" s="429">
        <v>2015</v>
      </c>
      <c r="P1243" s="314">
        <v>1</v>
      </c>
      <c r="Q1243" s="429" t="s">
        <v>183</v>
      </c>
      <c r="R1243" s="1434">
        <v>242866.66666666666</v>
      </c>
      <c r="S1243" s="304" t="s">
        <v>98</v>
      </c>
      <c r="T1243" s="308"/>
      <c r="U1243" s="308"/>
      <c r="V1243" s="1167"/>
      <c r="W1243" s="158">
        <v>40</v>
      </c>
      <c r="X1243" s="158">
        <f t="shared" si="216"/>
        <v>2</v>
      </c>
      <c r="Y1243" s="309">
        <f t="shared" si="217"/>
        <v>6071.6666666666661</v>
      </c>
      <c r="Z1243" s="309">
        <f t="shared" si="218"/>
        <v>12143.333333333332</v>
      </c>
      <c r="AA1243" s="309">
        <f t="shared" si="219"/>
        <v>230723.33333333331</v>
      </c>
      <c r="AB1243" s="158">
        <f t="shared" si="220"/>
        <v>3</v>
      </c>
      <c r="AC1243" s="309">
        <f t="shared" si="221"/>
        <v>6071.6666666666661</v>
      </c>
      <c r="AD1243" s="309">
        <f t="shared" si="222"/>
        <v>18215</v>
      </c>
      <c r="AE1243" s="309">
        <f t="shared" si="223"/>
        <v>224651.66666666666</v>
      </c>
      <c r="AF1243" s="292" t="b">
        <f t="shared" si="224"/>
        <v>1</v>
      </c>
    </row>
    <row r="1244" spans="1:32" ht="39.950000000000003" customHeight="1">
      <c r="A1244" s="292" t="s">
        <v>1119</v>
      </c>
      <c r="B1244" s="933">
        <v>959</v>
      </c>
      <c r="C1244" s="299" t="s">
        <v>1235</v>
      </c>
      <c r="D1244" s="300" t="s">
        <v>477</v>
      </c>
      <c r="E1244" s="429" t="s">
        <v>1236</v>
      </c>
      <c r="F1244" s="311" t="s">
        <v>198</v>
      </c>
      <c r="G1244" s="312" t="s">
        <v>1637</v>
      </c>
      <c r="H1244" s="311" t="s">
        <v>198</v>
      </c>
      <c r="I1244" s="312" t="s">
        <v>1637</v>
      </c>
      <c r="J1244" s="429" t="s">
        <v>385</v>
      </c>
      <c r="K1244" s="429" t="s">
        <v>1237</v>
      </c>
      <c r="L1244" s="307" t="s">
        <v>1208</v>
      </c>
      <c r="M1244" s="429" t="s">
        <v>484</v>
      </c>
      <c r="N1244" s="429" t="s">
        <v>186</v>
      </c>
      <c r="O1244" s="429">
        <v>2015</v>
      </c>
      <c r="P1244" s="314">
        <v>1</v>
      </c>
      <c r="Q1244" s="429" t="s">
        <v>183</v>
      </c>
      <c r="R1244" s="1434">
        <v>242866.66666666666</v>
      </c>
      <c r="S1244" s="304" t="s">
        <v>98</v>
      </c>
      <c r="T1244" s="308"/>
      <c r="U1244" s="308"/>
      <c r="V1244" s="1167"/>
      <c r="W1244" s="158">
        <v>40</v>
      </c>
      <c r="X1244" s="158">
        <f t="shared" si="216"/>
        <v>2</v>
      </c>
      <c r="Y1244" s="309">
        <f t="shared" si="217"/>
        <v>6071.6666666666661</v>
      </c>
      <c r="Z1244" s="309">
        <f t="shared" si="218"/>
        <v>12143.333333333332</v>
      </c>
      <c r="AA1244" s="309">
        <f t="shared" si="219"/>
        <v>230723.33333333331</v>
      </c>
      <c r="AB1244" s="158">
        <f t="shared" si="220"/>
        <v>3</v>
      </c>
      <c r="AC1244" s="309">
        <f t="shared" si="221"/>
        <v>6071.6666666666661</v>
      </c>
      <c r="AD1244" s="309">
        <f t="shared" si="222"/>
        <v>18215</v>
      </c>
      <c r="AE1244" s="309">
        <f t="shared" si="223"/>
        <v>224651.66666666666</v>
      </c>
      <c r="AF1244" s="292" t="b">
        <f t="shared" si="224"/>
        <v>1</v>
      </c>
    </row>
    <row r="1245" spans="1:32" ht="39.950000000000003" customHeight="1">
      <c r="A1245" s="292" t="s">
        <v>1119</v>
      </c>
      <c r="B1245" s="933">
        <v>960</v>
      </c>
      <c r="C1245" s="299" t="s">
        <v>1235</v>
      </c>
      <c r="D1245" s="300" t="s">
        <v>477</v>
      </c>
      <c r="E1245" s="429" t="s">
        <v>1236</v>
      </c>
      <c r="F1245" s="311" t="s">
        <v>198</v>
      </c>
      <c r="G1245" s="312" t="s">
        <v>1637</v>
      </c>
      <c r="H1245" s="311" t="s">
        <v>198</v>
      </c>
      <c r="I1245" s="312" t="s">
        <v>1637</v>
      </c>
      <c r="J1245" s="429" t="s">
        <v>385</v>
      </c>
      <c r="K1245" s="429" t="s">
        <v>1237</v>
      </c>
      <c r="L1245" s="307" t="s">
        <v>1208</v>
      </c>
      <c r="M1245" s="429" t="s">
        <v>484</v>
      </c>
      <c r="N1245" s="429" t="s">
        <v>186</v>
      </c>
      <c r="O1245" s="429">
        <v>2015</v>
      </c>
      <c r="P1245" s="314">
        <v>1</v>
      </c>
      <c r="Q1245" s="429" t="s">
        <v>183</v>
      </c>
      <c r="R1245" s="1434">
        <v>242866.66666666666</v>
      </c>
      <c r="S1245" s="304" t="s">
        <v>98</v>
      </c>
      <c r="T1245" s="308"/>
      <c r="U1245" s="308"/>
      <c r="V1245" s="1167"/>
      <c r="W1245" s="158">
        <v>40</v>
      </c>
      <c r="X1245" s="158">
        <f t="shared" si="216"/>
        <v>2</v>
      </c>
      <c r="Y1245" s="309">
        <f t="shared" si="217"/>
        <v>6071.6666666666661</v>
      </c>
      <c r="Z1245" s="309">
        <f t="shared" si="218"/>
        <v>12143.333333333332</v>
      </c>
      <c r="AA1245" s="309">
        <f t="shared" si="219"/>
        <v>230723.33333333331</v>
      </c>
      <c r="AB1245" s="158">
        <f t="shared" si="220"/>
        <v>3</v>
      </c>
      <c r="AC1245" s="309">
        <f t="shared" si="221"/>
        <v>6071.6666666666661</v>
      </c>
      <c r="AD1245" s="309">
        <f t="shared" si="222"/>
        <v>18215</v>
      </c>
      <c r="AE1245" s="309">
        <f t="shared" si="223"/>
        <v>224651.66666666666</v>
      </c>
      <c r="AF1245" s="292" t="b">
        <f t="shared" si="224"/>
        <v>1</v>
      </c>
    </row>
    <row r="1246" spans="1:32" ht="39.950000000000003" customHeight="1">
      <c r="A1246" s="292" t="s">
        <v>1119</v>
      </c>
      <c r="B1246" s="933">
        <v>961</v>
      </c>
      <c r="C1246" s="299" t="s">
        <v>1235</v>
      </c>
      <c r="D1246" s="300" t="s">
        <v>477</v>
      </c>
      <c r="E1246" s="429" t="s">
        <v>1236</v>
      </c>
      <c r="F1246" s="311" t="s">
        <v>198</v>
      </c>
      <c r="G1246" s="312" t="s">
        <v>1637</v>
      </c>
      <c r="H1246" s="311" t="s">
        <v>198</v>
      </c>
      <c r="I1246" s="312" t="s">
        <v>1637</v>
      </c>
      <c r="J1246" s="429" t="s">
        <v>385</v>
      </c>
      <c r="K1246" s="429" t="s">
        <v>1237</v>
      </c>
      <c r="L1246" s="307" t="s">
        <v>1208</v>
      </c>
      <c r="M1246" s="429" t="s">
        <v>484</v>
      </c>
      <c r="N1246" s="429" t="s">
        <v>186</v>
      </c>
      <c r="O1246" s="429">
        <v>2015</v>
      </c>
      <c r="P1246" s="314">
        <v>1</v>
      </c>
      <c r="Q1246" s="429" t="s">
        <v>183</v>
      </c>
      <c r="R1246" s="1434">
        <v>242866.66666666666</v>
      </c>
      <c r="S1246" s="304" t="s">
        <v>98</v>
      </c>
      <c r="T1246" s="308"/>
      <c r="U1246" s="308"/>
      <c r="V1246" s="1167"/>
      <c r="W1246" s="158">
        <v>40</v>
      </c>
      <c r="X1246" s="158">
        <f t="shared" si="216"/>
        <v>2</v>
      </c>
      <c r="Y1246" s="309">
        <f t="shared" si="217"/>
        <v>6071.6666666666661</v>
      </c>
      <c r="Z1246" s="309">
        <f t="shared" si="218"/>
        <v>12143.333333333332</v>
      </c>
      <c r="AA1246" s="309">
        <f t="shared" si="219"/>
        <v>230723.33333333331</v>
      </c>
      <c r="AB1246" s="158">
        <f t="shared" si="220"/>
        <v>3</v>
      </c>
      <c r="AC1246" s="309">
        <f t="shared" si="221"/>
        <v>6071.6666666666661</v>
      </c>
      <c r="AD1246" s="309">
        <f t="shared" si="222"/>
        <v>18215</v>
      </c>
      <c r="AE1246" s="309">
        <f t="shared" si="223"/>
        <v>224651.66666666666</v>
      </c>
      <c r="AF1246" s="292" t="b">
        <f t="shared" si="224"/>
        <v>1</v>
      </c>
    </row>
    <row r="1247" spans="1:32" ht="39.950000000000003" customHeight="1">
      <c r="A1247" s="292" t="s">
        <v>1119</v>
      </c>
      <c r="B1247" s="933">
        <v>962</v>
      </c>
      <c r="C1247" s="299" t="s">
        <v>1235</v>
      </c>
      <c r="D1247" s="300" t="s">
        <v>477</v>
      </c>
      <c r="E1247" s="429" t="s">
        <v>1236</v>
      </c>
      <c r="F1247" s="311" t="s">
        <v>198</v>
      </c>
      <c r="G1247" s="312" t="s">
        <v>1637</v>
      </c>
      <c r="H1247" s="311" t="s">
        <v>198</v>
      </c>
      <c r="I1247" s="312" t="s">
        <v>1637</v>
      </c>
      <c r="J1247" s="429" t="s">
        <v>385</v>
      </c>
      <c r="K1247" s="429" t="s">
        <v>1237</v>
      </c>
      <c r="L1247" s="307" t="s">
        <v>1208</v>
      </c>
      <c r="M1247" s="429" t="s">
        <v>484</v>
      </c>
      <c r="N1247" s="429" t="s">
        <v>186</v>
      </c>
      <c r="O1247" s="429">
        <v>2015</v>
      </c>
      <c r="P1247" s="314">
        <v>1</v>
      </c>
      <c r="Q1247" s="429" t="s">
        <v>183</v>
      </c>
      <c r="R1247" s="1434">
        <v>242866.66666666666</v>
      </c>
      <c r="S1247" s="304" t="s">
        <v>98</v>
      </c>
      <c r="T1247" s="308"/>
      <c r="U1247" s="308"/>
      <c r="V1247" s="1167"/>
      <c r="W1247" s="158">
        <v>40</v>
      </c>
      <c r="X1247" s="158">
        <f t="shared" ref="X1247:X1310" si="225">2016-O1247+1</f>
        <v>2</v>
      </c>
      <c r="Y1247" s="309">
        <f t="shared" ref="Y1247:Y1310" si="226">R1247/W1247</f>
        <v>6071.6666666666661</v>
      </c>
      <c r="Z1247" s="309">
        <f t="shared" ref="Z1247:Z1310" si="227">X1247*Y1247</f>
        <v>12143.333333333332</v>
      </c>
      <c r="AA1247" s="309">
        <f t="shared" ref="AA1247:AA1310" si="228">R1247-Z1247</f>
        <v>230723.33333333331</v>
      </c>
      <c r="AB1247" s="158">
        <f t="shared" ref="AB1247:AB1310" si="229">2017-O1247+1</f>
        <v>3</v>
      </c>
      <c r="AC1247" s="309">
        <f t="shared" ref="AC1247:AC1310" si="230">R1247/W1247</f>
        <v>6071.6666666666661</v>
      </c>
      <c r="AD1247" s="309">
        <f t="shared" ref="AD1247:AD1310" si="231">AB1247*AC1247</f>
        <v>18215</v>
      </c>
      <c r="AE1247" s="309">
        <f t="shared" ref="AE1247:AE1310" si="232">R1247-AD1247</f>
        <v>224651.66666666666</v>
      </c>
      <c r="AF1247" s="292" t="b">
        <f t="shared" ref="AF1247:AF1310" si="233">AD1247+AE1247=R1247</f>
        <v>1</v>
      </c>
    </row>
    <row r="1248" spans="1:32" ht="39.950000000000003" customHeight="1">
      <c r="A1248" s="292" t="s">
        <v>1119</v>
      </c>
      <c r="B1248" s="933">
        <v>963</v>
      </c>
      <c r="C1248" s="299" t="s">
        <v>1235</v>
      </c>
      <c r="D1248" s="300" t="s">
        <v>477</v>
      </c>
      <c r="E1248" s="429" t="s">
        <v>1236</v>
      </c>
      <c r="F1248" s="311" t="s">
        <v>198</v>
      </c>
      <c r="G1248" s="312" t="s">
        <v>1637</v>
      </c>
      <c r="H1248" s="311" t="s">
        <v>198</v>
      </c>
      <c r="I1248" s="312" t="s">
        <v>1637</v>
      </c>
      <c r="J1248" s="429" t="s">
        <v>385</v>
      </c>
      <c r="K1248" s="429" t="s">
        <v>1237</v>
      </c>
      <c r="L1248" s="307" t="s">
        <v>1208</v>
      </c>
      <c r="M1248" s="429" t="s">
        <v>484</v>
      </c>
      <c r="N1248" s="429" t="s">
        <v>186</v>
      </c>
      <c r="O1248" s="429">
        <v>2015</v>
      </c>
      <c r="P1248" s="314">
        <v>1</v>
      </c>
      <c r="Q1248" s="429" t="s">
        <v>183</v>
      </c>
      <c r="R1248" s="1434">
        <v>242866.66666666666</v>
      </c>
      <c r="S1248" s="304" t="s">
        <v>98</v>
      </c>
      <c r="T1248" s="308"/>
      <c r="U1248" s="308"/>
      <c r="V1248" s="1167"/>
      <c r="W1248" s="158">
        <v>40</v>
      </c>
      <c r="X1248" s="158">
        <f t="shared" si="225"/>
        <v>2</v>
      </c>
      <c r="Y1248" s="309">
        <f t="shared" si="226"/>
        <v>6071.6666666666661</v>
      </c>
      <c r="Z1248" s="309">
        <f t="shared" si="227"/>
        <v>12143.333333333332</v>
      </c>
      <c r="AA1248" s="309">
        <f t="shared" si="228"/>
        <v>230723.33333333331</v>
      </c>
      <c r="AB1248" s="158">
        <f t="shared" si="229"/>
        <v>3</v>
      </c>
      <c r="AC1248" s="309">
        <f t="shared" si="230"/>
        <v>6071.6666666666661</v>
      </c>
      <c r="AD1248" s="309">
        <f t="shared" si="231"/>
        <v>18215</v>
      </c>
      <c r="AE1248" s="309">
        <f t="shared" si="232"/>
        <v>224651.66666666666</v>
      </c>
      <c r="AF1248" s="292" t="b">
        <f t="shared" si="233"/>
        <v>1</v>
      </c>
    </row>
    <row r="1249" spans="1:32" ht="39.950000000000003" customHeight="1">
      <c r="A1249" s="292" t="s">
        <v>1119</v>
      </c>
      <c r="B1249" s="933">
        <v>964</v>
      </c>
      <c r="C1249" s="299" t="s">
        <v>1235</v>
      </c>
      <c r="D1249" s="300" t="s">
        <v>477</v>
      </c>
      <c r="E1249" s="429" t="s">
        <v>1236</v>
      </c>
      <c r="F1249" s="311" t="s">
        <v>198</v>
      </c>
      <c r="G1249" s="312" t="s">
        <v>1637</v>
      </c>
      <c r="H1249" s="311" t="s">
        <v>198</v>
      </c>
      <c r="I1249" s="312" t="s">
        <v>1637</v>
      </c>
      <c r="J1249" s="429" t="s">
        <v>385</v>
      </c>
      <c r="K1249" s="429" t="s">
        <v>1237</v>
      </c>
      <c r="L1249" s="307" t="s">
        <v>1208</v>
      </c>
      <c r="M1249" s="429" t="s">
        <v>484</v>
      </c>
      <c r="N1249" s="429" t="s">
        <v>186</v>
      </c>
      <c r="O1249" s="429">
        <v>2015</v>
      </c>
      <c r="P1249" s="314">
        <v>1</v>
      </c>
      <c r="Q1249" s="429" t="s">
        <v>183</v>
      </c>
      <c r="R1249" s="1434">
        <v>242866.66666666666</v>
      </c>
      <c r="S1249" s="304" t="s">
        <v>98</v>
      </c>
      <c r="T1249" s="308"/>
      <c r="U1249" s="308"/>
      <c r="V1249" s="1167"/>
      <c r="W1249" s="158">
        <v>40</v>
      </c>
      <c r="X1249" s="158">
        <f t="shared" si="225"/>
        <v>2</v>
      </c>
      <c r="Y1249" s="309">
        <f t="shared" si="226"/>
        <v>6071.6666666666661</v>
      </c>
      <c r="Z1249" s="309">
        <f t="shared" si="227"/>
        <v>12143.333333333332</v>
      </c>
      <c r="AA1249" s="309">
        <f t="shared" si="228"/>
        <v>230723.33333333331</v>
      </c>
      <c r="AB1249" s="158">
        <f t="shared" si="229"/>
        <v>3</v>
      </c>
      <c r="AC1249" s="309">
        <f t="shared" si="230"/>
        <v>6071.6666666666661</v>
      </c>
      <c r="AD1249" s="309">
        <f t="shared" si="231"/>
        <v>18215</v>
      </c>
      <c r="AE1249" s="309">
        <f t="shared" si="232"/>
        <v>224651.66666666666</v>
      </c>
      <c r="AF1249" s="292" t="b">
        <f t="shared" si="233"/>
        <v>1</v>
      </c>
    </row>
    <row r="1250" spans="1:32" ht="39.950000000000003" customHeight="1">
      <c r="A1250" s="292" t="s">
        <v>1119</v>
      </c>
      <c r="B1250" s="933">
        <v>965</v>
      </c>
      <c r="C1250" s="299" t="s">
        <v>1235</v>
      </c>
      <c r="D1250" s="300" t="s">
        <v>477</v>
      </c>
      <c r="E1250" s="429" t="s">
        <v>1236</v>
      </c>
      <c r="F1250" s="311" t="s">
        <v>198</v>
      </c>
      <c r="G1250" s="312" t="s">
        <v>1637</v>
      </c>
      <c r="H1250" s="311" t="s">
        <v>198</v>
      </c>
      <c r="I1250" s="312" t="s">
        <v>1637</v>
      </c>
      <c r="J1250" s="429" t="s">
        <v>385</v>
      </c>
      <c r="K1250" s="429" t="s">
        <v>1237</v>
      </c>
      <c r="L1250" s="307" t="s">
        <v>1208</v>
      </c>
      <c r="M1250" s="429" t="s">
        <v>484</v>
      </c>
      <c r="N1250" s="429" t="s">
        <v>186</v>
      </c>
      <c r="O1250" s="429">
        <v>2015</v>
      </c>
      <c r="P1250" s="314">
        <v>1</v>
      </c>
      <c r="Q1250" s="429" t="s">
        <v>183</v>
      </c>
      <c r="R1250" s="1434">
        <v>242866.66666666666</v>
      </c>
      <c r="S1250" s="304" t="s">
        <v>98</v>
      </c>
      <c r="T1250" s="308"/>
      <c r="U1250" s="308"/>
      <c r="V1250" s="1167"/>
      <c r="W1250" s="158">
        <v>40</v>
      </c>
      <c r="X1250" s="158">
        <f t="shared" si="225"/>
        <v>2</v>
      </c>
      <c r="Y1250" s="309">
        <f t="shared" si="226"/>
        <v>6071.6666666666661</v>
      </c>
      <c r="Z1250" s="309">
        <f t="shared" si="227"/>
        <v>12143.333333333332</v>
      </c>
      <c r="AA1250" s="309">
        <f t="shared" si="228"/>
        <v>230723.33333333331</v>
      </c>
      <c r="AB1250" s="158">
        <f t="shared" si="229"/>
        <v>3</v>
      </c>
      <c r="AC1250" s="309">
        <f t="shared" si="230"/>
        <v>6071.6666666666661</v>
      </c>
      <c r="AD1250" s="309">
        <f t="shared" si="231"/>
        <v>18215</v>
      </c>
      <c r="AE1250" s="309">
        <f t="shared" si="232"/>
        <v>224651.66666666666</v>
      </c>
      <c r="AF1250" s="292" t="b">
        <f t="shared" si="233"/>
        <v>1</v>
      </c>
    </row>
    <row r="1251" spans="1:32" ht="39.950000000000003" customHeight="1">
      <c r="A1251" s="292" t="s">
        <v>1119</v>
      </c>
      <c r="B1251" s="933">
        <v>966</v>
      </c>
      <c r="C1251" s="299" t="s">
        <v>1235</v>
      </c>
      <c r="D1251" s="300" t="s">
        <v>477</v>
      </c>
      <c r="E1251" s="429" t="s">
        <v>1236</v>
      </c>
      <c r="F1251" s="311" t="s">
        <v>198</v>
      </c>
      <c r="G1251" s="312" t="s">
        <v>1637</v>
      </c>
      <c r="H1251" s="311" t="s">
        <v>198</v>
      </c>
      <c r="I1251" s="312" t="s">
        <v>1637</v>
      </c>
      <c r="J1251" s="429" t="s">
        <v>385</v>
      </c>
      <c r="K1251" s="429" t="s">
        <v>1237</v>
      </c>
      <c r="L1251" s="307" t="s">
        <v>1208</v>
      </c>
      <c r="M1251" s="429" t="s">
        <v>484</v>
      </c>
      <c r="N1251" s="429" t="s">
        <v>186</v>
      </c>
      <c r="O1251" s="429">
        <v>2015</v>
      </c>
      <c r="P1251" s="314">
        <v>1</v>
      </c>
      <c r="Q1251" s="429" t="s">
        <v>183</v>
      </c>
      <c r="R1251" s="1434">
        <v>242866.66666666666</v>
      </c>
      <c r="S1251" s="304" t="s">
        <v>98</v>
      </c>
      <c r="T1251" s="308"/>
      <c r="U1251" s="308"/>
      <c r="V1251" s="1167"/>
      <c r="W1251" s="158">
        <v>40</v>
      </c>
      <c r="X1251" s="158">
        <f t="shared" si="225"/>
        <v>2</v>
      </c>
      <c r="Y1251" s="309">
        <f t="shared" si="226"/>
        <v>6071.6666666666661</v>
      </c>
      <c r="Z1251" s="309">
        <f t="shared" si="227"/>
        <v>12143.333333333332</v>
      </c>
      <c r="AA1251" s="309">
        <f t="shared" si="228"/>
        <v>230723.33333333331</v>
      </c>
      <c r="AB1251" s="158">
        <f t="shared" si="229"/>
        <v>3</v>
      </c>
      <c r="AC1251" s="309">
        <f t="shared" si="230"/>
        <v>6071.6666666666661</v>
      </c>
      <c r="AD1251" s="309">
        <f t="shared" si="231"/>
        <v>18215</v>
      </c>
      <c r="AE1251" s="309">
        <f t="shared" si="232"/>
        <v>224651.66666666666</v>
      </c>
      <c r="AF1251" s="292" t="b">
        <f t="shared" si="233"/>
        <v>1</v>
      </c>
    </row>
    <row r="1252" spans="1:32" ht="39.950000000000003" customHeight="1">
      <c r="A1252" s="292" t="s">
        <v>1119</v>
      </c>
      <c r="B1252" s="933">
        <v>967</v>
      </c>
      <c r="C1252" s="299" t="s">
        <v>1235</v>
      </c>
      <c r="D1252" s="300" t="s">
        <v>477</v>
      </c>
      <c r="E1252" s="429" t="s">
        <v>1236</v>
      </c>
      <c r="F1252" s="311" t="s">
        <v>198</v>
      </c>
      <c r="G1252" s="312" t="s">
        <v>1637</v>
      </c>
      <c r="H1252" s="311" t="s">
        <v>198</v>
      </c>
      <c r="I1252" s="312" t="s">
        <v>1637</v>
      </c>
      <c r="J1252" s="429" t="s">
        <v>385</v>
      </c>
      <c r="K1252" s="429" t="s">
        <v>1237</v>
      </c>
      <c r="L1252" s="307" t="s">
        <v>1208</v>
      </c>
      <c r="M1252" s="429" t="s">
        <v>484</v>
      </c>
      <c r="N1252" s="429" t="s">
        <v>186</v>
      </c>
      <c r="O1252" s="429">
        <v>2015</v>
      </c>
      <c r="P1252" s="314">
        <v>1</v>
      </c>
      <c r="Q1252" s="429" t="s">
        <v>183</v>
      </c>
      <c r="R1252" s="1434">
        <v>242866.66666666666</v>
      </c>
      <c r="S1252" s="304" t="s">
        <v>98</v>
      </c>
      <c r="T1252" s="308"/>
      <c r="U1252" s="308"/>
      <c r="V1252" s="1167"/>
      <c r="W1252" s="158">
        <v>40</v>
      </c>
      <c r="X1252" s="158">
        <f t="shared" si="225"/>
        <v>2</v>
      </c>
      <c r="Y1252" s="309">
        <f t="shared" si="226"/>
        <v>6071.6666666666661</v>
      </c>
      <c r="Z1252" s="309">
        <f t="shared" si="227"/>
        <v>12143.333333333332</v>
      </c>
      <c r="AA1252" s="309">
        <f t="shared" si="228"/>
        <v>230723.33333333331</v>
      </c>
      <c r="AB1252" s="158">
        <f t="shared" si="229"/>
        <v>3</v>
      </c>
      <c r="AC1252" s="309">
        <f t="shared" si="230"/>
        <v>6071.6666666666661</v>
      </c>
      <c r="AD1252" s="309">
        <f t="shared" si="231"/>
        <v>18215</v>
      </c>
      <c r="AE1252" s="309">
        <f t="shared" si="232"/>
        <v>224651.66666666666</v>
      </c>
      <c r="AF1252" s="292" t="b">
        <f t="shared" si="233"/>
        <v>1</v>
      </c>
    </row>
    <row r="1253" spans="1:32" ht="39.950000000000003" customHeight="1">
      <c r="A1253" s="292" t="s">
        <v>1119</v>
      </c>
      <c r="B1253" s="933">
        <v>968</v>
      </c>
      <c r="C1253" s="299" t="s">
        <v>1235</v>
      </c>
      <c r="D1253" s="300" t="s">
        <v>477</v>
      </c>
      <c r="E1253" s="429" t="s">
        <v>1236</v>
      </c>
      <c r="F1253" s="311" t="s">
        <v>198</v>
      </c>
      <c r="G1253" s="312" t="s">
        <v>1637</v>
      </c>
      <c r="H1253" s="311" t="s">
        <v>198</v>
      </c>
      <c r="I1253" s="312" t="s">
        <v>1637</v>
      </c>
      <c r="J1253" s="429" t="s">
        <v>385</v>
      </c>
      <c r="K1253" s="429" t="s">
        <v>1237</v>
      </c>
      <c r="L1253" s="307" t="s">
        <v>1208</v>
      </c>
      <c r="M1253" s="429" t="s">
        <v>484</v>
      </c>
      <c r="N1253" s="429" t="s">
        <v>186</v>
      </c>
      <c r="O1253" s="429">
        <v>2015</v>
      </c>
      <c r="P1253" s="314">
        <v>1</v>
      </c>
      <c r="Q1253" s="429" t="s">
        <v>183</v>
      </c>
      <c r="R1253" s="1434">
        <v>242866.66666666666</v>
      </c>
      <c r="S1253" s="304" t="s">
        <v>98</v>
      </c>
      <c r="T1253" s="308"/>
      <c r="U1253" s="308"/>
      <c r="V1253" s="1167"/>
      <c r="W1253" s="158">
        <v>40</v>
      </c>
      <c r="X1253" s="158">
        <f t="shared" si="225"/>
        <v>2</v>
      </c>
      <c r="Y1253" s="309">
        <f t="shared" si="226"/>
        <v>6071.6666666666661</v>
      </c>
      <c r="Z1253" s="309">
        <f t="shared" si="227"/>
        <v>12143.333333333332</v>
      </c>
      <c r="AA1253" s="309">
        <f t="shared" si="228"/>
        <v>230723.33333333331</v>
      </c>
      <c r="AB1253" s="158">
        <f t="shared" si="229"/>
        <v>3</v>
      </c>
      <c r="AC1253" s="309">
        <f t="shared" si="230"/>
        <v>6071.6666666666661</v>
      </c>
      <c r="AD1253" s="309">
        <f t="shared" si="231"/>
        <v>18215</v>
      </c>
      <c r="AE1253" s="309">
        <f t="shared" si="232"/>
        <v>224651.66666666666</v>
      </c>
      <c r="AF1253" s="292" t="b">
        <f t="shared" si="233"/>
        <v>1</v>
      </c>
    </row>
    <row r="1254" spans="1:32" ht="39.950000000000003" customHeight="1">
      <c r="A1254" s="292" t="s">
        <v>1119</v>
      </c>
      <c r="B1254" s="933">
        <v>969</v>
      </c>
      <c r="C1254" s="299" t="s">
        <v>1235</v>
      </c>
      <c r="D1254" s="300" t="s">
        <v>477</v>
      </c>
      <c r="E1254" s="429" t="s">
        <v>1236</v>
      </c>
      <c r="F1254" s="311" t="s">
        <v>198</v>
      </c>
      <c r="G1254" s="312" t="s">
        <v>1637</v>
      </c>
      <c r="H1254" s="311" t="s">
        <v>198</v>
      </c>
      <c r="I1254" s="312" t="s">
        <v>1637</v>
      </c>
      <c r="J1254" s="429" t="s">
        <v>385</v>
      </c>
      <c r="K1254" s="429" t="s">
        <v>1237</v>
      </c>
      <c r="L1254" s="307" t="s">
        <v>1208</v>
      </c>
      <c r="M1254" s="429" t="s">
        <v>484</v>
      </c>
      <c r="N1254" s="429" t="s">
        <v>186</v>
      </c>
      <c r="O1254" s="429">
        <v>2015</v>
      </c>
      <c r="P1254" s="314">
        <v>1</v>
      </c>
      <c r="Q1254" s="429" t="s">
        <v>183</v>
      </c>
      <c r="R1254" s="1434">
        <v>242866.66666666666</v>
      </c>
      <c r="S1254" s="304" t="s">
        <v>98</v>
      </c>
      <c r="T1254" s="308"/>
      <c r="U1254" s="308"/>
      <c r="V1254" s="1167"/>
      <c r="W1254" s="158">
        <v>40</v>
      </c>
      <c r="X1254" s="158">
        <f t="shared" si="225"/>
        <v>2</v>
      </c>
      <c r="Y1254" s="309">
        <f t="shared" si="226"/>
        <v>6071.6666666666661</v>
      </c>
      <c r="Z1254" s="309">
        <f t="shared" si="227"/>
        <v>12143.333333333332</v>
      </c>
      <c r="AA1254" s="309">
        <f t="shared" si="228"/>
        <v>230723.33333333331</v>
      </c>
      <c r="AB1254" s="158">
        <f t="shared" si="229"/>
        <v>3</v>
      </c>
      <c r="AC1254" s="309">
        <f t="shared" si="230"/>
        <v>6071.6666666666661</v>
      </c>
      <c r="AD1254" s="309">
        <f t="shared" si="231"/>
        <v>18215</v>
      </c>
      <c r="AE1254" s="309">
        <f t="shared" si="232"/>
        <v>224651.66666666666</v>
      </c>
      <c r="AF1254" s="292" t="b">
        <f t="shared" si="233"/>
        <v>1</v>
      </c>
    </row>
    <row r="1255" spans="1:32" ht="39.950000000000003" customHeight="1">
      <c r="A1255" s="292" t="s">
        <v>1119</v>
      </c>
      <c r="B1255" s="933">
        <v>970</v>
      </c>
      <c r="C1255" s="299" t="s">
        <v>1235</v>
      </c>
      <c r="D1255" s="300" t="s">
        <v>477</v>
      </c>
      <c r="E1255" s="429" t="s">
        <v>1236</v>
      </c>
      <c r="F1255" s="311" t="s">
        <v>198</v>
      </c>
      <c r="G1255" s="312" t="s">
        <v>1637</v>
      </c>
      <c r="H1255" s="311" t="s">
        <v>198</v>
      </c>
      <c r="I1255" s="312" t="s">
        <v>1637</v>
      </c>
      <c r="J1255" s="429" t="s">
        <v>385</v>
      </c>
      <c r="K1255" s="429" t="s">
        <v>1237</v>
      </c>
      <c r="L1255" s="307" t="s">
        <v>1208</v>
      </c>
      <c r="M1255" s="429" t="s">
        <v>484</v>
      </c>
      <c r="N1255" s="429" t="s">
        <v>186</v>
      </c>
      <c r="O1255" s="429">
        <v>2015</v>
      </c>
      <c r="P1255" s="314">
        <v>1</v>
      </c>
      <c r="Q1255" s="429" t="s">
        <v>183</v>
      </c>
      <c r="R1255" s="1434">
        <v>242866.66666666666</v>
      </c>
      <c r="S1255" s="304" t="s">
        <v>98</v>
      </c>
      <c r="T1255" s="308"/>
      <c r="U1255" s="308"/>
      <c r="V1255" s="1115"/>
      <c r="W1255" s="158">
        <v>40</v>
      </c>
      <c r="X1255" s="158">
        <f t="shared" si="225"/>
        <v>2</v>
      </c>
      <c r="Y1255" s="309">
        <f t="shared" si="226"/>
        <v>6071.6666666666661</v>
      </c>
      <c r="Z1255" s="309">
        <f t="shared" si="227"/>
        <v>12143.333333333332</v>
      </c>
      <c r="AA1255" s="309">
        <f t="shared" si="228"/>
        <v>230723.33333333331</v>
      </c>
      <c r="AB1255" s="158">
        <f t="shared" si="229"/>
        <v>3</v>
      </c>
      <c r="AC1255" s="309">
        <f t="shared" si="230"/>
        <v>6071.6666666666661</v>
      </c>
      <c r="AD1255" s="309">
        <f t="shared" si="231"/>
        <v>18215</v>
      </c>
      <c r="AE1255" s="309">
        <f t="shared" si="232"/>
        <v>224651.66666666666</v>
      </c>
      <c r="AF1255" s="292" t="b">
        <f t="shared" si="233"/>
        <v>1</v>
      </c>
    </row>
    <row r="1256" spans="1:32" ht="39.950000000000003" customHeight="1">
      <c r="A1256" s="292" t="s">
        <v>1119</v>
      </c>
      <c r="B1256" s="933">
        <v>971</v>
      </c>
      <c r="C1256" s="299" t="s">
        <v>1235</v>
      </c>
      <c r="D1256" s="300" t="s">
        <v>477</v>
      </c>
      <c r="E1256" s="429" t="s">
        <v>1236</v>
      </c>
      <c r="F1256" s="311" t="s">
        <v>198</v>
      </c>
      <c r="G1256" s="312" t="s">
        <v>1637</v>
      </c>
      <c r="H1256" s="311" t="s">
        <v>198</v>
      </c>
      <c r="I1256" s="312" t="s">
        <v>1637</v>
      </c>
      <c r="J1256" s="429" t="s">
        <v>385</v>
      </c>
      <c r="K1256" s="429" t="s">
        <v>1237</v>
      </c>
      <c r="L1256" s="307" t="s">
        <v>1208</v>
      </c>
      <c r="M1256" s="429" t="s">
        <v>484</v>
      </c>
      <c r="N1256" s="429" t="s">
        <v>186</v>
      </c>
      <c r="O1256" s="429">
        <v>2015</v>
      </c>
      <c r="P1256" s="314">
        <v>1</v>
      </c>
      <c r="Q1256" s="429" t="s">
        <v>183</v>
      </c>
      <c r="R1256" s="1434">
        <v>242866.66666666666</v>
      </c>
      <c r="S1256" s="304" t="s">
        <v>98</v>
      </c>
      <c r="T1256" s="308"/>
      <c r="U1256" s="308"/>
      <c r="V1256" s="1114" t="s">
        <v>1238</v>
      </c>
      <c r="W1256" s="158">
        <v>40</v>
      </c>
      <c r="X1256" s="158">
        <f t="shared" si="225"/>
        <v>2</v>
      </c>
      <c r="Y1256" s="309">
        <f t="shared" si="226"/>
        <v>6071.6666666666661</v>
      </c>
      <c r="Z1256" s="309">
        <f t="shared" si="227"/>
        <v>12143.333333333332</v>
      </c>
      <c r="AA1256" s="309">
        <f t="shared" si="228"/>
        <v>230723.33333333331</v>
      </c>
      <c r="AB1256" s="158">
        <f t="shared" si="229"/>
        <v>3</v>
      </c>
      <c r="AC1256" s="309">
        <f t="shared" si="230"/>
        <v>6071.6666666666661</v>
      </c>
      <c r="AD1256" s="309">
        <f t="shared" si="231"/>
        <v>18215</v>
      </c>
      <c r="AE1256" s="309">
        <f t="shared" si="232"/>
        <v>224651.66666666666</v>
      </c>
      <c r="AF1256" s="292" t="b">
        <f t="shared" si="233"/>
        <v>1</v>
      </c>
    </row>
    <row r="1257" spans="1:32" ht="39.950000000000003" customHeight="1">
      <c r="A1257" s="292" t="s">
        <v>1119</v>
      </c>
      <c r="B1257" s="933">
        <v>972</v>
      </c>
      <c r="C1257" s="299" t="s">
        <v>1235</v>
      </c>
      <c r="D1257" s="300" t="s">
        <v>477</v>
      </c>
      <c r="E1257" s="429" t="s">
        <v>1236</v>
      </c>
      <c r="F1257" s="311" t="s">
        <v>198</v>
      </c>
      <c r="G1257" s="312" t="s">
        <v>1637</v>
      </c>
      <c r="H1257" s="311" t="s">
        <v>198</v>
      </c>
      <c r="I1257" s="312" t="s">
        <v>1637</v>
      </c>
      <c r="J1257" s="429" t="s">
        <v>385</v>
      </c>
      <c r="K1257" s="429" t="s">
        <v>1237</v>
      </c>
      <c r="L1257" s="307" t="s">
        <v>1208</v>
      </c>
      <c r="M1257" s="429" t="s">
        <v>484</v>
      </c>
      <c r="N1257" s="429" t="s">
        <v>186</v>
      </c>
      <c r="O1257" s="429">
        <v>2015</v>
      </c>
      <c r="P1257" s="314">
        <v>1</v>
      </c>
      <c r="Q1257" s="429" t="s">
        <v>183</v>
      </c>
      <c r="R1257" s="1434">
        <v>242866.66666666666</v>
      </c>
      <c r="S1257" s="304" t="s">
        <v>98</v>
      </c>
      <c r="T1257" s="308"/>
      <c r="U1257" s="308"/>
      <c r="V1257" s="1167"/>
      <c r="W1257" s="158">
        <v>40</v>
      </c>
      <c r="X1257" s="158">
        <f t="shared" si="225"/>
        <v>2</v>
      </c>
      <c r="Y1257" s="309">
        <f t="shared" si="226"/>
        <v>6071.6666666666661</v>
      </c>
      <c r="Z1257" s="309">
        <f t="shared" si="227"/>
        <v>12143.333333333332</v>
      </c>
      <c r="AA1257" s="309">
        <f t="shared" si="228"/>
        <v>230723.33333333331</v>
      </c>
      <c r="AB1257" s="158">
        <f t="shared" si="229"/>
        <v>3</v>
      </c>
      <c r="AC1257" s="309">
        <f t="shared" si="230"/>
        <v>6071.6666666666661</v>
      </c>
      <c r="AD1257" s="309">
        <f t="shared" si="231"/>
        <v>18215</v>
      </c>
      <c r="AE1257" s="309">
        <f t="shared" si="232"/>
        <v>224651.66666666666</v>
      </c>
      <c r="AF1257" s="292" t="b">
        <f t="shared" si="233"/>
        <v>1</v>
      </c>
    </row>
    <row r="1258" spans="1:32" ht="39.950000000000003" customHeight="1">
      <c r="A1258" s="292" t="s">
        <v>1119</v>
      </c>
      <c r="B1258" s="933">
        <v>973</v>
      </c>
      <c r="C1258" s="299" t="s">
        <v>1235</v>
      </c>
      <c r="D1258" s="300" t="s">
        <v>477</v>
      </c>
      <c r="E1258" s="429" t="s">
        <v>1236</v>
      </c>
      <c r="F1258" s="311" t="s">
        <v>198</v>
      </c>
      <c r="G1258" s="312" t="s">
        <v>1637</v>
      </c>
      <c r="H1258" s="311" t="s">
        <v>198</v>
      </c>
      <c r="I1258" s="312" t="s">
        <v>1637</v>
      </c>
      <c r="J1258" s="429" t="s">
        <v>385</v>
      </c>
      <c r="K1258" s="429" t="s">
        <v>1237</v>
      </c>
      <c r="L1258" s="307" t="s">
        <v>1208</v>
      </c>
      <c r="M1258" s="429" t="s">
        <v>484</v>
      </c>
      <c r="N1258" s="429" t="s">
        <v>186</v>
      </c>
      <c r="O1258" s="429">
        <v>2015</v>
      </c>
      <c r="P1258" s="314">
        <v>1</v>
      </c>
      <c r="Q1258" s="429" t="s">
        <v>183</v>
      </c>
      <c r="R1258" s="1434">
        <v>242866.66666666666</v>
      </c>
      <c r="S1258" s="304" t="s">
        <v>98</v>
      </c>
      <c r="T1258" s="308"/>
      <c r="U1258" s="308"/>
      <c r="V1258" s="1167"/>
      <c r="W1258" s="158">
        <v>40</v>
      </c>
      <c r="X1258" s="158">
        <f t="shared" si="225"/>
        <v>2</v>
      </c>
      <c r="Y1258" s="309">
        <f t="shared" si="226"/>
        <v>6071.6666666666661</v>
      </c>
      <c r="Z1258" s="309">
        <f t="shared" si="227"/>
        <v>12143.333333333332</v>
      </c>
      <c r="AA1258" s="309">
        <f t="shared" si="228"/>
        <v>230723.33333333331</v>
      </c>
      <c r="AB1258" s="158">
        <f t="shared" si="229"/>
        <v>3</v>
      </c>
      <c r="AC1258" s="309">
        <f t="shared" si="230"/>
        <v>6071.6666666666661</v>
      </c>
      <c r="AD1258" s="309">
        <f t="shared" si="231"/>
        <v>18215</v>
      </c>
      <c r="AE1258" s="309">
        <f t="shared" si="232"/>
        <v>224651.66666666666</v>
      </c>
      <c r="AF1258" s="292" t="b">
        <f t="shared" si="233"/>
        <v>1</v>
      </c>
    </row>
    <row r="1259" spans="1:32" ht="39.950000000000003" customHeight="1">
      <c r="A1259" s="292" t="s">
        <v>1119</v>
      </c>
      <c r="B1259" s="933">
        <v>974</v>
      </c>
      <c r="C1259" s="299" t="s">
        <v>1235</v>
      </c>
      <c r="D1259" s="300" t="s">
        <v>477</v>
      </c>
      <c r="E1259" s="429" t="s">
        <v>1236</v>
      </c>
      <c r="F1259" s="311" t="s">
        <v>198</v>
      </c>
      <c r="G1259" s="312" t="s">
        <v>1637</v>
      </c>
      <c r="H1259" s="311" t="s">
        <v>198</v>
      </c>
      <c r="I1259" s="312" t="s">
        <v>1637</v>
      </c>
      <c r="J1259" s="429" t="s">
        <v>385</v>
      </c>
      <c r="K1259" s="429" t="s">
        <v>1237</v>
      </c>
      <c r="L1259" s="307" t="s">
        <v>1208</v>
      </c>
      <c r="M1259" s="429" t="s">
        <v>484</v>
      </c>
      <c r="N1259" s="429" t="s">
        <v>186</v>
      </c>
      <c r="O1259" s="429">
        <v>2015</v>
      </c>
      <c r="P1259" s="314">
        <v>1</v>
      </c>
      <c r="Q1259" s="429" t="s">
        <v>183</v>
      </c>
      <c r="R1259" s="1434">
        <v>242866.66666666666</v>
      </c>
      <c r="S1259" s="304" t="s">
        <v>98</v>
      </c>
      <c r="T1259" s="308"/>
      <c r="U1259" s="308"/>
      <c r="V1259" s="1167"/>
      <c r="W1259" s="158">
        <v>40</v>
      </c>
      <c r="X1259" s="158">
        <f t="shared" si="225"/>
        <v>2</v>
      </c>
      <c r="Y1259" s="309">
        <f t="shared" si="226"/>
        <v>6071.6666666666661</v>
      </c>
      <c r="Z1259" s="309">
        <f t="shared" si="227"/>
        <v>12143.333333333332</v>
      </c>
      <c r="AA1259" s="309">
        <f t="shared" si="228"/>
        <v>230723.33333333331</v>
      </c>
      <c r="AB1259" s="158">
        <f t="shared" si="229"/>
        <v>3</v>
      </c>
      <c r="AC1259" s="309">
        <f t="shared" si="230"/>
        <v>6071.6666666666661</v>
      </c>
      <c r="AD1259" s="309">
        <f t="shared" si="231"/>
        <v>18215</v>
      </c>
      <c r="AE1259" s="309">
        <f t="shared" si="232"/>
        <v>224651.66666666666</v>
      </c>
      <c r="AF1259" s="292" t="b">
        <f t="shared" si="233"/>
        <v>1</v>
      </c>
    </row>
    <row r="1260" spans="1:32" ht="39.950000000000003" customHeight="1">
      <c r="A1260" s="292" t="s">
        <v>1119</v>
      </c>
      <c r="B1260" s="933">
        <v>975</v>
      </c>
      <c r="C1260" s="299" t="s">
        <v>1235</v>
      </c>
      <c r="D1260" s="300" t="s">
        <v>477</v>
      </c>
      <c r="E1260" s="429" t="s">
        <v>1236</v>
      </c>
      <c r="F1260" s="311" t="s">
        <v>198</v>
      </c>
      <c r="G1260" s="312" t="s">
        <v>1637</v>
      </c>
      <c r="H1260" s="311" t="s">
        <v>198</v>
      </c>
      <c r="I1260" s="312" t="s">
        <v>1637</v>
      </c>
      <c r="J1260" s="429" t="s">
        <v>385</v>
      </c>
      <c r="K1260" s="429" t="s">
        <v>1237</v>
      </c>
      <c r="L1260" s="307" t="s">
        <v>1208</v>
      </c>
      <c r="M1260" s="429" t="s">
        <v>484</v>
      </c>
      <c r="N1260" s="429" t="s">
        <v>186</v>
      </c>
      <c r="O1260" s="429">
        <v>2015</v>
      </c>
      <c r="P1260" s="314">
        <v>1</v>
      </c>
      <c r="Q1260" s="429" t="s">
        <v>183</v>
      </c>
      <c r="R1260" s="1434">
        <v>242866.66666666666</v>
      </c>
      <c r="S1260" s="304" t="s">
        <v>98</v>
      </c>
      <c r="T1260" s="308"/>
      <c r="U1260" s="308"/>
      <c r="V1260" s="1167"/>
      <c r="W1260" s="158">
        <v>40</v>
      </c>
      <c r="X1260" s="158">
        <f t="shared" si="225"/>
        <v>2</v>
      </c>
      <c r="Y1260" s="309">
        <f t="shared" si="226"/>
        <v>6071.6666666666661</v>
      </c>
      <c r="Z1260" s="309">
        <f t="shared" si="227"/>
        <v>12143.333333333332</v>
      </c>
      <c r="AA1260" s="309">
        <f t="shared" si="228"/>
        <v>230723.33333333331</v>
      </c>
      <c r="AB1260" s="158">
        <f t="shared" si="229"/>
        <v>3</v>
      </c>
      <c r="AC1260" s="309">
        <f t="shared" si="230"/>
        <v>6071.6666666666661</v>
      </c>
      <c r="AD1260" s="309">
        <f t="shared" si="231"/>
        <v>18215</v>
      </c>
      <c r="AE1260" s="309">
        <f t="shared" si="232"/>
        <v>224651.66666666666</v>
      </c>
      <c r="AF1260" s="292" t="b">
        <f t="shared" si="233"/>
        <v>1</v>
      </c>
    </row>
    <row r="1261" spans="1:32" ht="39.950000000000003" customHeight="1">
      <c r="A1261" s="292" t="s">
        <v>1119</v>
      </c>
      <c r="B1261" s="933">
        <v>976</v>
      </c>
      <c r="C1261" s="299" t="s">
        <v>1235</v>
      </c>
      <c r="D1261" s="300" t="s">
        <v>477</v>
      </c>
      <c r="E1261" s="429" t="s">
        <v>1236</v>
      </c>
      <c r="F1261" s="311" t="s">
        <v>198</v>
      </c>
      <c r="G1261" s="312" t="s">
        <v>1637</v>
      </c>
      <c r="H1261" s="311" t="s">
        <v>198</v>
      </c>
      <c r="I1261" s="312" t="s">
        <v>1637</v>
      </c>
      <c r="J1261" s="429" t="s">
        <v>385</v>
      </c>
      <c r="K1261" s="429" t="s">
        <v>1237</v>
      </c>
      <c r="L1261" s="307" t="s">
        <v>1208</v>
      </c>
      <c r="M1261" s="429" t="s">
        <v>484</v>
      </c>
      <c r="N1261" s="429" t="s">
        <v>186</v>
      </c>
      <c r="O1261" s="429">
        <v>2015</v>
      </c>
      <c r="P1261" s="314">
        <v>1</v>
      </c>
      <c r="Q1261" s="429" t="s">
        <v>183</v>
      </c>
      <c r="R1261" s="1434">
        <v>242866.66666666666</v>
      </c>
      <c r="S1261" s="304" t="s">
        <v>98</v>
      </c>
      <c r="T1261" s="308"/>
      <c r="U1261" s="308"/>
      <c r="V1261" s="1167"/>
      <c r="W1261" s="158">
        <v>40</v>
      </c>
      <c r="X1261" s="158">
        <f t="shared" si="225"/>
        <v>2</v>
      </c>
      <c r="Y1261" s="309">
        <f t="shared" si="226"/>
        <v>6071.6666666666661</v>
      </c>
      <c r="Z1261" s="309">
        <f t="shared" si="227"/>
        <v>12143.333333333332</v>
      </c>
      <c r="AA1261" s="309">
        <f t="shared" si="228"/>
        <v>230723.33333333331</v>
      </c>
      <c r="AB1261" s="158">
        <f t="shared" si="229"/>
        <v>3</v>
      </c>
      <c r="AC1261" s="309">
        <f t="shared" si="230"/>
        <v>6071.6666666666661</v>
      </c>
      <c r="AD1261" s="309">
        <f t="shared" si="231"/>
        <v>18215</v>
      </c>
      <c r="AE1261" s="309">
        <f t="shared" si="232"/>
        <v>224651.66666666666</v>
      </c>
      <c r="AF1261" s="292" t="b">
        <f t="shared" si="233"/>
        <v>1</v>
      </c>
    </row>
    <row r="1262" spans="1:32" ht="39.950000000000003" customHeight="1">
      <c r="A1262" s="292" t="s">
        <v>1119</v>
      </c>
      <c r="B1262" s="933">
        <v>977</v>
      </c>
      <c r="C1262" s="299" t="s">
        <v>1235</v>
      </c>
      <c r="D1262" s="300" t="s">
        <v>477</v>
      </c>
      <c r="E1262" s="429" t="s">
        <v>1236</v>
      </c>
      <c r="F1262" s="311" t="s">
        <v>198</v>
      </c>
      <c r="G1262" s="312" t="s">
        <v>1637</v>
      </c>
      <c r="H1262" s="311" t="s">
        <v>198</v>
      </c>
      <c r="I1262" s="312" t="s">
        <v>1637</v>
      </c>
      <c r="J1262" s="429" t="s">
        <v>385</v>
      </c>
      <c r="K1262" s="429" t="s">
        <v>1237</v>
      </c>
      <c r="L1262" s="307" t="s">
        <v>1208</v>
      </c>
      <c r="M1262" s="429" t="s">
        <v>484</v>
      </c>
      <c r="N1262" s="429" t="s">
        <v>186</v>
      </c>
      <c r="O1262" s="429">
        <v>2015</v>
      </c>
      <c r="P1262" s="314">
        <v>1</v>
      </c>
      <c r="Q1262" s="429" t="s">
        <v>183</v>
      </c>
      <c r="R1262" s="1434">
        <v>242866.66666666666</v>
      </c>
      <c r="S1262" s="304" t="s">
        <v>98</v>
      </c>
      <c r="T1262" s="308"/>
      <c r="U1262" s="308"/>
      <c r="V1262" s="1167"/>
      <c r="W1262" s="158">
        <v>40</v>
      </c>
      <c r="X1262" s="158">
        <f t="shared" si="225"/>
        <v>2</v>
      </c>
      <c r="Y1262" s="309">
        <f t="shared" si="226"/>
        <v>6071.6666666666661</v>
      </c>
      <c r="Z1262" s="309">
        <f t="shared" si="227"/>
        <v>12143.333333333332</v>
      </c>
      <c r="AA1262" s="309">
        <f t="shared" si="228"/>
        <v>230723.33333333331</v>
      </c>
      <c r="AB1262" s="158">
        <f t="shared" si="229"/>
        <v>3</v>
      </c>
      <c r="AC1262" s="309">
        <f t="shared" si="230"/>
        <v>6071.6666666666661</v>
      </c>
      <c r="AD1262" s="309">
        <f t="shared" si="231"/>
        <v>18215</v>
      </c>
      <c r="AE1262" s="309">
        <f t="shared" si="232"/>
        <v>224651.66666666666</v>
      </c>
      <c r="AF1262" s="292" t="b">
        <f t="shared" si="233"/>
        <v>1</v>
      </c>
    </row>
    <row r="1263" spans="1:32" ht="39.950000000000003" customHeight="1">
      <c r="A1263" s="292" t="s">
        <v>1119</v>
      </c>
      <c r="B1263" s="933">
        <v>978</v>
      </c>
      <c r="C1263" s="299" t="s">
        <v>1235</v>
      </c>
      <c r="D1263" s="300" t="s">
        <v>477</v>
      </c>
      <c r="E1263" s="429" t="s">
        <v>1236</v>
      </c>
      <c r="F1263" s="311" t="s">
        <v>198</v>
      </c>
      <c r="G1263" s="312" t="s">
        <v>1637</v>
      </c>
      <c r="H1263" s="311" t="s">
        <v>198</v>
      </c>
      <c r="I1263" s="312" t="s">
        <v>1637</v>
      </c>
      <c r="J1263" s="429" t="s">
        <v>385</v>
      </c>
      <c r="K1263" s="429" t="s">
        <v>1237</v>
      </c>
      <c r="L1263" s="307" t="s">
        <v>1208</v>
      </c>
      <c r="M1263" s="429" t="s">
        <v>484</v>
      </c>
      <c r="N1263" s="429" t="s">
        <v>186</v>
      </c>
      <c r="O1263" s="429">
        <v>2015</v>
      </c>
      <c r="P1263" s="314">
        <v>1</v>
      </c>
      <c r="Q1263" s="429" t="s">
        <v>183</v>
      </c>
      <c r="R1263" s="1434">
        <v>242866.66666666666</v>
      </c>
      <c r="S1263" s="304" t="s">
        <v>98</v>
      </c>
      <c r="T1263" s="308"/>
      <c r="U1263" s="308"/>
      <c r="V1263" s="1167"/>
      <c r="W1263" s="158">
        <v>40</v>
      </c>
      <c r="X1263" s="158">
        <f t="shared" si="225"/>
        <v>2</v>
      </c>
      <c r="Y1263" s="309">
        <f t="shared" si="226"/>
        <v>6071.6666666666661</v>
      </c>
      <c r="Z1263" s="309">
        <f t="shared" si="227"/>
        <v>12143.333333333332</v>
      </c>
      <c r="AA1263" s="309">
        <f t="shared" si="228"/>
        <v>230723.33333333331</v>
      </c>
      <c r="AB1263" s="158">
        <f t="shared" si="229"/>
        <v>3</v>
      </c>
      <c r="AC1263" s="309">
        <f t="shared" si="230"/>
        <v>6071.6666666666661</v>
      </c>
      <c r="AD1263" s="309">
        <f t="shared" si="231"/>
        <v>18215</v>
      </c>
      <c r="AE1263" s="309">
        <f t="shared" si="232"/>
        <v>224651.66666666666</v>
      </c>
      <c r="AF1263" s="292" t="b">
        <f t="shared" si="233"/>
        <v>1</v>
      </c>
    </row>
    <row r="1264" spans="1:32" ht="39.950000000000003" customHeight="1">
      <c r="A1264" s="292" t="s">
        <v>1119</v>
      </c>
      <c r="B1264" s="933">
        <v>979</v>
      </c>
      <c r="C1264" s="299" t="s">
        <v>1235</v>
      </c>
      <c r="D1264" s="300" t="s">
        <v>477</v>
      </c>
      <c r="E1264" s="429" t="s">
        <v>1236</v>
      </c>
      <c r="F1264" s="311" t="s">
        <v>198</v>
      </c>
      <c r="G1264" s="312" t="s">
        <v>1637</v>
      </c>
      <c r="H1264" s="311" t="s">
        <v>198</v>
      </c>
      <c r="I1264" s="312" t="s">
        <v>1637</v>
      </c>
      <c r="J1264" s="429" t="s">
        <v>385</v>
      </c>
      <c r="K1264" s="429" t="s">
        <v>1237</v>
      </c>
      <c r="L1264" s="307" t="s">
        <v>1208</v>
      </c>
      <c r="M1264" s="429" t="s">
        <v>484</v>
      </c>
      <c r="N1264" s="429" t="s">
        <v>186</v>
      </c>
      <c r="O1264" s="429">
        <v>2015</v>
      </c>
      <c r="P1264" s="314">
        <v>1</v>
      </c>
      <c r="Q1264" s="429" t="s">
        <v>183</v>
      </c>
      <c r="R1264" s="1434">
        <v>242866.66666666666</v>
      </c>
      <c r="S1264" s="304" t="s">
        <v>98</v>
      </c>
      <c r="T1264" s="308"/>
      <c r="U1264" s="308"/>
      <c r="V1264" s="1167"/>
      <c r="W1264" s="158">
        <v>40</v>
      </c>
      <c r="X1264" s="158">
        <f t="shared" si="225"/>
        <v>2</v>
      </c>
      <c r="Y1264" s="309">
        <f t="shared" si="226"/>
        <v>6071.6666666666661</v>
      </c>
      <c r="Z1264" s="309">
        <f t="shared" si="227"/>
        <v>12143.333333333332</v>
      </c>
      <c r="AA1264" s="309">
        <f t="shared" si="228"/>
        <v>230723.33333333331</v>
      </c>
      <c r="AB1264" s="158">
        <f t="shared" si="229"/>
        <v>3</v>
      </c>
      <c r="AC1264" s="309">
        <f t="shared" si="230"/>
        <v>6071.6666666666661</v>
      </c>
      <c r="AD1264" s="309">
        <f t="shared" si="231"/>
        <v>18215</v>
      </c>
      <c r="AE1264" s="309">
        <f t="shared" si="232"/>
        <v>224651.66666666666</v>
      </c>
      <c r="AF1264" s="292" t="b">
        <f t="shared" si="233"/>
        <v>1</v>
      </c>
    </row>
    <row r="1265" spans="1:32" ht="39.950000000000003" customHeight="1">
      <c r="A1265" s="292" t="s">
        <v>1119</v>
      </c>
      <c r="B1265" s="933">
        <v>980</v>
      </c>
      <c r="C1265" s="299" t="s">
        <v>1235</v>
      </c>
      <c r="D1265" s="300" t="s">
        <v>477</v>
      </c>
      <c r="E1265" s="429" t="s">
        <v>1236</v>
      </c>
      <c r="F1265" s="311" t="s">
        <v>198</v>
      </c>
      <c r="G1265" s="312" t="s">
        <v>1637</v>
      </c>
      <c r="H1265" s="311" t="s">
        <v>198</v>
      </c>
      <c r="I1265" s="312" t="s">
        <v>1637</v>
      </c>
      <c r="J1265" s="429" t="s">
        <v>385</v>
      </c>
      <c r="K1265" s="429" t="s">
        <v>1237</v>
      </c>
      <c r="L1265" s="307" t="s">
        <v>1208</v>
      </c>
      <c r="M1265" s="429" t="s">
        <v>484</v>
      </c>
      <c r="N1265" s="429" t="s">
        <v>186</v>
      </c>
      <c r="O1265" s="429">
        <v>2015</v>
      </c>
      <c r="P1265" s="314">
        <v>1</v>
      </c>
      <c r="Q1265" s="429" t="s">
        <v>183</v>
      </c>
      <c r="R1265" s="1434">
        <v>242866.66666666666</v>
      </c>
      <c r="S1265" s="304" t="s">
        <v>98</v>
      </c>
      <c r="T1265" s="308"/>
      <c r="U1265" s="308"/>
      <c r="V1265" s="1167"/>
      <c r="W1265" s="158">
        <v>40</v>
      </c>
      <c r="X1265" s="158">
        <f t="shared" si="225"/>
        <v>2</v>
      </c>
      <c r="Y1265" s="309">
        <f t="shared" si="226"/>
        <v>6071.6666666666661</v>
      </c>
      <c r="Z1265" s="309">
        <f t="shared" si="227"/>
        <v>12143.333333333332</v>
      </c>
      <c r="AA1265" s="309">
        <f t="shared" si="228"/>
        <v>230723.33333333331</v>
      </c>
      <c r="AB1265" s="158">
        <f t="shared" si="229"/>
        <v>3</v>
      </c>
      <c r="AC1265" s="309">
        <f t="shared" si="230"/>
        <v>6071.6666666666661</v>
      </c>
      <c r="AD1265" s="309">
        <f t="shared" si="231"/>
        <v>18215</v>
      </c>
      <c r="AE1265" s="309">
        <f t="shared" si="232"/>
        <v>224651.66666666666</v>
      </c>
      <c r="AF1265" s="292" t="b">
        <f t="shared" si="233"/>
        <v>1</v>
      </c>
    </row>
    <row r="1266" spans="1:32" ht="39.950000000000003" customHeight="1">
      <c r="A1266" s="292" t="s">
        <v>1119</v>
      </c>
      <c r="B1266" s="933">
        <v>981</v>
      </c>
      <c r="C1266" s="299" t="s">
        <v>1235</v>
      </c>
      <c r="D1266" s="300" t="s">
        <v>477</v>
      </c>
      <c r="E1266" s="429" t="s">
        <v>1236</v>
      </c>
      <c r="F1266" s="311" t="s">
        <v>198</v>
      </c>
      <c r="G1266" s="312" t="s">
        <v>1637</v>
      </c>
      <c r="H1266" s="311" t="s">
        <v>198</v>
      </c>
      <c r="I1266" s="312" t="s">
        <v>1637</v>
      </c>
      <c r="J1266" s="429" t="s">
        <v>385</v>
      </c>
      <c r="K1266" s="429" t="s">
        <v>1237</v>
      </c>
      <c r="L1266" s="307" t="s">
        <v>1208</v>
      </c>
      <c r="M1266" s="429" t="s">
        <v>484</v>
      </c>
      <c r="N1266" s="429" t="s">
        <v>186</v>
      </c>
      <c r="O1266" s="429">
        <v>2015</v>
      </c>
      <c r="P1266" s="314">
        <v>1</v>
      </c>
      <c r="Q1266" s="429" t="s">
        <v>183</v>
      </c>
      <c r="R1266" s="1434">
        <v>242866.66666666666</v>
      </c>
      <c r="S1266" s="304" t="s">
        <v>98</v>
      </c>
      <c r="T1266" s="308"/>
      <c r="U1266" s="308"/>
      <c r="V1266" s="1167"/>
      <c r="W1266" s="158">
        <v>40</v>
      </c>
      <c r="X1266" s="158">
        <f t="shared" si="225"/>
        <v>2</v>
      </c>
      <c r="Y1266" s="309">
        <f t="shared" si="226"/>
        <v>6071.6666666666661</v>
      </c>
      <c r="Z1266" s="309">
        <f t="shared" si="227"/>
        <v>12143.333333333332</v>
      </c>
      <c r="AA1266" s="309">
        <f t="shared" si="228"/>
        <v>230723.33333333331</v>
      </c>
      <c r="AB1266" s="158">
        <f t="shared" si="229"/>
        <v>3</v>
      </c>
      <c r="AC1266" s="309">
        <f t="shared" si="230"/>
        <v>6071.6666666666661</v>
      </c>
      <c r="AD1266" s="309">
        <f t="shared" si="231"/>
        <v>18215</v>
      </c>
      <c r="AE1266" s="309">
        <f t="shared" si="232"/>
        <v>224651.66666666666</v>
      </c>
      <c r="AF1266" s="292" t="b">
        <f t="shared" si="233"/>
        <v>1</v>
      </c>
    </row>
    <row r="1267" spans="1:32" ht="39.950000000000003" customHeight="1">
      <c r="A1267" s="292" t="s">
        <v>1119</v>
      </c>
      <c r="B1267" s="933">
        <v>982</v>
      </c>
      <c r="C1267" s="299" t="s">
        <v>1235</v>
      </c>
      <c r="D1267" s="300" t="s">
        <v>477</v>
      </c>
      <c r="E1267" s="429" t="s">
        <v>1236</v>
      </c>
      <c r="F1267" s="311" t="s">
        <v>198</v>
      </c>
      <c r="G1267" s="312" t="s">
        <v>1637</v>
      </c>
      <c r="H1267" s="311" t="s">
        <v>198</v>
      </c>
      <c r="I1267" s="312" t="s">
        <v>1637</v>
      </c>
      <c r="J1267" s="429" t="s">
        <v>385</v>
      </c>
      <c r="K1267" s="429" t="s">
        <v>1237</v>
      </c>
      <c r="L1267" s="307" t="s">
        <v>1208</v>
      </c>
      <c r="M1267" s="429" t="s">
        <v>484</v>
      </c>
      <c r="N1267" s="429" t="s">
        <v>186</v>
      </c>
      <c r="O1267" s="429">
        <v>2015</v>
      </c>
      <c r="P1267" s="314">
        <v>1</v>
      </c>
      <c r="Q1267" s="429" t="s">
        <v>183</v>
      </c>
      <c r="R1267" s="1434">
        <v>242866.66666666666</v>
      </c>
      <c r="S1267" s="304" t="s">
        <v>98</v>
      </c>
      <c r="T1267" s="308"/>
      <c r="U1267" s="308"/>
      <c r="V1267" s="1167"/>
      <c r="W1267" s="158">
        <v>40</v>
      </c>
      <c r="X1267" s="158">
        <f t="shared" si="225"/>
        <v>2</v>
      </c>
      <c r="Y1267" s="309">
        <f t="shared" si="226"/>
        <v>6071.6666666666661</v>
      </c>
      <c r="Z1267" s="309">
        <f t="shared" si="227"/>
        <v>12143.333333333332</v>
      </c>
      <c r="AA1267" s="309">
        <f t="shared" si="228"/>
        <v>230723.33333333331</v>
      </c>
      <c r="AB1267" s="158">
        <f t="shared" si="229"/>
        <v>3</v>
      </c>
      <c r="AC1267" s="309">
        <f t="shared" si="230"/>
        <v>6071.6666666666661</v>
      </c>
      <c r="AD1267" s="309">
        <f t="shared" si="231"/>
        <v>18215</v>
      </c>
      <c r="AE1267" s="309">
        <f t="shared" si="232"/>
        <v>224651.66666666666</v>
      </c>
      <c r="AF1267" s="292" t="b">
        <f t="shared" si="233"/>
        <v>1</v>
      </c>
    </row>
    <row r="1268" spans="1:32" ht="39.950000000000003" customHeight="1">
      <c r="A1268" s="292" t="s">
        <v>1119</v>
      </c>
      <c r="B1268" s="933">
        <v>983</v>
      </c>
      <c r="C1268" s="299" t="s">
        <v>1235</v>
      </c>
      <c r="D1268" s="300" t="s">
        <v>477</v>
      </c>
      <c r="E1268" s="429" t="s">
        <v>1236</v>
      </c>
      <c r="F1268" s="311" t="s">
        <v>198</v>
      </c>
      <c r="G1268" s="312" t="s">
        <v>1637</v>
      </c>
      <c r="H1268" s="311" t="s">
        <v>198</v>
      </c>
      <c r="I1268" s="312" t="s">
        <v>1637</v>
      </c>
      <c r="J1268" s="429" t="s">
        <v>385</v>
      </c>
      <c r="K1268" s="429" t="s">
        <v>1237</v>
      </c>
      <c r="L1268" s="307" t="s">
        <v>1208</v>
      </c>
      <c r="M1268" s="429" t="s">
        <v>484</v>
      </c>
      <c r="N1268" s="429" t="s">
        <v>186</v>
      </c>
      <c r="O1268" s="429">
        <v>2015</v>
      </c>
      <c r="P1268" s="314">
        <v>1</v>
      </c>
      <c r="Q1268" s="429" t="s">
        <v>183</v>
      </c>
      <c r="R1268" s="1434">
        <v>242866.66666666666</v>
      </c>
      <c r="S1268" s="304" t="s">
        <v>98</v>
      </c>
      <c r="T1268" s="308"/>
      <c r="U1268" s="308"/>
      <c r="V1268" s="1167"/>
      <c r="W1268" s="158">
        <v>40</v>
      </c>
      <c r="X1268" s="158">
        <f t="shared" si="225"/>
        <v>2</v>
      </c>
      <c r="Y1268" s="309">
        <f t="shared" si="226"/>
        <v>6071.6666666666661</v>
      </c>
      <c r="Z1268" s="309">
        <f t="shared" si="227"/>
        <v>12143.333333333332</v>
      </c>
      <c r="AA1268" s="309">
        <f t="shared" si="228"/>
        <v>230723.33333333331</v>
      </c>
      <c r="AB1268" s="158">
        <f t="shared" si="229"/>
        <v>3</v>
      </c>
      <c r="AC1268" s="309">
        <f t="shared" si="230"/>
        <v>6071.6666666666661</v>
      </c>
      <c r="AD1268" s="309">
        <f t="shared" si="231"/>
        <v>18215</v>
      </c>
      <c r="AE1268" s="309">
        <f t="shared" si="232"/>
        <v>224651.66666666666</v>
      </c>
      <c r="AF1268" s="292" t="b">
        <f t="shared" si="233"/>
        <v>1</v>
      </c>
    </row>
    <row r="1269" spans="1:32" ht="39.950000000000003" customHeight="1">
      <c r="A1269" s="292" t="s">
        <v>1119</v>
      </c>
      <c r="B1269" s="933">
        <v>984</v>
      </c>
      <c r="C1269" s="299" t="s">
        <v>1235</v>
      </c>
      <c r="D1269" s="300" t="s">
        <v>477</v>
      </c>
      <c r="E1269" s="429" t="s">
        <v>1236</v>
      </c>
      <c r="F1269" s="311" t="s">
        <v>198</v>
      </c>
      <c r="G1269" s="312" t="s">
        <v>1637</v>
      </c>
      <c r="H1269" s="311" t="s">
        <v>198</v>
      </c>
      <c r="I1269" s="312" t="s">
        <v>1637</v>
      </c>
      <c r="J1269" s="429" t="s">
        <v>385</v>
      </c>
      <c r="K1269" s="429" t="s">
        <v>1237</v>
      </c>
      <c r="L1269" s="307" t="s">
        <v>1208</v>
      </c>
      <c r="M1269" s="429" t="s">
        <v>484</v>
      </c>
      <c r="N1269" s="429" t="s">
        <v>186</v>
      </c>
      <c r="O1269" s="429">
        <v>2015</v>
      </c>
      <c r="P1269" s="314">
        <v>1</v>
      </c>
      <c r="Q1269" s="429" t="s">
        <v>183</v>
      </c>
      <c r="R1269" s="1434">
        <v>242866.66666666666</v>
      </c>
      <c r="S1269" s="304" t="s">
        <v>98</v>
      </c>
      <c r="T1269" s="308"/>
      <c r="U1269" s="308"/>
      <c r="V1269" s="1167"/>
      <c r="W1269" s="158">
        <v>40</v>
      </c>
      <c r="X1269" s="158">
        <f t="shared" si="225"/>
        <v>2</v>
      </c>
      <c r="Y1269" s="309">
        <f t="shared" si="226"/>
        <v>6071.6666666666661</v>
      </c>
      <c r="Z1269" s="309">
        <f t="shared" si="227"/>
        <v>12143.333333333332</v>
      </c>
      <c r="AA1269" s="309">
        <f t="shared" si="228"/>
        <v>230723.33333333331</v>
      </c>
      <c r="AB1269" s="158">
        <f t="shared" si="229"/>
        <v>3</v>
      </c>
      <c r="AC1269" s="309">
        <f t="shared" si="230"/>
        <v>6071.6666666666661</v>
      </c>
      <c r="AD1269" s="309">
        <f t="shared" si="231"/>
        <v>18215</v>
      </c>
      <c r="AE1269" s="309">
        <f t="shared" si="232"/>
        <v>224651.66666666666</v>
      </c>
      <c r="AF1269" s="292" t="b">
        <f t="shared" si="233"/>
        <v>1</v>
      </c>
    </row>
    <row r="1270" spans="1:32" ht="39.950000000000003" customHeight="1">
      <c r="A1270" s="292" t="s">
        <v>1119</v>
      </c>
      <c r="B1270" s="933">
        <v>985</v>
      </c>
      <c r="C1270" s="299" t="s">
        <v>1235</v>
      </c>
      <c r="D1270" s="300" t="s">
        <v>477</v>
      </c>
      <c r="E1270" s="429" t="s">
        <v>1236</v>
      </c>
      <c r="F1270" s="311" t="s">
        <v>198</v>
      </c>
      <c r="G1270" s="312" t="s">
        <v>1637</v>
      </c>
      <c r="H1270" s="311" t="s">
        <v>198</v>
      </c>
      <c r="I1270" s="312" t="s">
        <v>1637</v>
      </c>
      <c r="J1270" s="429" t="s">
        <v>385</v>
      </c>
      <c r="K1270" s="429" t="s">
        <v>1237</v>
      </c>
      <c r="L1270" s="307" t="s">
        <v>1208</v>
      </c>
      <c r="M1270" s="429" t="s">
        <v>484</v>
      </c>
      <c r="N1270" s="429" t="s">
        <v>186</v>
      </c>
      <c r="O1270" s="429">
        <v>2015</v>
      </c>
      <c r="P1270" s="314">
        <v>1</v>
      </c>
      <c r="Q1270" s="429" t="s">
        <v>183</v>
      </c>
      <c r="R1270" s="1434">
        <v>242866.66666666666</v>
      </c>
      <c r="S1270" s="304" t="s">
        <v>98</v>
      </c>
      <c r="T1270" s="308"/>
      <c r="U1270" s="308"/>
      <c r="V1270" s="1115"/>
      <c r="W1270" s="158">
        <v>40</v>
      </c>
      <c r="X1270" s="158">
        <f t="shared" si="225"/>
        <v>2</v>
      </c>
      <c r="Y1270" s="309">
        <f t="shared" si="226"/>
        <v>6071.6666666666661</v>
      </c>
      <c r="Z1270" s="309">
        <f t="shared" si="227"/>
        <v>12143.333333333332</v>
      </c>
      <c r="AA1270" s="309">
        <f t="shared" si="228"/>
        <v>230723.33333333331</v>
      </c>
      <c r="AB1270" s="158">
        <f t="shared" si="229"/>
        <v>3</v>
      </c>
      <c r="AC1270" s="309">
        <f t="shared" si="230"/>
        <v>6071.6666666666661</v>
      </c>
      <c r="AD1270" s="309">
        <f t="shared" si="231"/>
        <v>18215</v>
      </c>
      <c r="AE1270" s="309">
        <f t="shared" si="232"/>
        <v>224651.66666666666</v>
      </c>
      <c r="AF1270" s="292" t="b">
        <f t="shared" si="233"/>
        <v>1</v>
      </c>
    </row>
    <row r="1271" spans="1:32" ht="39.950000000000003" customHeight="1">
      <c r="A1271" s="292" t="s">
        <v>1119</v>
      </c>
      <c r="B1271" s="933">
        <v>986</v>
      </c>
      <c r="C1271" s="299" t="s">
        <v>1235</v>
      </c>
      <c r="D1271" s="300" t="s">
        <v>477</v>
      </c>
      <c r="E1271" s="429" t="s">
        <v>1236</v>
      </c>
      <c r="F1271" s="311" t="s">
        <v>198</v>
      </c>
      <c r="G1271" s="312" t="s">
        <v>1637</v>
      </c>
      <c r="H1271" s="311" t="s">
        <v>198</v>
      </c>
      <c r="I1271" s="312" t="s">
        <v>1637</v>
      </c>
      <c r="J1271" s="429" t="s">
        <v>385</v>
      </c>
      <c r="K1271" s="429" t="s">
        <v>1237</v>
      </c>
      <c r="L1271" s="307" t="s">
        <v>1208</v>
      </c>
      <c r="M1271" s="429" t="s">
        <v>484</v>
      </c>
      <c r="N1271" s="429" t="s">
        <v>186</v>
      </c>
      <c r="O1271" s="429">
        <v>2015</v>
      </c>
      <c r="P1271" s="314">
        <v>1</v>
      </c>
      <c r="Q1271" s="429" t="s">
        <v>183</v>
      </c>
      <c r="R1271" s="1434">
        <v>242866.66666666666</v>
      </c>
      <c r="S1271" s="304" t="s">
        <v>98</v>
      </c>
      <c r="T1271" s="308"/>
      <c r="U1271" s="308"/>
      <c r="V1271" s="1114" t="s">
        <v>1238</v>
      </c>
      <c r="W1271" s="158">
        <v>40</v>
      </c>
      <c r="X1271" s="158">
        <f t="shared" si="225"/>
        <v>2</v>
      </c>
      <c r="Y1271" s="309">
        <f t="shared" si="226"/>
        <v>6071.6666666666661</v>
      </c>
      <c r="Z1271" s="309">
        <f t="shared" si="227"/>
        <v>12143.333333333332</v>
      </c>
      <c r="AA1271" s="309">
        <f t="shared" si="228"/>
        <v>230723.33333333331</v>
      </c>
      <c r="AB1271" s="158">
        <f t="shared" si="229"/>
        <v>3</v>
      </c>
      <c r="AC1271" s="309">
        <f t="shared" si="230"/>
        <v>6071.6666666666661</v>
      </c>
      <c r="AD1271" s="309">
        <f t="shared" si="231"/>
        <v>18215</v>
      </c>
      <c r="AE1271" s="309">
        <f t="shared" si="232"/>
        <v>224651.66666666666</v>
      </c>
      <c r="AF1271" s="292" t="b">
        <f t="shared" si="233"/>
        <v>1</v>
      </c>
    </row>
    <row r="1272" spans="1:32" ht="39.950000000000003" customHeight="1">
      <c r="A1272" s="292" t="s">
        <v>1119</v>
      </c>
      <c r="B1272" s="933">
        <v>987</v>
      </c>
      <c r="C1272" s="299" t="s">
        <v>1235</v>
      </c>
      <c r="D1272" s="300" t="s">
        <v>477</v>
      </c>
      <c r="E1272" s="429" t="s">
        <v>1236</v>
      </c>
      <c r="F1272" s="311" t="s">
        <v>198</v>
      </c>
      <c r="G1272" s="312" t="s">
        <v>1637</v>
      </c>
      <c r="H1272" s="311" t="s">
        <v>198</v>
      </c>
      <c r="I1272" s="312" t="s">
        <v>1637</v>
      </c>
      <c r="J1272" s="429" t="s">
        <v>385</v>
      </c>
      <c r="K1272" s="429" t="s">
        <v>1237</v>
      </c>
      <c r="L1272" s="307" t="s">
        <v>1208</v>
      </c>
      <c r="M1272" s="429" t="s">
        <v>484</v>
      </c>
      <c r="N1272" s="429" t="s">
        <v>186</v>
      </c>
      <c r="O1272" s="429">
        <v>2015</v>
      </c>
      <c r="P1272" s="314">
        <v>1</v>
      </c>
      <c r="Q1272" s="429" t="s">
        <v>183</v>
      </c>
      <c r="R1272" s="1434">
        <v>242866.66666666666</v>
      </c>
      <c r="S1272" s="304" t="s">
        <v>98</v>
      </c>
      <c r="T1272" s="308"/>
      <c r="U1272" s="308"/>
      <c r="V1272" s="1167"/>
      <c r="W1272" s="158">
        <v>40</v>
      </c>
      <c r="X1272" s="158">
        <f t="shared" si="225"/>
        <v>2</v>
      </c>
      <c r="Y1272" s="309">
        <f t="shared" si="226"/>
        <v>6071.6666666666661</v>
      </c>
      <c r="Z1272" s="309">
        <f t="shared" si="227"/>
        <v>12143.333333333332</v>
      </c>
      <c r="AA1272" s="309">
        <f t="shared" si="228"/>
        <v>230723.33333333331</v>
      </c>
      <c r="AB1272" s="158">
        <f t="shared" si="229"/>
        <v>3</v>
      </c>
      <c r="AC1272" s="309">
        <f t="shared" si="230"/>
        <v>6071.6666666666661</v>
      </c>
      <c r="AD1272" s="309">
        <f t="shared" si="231"/>
        <v>18215</v>
      </c>
      <c r="AE1272" s="309">
        <f t="shared" si="232"/>
        <v>224651.66666666666</v>
      </c>
      <c r="AF1272" s="292" t="b">
        <f t="shared" si="233"/>
        <v>1</v>
      </c>
    </row>
    <row r="1273" spans="1:32" ht="39.950000000000003" customHeight="1">
      <c r="A1273" s="292" t="s">
        <v>1119</v>
      </c>
      <c r="B1273" s="933">
        <v>988</v>
      </c>
      <c r="C1273" s="299" t="s">
        <v>1235</v>
      </c>
      <c r="D1273" s="300" t="s">
        <v>477</v>
      </c>
      <c r="E1273" s="429" t="s">
        <v>1236</v>
      </c>
      <c r="F1273" s="311" t="s">
        <v>198</v>
      </c>
      <c r="G1273" s="312" t="s">
        <v>1637</v>
      </c>
      <c r="H1273" s="311" t="s">
        <v>198</v>
      </c>
      <c r="I1273" s="312" t="s">
        <v>1637</v>
      </c>
      <c r="J1273" s="429" t="s">
        <v>385</v>
      </c>
      <c r="K1273" s="429" t="s">
        <v>1237</v>
      </c>
      <c r="L1273" s="307" t="s">
        <v>1208</v>
      </c>
      <c r="M1273" s="429" t="s">
        <v>484</v>
      </c>
      <c r="N1273" s="429" t="s">
        <v>186</v>
      </c>
      <c r="O1273" s="429">
        <v>2015</v>
      </c>
      <c r="P1273" s="314">
        <v>1</v>
      </c>
      <c r="Q1273" s="429" t="s">
        <v>183</v>
      </c>
      <c r="R1273" s="1434">
        <v>242866.66666666666</v>
      </c>
      <c r="S1273" s="304" t="s">
        <v>98</v>
      </c>
      <c r="T1273" s="308"/>
      <c r="U1273" s="308"/>
      <c r="V1273" s="1167"/>
      <c r="W1273" s="158">
        <v>40</v>
      </c>
      <c r="X1273" s="158">
        <f t="shared" si="225"/>
        <v>2</v>
      </c>
      <c r="Y1273" s="309">
        <f t="shared" si="226"/>
        <v>6071.6666666666661</v>
      </c>
      <c r="Z1273" s="309">
        <f t="shared" si="227"/>
        <v>12143.333333333332</v>
      </c>
      <c r="AA1273" s="309">
        <f t="shared" si="228"/>
        <v>230723.33333333331</v>
      </c>
      <c r="AB1273" s="158">
        <f t="shared" si="229"/>
        <v>3</v>
      </c>
      <c r="AC1273" s="309">
        <f t="shared" si="230"/>
        <v>6071.6666666666661</v>
      </c>
      <c r="AD1273" s="309">
        <f t="shared" si="231"/>
        <v>18215</v>
      </c>
      <c r="AE1273" s="309">
        <f t="shared" si="232"/>
        <v>224651.66666666666</v>
      </c>
      <c r="AF1273" s="292" t="b">
        <f t="shared" si="233"/>
        <v>1</v>
      </c>
    </row>
    <row r="1274" spans="1:32" ht="39.950000000000003" customHeight="1">
      <c r="A1274" s="292" t="s">
        <v>1119</v>
      </c>
      <c r="B1274" s="933">
        <v>989</v>
      </c>
      <c r="C1274" s="299" t="s">
        <v>1235</v>
      </c>
      <c r="D1274" s="300" t="s">
        <v>477</v>
      </c>
      <c r="E1274" s="429" t="s">
        <v>1236</v>
      </c>
      <c r="F1274" s="311" t="s">
        <v>198</v>
      </c>
      <c r="G1274" s="312" t="s">
        <v>1637</v>
      </c>
      <c r="H1274" s="311" t="s">
        <v>198</v>
      </c>
      <c r="I1274" s="312" t="s">
        <v>1637</v>
      </c>
      <c r="J1274" s="429" t="s">
        <v>385</v>
      </c>
      <c r="K1274" s="429" t="s">
        <v>1237</v>
      </c>
      <c r="L1274" s="307" t="s">
        <v>1208</v>
      </c>
      <c r="M1274" s="429" t="s">
        <v>484</v>
      </c>
      <c r="N1274" s="429" t="s">
        <v>186</v>
      </c>
      <c r="O1274" s="429">
        <v>2015</v>
      </c>
      <c r="P1274" s="314">
        <v>1</v>
      </c>
      <c r="Q1274" s="429" t="s">
        <v>183</v>
      </c>
      <c r="R1274" s="1434">
        <v>242866.66666666666</v>
      </c>
      <c r="S1274" s="304" t="s">
        <v>98</v>
      </c>
      <c r="T1274" s="308"/>
      <c r="U1274" s="308"/>
      <c r="V1274" s="1167"/>
      <c r="W1274" s="158">
        <v>40</v>
      </c>
      <c r="X1274" s="158">
        <f t="shared" si="225"/>
        <v>2</v>
      </c>
      <c r="Y1274" s="309">
        <f t="shared" si="226"/>
        <v>6071.6666666666661</v>
      </c>
      <c r="Z1274" s="309">
        <f t="shared" si="227"/>
        <v>12143.333333333332</v>
      </c>
      <c r="AA1274" s="309">
        <f t="shared" si="228"/>
        <v>230723.33333333331</v>
      </c>
      <c r="AB1274" s="158">
        <f t="shared" si="229"/>
        <v>3</v>
      </c>
      <c r="AC1274" s="309">
        <f t="shared" si="230"/>
        <v>6071.6666666666661</v>
      </c>
      <c r="AD1274" s="309">
        <f t="shared" si="231"/>
        <v>18215</v>
      </c>
      <c r="AE1274" s="309">
        <f t="shared" si="232"/>
        <v>224651.66666666666</v>
      </c>
      <c r="AF1274" s="292" t="b">
        <f t="shared" si="233"/>
        <v>1</v>
      </c>
    </row>
    <row r="1275" spans="1:32" ht="39.950000000000003" customHeight="1">
      <c r="A1275" s="292" t="s">
        <v>1119</v>
      </c>
      <c r="B1275" s="933">
        <v>990</v>
      </c>
      <c r="C1275" s="299" t="s">
        <v>1235</v>
      </c>
      <c r="D1275" s="300" t="s">
        <v>477</v>
      </c>
      <c r="E1275" s="429" t="s">
        <v>1236</v>
      </c>
      <c r="F1275" s="311" t="s">
        <v>198</v>
      </c>
      <c r="G1275" s="312" t="s">
        <v>1637</v>
      </c>
      <c r="H1275" s="311" t="s">
        <v>198</v>
      </c>
      <c r="I1275" s="312" t="s">
        <v>1637</v>
      </c>
      <c r="J1275" s="429" t="s">
        <v>385</v>
      </c>
      <c r="K1275" s="429" t="s">
        <v>1237</v>
      </c>
      <c r="L1275" s="307" t="s">
        <v>1208</v>
      </c>
      <c r="M1275" s="429" t="s">
        <v>484</v>
      </c>
      <c r="N1275" s="429" t="s">
        <v>186</v>
      </c>
      <c r="O1275" s="429">
        <v>2015</v>
      </c>
      <c r="P1275" s="314">
        <v>1</v>
      </c>
      <c r="Q1275" s="429" t="s">
        <v>183</v>
      </c>
      <c r="R1275" s="1434">
        <v>242866.66666666666</v>
      </c>
      <c r="S1275" s="304" t="s">
        <v>98</v>
      </c>
      <c r="T1275" s="308"/>
      <c r="U1275" s="308"/>
      <c r="V1275" s="1167"/>
      <c r="W1275" s="158">
        <v>40</v>
      </c>
      <c r="X1275" s="158">
        <f t="shared" si="225"/>
        <v>2</v>
      </c>
      <c r="Y1275" s="309">
        <f t="shared" si="226"/>
        <v>6071.6666666666661</v>
      </c>
      <c r="Z1275" s="309">
        <f t="shared" si="227"/>
        <v>12143.333333333332</v>
      </c>
      <c r="AA1275" s="309">
        <f t="shared" si="228"/>
        <v>230723.33333333331</v>
      </c>
      <c r="AB1275" s="158">
        <f t="shared" si="229"/>
        <v>3</v>
      </c>
      <c r="AC1275" s="309">
        <f t="shared" si="230"/>
        <v>6071.6666666666661</v>
      </c>
      <c r="AD1275" s="309">
        <f t="shared" si="231"/>
        <v>18215</v>
      </c>
      <c r="AE1275" s="309">
        <f t="shared" si="232"/>
        <v>224651.66666666666</v>
      </c>
      <c r="AF1275" s="292" t="b">
        <f t="shared" si="233"/>
        <v>1</v>
      </c>
    </row>
    <row r="1276" spans="1:32" ht="39.950000000000003" customHeight="1">
      <c r="A1276" s="292" t="s">
        <v>1119</v>
      </c>
      <c r="B1276" s="933">
        <v>991</v>
      </c>
      <c r="C1276" s="299" t="s">
        <v>1235</v>
      </c>
      <c r="D1276" s="300" t="s">
        <v>477</v>
      </c>
      <c r="E1276" s="429" t="s">
        <v>1236</v>
      </c>
      <c r="F1276" s="311" t="s">
        <v>198</v>
      </c>
      <c r="G1276" s="312" t="s">
        <v>1637</v>
      </c>
      <c r="H1276" s="311" t="s">
        <v>198</v>
      </c>
      <c r="I1276" s="312" t="s">
        <v>1637</v>
      </c>
      <c r="J1276" s="429" t="s">
        <v>385</v>
      </c>
      <c r="K1276" s="429" t="s">
        <v>1237</v>
      </c>
      <c r="L1276" s="307" t="s">
        <v>1208</v>
      </c>
      <c r="M1276" s="429" t="s">
        <v>484</v>
      </c>
      <c r="N1276" s="429" t="s">
        <v>186</v>
      </c>
      <c r="O1276" s="429">
        <v>2015</v>
      </c>
      <c r="P1276" s="314">
        <v>1</v>
      </c>
      <c r="Q1276" s="429" t="s">
        <v>183</v>
      </c>
      <c r="R1276" s="1434">
        <v>242866.66666666666</v>
      </c>
      <c r="S1276" s="304" t="s">
        <v>98</v>
      </c>
      <c r="T1276" s="308"/>
      <c r="U1276" s="308"/>
      <c r="V1276" s="1167"/>
      <c r="W1276" s="158">
        <v>40</v>
      </c>
      <c r="X1276" s="158">
        <f t="shared" si="225"/>
        <v>2</v>
      </c>
      <c r="Y1276" s="309">
        <f t="shared" si="226"/>
        <v>6071.6666666666661</v>
      </c>
      <c r="Z1276" s="309">
        <f t="shared" si="227"/>
        <v>12143.333333333332</v>
      </c>
      <c r="AA1276" s="309">
        <f t="shared" si="228"/>
        <v>230723.33333333331</v>
      </c>
      <c r="AB1276" s="158">
        <f t="shared" si="229"/>
        <v>3</v>
      </c>
      <c r="AC1276" s="309">
        <f t="shared" si="230"/>
        <v>6071.6666666666661</v>
      </c>
      <c r="AD1276" s="309">
        <f t="shared" si="231"/>
        <v>18215</v>
      </c>
      <c r="AE1276" s="309">
        <f t="shared" si="232"/>
        <v>224651.66666666666</v>
      </c>
      <c r="AF1276" s="292" t="b">
        <f t="shared" si="233"/>
        <v>1</v>
      </c>
    </row>
    <row r="1277" spans="1:32" ht="39.950000000000003" customHeight="1">
      <c r="A1277" s="292" t="s">
        <v>1119</v>
      </c>
      <c r="B1277" s="933">
        <v>992</v>
      </c>
      <c r="C1277" s="299" t="s">
        <v>1235</v>
      </c>
      <c r="D1277" s="300" t="s">
        <v>477</v>
      </c>
      <c r="E1277" s="429" t="s">
        <v>1236</v>
      </c>
      <c r="F1277" s="311" t="s">
        <v>198</v>
      </c>
      <c r="G1277" s="312" t="s">
        <v>1637</v>
      </c>
      <c r="H1277" s="311" t="s">
        <v>198</v>
      </c>
      <c r="I1277" s="312" t="s">
        <v>1637</v>
      </c>
      <c r="J1277" s="429" t="s">
        <v>385</v>
      </c>
      <c r="K1277" s="429" t="s">
        <v>1237</v>
      </c>
      <c r="L1277" s="307" t="s">
        <v>1208</v>
      </c>
      <c r="M1277" s="429" t="s">
        <v>484</v>
      </c>
      <c r="N1277" s="429" t="s">
        <v>186</v>
      </c>
      <c r="O1277" s="429">
        <v>2015</v>
      </c>
      <c r="P1277" s="314">
        <v>1</v>
      </c>
      <c r="Q1277" s="429" t="s">
        <v>183</v>
      </c>
      <c r="R1277" s="1434">
        <v>242866.66666666666</v>
      </c>
      <c r="S1277" s="304" t="s">
        <v>98</v>
      </c>
      <c r="T1277" s="308"/>
      <c r="U1277" s="308"/>
      <c r="V1277" s="1167"/>
      <c r="W1277" s="158">
        <v>40</v>
      </c>
      <c r="X1277" s="158">
        <f t="shared" si="225"/>
        <v>2</v>
      </c>
      <c r="Y1277" s="309">
        <f t="shared" si="226"/>
        <v>6071.6666666666661</v>
      </c>
      <c r="Z1277" s="309">
        <f t="shared" si="227"/>
        <v>12143.333333333332</v>
      </c>
      <c r="AA1277" s="309">
        <f t="shared" si="228"/>
        <v>230723.33333333331</v>
      </c>
      <c r="AB1277" s="158">
        <f t="shared" si="229"/>
        <v>3</v>
      </c>
      <c r="AC1277" s="309">
        <f t="shared" si="230"/>
        <v>6071.6666666666661</v>
      </c>
      <c r="AD1277" s="309">
        <f t="shared" si="231"/>
        <v>18215</v>
      </c>
      <c r="AE1277" s="309">
        <f t="shared" si="232"/>
        <v>224651.66666666666</v>
      </c>
      <c r="AF1277" s="292" t="b">
        <f t="shared" si="233"/>
        <v>1</v>
      </c>
    </row>
    <row r="1278" spans="1:32" ht="39.950000000000003" customHeight="1">
      <c r="A1278" s="292" t="s">
        <v>1119</v>
      </c>
      <c r="B1278" s="933">
        <v>993</v>
      </c>
      <c r="C1278" s="299" t="s">
        <v>1235</v>
      </c>
      <c r="D1278" s="300" t="s">
        <v>477</v>
      </c>
      <c r="E1278" s="429" t="s">
        <v>1236</v>
      </c>
      <c r="F1278" s="311" t="s">
        <v>198</v>
      </c>
      <c r="G1278" s="312" t="s">
        <v>1637</v>
      </c>
      <c r="H1278" s="311" t="s">
        <v>198</v>
      </c>
      <c r="I1278" s="312" t="s">
        <v>1637</v>
      </c>
      <c r="J1278" s="429" t="s">
        <v>385</v>
      </c>
      <c r="K1278" s="429" t="s">
        <v>1237</v>
      </c>
      <c r="L1278" s="307" t="s">
        <v>1208</v>
      </c>
      <c r="M1278" s="429" t="s">
        <v>484</v>
      </c>
      <c r="N1278" s="429" t="s">
        <v>186</v>
      </c>
      <c r="O1278" s="429">
        <v>2015</v>
      </c>
      <c r="P1278" s="314">
        <v>1</v>
      </c>
      <c r="Q1278" s="429" t="s">
        <v>183</v>
      </c>
      <c r="R1278" s="1434">
        <v>242866.66666666666</v>
      </c>
      <c r="S1278" s="304" t="s">
        <v>98</v>
      </c>
      <c r="T1278" s="308"/>
      <c r="U1278" s="308"/>
      <c r="V1278" s="1167"/>
      <c r="W1278" s="158">
        <v>40</v>
      </c>
      <c r="X1278" s="158">
        <f t="shared" si="225"/>
        <v>2</v>
      </c>
      <c r="Y1278" s="309">
        <f t="shared" si="226"/>
        <v>6071.6666666666661</v>
      </c>
      <c r="Z1278" s="309">
        <f t="shared" si="227"/>
        <v>12143.333333333332</v>
      </c>
      <c r="AA1278" s="309">
        <f t="shared" si="228"/>
        <v>230723.33333333331</v>
      </c>
      <c r="AB1278" s="158">
        <f t="shared" si="229"/>
        <v>3</v>
      </c>
      <c r="AC1278" s="309">
        <f t="shared" si="230"/>
        <v>6071.6666666666661</v>
      </c>
      <c r="AD1278" s="309">
        <f t="shared" si="231"/>
        <v>18215</v>
      </c>
      <c r="AE1278" s="309">
        <f t="shared" si="232"/>
        <v>224651.66666666666</v>
      </c>
      <c r="AF1278" s="292" t="b">
        <f t="shared" si="233"/>
        <v>1</v>
      </c>
    </row>
    <row r="1279" spans="1:32" ht="39.950000000000003" customHeight="1">
      <c r="A1279" s="292" t="s">
        <v>1119</v>
      </c>
      <c r="B1279" s="933">
        <v>994</v>
      </c>
      <c r="C1279" s="299" t="s">
        <v>1235</v>
      </c>
      <c r="D1279" s="300" t="s">
        <v>477</v>
      </c>
      <c r="E1279" s="429" t="s">
        <v>1236</v>
      </c>
      <c r="F1279" s="311" t="s">
        <v>198</v>
      </c>
      <c r="G1279" s="312" t="s">
        <v>1637</v>
      </c>
      <c r="H1279" s="311" t="s">
        <v>198</v>
      </c>
      <c r="I1279" s="312" t="s">
        <v>1637</v>
      </c>
      <c r="J1279" s="429" t="s">
        <v>385</v>
      </c>
      <c r="K1279" s="429" t="s">
        <v>1237</v>
      </c>
      <c r="L1279" s="307" t="s">
        <v>1208</v>
      </c>
      <c r="M1279" s="429" t="s">
        <v>484</v>
      </c>
      <c r="N1279" s="429" t="s">
        <v>186</v>
      </c>
      <c r="O1279" s="429">
        <v>2015</v>
      </c>
      <c r="P1279" s="314">
        <v>1</v>
      </c>
      <c r="Q1279" s="429" t="s">
        <v>183</v>
      </c>
      <c r="R1279" s="1434">
        <v>242866.66666666666</v>
      </c>
      <c r="S1279" s="304" t="s">
        <v>98</v>
      </c>
      <c r="T1279" s="308"/>
      <c r="U1279" s="308"/>
      <c r="V1279" s="1167"/>
      <c r="W1279" s="158">
        <v>40</v>
      </c>
      <c r="X1279" s="158">
        <f t="shared" si="225"/>
        <v>2</v>
      </c>
      <c r="Y1279" s="309">
        <f t="shared" si="226"/>
        <v>6071.6666666666661</v>
      </c>
      <c r="Z1279" s="309">
        <f t="shared" si="227"/>
        <v>12143.333333333332</v>
      </c>
      <c r="AA1279" s="309">
        <f t="shared" si="228"/>
        <v>230723.33333333331</v>
      </c>
      <c r="AB1279" s="158">
        <f t="shared" si="229"/>
        <v>3</v>
      </c>
      <c r="AC1279" s="309">
        <f t="shared" si="230"/>
        <v>6071.6666666666661</v>
      </c>
      <c r="AD1279" s="309">
        <f t="shared" si="231"/>
        <v>18215</v>
      </c>
      <c r="AE1279" s="309">
        <f t="shared" si="232"/>
        <v>224651.66666666666</v>
      </c>
      <c r="AF1279" s="292" t="b">
        <f t="shared" si="233"/>
        <v>1</v>
      </c>
    </row>
    <row r="1280" spans="1:32" ht="39.950000000000003" customHeight="1">
      <c r="A1280" s="292" t="s">
        <v>1119</v>
      </c>
      <c r="B1280" s="933">
        <v>995</v>
      </c>
      <c r="C1280" s="299" t="s">
        <v>1235</v>
      </c>
      <c r="D1280" s="300" t="s">
        <v>477</v>
      </c>
      <c r="E1280" s="429" t="s">
        <v>1236</v>
      </c>
      <c r="F1280" s="311" t="s">
        <v>198</v>
      </c>
      <c r="G1280" s="312" t="s">
        <v>1637</v>
      </c>
      <c r="H1280" s="311" t="s">
        <v>198</v>
      </c>
      <c r="I1280" s="312" t="s">
        <v>1637</v>
      </c>
      <c r="J1280" s="429" t="s">
        <v>385</v>
      </c>
      <c r="K1280" s="429" t="s">
        <v>1237</v>
      </c>
      <c r="L1280" s="307" t="s">
        <v>1208</v>
      </c>
      <c r="M1280" s="429" t="s">
        <v>484</v>
      </c>
      <c r="N1280" s="429" t="s">
        <v>186</v>
      </c>
      <c r="O1280" s="429">
        <v>2015</v>
      </c>
      <c r="P1280" s="314">
        <v>1</v>
      </c>
      <c r="Q1280" s="429" t="s">
        <v>183</v>
      </c>
      <c r="R1280" s="1434">
        <v>242866.66666666666</v>
      </c>
      <c r="S1280" s="304" t="s">
        <v>98</v>
      </c>
      <c r="T1280" s="308"/>
      <c r="U1280" s="308"/>
      <c r="V1280" s="1167"/>
      <c r="W1280" s="158">
        <v>40</v>
      </c>
      <c r="X1280" s="158">
        <f t="shared" si="225"/>
        <v>2</v>
      </c>
      <c r="Y1280" s="309">
        <f t="shared" si="226"/>
        <v>6071.6666666666661</v>
      </c>
      <c r="Z1280" s="309">
        <f t="shared" si="227"/>
        <v>12143.333333333332</v>
      </c>
      <c r="AA1280" s="309">
        <f t="shared" si="228"/>
        <v>230723.33333333331</v>
      </c>
      <c r="AB1280" s="158">
        <f t="shared" si="229"/>
        <v>3</v>
      </c>
      <c r="AC1280" s="309">
        <f t="shared" si="230"/>
        <v>6071.6666666666661</v>
      </c>
      <c r="AD1280" s="309">
        <f t="shared" si="231"/>
        <v>18215</v>
      </c>
      <c r="AE1280" s="309">
        <f t="shared" si="232"/>
        <v>224651.66666666666</v>
      </c>
      <c r="AF1280" s="292" t="b">
        <f t="shared" si="233"/>
        <v>1</v>
      </c>
    </row>
    <row r="1281" spans="1:32" ht="39.950000000000003" customHeight="1">
      <c r="A1281" s="292" t="s">
        <v>1119</v>
      </c>
      <c r="B1281" s="933">
        <v>996</v>
      </c>
      <c r="C1281" s="299" t="s">
        <v>1235</v>
      </c>
      <c r="D1281" s="300" t="s">
        <v>477</v>
      </c>
      <c r="E1281" s="429" t="s">
        <v>1236</v>
      </c>
      <c r="F1281" s="311" t="s">
        <v>198</v>
      </c>
      <c r="G1281" s="312" t="s">
        <v>1637</v>
      </c>
      <c r="H1281" s="311" t="s">
        <v>198</v>
      </c>
      <c r="I1281" s="312" t="s">
        <v>1637</v>
      </c>
      <c r="J1281" s="429" t="s">
        <v>385</v>
      </c>
      <c r="K1281" s="429" t="s">
        <v>1237</v>
      </c>
      <c r="L1281" s="307" t="s">
        <v>1208</v>
      </c>
      <c r="M1281" s="429" t="s">
        <v>484</v>
      </c>
      <c r="N1281" s="429" t="s">
        <v>186</v>
      </c>
      <c r="O1281" s="429">
        <v>2015</v>
      </c>
      <c r="P1281" s="314">
        <v>1</v>
      </c>
      <c r="Q1281" s="429" t="s">
        <v>183</v>
      </c>
      <c r="R1281" s="1434">
        <v>242866.66666666666</v>
      </c>
      <c r="S1281" s="304" t="s">
        <v>98</v>
      </c>
      <c r="T1281" s="308"/>
      <c r="U1281" s="308"/>
      <c r="V1281" s="1167"/>
      <c r="W1281" s="158">
        <v>40</v>
      </c>
      <c r="X1281" s="158">
        <f t="shared" si="225"/>
        <v>2</v>
      </c>
      <c r="Y1281" s="309">
        <f t="shared" si="226"/>
        <v>6071.6666666666661</v>
      </c>
      <c r="Z1281" s="309">
        <f t="shared" si="227"/>
        <v>12143.333333333332</v>
      </c>
      <c r="AA1281" s="309">
        <f t="shared" si="228"/>
        <v>230723.33333333331</v>
      </c>
      <c r="AB1281" s="158">
        <f t="shared" si="229"/>
        <v>3</v>
      </c>
      <c r="AC1281" s="309">
        <f t="shared" si="230"/>
        <v>6071.6666666666661</v>
      </c>
      <c r="AD1281" s="309">
        <f t="shared" si="231"/>
        <v>18215</v>
      </c>
      <c r="AE1281" s="309">
        <f t="shared" si="232"/>
        <v>224651.66666666666</v>
      </c>
      <c r="AF1281" s="292" t="b">
        <f t="shared" si="233"/>
        <v>1</v>
      </c>
    </row>
    <row r="1282" spans="1:32" ht="39.950000000000003" customHeight="1">
      <c r="A1282" s="292" t="s">
        <v>1119</v>
      </c>
      <c r="B1282" s="933">
        <v>997</v>
      </c>
      <c r="C1282" s="299" t="s">
        <v>1235</v>
      </c>
      <c r="D1282" s="300" t="s">
        <v>477</v>
      </c>
      <c r="E1282" s="429" t="s">
        <v>1236</v>
      </c>
      <c r="F1282" s="311" t="s">
        <v>198</v>
      </c>
      <c r="G1282" s="312" t="s">
        <v>1637</v>
      </c>
      <c r="H1282" s="311" t="s">
        <v>198</v>
      </c>
      <c r="I1282" s="312" t="s">
        <v>1637</v>
      </c>
      <c r="J1282" s="429" t="s">
        <v>385</v>
      </c>
      <c r="K1282" s="429" t="s">
        <v>1237</v>
      </c>
      <c r="L1282" s="307" t="s">
        <v>1208</v>
      </c>
      <c r="M1282" s="429" t="s">
        <v>484</v>
      </c>
      <c r="N1282" s="429" t="s">
        <v>186</v>
      </c>
      <c r="O1282" s="429">
        <v>2015</v>
      </c>
      <c r="P1282" s="314">
        <v>1</v>
      </c>
      <c r="Q1282" s="429" t="s">
        <v>183</v>
      </c>
      <c r="R1282" s="1434">
        <v>242866.66666666666</v>
      </c>
      <c r="S1282" s="304" t="s">
        <v>98</v>
      </c>
      <c r="T1282" s="308"/>
      <c r="U1282" s="308"/>
      <c r="V1282" s="1167"/>
      <c r="W1282" s="158">
        <v>40</v>
      </c>
      <c r="X1282" s="158">
        <f t="shared" si="225"/>
        <v>2</v>
      </c>
      <c r="Y1282" s="309">
        <f t="shared" si="226"/>
        <v>6071.6666666666661</v>
      </c>
      <c r="Z1282" s="309">
        <f t="shared" si="227"/>
        <v>12143.333333333332</v>
      </c>
      <c r="AA1282" s="309">
        <f t="shared" si="228"/>
        <v>230723.33333333331</v>
      </c>
      <c r="AB1282" s="158">
        <f t="shared" si="229"/>
        <v>3</v>
      </c>
      <c r="AC1282" s="309">
        <f t="shared" si="230"/>
        <v>6071.6666666666661</v>
      </c>
      <c r="AD1282" s="309">
        <f t="shared" si="231"/>
        <v>18215</v>
      </c>
      <c r="AE1282" s="309">
        <f t="shared" si="232"/>
        <v>224651.66666666666</v>
      </c>
      <c r="AF1282" s="292" t="b">
        <f t="shared" si="233"/>
        <v>1</v>
      </c>
    </row>
    <row r="1283" spans="1:32" ht="39.950000000000003" customHeight="1">
      <c r="A1283" s="292" t="s">
        <v>1119</v>
      </c>
      <c r="B1283" s="933">
        <v>998</v>
      </c>
      <c r="C1283" s="299" t="s">
        <v>1235</v>
      </c>
      <c r="D1283" s="300" t="s">
        <v>477</v>
      </c>
      <c r="E1283" s="429" t="s">
        <v>1236</v>
      </c>
      <c r="F1283" s="311" t="s">
        <v>198</v>
      </c>
      <c r="G1283" s="312" t="s">
        <v>1637</v>
      </c>
      <c r="H1283" s="311" t="s">
        <v>198</v>
      </c>
      <c r="I1283" s="312" t="s">
        <v>1637</v>
      </c>
      <c r="J1283" s="429" t="s">
        <v>385</v>
      </c>
      <c r="K1283" s="429" t="s">
        <v>1237</v>
      </c>
      <c r="L1283" s="307" t="s">
        <v>1208</v>
      </c>
      <c r="M1283" s="429" t="s">
        <v>484</v>
      </c>
      <c r="N1283" s="429" t="s">
        <v>186</v>
      </c>
      <c r="O1283" s="429">
        <v>2015</v>
      </c>
      <c r="P1283" s="314">
        <v>1</v>
      </c>
      <c r="Q1283" s="429" t="s">
        <v>183</v>
      </c>
      <c r="R1283" s="1434">
        <v>242866.66666666666</v>
      </c>
      <c r="S1283" s="304" t="s">
        <v>98</v>
      </c>
      <c r="T1283" s="308"/>
      <c r="U1283" s="308"/>
      <c r="V1283" s="1167"/>
      <c r="W1283" s="158">
        <v>40</v>
      </c>
      <c r="X1283" s="158">
        <f t="shared" si="225"/>
        <v>2</v>
      </c>
      <c r="Y1283" s="309">
        <f t="shared" si="226"/>
        <v>6071.6666666666661</v>
      </c>
      <c r="Z1283" s="309">
        <f t="shared" si="227"/>
        <v>12143.333333333332</v>
      </c>
      <c r="AA1283" s="309">
        <f t="shared" si="228"/>
        <v>230723.33333333331</v>
      </c>
      <c r="AB1283" s="158">
        <f t="shared" si="229"/>
        <v>3</v>
      </c>
      <c r="AC1283" s="309">
        <f t="shared" si="230"/>
        <v>6071.6666666666661</v>
      </c>
      <c r="AD1283" s="309">
        <f t="shared" si="231"/>
        <v>18215</v>
      </c>
      <c r="AE1283" s="309">
        <f t="shared" si="232"/>
        <v>224651.66666666666</v>
      </c>
      <c r="AF1283" s="292" t="b">
        <f t="shared" si="233"/>
        <v>1</v>
      </c>
    </row>
    <row r="1284" spans="1:32" ht="39.950000000000003" customHeight="1">
      <c r="A1284" s="292" t="s">
        <v>1119</v>
      </c>
      <c r="B1284" s="933">
        <v>999</v>
      </c>
      <c r="C1284" s="299" t="s">
        <v>1235</v>
      </c>
      <c r="D1284" s="300" t="s">
        <v>477</v>
      </c>
      <c r="E1284" s="429" t="s">
        <v>1236</v>
      </c>
      <c r="F1284" s="311" t="s">
        <v>198</v>
      </c>
      <c r="G1284" s="312" t="s">
        <v>1637</v>
      </c>
      <c r="H1284" s="311" t="s">
        <v>198</v>
      </c>
      <c r="I1284" s="312" t="s">
        <v>1637</v>
      </c>
      <c r="J1284" s="429" t="s">
        <v>385</v>
      </c>
      <c r="K1284" s="429" t="s">
        <v>1237</v>
      </c>
      <c r="L1284" s="307" t="s">
        <v>1208</v>
      </c>
      <c r="M1284" s="429" t="s">
        <v>484</v>
      </c>
      <c r="N1284" s="429" t="s">
        <v>186</v>
      </c>
      <c r="O1284" s="429">
        <v>2015</v>
      </c>
      <c r="P1284" s="314">
        <v>1</v>
      </c>
      <c r="Q1284" s="429" t="s">
        <v>183</v>
      </c>
      <c r="R1284" s="1434">
        <v>242866.66666666666</v>
      </c>
      <c r="S1284" s="304" t="s">
        <v>98</v>
      </c>
      <c r="T1284" s="308"/>
      <c r="U1284" s="308"/>
      <c r="V1284" s="1167"/>
      <c r="W1284" s="158">
        <v>40</v>
      </c>
      <c r="X1284" s="158">
        <f t="shared" si="225"/>
        <v>2</v>
      </c>
      <c r="Y1284" s="309">
        <f t="shared" si="226"/>
        <v>6071.6666666666661</v>
      </c>
      <c r="Z1284" s="309">
        <f t="shared" si="227"/>
        <v>12143.333333333332</v>
      </c>
      <c r="AA1284" s="309">
        <f t="shared" si="228"/>
        <v>230723.33333333331</v>
      </c>
      <c r="AB1284" s="158">
        <f t="shared" si="229"/>
        <v>3</v>
      </c>
      <c r="AC1284" s="309">
        <f t="shared" si="230"/>
        <v>6071.6666666666661</v>
      </c>
      <c r="AD1284" s="309">
        <f t="shared" si="231"/>
        <v>18215</v>
      </c>
      <c r="AE1284" s="309">
        <f t="shared" si="232"/>
        <v>224651.66666666666</v>
      </c>
      <c r="AF1284" s="292" t="b">
        <f t="shared" si="233"/>
        <v>1</v>
      </c>
    </row>
    <row r="1285" spans="1:32" ht="39.950000000000003" customHeight="1">
      <c r="A1285" s="292" t="s">
        <v>1119</v>
      </c>
      <c r="B1285" s="933">
        <v>1000</v>
      </c>
      <c r="C1285" s="299" t="s">
        <v>1235</v>
      </c>
      <c r="D1285" s="300" t="s">
        <v>477</v>
      </c>
      <c r="E1285" s="429" t="s">
        <v>1236</v>
      </c>
      <c r="F1285" s="311" t="s">
        <v>198</v>
      </c>
      <c r="G1285" s="312" t="s">
        <v>1637</v>
      </c>
      <c r="H1285" s="311" t="s">
        <v>198</v>
      </c>
      <c r="I1285" s="312" t="s">
        <v>1637</v>
      </c>
      <c r="J1285" s="429" t="s">
        <v>385</v>
      </c>
      <c r="K1285" s="429" t="s">
        <v>1237</v>
      </c>
      <c r="L1285" s="307" t="s">
        <v>1208</v>
      </c>
      <c r="M1285" s="429" t="s">
        <v>484</v>
      </c>
      <c r="N1285" s="429" t="s">
        <v>186</v>
      </c>
      <c r="O1285" s="429">
        <v>2015</v>
      </c>
      <c r="P1285" s="314">
        <v>1</v>
      </c>
      <c r="Q1285" s="429" t="s">
        <v>183</v>
      </c>
      <c r="R1285" s="1434">
        <v>242866.66666666666</v>
      </c>
      <c r="S1285" s="304" t="s">
        <v>98</v>
      </c>
      <c r="T1285" s="308"/>
      <c r="U1285" s="308"/>
      <c r="V1285" s="1115"/>
      <c r="W1285" s="158">
        <v>40</v>
      </c>
      <c r="X1285" s="158">
        <f t="shared" si="225"/>
        <v>2</v>
      </c>
      <c r="Y1285" s="309">
        <f t="shared" si="226"/>
        <v>6071.6666666666661</v>
      </c>
      <c r="Z1285" s="309">
        <f t="shared" si="227"/>
        <v>12143.333333333332</v>
      </c>
      <c r="AA1285" s="309">
        <f t="shared" si="228"/>
        <v>230723.33333333331</v>
      </c>
      <c r="AB1285" s="158">
        <f t="shared" si="229"/>
        <v>3</v>
      </c>
      <c r="AC1285" s="309">
        <f t="shared" si="230"/>
        <v>6071.6666666666661</v>
      </c>
      <c r="AD1285" s="309">
        <f t="shared" si="231"/>
        <v>18215</v>
      </c>
      <c r="AE1285" s="309">
        <f t="shared" si="232"/>
        <v>224651.66666666666</v>
      </c>
      <c r="AF1285" s="292" t="b">
        <f t="shared" si="233"/>
        <v>1</v>
      </c>
    </row>
    <row r="1286" spans="1:32" ht="39.950000000000003" customHeight="1">
      <c r="A1286" s="292" t="s">
        <v>1119</v>
      </c>
      <c r="B1286" s="933">
        <v>1001</v>
      </c>
      <c r="C1286" s="299" t="s">
        <v>1235</v>
      </c>
      <c r="D1286" s="300" t="s">
        <v>477</v>
      </c>
      <c r="E1286" s="429" t="s">
        <v>1236</v>
      </c>
      <c r="F1286" s="311" t="s">
        <v>198</v>
      </c>
      <c r="G1286" s="312" t="s">
        <v>1637</v>
      </c>
      <c r="H1286" s="311" t="s">
        <v>198</v>
      </c>
      <c r="I1286" s="312" t="s">
        <v>1637</v>
      </c>
      <c r="J1286" s="429" t="s">
        <v>385</v>
      </c>
      <c r="K1286" s="429" t="s">
        <v>1237</v>
      </c>
      <c r="L1286" s="307" t="s">
        <v>1208</v>
      </c>
      <c r="M1286" s="429" t="s">
        <v>484</v>
      </c>
      <c r="N1286" s="429" t="s">
        <v>186</v>
      </c>
      <c r="O1286" s="429">
        <v>2015</v>
      </c>
      <c r="P1286" s="314">
        <v>1</v>
      </c>
      <c r="Q1286" s="429" t="s">
        <v>183</v>
      </c>
      <c r="R1286" s="1434">
        <v>242866.66666666666</v>
      </c>
      <c r="S1286" s="304" t="s">
        <v>98</v>
      </c>
      <c r="T1286" s="308"/>
      <c r="U1286" s="308"/>
      <c r="V1286" s="1114" t="s">
        <v>1238</v>
      </c>
      <c r="W1286" s="158">
        <v>40</v>
      </c>
      <c r="X1286" s="158">
        <f t="shared" si="225"/>
        <v>2</v>
      </c>
      <c r="Y1286" s="309">
        <f t="shared" si="226"/>
        <v>6071.6666666666661</v>
      </c>
      <c r="Z1286" s="309">
        <f t="shared" si="227"/>
        <v>12143.333333333332</v>
      </c>
      <c r="AA1286" s="309">
        <f t="shared" si="228"/>
        <v>230723.33333333331</v>
      </c>
      <c r="AB1286" s="158">
        <f t="shared" si="229"/>
        <v>3</v>
      </c>
      <c r="AC1286" s="309">
        <f t="shared" si="230"/>
        <v>6071.6666666666661</v>
      </c>
      <c r="AD1286" s="309">
        <f t="shared" si="231"/>
        <v>18215</v>
      </c>
      <c r="AE1286" s="309">
        <f t="shared" si="232"/>
        <v>224651.66666666666</v>
      </c>
      <c r="AF1286" s="292" t="b">
        <f t="shared" si="233"/>
        <v>1</v>
      </c>
    </row>
    <row r="1287" spans="1:32" ht="39.950000000000003" customHeight="1">
      <c r="A1287" s="292" t="s">
        <v>1119</v>
      </c>
      <c r="B1287" s="933">
        <v>1002</v>
      </c>
      <c r="C1287" s="299" t="s">
        <v>1235</v>
      </c>
      <c r="D1287" s="300" t="s">
        <v>477</v>
      </c>
      <c r="E1287" s="429" t="s">
        <v>1236</v>
      </c>
      <c r="F1287" s="311" t="s">
        <v>198</v>
      </c>
      <c r="G1287" s="312" t="s">
        <v>1637</v>
      </c>
      <c r="H1287" s="311" t="s">
        <v>198</v>
      </c>
      <c r="I1287" s="312" t="s">
        <v>1637</v>
      </c>
      <c r="J1287" s="429" t="s">
        <v>385</v>
      </c>
      <c r="K1287" s="429" t="s">
        <v>1237</v>
      </c>
      <c r="L1287" s="307" t="s">
        <v>1208</v>
      </c>
      <c r="M1287" s="429" t="s">
        <v>484</v>
      </c>
      <c r="N1287" s="429" t="s">
        <v>186</v>
      </c>
      <c r="O1287" s="429">
        <v>2015</v>
      </c>
      <c r="P1287" s="314">
        <v>1</v>
      </c>
      <c r="Q1287" s="429" t="s">
        <v>183</v>
      </c>
      <c r="R1287" s="1434">
        <v>242866.66666666666</v>
      </c>
      <c r="S1287" s="304" t="s">
        <v>98</v>
      </c>
      <c r="T1287" s="308"/>
      <c r="U1287" s="308"/>
      <c r="V1287" s="1167"/>
      <c r="W1287" s="158">
        <v>40</v>
      </c>
      <c r="X1287" s="158">
        <f t="shared" si="225"/>
        <v>2</v>
      </c>
      <c r="Y1287" s="309">
        <f t="shared" si="226"/>
        <v>6071.6666666666661</v>
      </c>
      <c r="Z1287" s="309">
        <f t="shared" si="227"/>
        <v>12143.333333333332</v>
      </c>
      <c r="AA1287" s="309">
        <f t="shared" si="228"/>
        <v>230723.33333333331</v>
      </c>
      <c r="AB1287" s="158">
        <f t="shared" si="229"/>
        <v>3</v>
      </c>
      <c r="AC1287" s="309">
        <f t="shared" si="230"/>
        <v>6071.6666666666661</v>
      </c>
      <c r="AD1287" s="309">
        <f t="shared" si="231"/>
        <v>18215</v>
      </c>
      <c r="AE1287" s="309">
        <f t="shared" si="232"/>
        <v>224651.66666666666</v>
      </c>
      <c r="AF1287" s="292" t="b">
        <f t="shared" si="233"/>
        <v>1</v>
      </c>
    </row>
    <row r="1288" spans="1:32" ht="39.950000000000003" customHeight="1">
      <c r="A1288" s="292" t="s">
        <v>1119</v>
      </c>
      <c r="B1288" s="933">
        <v>1003</v>
      </c>
      <c r="C1288" s="299" t="s">
        <v>1235</v>
      </c>
      <c r="D1288" s="300" t="s">
        <v>477</v>
      </c>
      <c r="E1288" s="429" t="s">
        <v>1236</v>
      </c>
      <c r="F1288" s="311" t="s">
        <v>198</v>
      </c>
      <c r="G1288" s="312" t="s">
        <v>1637</v>
      </c>
      <c r="H1288" s="311" t="s">
        <v>198</v>
      </c>
      <c r="I1288" s="312" t="s">
        <v>1637</v>
      </c>
      <c r="J1288" s="429" t="s">
        <v>385</v>
      </c>
      <c r="K1288" s="429" t="s">
        <v>1237</v>
      </c>
      <c r="L1288" s="307" t="s">
        <v>1208</v>
      </c>
      <c r="M1288" s="429" t="s">
        <v>484</v>
      </c>
      <c r="N1288" s="429" t="s">
        <v>186</v>
      </c>
      <c r="O1288" s="429">
        <v>2015</v>
      </c>
      <c r="P1288" s="314">
        <v>1</v>
      </c>
      <c r="Q1288" s="429" t="s">
        <v>183</v>
      </c>
      <c r="R1288" s="1434">
        <v>242866.66666666666</v>
      </c>
      <c r="S1288" s="304" t="s">
        <v>98</v>
      </c>
      <c r="T1288" s="308"/>
      <c r="U1288" s="308"/>
      <c r="V1288" s="1167"/>
      <c r="W1288" s="158">
        <v>40</v>
      </c>
      <c r="X1288" s="158">
        <f t="shared" si="225"/>
        <v>2</v>
      </c>
      <c r="Y1288" s="309">
        <f t="shared" si="226"/>
        <v>6071.6666666666661</v>
      </c>
      <c r="Z1288" s="309">
        <f t="shared" si="227"/>
        <v>12143.333333333332</v>
      </c>
      <c r="AA1288" s="309">
        <f t="shared" si="228"/>
        <v>230723.33333333331</v>
      </c>
      <c r="AB1288" s="158">
        <f t="shared" si="229"/>
        <v>3</v>
      </c>
      <c r="AC1288" s="309">
        <f t="shared" si="230"/>
        <v>6071.6666666666661</v>
      </c>
      <c r="AD1288" s="309">
        <f t="shared" si="231"/>
        <v>18215</v>
      </c>
      <c r="AE1288" s="309">
        <f t="shared" si="232"/>
        <v>224651.66666666666</v>
      </c>
      <c r="AF1288" s="292" t="b">
        <f t="shared" si="233"/>
        <v>1</v>
      </c>
    </row>
    <row r="1289" spans="1:32" ht="39.950000000000003" customHeight="1">
      <c r="A1289" s="292" t="s">
        <v>1119</v>
      </c>
      <c r="B1289" s="933">
        <v>1004</v>
      </c>
      <c r="C1289" s="299" t="s">
        <v>1235</v>
      </c>
      <c r="D1289" s="300" t="s">
        <v>477</v>
      </c>
      <c r="E1289" s="429" t="s">
        <v>1236</v>
      </c>
      <c r="F1289" s="311" t="s">
        <v>198</v>
      </c>
      <c r="G1289" s="312" t="s">
        <v>1637</v>
      </c>
      <c r="H1289" s="311" t="s">
        <v>198</v>
      </c>
      <c r="I1289" s="312" t="s">
        <v>1637</v>
      </c>
      <c r="J1289" s="429" t="s">
        <v>385</v>
      </c>
      <c r="K1289" s="429" t="s">
        <v>1237</v>
      </c>
      <c r="L1289" s="307" t="s">
        <v>1208</v>
      </c>
      <c r="M1289" s="429" t="s">
        <v>484</v>
      </c>
      <c r="N1289" s="429" t="s">
        <v>186</v>
      </c>
      <c r="O1289" s="429">
        <v>2015</v>
      </c>
      <c r="P1289" s="314">
        <v>1</v>
      </c>
      <c r="Q1289" s="429" t="s">
        <v>183</v>
      </c>
      <c r="R1289" s="1434">
        <v>242866.66666666666</v>
      </c>
      <c r="S1289" s="304" t="s">
        <v>98</v>
      </c>
      <c r="T1289" s="308"/>
      <c r="U1289" s="308"/>
      <c r="V1289" s="1167"/>
      <c r="W1289" s="158">
        <v>40</v>
      </c>
      <c r="X1289" s="158">
        <f t="shared" si="225"/>
        <v>2</v>
      </c>
      <c r="Y1289" s="309">
        <f t="shared" si="226"/>
        <v>6071.6666666666661</v>
      </c>
      <c r="Z1289" s="309">
        <f t="shared" si="227"/>
        <v>12143.333333333332</v>
      </c>
      <c r="AA1289" s="309">
        <f t="shared" si="228"/>
        <v>230723.33333333331</v>
      </c>
      <c r="AB1289" s="158">
        <f t="shared" si="229"/>
        <v>3</v>
      </c>
      <c r="AC1289" s="309">
        <f t="shared" si="230"/>
        <v>6071.6666666666661</v>
      </c>
      <c r="AD1289" s="309">
        <f t="shared" si="231"/>
        <v>18215</v>
      </c>
      <c r="AE1289" s="309">
        <f t="shared" si="232"/>
        <v>224651.66666666666</v>
      </c>
      <c r="AF1289" s="292" t="b">
        <f t="shared" si="233"/>
        <v>1</v>
      </c>
    </row>
    <row r="1290" spans="1:32" ht="39.950000000000003" customHeight="1">
      <c r="A1290" s="292" t="s">
        <v>1119</v>
      </c>
      <c r="B1290" s="933">
        <v>1005</v>
      </c>
      <c r="C1290" s="299" t="s">
        <v>1235</v>
      </c>
      <c r="D1290" s="300" t="s">
        <v>477</v>
      </c>
      <c r="E1290" s="429" t="s">
        <v>1236</v>
      </c>
      <c r="F1290" s="311" t="s">
        <v>198</v>
      </c>
      <c r="G1290" s="312" t="s">
        <v>1637</v>
      </c>
      <c r="H1290" s="311" t="s">
        <v>198</v>
      </c>
      <c r="I1290" s="312" t="s">
        <v>1637</v>
      </c>
      <c r="J1290" s="429" t="s">
        <v>385</v>
      </c>
      <c r="K1290" s="429" t="s">
        <v>1237</v>
      </c>
      <c r="L1290" s="307" t="s">
        <v>1208</v>
      </c>
      <c r="M1290" s="429" t="s">
        <v>484</v>
      </c>
      <c r="N1290" s="429" t="s">
        <v>186</v>
      </c>
      <c r="O1290" s="429">
        <v>2015</v>
      </c>
      <c r="P1290" s="314">
        <v>1</v>
      </c>
      <c r="Q1290" s="429" t="s">
        <v>183</v>
      </c>
      <c r="R1290" s="1434">
        <v>242866.66666666666</v>
      </c>
      <c r="S1290" s="304" t="s">
        <v>98</v>
      </c>
      <c r="T1290" s="308"/>
      <c r="U1290" s="308"/>
      <c r="V1290" s="1167"/>
      <c r="W1290" s="158">
        <v>40</v>
      </c>
      <c r="X1290" s="158">
        <f t="shared" si="225"/>
        <v>2</v>
      </c>
      <c r="Y1290" s="309">
        <f t="shared" si="226"/>
        <v>6071.6666666666661</v>
      </c>
      <c r="Z1290" s="309">
        <f t="shared" si="227"/>
        <v>12143.333333333332</v>
      </c>
      <c r="AA1290" s="309">
        <f t="shared" si="228"/>
        <v>230723.33333333331</v>
      </c>
      <c r="AB1290" s="158">
        <f t="shared" si="229"/>
        <v>3</v>
      </c>
      <c r="AC1290" s="309">
        <f t="shared" si="230"/>
        <v>6071.6666666666661</v>
      </c>
      <c r="AD1290" s="309">
        <f t="shared" si="231"/>
        <v>18215</v>
      </c>
      <c r="AE1290" s="309">
        <f t="shared" si="232"/>
        <v>224651.66666666666</v>
      </c>
      <c r="AF1290" s="292" t="b">
        <f t="shared" si="233"/>
        <v>1</v>
      </c>
    </row>
    <row r="1291" spans="1:32" ht="39.950000000000003" customHeight="1">
      <c r="A1291" s="292" t="s">
        <v>1119</v>
      </c>
      <c r="B1291" s="933">
        <v>1006</v>
      </c>
      <c r="C1291" s="299" t="s">
        <v>1235</v>
      </c>
      <c r="D1291" s="300" t="s">
        <v>477</v>
      </c>
      <c r="E1291" s="429" t="s">
        <v>1236</v>
      </c>
      <c r="F1291" s="311" t="s">
        <v>198</v>
      </c>
      <c r="G1291" s="312" t="s">
        <v>1637</v>
      </c>
      <c r="H1291" s="311" t="s">
        <v>198</v>
      </c>
      <c r="I1291" s="312" t="s">
        <v>1637</v>
      </c>
      <c r="J1291" s="429" t="s">
        <v>385</v>
      </c>
      <c r="K1291" s="429" t="s">
        <v>1237</v>
      </c>
      <c r="L1291" s="307" t="s">
        <v>1208</v>
      </c>
      <c r="M1291" s="429" t="s">
        <v>484</v>
      </c>
      <c r="N1291" s="429" t="s">
        <v>186</v>
      </c>
      <c r="O1291" s="429">
        <v>2015</v>
      </c>
      <c r="P1291" s="314">
        <v>1</v>
      </c>
      <c r="Q1291" s="429" t="s">
        <v>183</v>
      </c>
      <c r="R1291" s="1434">
        <v>242866.66666666666</v>
      </c>
      <c r="S1291" s="304" t="s">
        <v>98</v>
      </c>
      <c r="T1291" s="308"/>
      <c r="U1291" s="308"/>
      <c r="V1291" s="1167"/>
      <c r="W1291" s="158">
        <v>40</v>
      </c>
      <c r="X1291" s="158">
        <f t="shared" si="225"/>
        <v>2</v>
      </c>
      <c r="Y1291" s="309">
        <f t="shared" si="226"/>
        <v>6071.6666666666661</v>
      </c>
      <c r="Z1291" s="309">
        <f t="shared" si="227"/>
        <v>12143.333333333332</v>
      </c>
      <c r="AA1291" s="309">
        <f t="shared" si="228"/>
        <v>230723.33333333331</v>
      </c>
      <c r="AB1291" s="158">
        <f t="shared" si="229"/>
        <v>3</v>
      </c>
      <c r="AC1291" s="309">
        <f t="shared" si="230"/>
        <v>6071.6666666666661</v>
      </c>
      <c r="AD1291" s="309">
        <f t="shared" si="231"/>
        <v>18215</v>
      </c>
      <c r="AE1291" s="309">
        <f t="shared" si="232"/>
        <v>224651.66666666666</v>
      </c>
      <c r="AF1291" s="292" t="b">
        <f t="shared" si="233"/>
        <v>1</v>
      </c>
    </row>
    <row r="1292" spans="1:32" ht="39.950000000000003" customHeight="1">
      <c r="A1292" s="292" t="s">
        <v>1119</v>
      </c>
      <c r="B1292" s="933">
        <v>1007</v>
      </c>
      <c r="C1292" s="299" t="s">
        <v>1235</v>
      </c>
      <c r="D1292" s="300" t="s">
        <v>477</v>
      </c>
      <c r="E1292" s="429" t="s">
        <v>1236</v>
      </c>
      <c r="F1292" s="311" t="s">
        <v>198</v>
      </c>
      <c r="G1292" s="312" t="s">
        <v>1637</v>
      </c>
      <c r="H1292" s="311" t="s">
        <v>198</v>
      </c>
      <c r="I1292" s="312" t="s">
        <v>1637</v>
      </c>
      <c r="J1292" s="429" t="s">
        <v>385</v>
      </c>
      <c r="K1292" s="429" t="s">
        <v>1237</v>
      </c>
      <c r="L1292" s="307" t="s">
        <v>1208</v>
      </c>
      <c r="M1292" s="429" t="s">
        <v>484</v>
      </c>
      <c r="N1292" s="429" t="s">
        <v>186</v>
      </c>
      <c r="O1292" s="429">
        <v>2015</v>
      </c>
      <c r="P1292" s="314">
        <v>1</v>
      </c>
      <c r="Q1292" s="429" t="s">
        <v>183</v>
      </c>
      <c r="R1292" s="1434">
        <v>242866.66666666666</v>
      </c>
      <c r="S1292" s="304" t="s">
        <v>98</v>
      </c>
      <c r="T1292" s="308"/>
      <c r="U1292" s="308"/>
      <c r="V1292" s="1167"/>
      <c r="W1292" s="158">
        <v>40</v>
      </c>
      <c r="X1292" s="158">
        <f t="shared" si="225"/>
        <v>2</v>
      </c>
      <c r="Y1292" s="309">
        <f t="shared" si="226"/>
        <v>6071.6666666666661</v>
      </c>
      <c r="Z1292" s="309">
        <f t="shared" si="227"/>
        <v>12143.333333333332</v>
      </c>
      <c r="AA1292" s="309">
        <f t="shared" si="228"/>
        <v>230723.33333333331</v>
      </c>
      <c r="AB1292" s="158">
        <f t="shared" si="229"/>
        <v>3</v>
      </c>
      <c r="AC1292" s="309">
        <f t="shared" si="230"/>
        <v>6071.6666666666661</v>
      </c>
      <c r="AD1292" s="309">
        <f t="shared" si="231"/>
        <v>18215</v>
      </c>
      <c r="AE1292" s="309">
        <f t="shared" si="232"/>
        <v>224651.66666666666</v>
      </c>
      <c r="AF1292" s="292" t="b">
        <f t="shared" si="233"/>
        <v>1</v>
      </c>
    </row>
    <row r="1293" spans="1:32" ht="39.950000000000003" customHeight="1">
      <c r="A1293" s="292" t="s">
        <v>1119</v>
      </c>
      <c r="B1293" s="933">
        <v>1008</v>
      </c>
      <c r="C1293" s="299" t="s">
        <v>1235</v>
      </c>
      <c r="D1293" s="300" t="s">
        <v>477</v>
      </c>
      <c r="E1293" s="429" t="s">
        <v>1236</v>
      </c>
      <c r="F1293" s="311" t="s">
        <v>198</v>
      </c>
      <c r="G1293" s="312" t="s">
        <v>1637</v>
      </c>
      <c r="H1293" s="311" t="s">
        <v>198</v>
      </c>
      <c r="I1293" s="312" t="s">
        <v>1637</v>
      </c>
      <c r="J1293" s="429" t="s">
        <v>385</v>
      </c>
      <c r="K1293" s="429" t="s">
        <v>1237</v>
      </c>
      <c r="L1293" s="307" t="s">
        <v>1208</v>
      </c>
      <c r="M1293" s="429" t="s">
        <v>484</v>
      </c>
      <c r="N1293" s="429" t="s">
        <v>186</v>
      </c>
      <c r="O1293" s="429">
        <v>2015</v>
      </c>
      <c r="P1293" s="314">
        <v>1</v>
      </c>
      <c r="Q1293" s="429" t="s">
        <v>183</v>
      </c>
      <c r="R1293" s="1434">
        <v>242866.66666666666</v>
      </c>
      <c r="S1293" s="304" t="s">
        <v>98</v>
      </c>
      <c r="T1293" s="308"/>
      <c r="U1293" s="308"/>
      <c r="V1293" s="1167"/>
      <c r="W1293" s="158">
        <v>40</v>
      </c>
      <c r="X1293" s="158">
        <f t="shared" si="225"/>
        <v>2</v>
      </c>
      <c r="Y1293" s="309">
        <f t="shared" si="226"/>
        <v>6071.6666666666661</v>
      </c>
      <c r="Z1293" s="309">
        <f t="shared" si="227"/>
        <v>12143.333333333332</v>
      </c>
      <c r="AA1293" s="309">
        <f t="shared" si="228"/>
        <v>230723.33333333331</v>
      </c>
      <c r="AB1293" s="158">
        <f t="shared" si="229"/>
        <v>3</v>
      </c>
      <c r="AC1293" s="309">
        <f t="shared" si="230"/>
        <v>6071.6666666666661</v>
      </c>
      <c r="AD1293" s="309">
        <f t="shared" si="231"/>
        <v>18215</v>
      </c>
      <c r="AE1293" s="309">
        <f t="shared" si="232"/>
        <v>224651.66666666666</v>
      </c>
      <c r="AF1293" s="292" t="b">
        <f t="shared" si="233"/>
        <v>1</v>
      </c>
    </row>
    <row r="1294" spans="1:32" ht="39.950000000000003" customHeight="1">
      <c r="A1294" s="292" t="s">
        <v>1119</v>
      </c>
      <c r="B1294" s="933">
        <v>1009</v>
      </c>
      <c r="C1294" s="299" t="s">
        <v>1235</v>
      </c>
      <c r="D1294" s="300" t="s">
        <v>477</v>
      </c>
      <c r="E1294" s="429" t="s">
        <v>1236</v>
      </c>
      <c r="F1294" s="311" t="s">
        <v>198</v>
      </c>
      <c r="G1294" s="312" t="s">
        <v>1637</v>
      </c>
      <c r="H1294" s="311" t="s">
        <v>198</v>
      </c>
      <c r="I1294" s="312" t="s">
        <v>1637</v>
      </c>
      <c r="J1294" s="429" t="s">
        <v>385</v>
      </c>
      <c r="K1294" s="429" t="s">
        <v>1237</v>
      </c>
      <c r="L1294" s="307" t="s">
        <v>1208</v>
      </c>
      <c r="M1294" s="429" t="s">
        <v>484</v>
      </c>
      <c r="N1294" s="429" t="s">
        <v>186</v>
      </c>
      <c r="O1294" s="429">
        <v>2015</v>
      </c>
      <c r="P1294" s="314">
        <v>1</v>
      </c>
      <c r="Q1294" s="429" t="s">
        <v>183</v>
      </c>
      <c r="R1294" s="1434">
        <v>242866.66666666666</v>
      </c>
      <c r="S1294" s="304" t="s">
        <v>98</v>
      </c>
      <c r="T1294" s="308"/>
      <c r="U1294" s="308"/>
      <c r="V1294" s="1167"/>
      <c r="W1294" s="158">
        <v>40</v>
      </c>
      <c r="X1294" s="158">
        <f t="shared" si="225"/>
        <v>2</v>
      </c>
      <c r="Y1294" s="309">
        <f t="shared" si="226"/>
        <v>6071.6666666666661</v>
      </c>
      <c r="Z1294" s="309">
        <f t="shared" si="227"/>
        <v>12143.333333333332</v>
      </c>
      <c r="AA1294" s="309">
        <f t="shared" si="228"/>
        <v>230723.33333333331</v>
      </c>
      <c r="AB1294" s="158">
        <f t="shared" si="229"/>
        <v>3</v>
      </c>
      <c r="AC1294" s="309">
        <f t="shared" si="230"/>
        <v>6071.6666666666661</v>
      </c>
      <c r="AD1294" s="309">
        <f t="shared" si="231"/>
        <v>18215</v>
      </c>
      <c r="AE1294" s="309">
        <f t="shared" si="232"/>
        <v>224651.66666666666</v>
      </c>
      <c r="AF1294" s="292" t="b">
        <f t="shared" si="233"/>
        <v>1</v>
      </c>
    </row>
    <row r="1295" spans="1:32" ht="39.950000000000003" customHeight="1">
      <c r="A1295" s="292" t="s">
        <v>1119</v>
      </c>
      <c r="B1295" s="933">
        <v>1010</v>
      </c>
      <c r="C1295" s="299" t="s">
        <v>1235</v>
      </c>
      <c r="D1295" s="300" t="s">
        <v>477</v>
      </c>
      <c r="E1295" s="429" t="s">
        <v>1236</v>
      </c>
      <c r="F1295" s="311" t="s">
        <v>198</v>
      </c>
      <c r="G1295" s="312" t="s">
        <v>1637</v>
      </c>
      <c r="H1295" s="311" t="s">
        <v>198</v>
      </c>
      <c r="I1295" s="312" t="s">
        <v>1637</v>
      </c>
      <c r="J1295" s="429" t="s">
        <v>385</v>
      </c>
      <c r="K1295" s="429" t="s">
        <v>1237</v>
      </c>
      <c r="L1295" s="307" t="s">
        <v>1208</v>
      </c>
      <c r="M1295" s="429" t="s">
        <v>484</v>
      </c>
      <c r="N1295" s="429" t="s">
        <v>186</v>
      </c>
      <c r="O1295" s="429">
        <v>2015</v>
      </c>
      <c r="P1295" s="314">
        <v>1</v>
      </c>
      <c r="Q1295" s="429" t="s">
        <v>183</v>
      </c>
      <c r="R1295" s="1434">
        <v>242866.66666666666</v>
      </c>
      <c r="S1295" s="304" t="s">
        <v>98</v>
      </c>
      <c r="T1295" s="308"/>
      <c r="U1295" s="308"/>
      <c r="V1295" s="1167"/>
      <c r="W1295" s="158">
        <v>40</v>
      </c>
      <c r="X1295" s="158">
        <f t="shared" si="225"/>
        <v>2</v>
      </c>
      <c r="Y1295" s="309">
        <f t="shared" si="226"/>
        <v>6071.6666666666661</v>
      </c>
      <c r="Z1295" s="309">
        <f t="shared" si="227"/>
        <v>12143.333333333332</v>
      </c>
      <c r="AA1295" s="309">
        <f t="shared" si="228"/>
        <v>230723.33333333331</v>
      </c>
      <c r="AB1295" s="158">
        <f t="shared" si="229"/>
        <v>3</v>
      </c>
      <c r="AC1295" s="309">
        <f t="shared" si="230"/>
        <v>6071.6666666666661</v>
      </c>
      <c r="AD1295" s="309">
        <f t="shared" si="231"/>
        <v>18215</v>
      </c>
      <c r="AE1295" s="309">
        <f t="shared" si="232"/>
        <v>224651.66666666666</v>
      </c>
      <c r="AF1295" s="292" t="b">
        <f t="shared" si="233"/>
        <v>1</v>
      </c>
    </row>
    <row r="1296" spans="1:32" ht="39.950000000000003" customHeight="1">
      <c r="A1296" s="292" t="s">
        <v>1119</v>
      </c>
      <c r="B1296" s="933">
        <v>1011</v>
      </c>
      <c r="C1296" s="299" t="s">
        <v>1235</v>
      </c>
      <c r="D1296" s="300" t="s">
        <v>477</v>
      </c>
      <c r="E1296" s="429" t="s">
        <v>1236</v>
      </c>
      <c r="F1296" s="311" t="s">
        <v>198</v>
      </c>
      <c r="G1296" s="312" t="s">
        <v>1637</v>
      </c>
      <c r="H1296" s="311" t="s">
        <v>198</v>
      </c>
      <c r="I1296" s="312" t="s">
        <v>1637</v>
      </c>
      <c r="J1296" s="429" t="s">
        <v>385</v>
      </c>
      <c r="K1296" s="429" t="s">
        <v>1237</v>
      </c>
      <c r="L1296" s="307" t="s">
        <v>1208</v>
      </c>
      <c r="M1296" s="429" t="s">
        <v>484</v>
      </c>
      <c r="N1296" s="429" t="s">
        <v>186</v>
      </c>
      <c r="O1296" s="429">
        <v>2015</v>
      </c>
      <c r="P1296" s="314">
        <v>1</v>
      </c>
      <c r="Q1296" s="429" t="s">
        <v>183</v>
      </c>
      <c r="R1296" s="1434">
        <v>242866.66666666666</v>
      </c>
      <c r="S1296" s="304" t="s">
        <v>98</v>
      </c>
      <c r="T1296" s="308"/>
      <c r="U1296" s="308"/>
      <c r="V1296" s="1167"/>
      <c r="W1296" s="158">
        <v>40</v>
      </c>
      <c r="X1296" s="158">
        <f t="shared" si="225"/>
        <v>2</v>
      </c>
      <c r="Y1296" s="309">
        <f t="shared" si="226"/>
        <v>6071.6666666666661</v>
      </c>
      <c r="Z1296" s="309">
        <f t="shared" si="227"/>
        <v>12143.333333333332</v>
      </c>
      <c r="AA1296" s="309">
        <f t="shared" si="228"/>
        <v>230723.33333333331</v>
      </c>
      <c r="AB1296" s="158">
        <f t="shared" si="229"/>
        <v>3</v>
      </c>
      <c r="AC1296" s="309">
        <f t="shared" si="230"/>
        <v>6071.6666666666661</v>
      </c>
      <c r="AD1296" s="309">
        <f t="shared" si="231"/>
        <v>18215</v>
      </c>
      <c r="AE1296" s="309">
        <f t="shared" si="232"/>
        <v>224651.66666666666</v>
      </c>
      <c r="AF1296" s="292" t="b">
        <f t="shared" si="233"/>
        <v>1</v>
      </c>
    </row>
    <row r="1297" spans="1:32" ht="39.950000000000003" customHeight="1">
      <c r="A1297" s="292" t="s">
        <v>1119</v>
      </c>
      <c r="B1297" s="933">
        <v>1012</v>
      </c>
      <c r="C1297" s="299" t="s">
        <v>1235</v>
      </c>
      <c r="D1297" s="300" t="s">
        <v>477</v>
      </c>
      <c r="E1297" s="429" t="s">
        <v>1236</v>
      </c>
      <c r="F1297" s="311" t="s">
        <v>198</v>
      </c>
      <c r="G1297" s="312" t="s">
        <v>1637</v>
      </c>
      <c r="H1297" s="311" t="s">
        <v>198</v>
      </c>
      <c r="I1297" s="312" t="s">
        <v>1637</v>
      </c>
      <c r="J1297" s="429" t="s">
        <v>385</v>
      </c>
      <c r="K1297" s="429" t="s">
        <v>1237</v>
      </c>
      <c r="L1297" s="307" t="s">
        <v>1208</v>
      </c>
      <c r="M1297" s="429" t="s">
        <v>484</v>
      </c>
      <c r="N1297" s="429" t="s">
        <v>186</v>
      </c>
      <c r="O1297" s="429">
        <v>2015</v>
      </c>
      <c r="P1297" s="314">
        <v>1</v>
      </c>
      <c r="Q1297" s="429" t="s">
        <v>183</v>
      </c>
      <c r="R1297" s="1434">
        <v>242866.66666666666</v>
      </c>
      <c r="S1297" s="304" t="s">
        <v>98</v>
      </c>
      <c r="T1297" s="308"/>
      <c r="U1297" s="308"/>
      <c r="V1297" s="1167"/>
      <c r="W1297" s="158">
        <v>40</v>
      </c>
      <c r="X1297" s="158">
        <f t="shared" si="225"/>
        <v>2</v>
      </c>
      <c r="Y1297" s="309">
        <f t="shared" si="226"/>
        <v>6071.6666666666661</v>
      </c>
      <c r="Z1297" s="309">
        <f t="shared" si="227"/>
        <v>12143.333333333332</v>
      </c>
      <c r="AA1297" s="309">
        <f t="shared" si="228"/>
        <v>230723.33333333331</v>
      </c>
      <c r="AB1297" s="158">
        <f t="shared" si="229"/>
        <v>3</v>
      </c>
      <c r="AC1297" s="309">
        <f t="shared" si="230"/>
        <v>6071.6666666666661</v>
      </c>
      <c r="AD1297" s="309">
        <f t="shared" si="231"/>
        <v>18215</v>
      </c>
      <c r="AE1297" s="309">
        <f t="shared" si="232"/>
        <v>224651.66666666666</v>
      </c>
      <c r="AF1297" s="292" t="b">
        <f t="shared" si="233"/>
        <v>1</v>
      </c>
    </row>
    <row r="1298" spans="1:32" ht="39.950000000000003" customHeight="1">
      <c r="A1298" s="292" t="s">
        <v>1119</v>
      </c>
      <c r="B1298" s="933">
        <v>1013</v>
      </c>
      <c r="C1298" s="299" t="s">
        <v>1235</v>
      </c>
      <c r="D1298" s="300" t="s">
        <v>477</v>
      </c>
      <c r="E1298" s="429" t="s">
        <v>1236</v>
      </c>
      <c r="F1298" s="311" t="s">
        <v>198</v>
      </c>
      <c r="G1298" s="312" t="s">
        <v>1637</v>
      </c>
      <c r="H1298" s="311" t="s">
        <v>198</v>
      </c>
      <c r="I1298" s="312" t="s">
        <v>1637</v>
      </c>
      <c r="J1298" s="429" t="s">
        <v>385</v>
      </c>
      <c r="K1298" s="429" t="s">
        <v>1237</v>
      </c>
      <c r="L1298" s="307" t="s">
        <v>1208</v>
      </c>
      <c r="M1298" s="429" t="s">
        <v>484</v>
      </c>
      <c r="N1298" s="429" t="s">
        <v>186</v>
      </c>
      <c r="O1298" s="429">
        <v>2015</v>
      </c>
      <c r="P1298" s="314">
        <v>1</v>
      </c>
      <c r="Q1298" s="429" t="s">
        <v>183</v>
      </c>
      <c r="R1298" s="1434">
        <v>242866.66666666666</v>
      </c>
      <c r="S1298" s="304" t="s">
        <v>98</v>
      </c>
      <c r="T1298" s="308"/>
      <c r="U1298" s="308"/>
      <c r="V1298" s="1167"/>
      <c r="W1298" s="158">
        <v>40</v>
      </c>
      <c r="X1298" s="158">
        <f t="shared" si="225"/>
        <v>2</v>
      </c>
      <c r="Y1298" s="309">
        <f t="shared" si="226"/>
        <v>6071.6666666666661</v>
      </c>
      <c r="Z1298" s="309">
        <f t="shared" si="227"/>
        <v>12143.333333333332</v>
      </c>
      <c r="AA1298" s="309">
        <f t="shared" si="228"/>
        <v>230723.33333333331</v>
      </c>
      <c r="AB1298" s="158">
        <f t="shared" si="229"/>
        <v>3</v>
      </c>
      <c r="AC1298" s="309">
        <f t="shared" si="230"/>
        <v>6071.6666666666661</v>
      </c>
      <c r="AD1298" s="309">
        <f t="shared" si="231"/>
        <v>18215</v>
      </c>
      <c r="AE1298" s="309">
        <f t="shared" si="232"/>
        <v>224651.66666666666</v>
      </c>
      <c r="AF1298" s="292" t="b">
        <f t="shared" si="233"/>
        <v>1</v>
      </c>
    </row>
    <row r="1299" spans="1:32" ht="39.950000000000003" customHeight="1">
      <c r="A1299" s="292" t="s">
        <v>1119</v>
      </c>
      <c r="B1299" s="933">
        <v>1014</v>
      </c>
      <c r="C1299" s="299" t="s">
        <v>1235</v>
      </c>
      <c r="D1299" s="300" t="s">
        <v>477</v>
      </c>
      <c r="E1299" s="429" t="s">
        <v>1236</v>
      </c>
      <c r="F1299" s="311" t="s">
        <v>198</v>
      </c>
      <c r="G1299" s="312" t="s">
        <v>1637</v>
      </c>
      <c r="H1299" s="311" t="s">
        <v>198</v>
      </c>
      <c r="I1299" s="312" t="s">
        <v>1637</v>
      </c>
      <c r="J1299" s="429" t="s">
        <v>385</v>
      </c>
      <c r="K1299" s="429" t="s">
        <v>1237</v>
      </c>
      <c r="L1299" s="307" t="s">
        <v>1208</v>
      </c>
      <c r="M1299" s="429" t="s">
        <v>484</v>
      </c>
      <c r="N1299" s="429" t="s">
        <v>186</v>
      </c>
      <c r="O1299" s="429">
        <v>2015</v>
      </c>
      <c r="P1299" s="314">
        <v>1</v>
      </c>
      <c r="Q1299" s="429" t="s">
        <v>183</v>
      </c>
      <c r="R1299" s="1434">
        <v>242866.66666666666</v>
      </c>
      <c r="S1299" s="304" t="s">
        <v>98</v>
      </c>
      <c r="T1299" s="308"/>
      <c r="U1299" s="308"/>
      <c r="V1299" s="1167"/>
      <c r="W1299" s="158">
        <v>40</v>
      </c>
      <c r="X1299" s="158">
        <f t="shared" si="225"/>
        <v>2</v>
      </c>
      <c r="Y1299" s="309">
        <f t="shared" si="226"/>
        <v>6071.6666666666661</v>
      </c>
      <c r="Z1299" s="309">
        <f t="shared" si="227"/>
        <v>12143.333333333332</v>
      </c>
      <c r="AA1299" s="309">
        <f t="shared" si="228"/>
        <v>230723.33333333331</v>
      </c>
      <c r="AB1299" s="158">
        <f t="shared" si="229"/>
        <v>3</v>
      </c>
      <c r="AC1299" s="309">
        <f t="shared" si="230"/>
        <v>6071.6666666666661</v>
      </c>
      <c r="AD1299" s="309">
        <f t="shared" si="231"/>
        <v>18215</v>
      </c>
      <c r="AE1299" s="309">
        <f t="shared" si="232"/>
        <v>224651.66666666666</v>
      </c>
      <c r="AF1299" s="292" t="b">
        <f t="shared" si="233"/>
        <v>1</v>
      </c>
    </row>
    <row r="1300" spans="1:32" ht="39.950000000000003" customHeight="1">
      <c r="A1300" s="292" t="s">
        <v>1119</v>
      </c>
      <c r="B1300" s="933">
        <v>1015</v>
      </c>
      <c r="C1300" s="299" t="s">
        <v>1235</v>
      </c>
      <c r="D1300" s="300" t="s">
        <v>477</v>
      </c>
      <c r="E1300" s="429" t="s">
        <v>1236</v>
      </c>
      <c r="F1300" s="311" t="s">
        <v>198</v>
      </c>
      <c r="G1300" s="312" t="s">
        <v>1637</v>
      </c>
      <c r="H1300" s="311" t="s">
        <v>198</v>
      </c>
      <c r="I1300" s="312" t="s">
        <v>1637</v>
      </c>
      <c r="J1300" s="429" t="s">
        <v>385</v>
      </c>
      <c r="K1300" s="429" t="s">
        <v>1237</v>
      </c>
      <c r="L1300" s="307" t="s">
        <v>1208</v>
      </c>
      <c r="M1300" s="429" t="s">
        <v>484</v>
      </c>
      <c r="N1300" s="429" t="s">
        <v>186</v>
      </c>
      <c r="O1300" s="429">
        <v>2015</v>
      </c>
      <c r="P1300" s="314">
        <v>1</v>
      </c>
      <c r="Q1300" s="429" t="s">
        <v>183</v>
      </c>
      <c r="R1300" s="1434">
        <v>242866.66666666666</v>
      </c>
      <c r="S1300" s="304" t="s">
        <v>98</v>
      </c>
      <c r="T1300" s="308"/>
      <c r="U1300" s="308"/>
      <c r="V1300" s="1115"/>
      <c r="W1300" s="158">
        <v>40</v>
      </c>
      <c r="X1300" s="158">
        <f t="shared" si="225"/>
        <v>2</v>
      </c>
      <c r="Y1300" s="309">
        <f t="shared" si="226"/>
        <v>6071.6666666666661</v>
      </c>
      <c r="Z1300" s="309">
        <f t="shared" si="227"/>
        <v>12143.333333333332</v>
      </c>
      <c r="AA1300" s="309">
        <f t="shared" si="228"/>
        <v>230723.33333333331</v>
      </c>
      <c r="AB1300" s="158">
        <f t="shared" si="229"/>
        <v>3</v>
      </c>
      <c r="AC1300" s="309">
        <f t="shared" si="230"/>
        <v>6071.6666666666661</v>
      </c>
      <c r="AD1300" s="309">
        <f t="shared" si="231"/>
        <v>18215</v>
      </c>
      <c r="AE1300" s="309">
        <f t="shared" si="232"/>
        <v>224651.66666666666</v>
      </c>
      <c r="AF1300" s="292" t="b">
        <f t="shared" si="233"/>
        <v>1</v>
      </c>
    </row>
    <row r="1301" spans="1:32" ht="39.950000000000003" customHeight="1">
      <c r="A1301" s="292" t="s">
        <v>1119</v>
      </c>
      <c r="B1301" s="933">
        <v>1016</v>
      </c>
      <c r="C1301" s="299" t="s">
        <v>1235</v>
      </c>
      <c r="D1301" s="300" t="s">
        <v>477</v>
      </c>
      <c r="E1301" s="429" t="s">
        <v>1236</v>
      </c>
      <c r="F1301" s="311" t="s">
        <v>198</v>
      </c>
      <c r="G1301" s="312" t="s">
        <v>1637</v>
      </c>
      <c r="H1301" s="311" t="s">
        <v>198</v>
      </c>
      <c r="I1301" s="312" t="s">
        <v>1637</v>
      </c>
      <c r="J1301" s="429" t="s">
        <v>385</v>
      </c>
      <c r="K1301" s="429" t="s">
        <v>1237</v>
      </c>
      <c r="L1301" s="307" t="s">
        <v>1208</v>
      </c>
      <c r="M1301" s="429" t="s">
        <v>484</v>
      </c>
      <c r="N1301" s="429" t="s">
        <v>186</v>
      </c>
      <c r="O1301" s="429">
        <v>2015</v>
      </c>
      <c r="P1301" s="314">
        <v>1</v>
      </c>
      <c r="Q1301" s="429" t="s">
        <v>183</v>
      </c>
      <c r="R1301" s="1434">
        <v>242866.66666666666</v>
      </c>
      <c r="S1301" s="304" t="s">
        <v>98</v>
      </c>
      <c r="T1301" s="308"/>
      <c r="U1301" s="308"/>
      <c r="V1301" s="1114" t="s">
        <v>1238</v>
      </c>
      <c r="W1301" s="158">
        <v>40</v>
      </c>
      <c r="X1301" s="158">
        <f t="shared" si="225"/>
        <v>2</v>
      </c>
      <c r="Y1301" s="309">
        <f t="shared" si="226"/>
        <v>6071.6666666666661</v>
      </c>
      <c r="Z1301" s="309">
        <f t="shared" si="227"/>
        <v>12143.333333333332</v>
      </c>
      <c r="AA1301" s="309">
        <f t="shared" si="228"/>
        <v>230723.33333333331</v>
      </c>
      <c r="AB1301" s="158">
        <f t="shared" si="229"/>
        <v>3</v>
      </c>
      <c r="AC1301" s="309">
        <f t="shared" si="230"/>
        <v>6071.6666666666661</v>
      </c>
      <c r="AD1301" s="309">
        <f t="shared" si="231"/>
        <v>18215</v>
      </c>
      <c r="AE1301" s="309">
        <f t="shared" si="232"/>
        <v>224651.66666666666</v>
      </c>
      <c r="AF1301" s="292" t="b">
        <f t="shared" si="233"/>
        <v>1</v>
      </c>
    </row>
    <row r="1302" spans="1:32" ht="39.950000000000003" customHeight="1">
      <c r="A1302" s="292" t="s">
        <v>1119</v>
      </c>
      <c r="B1302" s="933">
        <v>1017</v>
      </c>
      <c r="C1302" s="299" t="s">
        <v>1235</v>
      </c>
      <c r="D1302" s="300" t="s">
        <v>477</v>
      </c>
      <c r="E1302" s="429" t="s">
        <v>1236</v>
      </c>
      <c r="F1302" s="311" t="s">
        <v>198</v>
      </c>
      <c r="G1302" s="312" t="s">
        <v>1637</v>
      </c>
      <c r="H1302" s="311" t="s">
        <v>198</v>
      </c>
      <c r="I1302" s="312" t="s">
        <v>1637</v>
      </c>
      <c r="J1302" s="429" t="s">
        <v>385</v>
      </c>
      <c r="K1302" s="429" t="s">
        <v>1237</v>
      </c>
      <c r="L1302" s="307" t="s">
        <v>1208</v>
      </c>
      <c r="M1302" s="429" t="s">
        <v>484</v>
      </c>
      <c r="N1302" s="429" t="s">
        <v>186</v>
      </c>
      <c r="O1302" s="429">
        <v>2015</v>
      </c>
      <c r="P1302" s="314">
        <v>1</v>
      </c>
      <c r="Q1302" s="429" t="s">
        <v>183</v>
      </c>
      <c r="R1302" s="1434">
        <v>242866.66666666666</v>
      </c>
      <c r="S1302" s="304" t="s">
        <v>98</v>
      </c>
      <c r="T1302" s="308"/>
      <c r="U1302" s="308"/>
      <c r="V1302" s="1167"/>
      <c r="W1302" s="158">
        <v>40</v>
      </c>
      <c r="X1302" s="158">
        <f t="shared" si="225"/>
        <v>2</v>
      </c>
      <c r="Y1302" s="309">
        <f t="shared" si="226"/>
        <v>6071.6666666666661</v>
      </c>
      <c r="Z1302" s="309">
        <f t="shared" si="227"/>
        <v>12143.333333333332</v>
      </c>
      <c r="AA1302" s="309">
        <f t="shared" si="228"/>
        <v>230723.33333333331</v>
      </c>
      <c r="AB1302" s="158">
        <f t="shared" si="229"/>
        <v>3</v>
      </c>
      <c r="AC1302" s="309">
        <f t="shared" si="230"/>
        <v>6071.6666666666661</v>
      </c>
      <c r="AD1302" s="309">
        <f t="shared" si="231"/>
        <v>18215</v>
      </c>
      <c r="AE1302" s="309">
        <f t="shared" si="232"/>
        <v>224651.66666666666</v>
      </c>
      <c r="AF1302" s="292" t="b">
        <f t="shared" si="233"/>
        <v>1</v>
      </c>
    </row>
    <row r="1303" spans="1:32" ht="39.950000000000003" customHeight="1">
      <c r="A1303" s="292" t="s">
        <v>1119</v>
      </c>
      <c r="B1303" s="933">
        <v>1018</v>
      </c>
      <c r="C1303" s="299" t="s">
        <v>1235</v>
      </c>
      <c r="D1303" s="300" t="s">
        <v>477</v>
      </c>
      <c r="E1303" s="429" t="s">
        <v>1236</v>
      </c>
      <c r="F1303" s="311" t="s">
        <v>198</v>
      </c>
      <c r="G1303" s="312" t="s">
        <v>1637</v>
      </c>
      <c r="H1303" s="311" t="s">
        <v>198</v>
      </c>
      <c r="I1303" s="312" t="s">
        <v>1637</v>
      </c>
      <c r="J1303" s="429" t="s">
        <v>385</v>
      </c>
      <c r="K1303" s="429" t="s">
        <v>1237</v>
      </c>
      <c r="L1303" s="307" t="s">
        <v>1208</v>
      </c>
      <c r="M1303" s="429" t="s">
        <v>484</v>
      </c>
      <c r="N1303" s="429" t="s">
        <v>186</v>
      </c>
      <c r="O1303" s="429">
        <v>2015</v>
      </c>
      <c r="P1303" s="314">
        <v>1</v>
      </c>
      <c r="Q1303" s="429" t="s">
        <v>183</v>
      </c>
      <c r="R1303" s="1434">
        <v>242866.66666666666</v>
      </c>
      <c r="S1303" s="304" t="s">
        <v>98</v>
      </c>
      <c r="T1303" s="308"/>
      <c r="U1303" s="308"/>
      <c r="V1303" s="1167"/>
      <c r="W1303" s="158">
        <v>40</v>
      </c>
      <c r="X1303" s="158">
        <f t="shared" si="225"/>
        <v>2</v>
      </c>
      <c r="Y1303" s="309">
        <f t="shared" si="226"/>
        <v>6071.6666666666661</v>
      </c>
      <c r="Z1303" s="309">
        <f t="shared" si="227"/>
        <v>12143.333333333332</v>
      </c>
      <c r="AA1303" s="309">
        <f t="shared" si="228"/>
        <v>230723.33333333331</v>
      </c>
      <c r="AB1303" s="158">
        <f t="shared" si="229"/>
        <v>3</v>
      </c>
      <c r="AC1303" s="309">
        <f t="shared" si="230"/>
        <v>6071.6666666666661</v>
      </c>
      <c r="AD1303" s="309">
        <f t="shared" si="231"/>
        <v>18215</v>
      </c>
      <c r="AE1303" s="309">
        <f t="shared" si="232"/>
        <v>224651.66666666666</v>
      </c>
      <c r="AF1303" s="292" t="b">
        <f t="shared" si="233"/>
        <v>1</v>
      </c>
    </row>
    <row r="1304" spans="1:32" ht="39.950000000000003" customHeight="1">
      <c r="A1304" s="292" t="s">
        <v>1119</v>
      </c>
      <c r="B1304" s="933">
        <v>1019</v>
      </c>
      <c r="C1304" s="299" t="s">
        <v>1235</v>
      </c>
      <c r="D1304" s="300" t="s">
        <v>477</v>
      </c>
      <c r="E1304" s="429" t="s">
        <v>1236</v>
      </c>
      <c r="F1304" s="311" t="s">
        <v>198</v>
      </c>
      <c r="G1304" s="312" t="s">
        <v>1637</v>
      </c>
      <c r="H1304" s="311" t="s">
        <v>198</v>
      </c>
      <c r="I1304" s="312" t="s">
        <v>1637</v>
      </c>
      <c r="J1304" s="429" t="s">
        <v>385</v>
      </c>
      <c r="K1304" s="429" t="s">
        <v>1237</v>
      </c>
      <c r="L1304" s="307" t="s">
        <v>1208</v>
      </c>
      <c r="M1304" s="429" t="s">
        <v>484</v>
      </c>
      <c r="N1304" s="429" t="s">
        <v>186</v>
      </c>
      <c r="O1304" s="429">
        <v>2015</v>
      </c>
      <c r="P1304" s="314">
        <v>1</v>
      </c>
      <c r="Q1304" s="429" t="s">
        <v>183</v>
      </c>
      <c r="R1304" s="1434">
        <v>242866.66666666666</v>
      </c>
      <c r="S1304" s="304" t="s">
        <v>98</v>
      </c>
      <c r="T1304" s="308"/>
      <c r="U1304" s="308"/>
      <c r="V1304" s="1167"/>
      <c r="W1304" s="158">
        <v>40</v>
      </c>
      <c r="X1304" s="158">
        <f t="shared" si="225"/>
        <v>2</v>
      </c>
      <c r="Y1304" s="309">
        <f t="shared" si="226"/>
        <v>6071.6666666666661</v>
      </c>
      <c r="Z1304" s="309">
        <f t="shared" si="227"/>
        <v>12143.333333333332</v>
      </c>
      <c r="AA1304" s="309">
        <f t="shared" si="228"/>
        <v>230723.33333333331</v>
      </c>
      <c r="AB1304" s="158">
        <f t="shared" si="229"/>
        <v>3</v>
      </c>
      <c r="AC1304" s="309">
        <f t="shared" si="230"/>
        <v>6071.6666666666661</v>
      </c>
      <c r="AD1304" s="309">
        <f t="shared" si="231"/>
        <v>18215</v>
      </c>
      <c r="AE1304" s="309">
        <f t="shared" si="232"/>
        <v>224651.66666666666</v>
      </c>
      <c r="AF1304" s="292" t="b">
        <f t="shared" si="233"/>
        <v>1</v>
      </c>
    </row>
    <row r="1305" spans="1:32" ht="39.950000000000003" customHeight="1">
      <c r="A1305" s="292" t="s">
        <v>1119</v>
      </c>
      <c r="B1305" s="933">
        <v>1020</v>
      </c>
      <c r="C1305" s="299" t="s">
        <v>1235</v>
      </c>
      <c r="D1305" s="300" t="s">
        <v>477</v>
      </c>
      <c r="E1305" s="429" t="s">
        <v>1236</v>
      </c>
      <c r="F1305" s="311" t="s">
        <v>198</v>
      </c>
      <c r="G1305" s="312" t="s">
        <v>1637</v>
      </c>
      <c r="H1305" s="311" t="s">
        <v>198</v>
      </c>
      <c r="I1305" s="312" t="s">
        <v>1637</v>
      </c>
      <c r="J1305" s="429" t="s">
        <v>385</v>
      </c>
      <c r="K1305" s="429" t="s">
        <v>1237</v>
      </c>
      <c r="L1305" s="307" t="s">
        <v>1208</v>
      </c>
      <c r="M1305" s="429" t="s">
        <v>484</v>
      </c>
      <c r="N1305" s="429" t="s">
        <v>186</v>
      </c>
      <c r="O1305" s="429">
        <v>2015</v>
      </c>
      <c r="P1305" s="314">
        <v>1</v>
      </c>
      <c r="Q1305" s="429" t="s">
        <v>183</v>
      </c>
      <c r="R1305" s="1434">
        <v>242866.66666666666</v>
      </c>
      <c r="S1305" s="304" t="s">
        <v>98</v>
      </c>
      <c r="T1305" s="308"/>
      <c r="U1305" s="308"/>
      <c r="V1305" s="1167"/>
      <c r="W1305" s="158">
        <v>40</v>
      </c>
      <c r="X1305" s="158">
        <f t="shared" si="225"/>
        <v>2</v>
      </c>
      <c r="Y1305" s="309">
        <f t="shared" si="226"/>
        <v>6071.6666666666661</v>
      </c>
      <c r="Z1305" s="309">
        <f t="shared" si="227"/>
        <v>12143.333333333332</v>
      </c>
      <c r="AA1305" s="309">
        <f t="shared" si="228"/>
        <v>230723.33333333331</v>
      </c>
      <c r="AB1305" s="158">
        <f t="shared" si="229"/>
        <v>3</v>
      </c>
      <c r="AC1305" s="309">
        <f t="shared" si="230"/>
        <v>6071.6666666666661</v>
      </c>
      <c r="AD1305" s="309">
        <f t="shared" si="231"/>
        <v>18215</v>
      </c>
      <c r="AE1305" s="309">
        <f t="shared" si="232"/>
        <v>224651.66666666666</v>
      </c>
      <c r="AF1305" s="292" t="b">
        <f t="shared" si="233"/>
        <v>1</v>
      </c>
    </row>
    <row r="1306" spans="1:32" ht="39.950000000000003" customHeight="1">
      <c r="A1306" s="292" t="s">
        <v>1119</v>
      </c>
      <c r="B1306" s="933">
        <v>1021</v>
      </c>
      <c r="C1306" s="299" t="s">
        <v>1235</v>
      </c>
      <c r="D1306" s="300" t="s">
        <v>477</v>
      </c>
      <c r="E1306" s="429" t="s">
        <v>1236</v>
      </c>
      <c r="F1306" s="311" t="s">
        <v>198</v>
      </c>
      <c r="G1306" s="312" t="s">
        <v>1637</v>
      </c>
      <c r="H1306" s="311" t="s">
        <v>198</v>
      </c>
      <c r="I1306" s="312" t="s">
        <v>1637</v>
      </c>
      <c r="J1306" s="429" t="s">
        <v>385</v>
      </c>
      <c r="K1306" s="429" t="s">
        <v>1237</v>
      </c>
      <c r="L1306" s="307" t="s">
        <v>1208</v>
      </c>
      <c r="M1306" s="429" t="s">
        <v>484</v>
      </c>
      <c r="N1306" s="429" t="s">
        <v>186</v>
      </c>
      <c r="O1306" s="429">
        <v>2015</v>
      </c>
      <c r="P1306" s="314">
        <v>1</v>
      </c>
      <c r="Q1306" s="429" t="s">
        <v>183</v>
      </c>
      <c r="R1306" s="1434">
        <v>242866.66666666666</v>
      </c>
      <c r="S1306" s="304" t="s">
        <v>98</v>
      </c>
      <c r="T1306" s="308"/>
      <c r="U1306" s="308"/>
      <c r="V1306" s="1167"/>
      <c r="W1306" s="158">
        <v>40</v>
      </c>
      <c r="X1306" s="158">
        <f t="shared" si="225"/>
        <v>2</v>
      </c>
      <c r="Y1306" s="309">
        <f t="shared" si="226"/>
        <v>6071.6666666666661</v>
      </c>
      <c r="Z1306" s="309">
        <f t="shared" si="227"/>
        <v>12143.333333333332</v>
      </c>
      <c r="AA1306" s="309">
        <f t="shared" si="228"/>
        <v>230723.33333333331</v>
      </c>
      <c r="AB1306" s="158">
        <f t="shared" si="229"/>
        <v>3</v>
      </c>
      <c r="AC1306" s="309">
        <f t="shared" si="230"/>
        <v>6071.6666666666661</v>
      </c>
      <c r="AD1306" s="309">
        <f t="shared" si="231"/>
        <v>18215</v>
      </c>
      <c r="AE1306" s="309">
        <f t="shared" si="232"/>
        <v>224651.66666666666</v>
      </c>
      <c r="AF1306" s="292" t="b">
        <f t="shared" si="233"/>
        <v>1</v>
      </c>
    </row>
    <row r="1307" spans="1:32" ht="39.950000000000003" customHeight="1">
      <c r="A1307" s="292" t="s">
        <v>1119</v>
      </c>
      <c r="B1307" s="933">
        <v>1022</v>
      </c>
      <c r="C1307" s="299" t="s">
        <v>1235</v>
      </c>
      <c r="D1307" s="300" t="s">
        <v>477</v>
      </c>
      <c r="E1307" s="429" t="s">
        <v>1236</v>
      </c>
      <c r="F1307" s="311" t="s">
        <v>198</v>
      </c>
      <c r="G1307" s="312" t="s">
        <v>1637</v>
      </c>
      <c r="H1307" s="311" t="s">
        <v>198</v>
      </c>
      <c r="I1307" s="312" t="s">
        <v>1637</v>
      </c>
      <c r="J1307" s="429" t="s">
        <v>385</v>
      </c>
      <c r="K1307" s="429" t="s">
        <v>1237</v>
      </c>
      <c r="L1307" s="307" t="s">
        <v>1208</v>
      </c>
      <c r="M1307" s="429" t="s">
        <v>484</v>
      </c>
      <c r="N1307" s="429" t="s">
        <v>186</v>
      </c>
      <c r="O1307" s="429">
        <v>2015</v>
      </c>
      <c r="P1307" s="314">
        <v>1</v>
      </c>
      <c r="Q1307" s="429" t="s">
        <v>183</v>
      </c>
      <c r="R1307" s="1434">
        <v>242866.66666666666</v>
      </c>
      <c r="S1307" s="304" t="s">
        <v>98</v>
      </c>
      <c r="T1307" s="308"/>
      <c r="U1307" s="308"/>
      <c r="V1307" s="1167"/>
      <c r="W1307" s="158">
        <v>40</v>
      </c>
      <c r="X1307" s="158">
        <f t="shared" si="225"/>
        <v>2</v>
      </c>
      <c r="Y1307" s="309">
        <f t="shared" si="226"/>
        <v>6071.6666666666661</v>
      </c>
      <c r="Z1307" s="309">
        <f t="shared" si="227"/>
        <v>12143.333333333332</v>
      </c>
      <c r="AA1307" s="309">
        <f t="shared" si="228"/>
        <v>230723.33333333331</v>
      </c>
      <c r="AB1307" s="158">
        <f t="shared" si="229"/>
        <v>3</v>
      </c>
      <c r="AC1307" s="309">
        <f t="shared" si="230"/>
        <v>6071.6666666666661</v>
      </c>
      <c r="AD1307" s="309">
        <f t="shared" si="231"/>
        <v>18215</v>
      </c>
      <c r="AE1307" s="309">
        <f t="shared" si="232"/>
        <v>224651.66666666666</v>
      </c>
      <c r="AF1307" s="292" t="b">
        <f t="shared" si="233"/>
        <v>1</v>
      </c>
    </row>
    <row r="1308" spans="1:32" ht="39.950000000000003" customHeight="1">
      <c r="A1308" s="292" t="s">
        <v>1119</v>
      </c>
      <c r="B1308" s="933">
        <v>1023</v>
      </c>
      <c r="C1308" s="299" t="s">
        <v>1235</v>
      </c>
      <c r="D1308" s="300" t="s">
        <v>477</v>
      </c>
      <c r="E1308" s="429" t="s">
        <v>1236</v>
      </c>
      <c r="F1308" s="311" t="s">
        <v>198</v>
      </c>
      <c r="G1308" s="312" t="s">
        <v>1637</v>
      </c>
      <c r="H1308" s="311" t="s">
        <v>198</v>
      </c>
      <c r="I1308" s="312" t="s">
        <v>1637</v>
      </c>
      <c r="J1308" s="429" t="s">
        <v>385</v>
      </c>
      <c r="K1308" s="429" t="s">
        <v>1237</v>
      </c>
      <c r="L1308" s="307" t="s">
        <v>1208</v>
      </c>
      <c r="M1308" s="429" t="s">
        <v>484</v>
      </c>
      <c r="N1308" s="429" t="s">
        <v>186</v>
      </c>
      <c r="O1308" s="429">
        <v>2015</v>
      </c>
      <c r="P1308" s="314">
        <v>1</v>
      </c>
      <c r="Q1308" s="429" t="s">
        <v>183</v>
      </c>
      <c r="R1308" s="1434">
        <v>242866.66666666666</v>
      </c>
      <c r="S1308" s="304" t="s">
        <v>98</v>
      </c>
      <c r="T1308" s="308"/>
      <c r="U1308" s="308"/>
      <c r="V1308" s="1167"/>
      <c r="W1308" s="158">
        <v>40</v>
      </c>
      <c r="X1308" s="158">
        <f t="shared" si="225"/>
        <v>2</v>
      </c>
      <c r="Y1308" s="309">
        <f t="shared" si="226"/>
        <v>6071.6666666666661</v>
      </c>
      <c r="Z1308" s="309">
        <f t="shared" si="227"/>
        <v>12143.333333333332</v>
      </c>
      <c r="AA1308" s="309">
        <f t="shared" si="228"/>
        <v>230723.33333333331</v>
      </c>
      <c r="AB1308" s="158">
        <f t="shared" si="229"/>
        <v>3</v>
      </c>
      <c r="AC1308" s="309">
        <f t="shared" si="230"/>
        <v>6071.6666666666661</v>
      </c>
      <c r="AD1308" s="309">
        <f t="shared" si="231"/>
        <v>18215</v>
      </c>
      <c r="AE1308" s="309">
        <f t="shared" si="232"/>
        <v>224651.66666666666</v>
      </c>
      <c r="AF1308" s="292" t="b">
        <f t="shared" si="233"/>
        <v>1</v>
      </c>
    </row>
    <row r="1309" spans="1:32" ht="39.950000000000003" customHeight="1">
      <c r="A1309" s="292" t="s">
        <v>1119</v>
      </c>
      <c r="B1309" s="933">
        <v>1024</v>
      </c>
      <c r="C1309" s="299" t="s">
        <v>1235</v>
      </c>
      <c r="D1309" s="300" t="s">
        <v>477</v>
      </c>
      <c r="E1309" s="429" t="s">
        <v>1236</v>
      </c>
      <c r="F1309" s="311" t="s">
        <v>198</v>
      </c>
      <c r="G1309" s="312" t="s">
        <v>1637</v>
      </c>
      <c r="H1309" s="311" t="s">
        <v>198</v>
      </c>
      <c r="I1309" s="312" t="s">
        <v>1637</v>
      </c>
      <c r="J1309" s="429" t="s">
        <v>385</v>
      </c>
      <c r="K1309" s="429" t="s">
        <v>1237</v>
      </c>
      <c r="L1309" s="307" t="s">
        <v>1208</v>
      </c>
      <c r="M1309" s="429" t="s">
        <v>484</v>
      </c>
      <c r="N1309" s="429" t="s">
        <v>186</v>
      </c>
      <c r="O1309" s="429">
        <v>2015</v>
      </c>
      <c r="P1309" s="314">
        <v>1</v>
      </c>
      <c r="Q1309" s="429" t="s">
        <v>183</v>
      </c>
      <c r="R1309" s="1434">
        <v>242866.66666666666</v>
      </c>
      <c r="S1309" s="304" t="s">
        <v>98</v>
      </c>
      <c r="T1309" s="308"/>
      <c r="U1309" s="308"/>
      <c r="V1309" s="1167"/>
      <c r="W1309" s="158">
        <v>40</v>
      </c>
      <c r="X1309" s="158">
        <f t="shared" si="225"/>
        <v>2</v>
      </c>
      <c r="Y1309" s="309">
        <f t="shared" si="226"/>
        <v>6071.6666666666661</v>
      </c>
      <c r="Z1309" s="309">
        <f t="shared" si="227"/>
        <v>12143.333333333332</v>
      </c>
      <c r="AA1309" s="309">
        <f t="shared" si="228"/>
        <v>230723.33333333331</v>
      </c>
      <c r="AB1309" s="158">
        <f t="shared" si="229"/>
        <v>3</v>
      </c>
      <c r="AC1309" s="309">
        <f t="shared" si="230"/>
        <v>6071.6666666666661</v>
      </c>
      <c r="AD1309" s="309">
        <f t="shared" si="231"/>
        <v>18215</v>
      </c>
      <c r="AE1309" s="309">
        <f t="shared" si="232"/>
        <v>224651.66666666666</v>
      </c>
      <c r="AF1309" s="292" t="b">
        <f t="shared" si="233"/>
        <v>1</v>
      </c>
    </row>
    <row r="1310" spans="1:32" ht="39.950000000000003" customHeight="1">
      <c r="A1310" s="292" t="s">
        <v>1119</v>
      </c>
      <c r="B1310" s="933">
        <v>1025</v>
      </c>
      <c r="C1310" s="299" t="s">
        <v>1235</v>
      </c>
      <c r="D1310" s="300" t="s">
        <v>477</v>
      </c>
      <c r="E1310" s="429" t="s">
        <v>1236</v>
      </c>
      <c r="F1310" s="311" t="s">
        <v>198</v>
      </c>
      <c r="G1310" s="312" t="s">
        <v>1637</v>
      </c>
      <c r="H1310" s="311" t="s">
        <v>198</v>
      </c>
      <c r="I1310" s="312" t="s">
        <v>1637</v>
      </c>
      <c r="J1310" s="429" t="s">
        <v>385</v>
      </c>
      <c r="K1310" s="429" t="s">
        <v>1237</v>
      </c>
      <c r="L1310" s="307" t="s">
        <v>1208</v>
      </c>
      <c r="M1310" s="429" t="s">
        <v>484</v>
      </c>
      <c r="N1310" s="429" t="s">
        <v>186</v>
      </c>
      <c r="O1310" s="429">
        <v>2015</v>
      </c>
      <c r="P1310" s="314">
        <v>1</v>
      </c>
      <c r="Q1310" s="429" t="s">
        <v>183</v>
      </c>
      <c r="R1310" s="1434">
        <v>242866.66666666666</v>
      </c>
      <c r="S1310" s="304" t="s">
        <v>98</v>
      </c>
      <c r="T1310" s="308"/>
      <c r="U1310" s="308"/>
      <c r="V1310" s="1167"/>
      <c r="W1310" s="158">
        <v>40</v>
      </c>
      <c r="X1310" s="158">
        <f t="shared" si="225"/>
        <v>2</v>
      </c>
      <c r="Y1310" s="309">
        <f t="shared" si="226"/>
        <v>6071.6666666666661</v>
      </c>
      <c r="Z1310" s="309">
        <f t="shared" si="227"/>
        <v>12143.333333333332</v>
      </c>
      <c r="AA1310" s="309">
        <f t="shared" si="228"/>
        <v>230723.33333333331</v>
      </c>
      <c r="AB1310" s="158">
        <f t="shared" si="229"/>
        <v>3</v>
      </c>
      <c r="AC1310" s="309">
        <f t="shared" si="230"/>
        <v>6071.6666666666661</v>
      </c>
      <c r="AD1310" s="309">
        <f t="shared" si="231"/>
        <v>18215</v>
      </c>
      <c r="AE1310" s="309">
        <f t="shared" si="232"/>
        <v>224651.66666666666</v>
      </c>
      <c r="AF1310" s="292" t="b">
        <f t="shared" si="233"/>
        <v>1</v>
      </c>
    </row>
    <row r="1311" spans="1:32" ht="39.950000000000003" customHeight="1">
      <c r="A1311" s="292" t="s">
        <v>1119</v>
      </c>
      <c r="B1311" s="933">
        <v>1026</v>
      </c>
      <c r="C1311" s="299" t="s">
        <v>1235</v>
      </c>
      <c r="D1311" s="300" t="s">
        <v>477</v>
      </c>
      <c r="E1311" s="429" t="s">
        <v>1236</v>
      </c>
      <c r="F1311" s="311" t="s">
        <v>198</v>
      </c>
      <c r="G1311" s="312" t="s">
        <v>1637</v>
      </c>
      <c r="H1311" s="311" t="s">
        <v>198</v>
      </c>
      <c r="I1311" s="312" t="s">
        <v>1637</v>
      </c>
      <c r="J1311" s="429" t="s">
        <v>385</v>
      </c>
      <c r="K1311" s="429" t="s">
        <v>1237</v>
      </c>
      <c r="L1311" s="307" t="s">
        <v>1208</v>
      </c>
      <c r="M1311" s="429" t="s">
        <v>484</v>
      </c>
      <c r="N1311" s="429" t="s">
        <v>186</v>
      </c>
      <c r="O1311" s="429">
        <v>2015</v>
      </c>
      <c r="P1311" s="314">
        <v>1</v>
      </c>
      <c r="Q1311" s="429" t="s">
        <v>183</v>
      </c>
      <c r="R1311" s="1434">
        <v>242866.66666666666</v>
      </c>
      <c r="S1311" s="304" t="s">
        <v>98</v>
      </c>
      <c r="T1311" s="308"/>
      <c r="U1311" s="308"/>
      <c r="V1311" s="1167"/>
      <c r="W1311" s="158">
        <v>40</v>
      </c>
      <c r="X1311" s="158">
        <f t="shared" ref="X1311:X1374" si="234">2016-O1311+1</f>
        <v>2</v>
      </c>
      <c r="Y1311" s="309">
        <f t="shared" ref="Y1311:Y1374" si="235">R1311/W1311</f>
        <v>6071.6666666666661</v>
      </c>
      <c r="Z1311" s="309">
        <f t="shared" ref="Z1311:Z1374" si="236">X1311*Y1311</f>
        <v>12143.333333333332</v>
      </c>
      <c r="AA1311" s="309">
        <f t="shared" ref="AA1311:AA1374" si="237">R1311-Z1311</f>
        <v>230723.33333333331</v>
      </c>
      <c r="AB1311" s="158">
        <f t="shared" ref="AB1311:AB1374" si="238">2017-O1311+1</f>
        <v>3</v>
      </c>
      <c r="AC1311" s="309">
        <f t="shared" ref="AC1311:AC1374" si="239">R1311/W1311</f>
        <v>6071.6666666666661</v>
      </c>
      <c r="AD1311" s="309">
        <f t="shared" ref="AD1311:AD1374" si="240">AB1311*AC1311</f>
        <v>18215</v>
      </c>
      <c r="AE1311" s="309">
        <f t="shared" ref="AE1311:AE1374" si="241">R1311-AD1311</f>
        <v>224651.66666666666</v>
      </c>
      <c r="AF1311" s="292" t="b">
        <f t="shared" ref="AF1311:AF1374" si="242">AD1311+AE1311=R1311</f>
        <v>1</v>
      </c>
    </row>
    <row r="1312" spans="1:32" ht="39.950000000000003" customHeight="1">
      <c r="A1312" s="292" t="s">
        <v>1119</v>
      </c>
      <c r="B1312" s="933">
        <v>1027</v>
      </c>
      <c r="C1312" s="299" t="s">
        <v>1235</v>
      </c>
      <c r="D1312" s="300" t="s">
        <v>477</v>
      </c>
      <c r="E1312" s="429" t="s">
        <v>1236</v>
      </c>
      <c r="F1312" s="311" t="s">
        <v>198</v>
      </c>
      <c r="G1312" s="312" t="s">
        <v>1637</v>
      </c>
      <c r="H1312" s="311" t="s">
        <v>198</v>
      </c>
      <c r="I1312" s="312" t="s">
        <v>1637</v>
      </c>
      <c r="J1312" s="429" t="s">
        <v>385</v>
      </c>
      <c r="K1312" s="429" t="s">
        <v>1237</v>
      </c>
      <c r="L1312" s="307" t="s">
        <v>1208</v>
      </c>
      <c r="M1312" s="429" t="s">
        <v>484</v>
      </c>
      <c r="N1312" s="429" t="s">
        <v>186</v>
      </c>
      <c r="O1312" s="429">
        <v>2015</v>
      </c>
      <c r="P1312" s="314">
        <v>1</v>
      </c>
      <c r="Q1312" s="429" t="s">
        <v>183</v>
      </c>
      <c r="R1312" s="1434">
        <v>242866.66666666666</v>
      </c>
      <c r="S1312" s="304" t="s">
        <v>98</v>
      </c>
      <c r="T1312" s="308"/>
      <c r="U1312" s="308"/>
      <c r="V1312" s="1167"/>
      <c r="W1312" s="158">
        <v>40</v>
      </c>
      <c r="X1312" s="158">
        <f t="shared" si="234"/>
        <v>2</v>
      </c>
      <c r="Y1312" s="309">
        <f t="shared" si="235"/>
        <v>6071.6666666666661</v>
      </c>
      <c r="Z1312" s="309">
        <f t="shared" si="236"/>
        <v>12143.333333333332</v>
      </c>
      <c r="AA1312" s="309">
        <f t="shared" si="237"/>
        <v>230723.33333333331</v>
      </c>
      <c r="AB1312" s="158">
        <f t="shared" si="238"/>
        <v>3</v>
      </c>
      <c r="AC1312" s="309">
        <f t="shared" si="239"/>
        <v>6071.6666666666661</v>
      </c>
      <c r="AD1312" s="309">
        <f t="shared" si="240"/>
        <v>18215</v>
      </c>
      <c r="AE1312" s="309">
        <f t="shared" si="241"/>
        <v>224651.66666666666</v>
      </c>
      <c r="AF1312" s="292" t="b">
        <f t="shared" si="242"/>
        <v>1</v>
      </c>
    </row>
    <row r="1313" spans="1:32" ht="39.950000000000003" customHeight="1">
      <c r="A1313" s="292" t="s">
        <v>1119</v>
      </c>
      <c r="B1313" s="933">
        <v>1028</v>
      </c>
      <c r="C1313" s="299" t="s">
        <v>1235</v>
      </c>
      <c r="D1313" s="300" t="s">
        <v>477</v>
      </c>
      <c r="E1313" s="429" t="s">
        <v>1236</v>
      </c>
      <c r="F1313" s="311" t="s">
        <v>198</v>
      </c>
      <c r="G1313" s="312" t="s">
        <v>1637</v>
      </c>
      <c r="H1313" s="311" t="s">
        <v>198</v>
      </c>
      <c r="I1313" s="312" t="s">
        <v>1637</v>
      </c>
      <c r="J1313" s="429" t="s">
        <v>385</v>
      </c>
      <c r="K1313" s="429" t="s">
        <v>1237</v>
      </c>
      <c r="L1313" s="307" t="s">
        <v>1208</v>
      </c>
      <c r="M1313" s="429" t="s">
        <v>484</v>
      </c>
      <c r="N1313" s="429" t="s">
        <v>186</v>
      </c>
      <c r="O1313" s="429">
        <v>2015</v>
      </c>
      <c r="P1313" s="314">
        <v>1</v>
      </c>
      <c r="Q1313" s="429" t="s">
        <v>183</v>
      </c>
      <c r="R1313" s="1434">
        <v>242866.66666666666</v>
      </c>
      <c r="S1313" s="304" t="s">
        <v>98</v>
      </c>
      <c r="T1313" s="308"/>
      <c r="U1313" s="308"/>
      <c r="V1313" s="1167"/>
      <c r="W1313" s="158">
        <v>40</v>
      </c>
      <c r="X1313" s="158">
        <f t="shared" si="234"/>
        <v>2</v>
      </c>
      <c r="Y1313" s="309">
        <f t="shared" si="235"/>
        <v>6071.6666666666661</v>
      </c>
      <c r="Z1313" s="309">
        <f t="shared" si="236"/>
        <v>12143.333333333332</v>
      </c>
      <c r="AA1313" s="309">
        <f t="shared" si="237"/>
        <v>230723.33333333331</v>
      </c>
      <c r="AB1313" s="158">
        <f t="shared" si="238"/>
        <v>3</v>
      </c>
      <c r="AC1313" s="309">
        <f t="shared" si="239"/>
        <v>6071.6666666666661</v>
      </c>
      <c r="AD1313" s="309">
        <f t="shared" si="240"/>
        <v>18215</v>
      </c>
      <c r="AE1313" s="309">
        <f t="shared" si="241"/>
        <v>224651.66666666666</v>
      </c>
      <c r="AF1313" s="292" t="b">
        <f t="shared" si="242"/>
        <v>1</v>
      </c>
    </row>
    <row r="1314" spans="1:32" ht="39.950000000000003" customHeight="1">
      <c r="A1314" s="292" t="s">
        <v>1119</v>
      </c>
      <c r="B1314" s="933">
        <v>1029</v>
      </c>
      <c r="C1314" s="299" t="s">
        <v>1235</v>
      </c>
      <c r="D1314" s="300" t="s">
        <v>477</v>
      </c>
      <c r="E1314" s="429" t="s">
        <v>1236</v>
      </c>
      <c r="F1314" s="311" t="s">
        <v>198</v>
      </c>
      <c r="G1314" s="312" t="s">
        <v>1637</v>
      </c>
      <c r="H1314" s="311" t="s">
        <v>198</v>
      </c>
      <c r="I1314" s="312" t="s">
        <v>1637</v>
      </c>
      <c r="J1314" s="429" t="s">
        <v>385</v>
      </c>
      <c r="K1314" s="429" t="s">
        <v>1237</v>
      </c>
      <c r="L1314" s="307" t="s">
        <v>1208</v>
      </c>
      <c r="M1314" s="429" t="s">
        <v>484</v>
      </c>
      <c r="N1314" s="429" t="s">
        <v>186</v>
      </c>
      <c r="O1314" s="429">
        <v>2015</v>
      </c>
      <c r="P1314" s="314">
        <v>1</v>
      </c>
      <c r="Q1314" s="429" t="s">
        <v>183</v>
      </c>
      <c r="R1314" s="1434">
        <v>242866.66666666666</v>
      </c>
      <c r="S1314" s="304" t="s">
        <v>98</v>
      </c>
      <c r="T1314" s="308"/>
      <c r="U1314" s="308"/>
      <c r="V1314" s="1167"/>
      <c r="W1314" s="158">
        <v>40</v>
      </c>
      <c r="X1314" s="158">
        <f t="shared" si="234"/>
        <v>2</v>
      </c>
      <c r="Y1314" s="309">
        <f t="shared" si="235"/>
        <v>6071.6666666666661</v>
      </c>
      <c r="Z1314" s="309">
        <f t="shared" si="236"/>
        <v>12143.333333333332</v>
      </c>
      <c r="AA1314" s="309">
        <f t="shared" si="237"/>
        <v>230723.33333333331</v>
      </c>
      <c r="AB1314" s="158">
        <f t="shared" si="238"/>
        <v>3</v>
      </c>
      <c r="AC1314" s="309">
        <f t="shared" si="239"/>
        <v>6071.6666666666661</v>
      </c>
      <c r="AD1314" s="309">
        <f t="shared" si="240"/>
        <v>18215</v>
      </c>
      <c r="AE1314" s="309">
        <f t="shared" si="241"/>
        <v>224651.66666666666</v>
      </c>
      <c r="AF1314" s="292" t="b">
        <f t="shared" si="242"/>
        <v>1</v>
      </c>
    </row>
    <row r="1315" spans="1:32" ht="39.950000000000003" customHeight="1">
      <c r="A1315" s="292" t="s">
        <v>1119</v>
      </c>
      <c r="B1315" s="933">
        <v>1030</v>
      </c>
      <c r="C1315" s="299" t="s">
        <v>1235</v>
      </c>
      <c r="D1315" s="300" t="s">
        <v>477</v>
      </c>
      <c r="E1315" s="429" t="s">
        <v>1236</v>
      </c>
      <c r="F1315" s="311" t="s">
        <v>198</v>
      </c>
      <c r="G1315" s="312" t="s">
        <v>1637</v>
      </c>
      <c r="H1315" s="311" t="s">
        <v>198</v>
      </c>
      <c r="I1315" s="312" t="s">
        <v>1637</v>
      </c>
      <c r="J1315" s="429" t="s">
        <v>385</v>
      </c>
      <c r="K1315" s="429" t="s">
        <v>1237</v>
      </c>
      <c r="L1315" s="307" t="s">
        <v>1208</v>
      </c>
      <c r="M1315" s="429" t="s">
        <v>484</v>
      </c>
      <c r="N1315" s="429" t="s">
        <v>186</v>
      </c>
      <c r="O1315" s="429">
        <v>2015</v>
      </c>
      <c r="P1315" s="314">
        <v>1</v>
      </c>
      <c r="Q1315" s="429" t="s">
        <v>183</v>
      </c>
      <c r="R1315" s="1434">
        <v>242866.66666666666</v>
      </c>
      <c r="S1315" s="304" t="s">
        <v>98</v>
      </c>
      <c r="T1315" s="308"/>
      <c r="U1315" s="308"/>
      <c r="V1315" s="1115"/>
      <c r="W1315" s="158">
        <v>40</v>
      </c>
      <c r="X1315" s="158">
        <f t="shared" si="234"/>
        <v>2</v>
      </c>
      <c r="Y1315" s="309">
        <f t="shared" si="235"/>
        <v>6071.6666666666661</v>
      </c>
      <c r="Z1315" s="309">
        <f t="shared" si="236"/>
        <v>12143.333333333332</v>
      </c>
      <c r="AA1315" s="309">
        <f t="shared" si="237"/>
        <v>230723.33333333331</v>
      </c>
      <c r="AB1315" s="158">
        <f t="shared" si="238"/>
        <v>3</v>
      </c>
      <c r="AC1315" s="309">
        <f t="shared" si="239"/>
        <v>6071.6666666666661</v>
      </c>
      <c r="AD1315" s="309">
        <f t="shared" si="240"/>
        <v>18215</v>
      </c>
      <c r="AE1315" s="309">
        <f t="shared" si="241"/>
        <v>224651.66666666666</v>
      </c>
      <c r="AF1315" s="292" t="b">
        <f t="shared" si="242"/>
        <v>1</v>
      </c>
    </row>
    <row r="1316" spans="1:32" ht="39.950000000000003" customHeight="1">
      <c r="A1316" s="292" t="s">
        <v>1119</v>
      </c>
      <c r="B1316" s="933">
        <v>1031</v>
      </c>
      <c r="C1316" s="299" t="s">
        <v>1235</v>
      </c>
      <c r="D1316" s="300" t="s">
        <v>477</v>
      </c>
      <c r="E1316" s="429" t="s">
        <v>1236</v>
      </c>
      <c r="F1316" s="311" t="s">
        <v>198</v>
      </c>
      <c r="G1316" s="312" t="s">
        <v>1637</v>
      </c>
      <c r="H1316" s="311" t="s">
        <v>198</v>
      </c>
      <c r="I1316" s="312" t="s">
        <v>1637</v>
      </c>
      <c r="J1316" s="429" t="s">
        <v>385</v>
      </c>
      <c r="K1316" s="429" t="s">
        <v>1237</v>
      </c>
      <c r="L1316" s="307" t="s">
        <v>1208</v>
      </c>
      <c r="M1316" s="429" t="s">
        <v>484</v>
      </c>
      <c r="N1316" s="429" t="s">
        <v>186</v>
      </c>
      <c r="O1316" s="429">
        <v>2015</v>
      </c>
      <c r="P1316" s="314">
        <v>1</v>
      </c>
      <c r="Q1316" s="429" t="s">
        <v>183</v>
      </c>
      <c r="R1316" s="1434">
        <v>242866.66666666666</v>
      </c>
      <c r="S1316" s="304" t="s">
        <v>98</v>
      </c>
      <c r="T1316" s="308"/>
      <c r="U1316" s="308"/>
      <c r="V1316" s="1114" t="s">
        <v>1238</v>
      </c>
      <c r="W1316" s="158">
        <v>40</v>
      </c>
      <c r="X1316" s="158">
        <f t="shared" si="234"/>
        <v>2</v>
      </c>
      <c r="Y1316" s="309">
        <f t="shared" si="235"/>
        <v>6071.6666666666661</v>
      </c>
      <c r="Z1316" s="309">
        <f t="shared" si="236"/>
        <v>12143.333333333332</v>
      </c>
      <c r="AA1316" s="309">
        <f t="shared" si="237"/>
        <v>230723.33333333331</v>
      </c>
      <c r="AB1316" s="158">
        <f t="shared" si="238"/>
        <v>3</v>
      </c>
      <c r="AC1316" s="309">
        <f t="shared" si="239"/>
        <v>6071.6666666666661</v>
      </c>
      <c r="AD1316" s="309">
        <f t="shared" si="240"/>
        <v>18215</v>
      </c>
      <c r="AE1316" s="309">
        <f t="shared" si="241"/>
        <v>224651.66666666666</v>
      </c>
      <c r="AF1316" s="292" t="b">
        <f t="shared" si="242"/>
        <v>1</v>
      </c>
    </row>
    <row r="1317" spans="1:32" ht="39.950000000000003" customHeight="1">
      <c r="A1317" s="292" t="s">
        <v>1119</v>
      </c>
      <c r="B1317" s="933">
        <v>1032</v>
      </c>
      <c r="C1317" s="299" t="s">
        <v>1235</v>
      </c>
      <c r="D1317" s="300" t="s">
        <v>477</v>
      </c>
      <c r="E1317" s="429" t="s">
        <v>1236</v>
      </c>
      <c r="F1317" s="311" t="s">
        <v>198</v>
      </c>
      <c r="G1317" s="312" t="s">
        <v>1637</v>
      </c>
      <c r="H1317" s="311" t="s">
        <v>198</v>
      </c>
      <c r="I1317" s="312" t="s">
        <v>1637</v>
      </c>
      <c r="J1317" s="429" t="s">
        <v>385</v>
      </c>
      <c r="K1317" s="429" t="s">
        <v>1237</v>
      </c>
      <c r="L1317" s="307" t="s">
        <v>1208</v>
      </c>
      <c r="M1317" s="429" t="s">
        <v>484</v>
      </c>
      <c r="N1317" s="429" t="s">
        <v>186</v>
      </c>
      <c r="O1317" s="429">
        <v>2015</v>
      </c>
      <c r="P1317" s="314">
        <v>1</v>
      </c>
      <c r="Q1317" s="429" t="s">
        <v>183</v>
      </c>
      <c r="R1317" s="1434">
        <v>242866.66666666666</v>
      </c>
      <c r="S1317" s="304" t="s">
        <v>98</v>
      </c>
      <c r="T1317" s="308"/>
      <c r="U1317" s="308"/>
      <c r="V1317" s="1167"/>
      <c r="W1317" s="158">
        <v>40</v>
      </c>
      <c r="X1317" s="158">
        <f t="shared" si="234"/>
        <v>2</v>
      </c>
      <c r="Y1317" s="309">
        <f t="shared" si="235"/>
        <v>6071.6666666666661</v>
      </c>
      <c r="Z1317" s="309">
        <f t="shared" si="236"/>
        <v>12143.333333333332</v>
      </c>
      <c r="AA1317" s="309">
        <f t="shared" si="237"/>
        <v>230723.33333333331</v>
      </c>
      <c r="AB1317" s="158">
        <f t="shared" si="238"/>
        <v>3</v>
      </c>
      <c r="AC1317" s="309">
        <f t="shared" si="239"/>
        <v>6071.6666666666661</v>
      </c>
      <c r="AD1317" s="309">
        <f t="shared" si="240"/>
        <v>18215</v>
      </c>
      <c r="AE1317" s="309">
        <f t="shared" si="241"/>
        <v>224651.66666666666</v>
      </c>
      <c r="AF1317" s="292" t="b">
        <f t="shared" si="242"/>
        <v>1</v>
      </c>
    </row>
    <row r="1318" spans="1:32" ht="39.950000000000003" customHeight="1">
      <c r="A1318" s="292" t="s">
        <v>1119</v>
      </c>
      <c r="B1318" s="933">
        <v>1033</v>
      </c>
      <c r="C1318" s="299" t="s">
        <v>1235</v>
      </c>
      <c r="D1318" s="300" t="s">
        <v>477</v>
      </c>
      <c r="E1318" s="429" t="s">
        <v>1236</v>
      </c>
      <c r="F1318" s="311" t="s">
        <v>198</v>
      </c>
      <c r="G1318" s="312" t="s">
        <v>1637</v>
      </c>
      <c r="H1318" s="311" t="s">
        <v>198</v>
      </c>
      <c r="I1318" s="312" t="s">
        <v>1637</v>
      </c>
      <c r="J1318" s="429" t="s">
        <v>385</v>
      </c>
      <c r="K1318" s="429" t="s">
        <v>1237</v>
      </c>
      <c r="L1318" s="307" t="s">
        <v>1208</v>
      </c>
      <c r="M1318" s="429" t="s">
        <v>484</v>
      </c>
      <c r="N1318" s="429" t="s">
        <v>186</v>
      </c>
      <c r="O1318" s="429">
        <v>2015</v>
      </c>
      <c r="P1318" s="314">
        <v>1</v>
      </c>
      <c r="Q1318" s="429" t="s">
        <v>183</v>
      </c>
      <c r="R1318" s="1434">
        <v>242866.66666666666</v>
      </c>
      <c r="S1318" s="304" t="s">
        <v>98</v>
      </c>
      <c r="T1318" s="308"/>
      <c r="U1318" s="308"/>
      <c r="V1318" s="1167"/>
      <c r="W1318" s="158">
        <v>40</v>
      </c>
      <c r="X1318" s="158">
        <f t="shared" si="234"/>
        <v>2</v>
      </c>
      <c r="Y1318" s="309">
        <f t="shared" si="235"/>
        <v>6071.6666666666661</v>
      </c>
      <c r="Z1318" s="309">
        <f t="shared" si="236"/>
        <v>12143.333333333332</v>
      </c>
      <c r="AA1318" s="309">
        <f t="shared" si="237"/>
        <v>230723.33333333331</v>
      </c>
      <c r="AB1318" s="158">
        <f t="shared" si="238"/>
        <v>3</v>
      </c>
      <c r="AC1318" s="309">
        <f t="shared" si="239"/>
        <v>6071.6666666666661</v>
      </c>
      <c r="AD1318" s="309">
        <f t="shared" si="240"/>
        <v>18215</v>
      </c>
      <c r="AE1318" s="309">
        <f t="shared" si="241"/>
        <v>224651.66666666666</v>
      </c>
      <c r="AF1318" s="292" t="b">
        <f t="shared" si="242"/>
        <v>1</v>
      </c>
    </row>
    <row r="1319" spans="1:32" ht="39.950000000000003" customHeight="1">
      <c r="A1319" s="292" t="s">
        <v>1119</v>
      </c>
      <c r="B1319" s="933">
        <v>1034</v>
      </c>
      <c r="C1319" s="299" t="s">
        <v>1235</v>
      </c>
      <c r="D1319" s="300" t="s">
        <v>477</v>
      </c>
      <c r="E1319" s="429" t="s">
        <v>1236</v>
      </c>
      <c r="F1319" s="311" t="s">
        <v>198</v>
      </c>
      <c r="G1319" s="312" t="s">
        <v>1637</v>
      </c>
      <c r="H1319" s="311" t="s">
        <v>198</v>
      </c>
      <c r="I1319" s="312" t="s">
        <v>1637</v>
      </c>
      <c r="J1319" s="429" t="s">
        <v>385</v>
      </c>
      <c r="K1319" s="429" t="s">
        <v>1237</v>
      </c>
      <c r="L1319" s="307" t="s">
        <v>1208</v>
      </c>
      <c r="M1319" s="429" t="s">
        <v>484</v>
      </c>
      <c r="N1319" s="429" t="s">
        <v>186</v>
      </c>
      <c r="O1319" s="429">
        <v>2015</v>
      </c>
      <c r="P1319" s="314">
        <v>1</v>
      </c>
      <c r="Q1319" s="429" t="s">
        <v>183</v>
      </c>
      <c r="R1319" s="1434">
        <v>242866.66666666666</v>
      </c>
      <c r="S1319" s="304" t="s">
        <v>98</v>
      </c>
      <c r="T1319" s="308"/>
      <c r="U1319" s="308"/>
      <c r="V1319" s="1167"/>
      <c r="W1319" s="158">
        <v>40</v>
      </c>
      <c r="X1319" s="158">
        <f t="shared" si="234"/>
        <v>2</v>
      </c>
      <c r="Y1319" s="309">
        <f t="shared" si="235"/>
        <v>6071.6666666666661</v>
      </c>
      <c r="Z1319" s="309">
        <f t="shared" si="236"/>
        <v>12143.333333333332</v>
      </c>
      <c r="AA1319" s="309">
        <f t="shared" si="237"/>
        <v>230723.33333333331</v>
      </c>
      <c r="AB1319" s="158">
        <f t="shared" si="238"/>
        <v>3</v>
      </c>
      <c r="AC1319" s="309">
        <f t="shared" si="239"/>
        <v>6071.6666666666661</v>
      </c>
      <c r="AD1319" s="309">
        <f t="shared" si="240"/>
        <v>18215</v>
      </c>
      <c r="AE1319" s="309">
        <f t="shared" si="241"/>
        <v>224651.66666666666</v>
      </c>
      <c r="AF1319" s="292" t="b">
        <f t="shared" si="242"/>
        <v>1</v>
      </c>
    </row>
    <row r="1320" spans="1:32" ht="39.950000000000003" customHeight="1">
      <c r="A1320" s="292" t="s">
        <v>1119</v>
      </c>
      <c r="B1320" s="933">
        <v>1035</v>
      </c>
      <c r="C1320" s="299" t="s">
        <v>1235</v>
      </c>
      <c r="D1320" s="300" t="s">
        <v>477</v>
      </c>
      <c r="E1320" s="429" t="s">
        <v>1236</v>
      </c>
      <c r="F1320" s="311" t="s">
        <v>198</v>
      </c>
      <c r="G1320" s="312" t="s">
        <v>1637</v>
      </c>
      <c r="H1320" s="311" t="s">
        <v>198</v>
      </c>
      <c r="I1320" s="312" t="s">
        <v>1637</v>
      </c>
      <c r="J1320" s="429" t="s">
        <v>385</v>
      </c>
      <c r="K1320" s="429" t="s">
        <v>1237</v>
      </c>
      <c r="L1320" s="307" t="s">
        <v>1208</v>
      </c>
      <c r="M1320" s="429" t="s">
        <v>484</v>
      </c>
      <c r="N1320" s="429" t="s">
        <v>186</v>
      </c>
      <c r="O1320" s="429">
        <v>2015</v>
      </c>
      <c r="P1320" s="314">
        <v>1</v>
      </c>
      <c r="Q1320" s="429" t="s">
        <v>183</v>
      </c>
      <c r="R1320" s="1434">
        <v>242866.66666666666</v>
      </c>
      <c r="S1320" s="304" t="s">
        <v>98</v>
      </c>
      <c r="T1320" s="308"/>
      <c r="U1320" s="308"/>
      <c r="V1320" s="1167"/>
      <c r="W1320" s="158">
        <v>40</v>
      </c>
      <c r="X1320" s="158">
        <f t="shared" si="234"/>
        <v>2</v>
      </c>
      <c r="Y1320" s="309">
        <f t="shared" si="235"/>
        <v>6071.6666666666661</v>
      </c>
      <c r="Z1320" s="309">
        <f t="shared" si="236"/>
        <v>12143.333333333332</v>
      </c>
      <c r="AA1320" s="309">
        <f t="shared" si="237"/>
        <v>230723.33333333331</v>
      </c>
      <c r="AB1320" s="158">
        <f t="shared" si="238"/>
        <v>3</v>
      </c>
      <c r="AC1320" s="309">
        <f t="shared" si="239"/>
        <v>6071.6666666666661</v>
      </c>
      <c r="AD1320" s="309">
        <f t="shared" si="240"/>
        <v>18215</v>
      </c>
      <c r="AE1320" s="309">
        <f t="shared" si="241"/>
        <v>224651.66666666666</v>
      </c>
      <c r="AF1320" s="292" t="b">
        <f t="shared" si="242"/>
        <v>1</v>
      </c>
    </row>
    <row r="1321" spans="1:32" ht="39.950000000000003" customHeight="1">
      <c r="A1321" s="292" t="s">
        <v>1119</v>
      </c>
      <c r="B1321" s="933">
        <v>1036</v>
      </c>
      <c r="C1321" s="299" t="s">
        <v>1235</v>
      </c>
      <c r="D1321" s="300" t="s">
        <v>477</v>
      </c>
      <c r="E1321" s="429" t="s">
        <v>1236</v>
      </c>
      <c r="F1321" s="311" t="s">
        <v>198</v>
      </c>
      <c r="G1321" s="312" t="s">
        <v>1637</v>
      </c>
      <c r="H1321" s="311" t="s">
        <v>198</v>
      </c>
      <c r="I1321" s="312" t="s">
        <v>1637</v>
      </c>
      <c r="J1321" s="429" t="s">
        <v>385</v>
      </c>
      <c r="K1321" s="429" t="s">
        <v>1237</v>
      </c>
      <c r="L1321" s="307" t="s">
        <v>1208</v>
      </c>
      <c r="M1321" s="429" t="s">
        <v>484</v>
      </c>
      <c r="N1321" s="429" t="s">
        <v>186</v>
      </c>
      <c r="O1321" s="429">
        <v>2015</v>
      </c>
      <c r="P1321" s="314">
        <v>1</v>
      </c>
      <c r="Q1321" s="429" t="s">
        <v>183</v>
      </c>
      <c r="R1321" s="1434">
        <v>242866.66666666666</v>
      </c>
      <c r="S1321" s="304" t="s">
        <v>98</v>
      </c>
      <c r="T1321" s="308"/>
      <c r="U1321" s="308"/>
      <c r="V1321" s="1167"/>
      <c r="W1321" s="158">
        <v>40</v>
      </c>
      <c r="X1321" s="158">
        <f t="shared" si="234"/>
        <v>2</v>
      </c>
      <c r="Y1321" s="309">
        <f t="shared" si="235"/>
        <v>6071.6666666666661</v>
      </c>
      <c r="Z1321" s="309">
        <f t="shared" si="236"/>
        <v>12143.333333333332</v>
      </c>
      <c r="AA1321" s="309">
        <f t="shared" si="237"/>
        <v>230723.33333333331</v>
      </c>
      <c r="AB1321" s="158">
        <f t="shared" si="238"/>
        <v>3</v>
      </c>
      <c r="AC1321" s="309">
        <f t="shared" si="239"/>
        <v>6071.6666666666661</v>
      </c>
      <c r="AD1321" s="309">
        <f t="shared" si="240"/>
        <v>18215</v>
      </c>
      <c r="AE1321" s="309">
        <f t="shared" si="241"/>
        <v>224651.66666666666</v>
      </c>
      <c r="AF1321" s="292" t="b">
        <f t="shared" si="242"/>
        <v>1</v>
      </c>
    </row>
    <row r="1322" spans="1:32" ht="39.950000000000003" customHeight="1">
      <c r="A1322" s="292" t="s">
        <v>1119</v>
      </c>
      <c r="B1322" s="933">
        <v>1037</v>
      </c>
      <c r="C1322" s="299" t="s">
        <v>1235</v>
      </c>
      <c r="D1322" s="300" t="s">
        <v>477</v>
      </c>
      <c r="E1322" s="429" t="s">
        <v>1236</v>
      </c>
      <c r="F1322" s="311" t="s">
        <v>198</v>
      </c>
      <c r="G1322" s="312" t="s">
        <v>1637</v>
      </c>
      <c r="H1322" s="311" t="s">
        <v>198</v>
      </c>
      <c r="I1322" s="312" t="s">
        <v>1637</v>
      </c>
      <c r="J1322" s="429" t="s">
        <v>385</v>
      </c>
      <c r="K1322" s="429" t="s">
        <v>1237</v>
      </c>
      <c r="L1322" s="307" t="s">
        <v>1208</v>
      </c>
      <c r="M1322" s="429" t="s">
        <v>484</v>
      </c>
      <c r="N1322" s="429" t="s">
        <v>186</v>
      </c>
      <c r="O1322" s="429">
        <v>2015</v>
      </c>
      <c r="P1322" s="314">
        <v>1</v>
      </c>
      <c r="Q1322" s="429" t="s">
        <v>183</v>
      </c>
      <c r="R1322" s="1434">
        <v>242866.66666666666</v>
      </c>
      <c r="S1322" s="304" t="s">
        <v>98</v>
      </c>
      <c r="T1322" s="308"/>
      <c r="U1322" s="308"/>
      <c r="V1322" s="1167"/>
      <c r="W1322" s="158">
        <v>40</v>
      </c>
      <c r="X1322" s="158">
        <f t="shared" si="234"/>
        <v>2</v>
      </c>
      <c r="Y1322" s="309">
        <f t="shared" si="235"/>
        <v>6071.6666666666661</v>
      </c>
      <c r="Z1322" s="309">
        <f t="shared" si="236"/>
        <v>12143.333333333332</v>
      </c>
      <c r="AA1322" s="309">
        <f t="shared" si="237"/>
        <v>230723.33333333331</v>
      </c>
      <c r="AB1322" s="158">
        <f t="shared" si="238"/>
        <v>3</v>
      </c>
      <c r="AC1322" s="309">
        <f t="shared" si="239"/>
        <v>6071.6666666666661</v>
      </c>
      <c r="AD1322" s="309">
        <f t="shared" si="240"/>
        <v>18215</v>
      </c>
      <c r="AE1322" s="309">
        <f t="shared" si="241"/>
        <v>224651.66666666666</v>
      </c>
      <c r="AF1322" s="292" t="b">
        <f t="shared" si="242"/>
        <v>1</v>
      </c>
    </row>
    <row r="1323" spans="1:32" ht="39.950000000000003" customHeight="1">
      <c r="A1323" s="292" t="s">
        <v>1119</v>
      </c>
      <c r="B1323" s="933">
        <v>1038</v>
      </c>
      <c r="C1323" s="299" t="s">
        <v>1235</v>
      </c>
      <c r="D1323" s="300" t="s">
        <v>477</v>
      </c>
      <c r="E1323" s="429" t="s">
        <v>1236</v>
      </c>
      <c r="F1323" s="311" t="s">
        <v>198</v>
      </c>
      <c r="G1323" s="312" t="s">
        <v>1637</v>
      </c>
      <c r="H1323" s="311" t="s">
        <v>198</v>
      </c>
      <c r="I1323" s="312" t="s">
        <v>1637</v>
      </c>
      <c r="J1323" s="429" t="s">
        <v>385</v>
      </c>
      <c r="K1323" s="429" t="s">
        <v>1237</v>
      </c>
      <c r="L1323" s="307" t="s">
        <v>1208</v>
      </c>
      <c r="M1323" s="429" t="s">
        <v>484</v>
      </c>
      <c r="N1323" s="429" t="s">
        <v>186</v>
      </c>
      <c r="O1323" s="429">
        <v>2015</v>
      </c>
      <c r="P1323" s="314">
        <v>1</v>
      </c>
      <c r="Q1323" s="429" t="s">
        <v>183</v>
      </c>
      <c r="R1323" s="1434">
        <v>242866.66666666666</v>
      </c>
      <c r="S1323" s="304" t="s">
        <v>98</v>
      </c>
      <c r="T1323" s="308"/>
      <c r="U1323" s="308"/>
      <c r="V1323" s="1167"/>
      <c r="W1323" s="158">
        <v>40</v>
      </c>
      <c r="X1323" s="158">
        <f t="shared" si="234"/>
        <v>2</v>
      </c>
      <c r="Y1323" s="309">
        <f t="shared" si="235"/>
        <v>6071.6666666666661</v>
      </c>
      <c r="Z1323" s="309">
        <f t="shared" si="236"/>
        <v>12143.333333333332</v>
      </c>
      <c r="AA1323" s="309">
        <f t="shared" si="237"/>
        <v>230723.33333333331</v>
      </c>
      <c r="AB1323" s="158">
        <f t="shared" si="238"/>
        <v>3</v>
      </c>
      <c r="AC1323" s="309">
        <f t="shared" si="239"/>
        <v>6071.6666666666661</v>
      </c>
      <c r="AD1323" s="309">
        <f t="shared" si="240"/>
        <v>18215</v>
      </c>
      <c r="AE1323" s="309">
        <f t="shared" si="241"/>
        <v>224651.66666666666</v>
      </c>
      <c r="AF1323" s="292" t="b">
        <f t="shared" si="242"/>
        <v>1</v>
      </c>
    </row>
    <row r="1324" spans="1:32" ht="39.950000000000003" customHeight="1">
      <c r="A1324" s="292" t="s">
        <v>1119</v>
      </c>
      <c r="B1324" s="933">
        <v>1039</v>
      </c>
      <c r="C1324" s="299" t="s">
        <v>1235</v>
      </c>
      <c r="D1324" s="300" t="s">
        <v>477</v>
      </c>
      <c r="E1324" s="429" t="s">
        <v>1236</v>
      </c>
      <c r="F1324" s="311" t="s">
        <v>198</v>
      </c>
      <c r="G1324" s="312" t="s">
        <v>1637</v>
      </c>
      <c r="H1324" s="311" t="s">
        <v>198</v>
      </c>
      <c r="I1324" s="312" t="s">
        <v>1637</v>
      </c>
      <c r="J1324" s="429" t="s">
        <v>385</v>
      </c>
      <c r="K1324" s="429" t="s">
        <v>1237</v>
      </c>
      <c r="L1324" s="307" t="s">
        <v>1208</v>
      </c>
      <c r="M1324" s="429" t="s">
        <v>484</v>
      </c>
      <c r="N1324" s="429" t="s">
        <v>186</v>
      </c>
      <c r="O1324" s="429">
        <v>2015</v>
      </c>
      <c r="P1324" s="314">
        <v>1</v>
      </c>
      <c r="Q1324" s="429" t="s">
        <v>183</v>
      </c>
      <c r="R1324" s="1434">
        <v>242866.66666666666</v>
      </c>
      <c r="S1324" s="304" t="s">
        <v>98</v>
      </c>
      <c r="T1324" s="308"/>
      <c r="U1324" s="308"/>
      <c r="V1324" s="1167"/>
      <c r="W1324" s="158">
        <v>40</v>
      </c>
      <c r="X1324" s="158">
        <f t="shared" si="234"/>
        <v>2</v>
      </c>
      <c r="Y1324" s="309">
        <f t="shared" si="235"/>
        <v>6071.6666666666661</v>
      </c>
      <c r="Z1324" s="309">
        <f t="shared" si="236"/>
        <v>12143.333333333332</v>
      </c>
      <c r="AA1324" s="309">
        <f t="shared" si="237"/>
        <v>230723.33333333331</v>
      </c>
      <c r="AB1324" s="158">
        <f t="shared" si="238"/>
        <v>3</v>
      </c>
      <c r="AC1324" s="309">
        <f t="shared" si="239"/>
        <v>6071.6666666666661</v>
      </c>
      <c r="AD1324" s="309">
        <f t="shared" si="240"/>
        <v>18215</v>
      </c>
      <c r="AE1324" s="309">
        <f t="shared" si="241"/>
        <v>224651.66666666666</v>
      </c>
      <c r="AF1324" s="292" t="b">
        <f t="shared" si="242"/>
        <v>1</v>
      </c>
    </row>
    <row r="1325" spans="1:32" ht="39.950000000000003" customHeight="1">
      <c r="A1325" s="292" t="s">
        <v>1119</v>
      </c>
      <c r="B1325" s="933">
        <v>1040</v>
      </c>
      <c r="C1325" s="299" t="s">
        <v>1235</v>
      </c>
      <c r="D1325" s="300" t="s">
        <v>477</v>
      </c>
      <c r="E1325" s="429" t="s">
        <v>1236</v>
      </c>
      <c r="F1325" s="311" t="s">
        <v>198</v>
      </c>
      <c r="G1325" s="312" t="s">
        <v>1637</v>
      </c>
      <c r="H1325" s="311" t="s">
        <v>198</v>
      </c>
      <c r="I1325" s="312" t="s">
        <v>1637</v>
      </c>
      <c r="J1325" s="429" t="s">
        <v>385</v>
      </c>
      <c r="K1325" s="429" t="s">
        <v>1237</v>
      </c>
      <c r="L1325" s="307" t="s">
        <v>1208</v>
      </c>
      <c r="M1325" s="429" t="s">
        <v>484</v>
      </c>
      <c r="N1325" s="429" t="s">
        <v>186</v>
      </c>
      <c r="O1325" s="429">
        <v>2015</v>
      </c>
      <c r="P1325" s="314">
        <v>1</v>
      </c>
      <c r="Q1325" s="429" t="s">
        <v>183</v>
      </c>
      <c r="R1325" s="1434">
        <v>242866.66666666666</v>
      </c>
      <c r="S1325" s="304" t="s">
        <v>98</v>
      </c>
      <c r="T1325" s="308"/>
      <c r="U1325" s="308"/>
      <c r="V1325" s="1167"/>
      <c r="W1325" s="158">
        <v>40</v>
      </c>
      <c r="X1325" s="158">
        <f t="shared" si="234"/>
        <v>2</v>
      </c>
      <c r="Y1325" s="309">
        <f t="shared" si="235"/>
        <v>6071.6666666666661</v>
      </c>
      <c r="Z1325" s="309">
        <f t="shared" si="236"/>
        <v>12143.333333333332</v>
      </c>
      <c r="AA1325" s="309">
        <f t="shared" si="237"/>
        <v>230723.33333333331</v>
      </c>
      <c r="AB1325" s="158">
        <f t="shared" si="238"/>
        <v>3</v>
      </c>
      <c r="AC1325" s="309">
        <f t="shared" si="239"/>
        <v>6071.6666666666661</v>
      </c>
      <c r="AD1325" s="309">
        <f t="shared" si="240"/>
        <v>18215</v>
      </c>
      <c r="AE1325" s="309">
        <f t="shared" si="241"/>
        <v>224651.66666666666</v>
      </c>
      <c r="AF1325" s="292" t="b">
        <f t="shared" si="242"/>
        <v>1</v>
      </c>
    </row>
    <row r="1326" spans="1:32" ht="39.950000000000003" customHeight="1">
      <c r="A1326" s="292" t="s">
        <v>1119</v>
      </c>
      <c r="B1326" s="933">
        <v>1041</v>
      </c>
      <c r="C1326" s="299" t="s">
        <v>1235</v>
      </c>
      <c r="D1326" s="300" t="s">
        <v>477</v>
      </c>
      <c r="E1326" s="429" t="s">
        <v>1236</v>
      </c>
      <c r="F1326" s="311" t="s">
        <v>198</v>
      </c>
      <c r="G1326" s="312" t="s">
        <v>1637</v>
      </c>
      <c r="H1326" s="311" t="s">
        <v>198</v>
      </c>
      <c r="I1326" s="312" t="s">
        <v>1637</v>
      </c>
      <c r="J1326" s="429" t="s">
        <v>385</v>
      </c>
      <c r="K1326" s="429" t="s">
        <v>1237</v>
      </c>
      <c r="L1326" s="307" t="s">
        <v>1208</v>
      </c>
      <c r="M1326" s="429" t="s">
        <v>484</v>
      </c>
      <c r="N1326" s="429" t="s">
        <v>186</v>
      </c>
      <c r="O1326" s="429">
        <v>2015</v>
      </c>
      <c r="P1326" s="314">
        <v>1</v>
      </c>
      <c r="Q1326" s="429" t="s">
        <v>183</v>
      </c>
      <c r="R1326" s="1434">
        <v>242866.66666666666</v>
      </c>
      <c r="S1326" s="304" t="s">
        <v>98</v>
      </c>
      <c r="T1326" s="308"/>
      <c r="U1326" s="308"/>
      <c r="V1326" s="1167"/>
      <c r="W1326" s="158">
        <v>40</v>
      </c>
      <c r="X1326" s="158">
        <f t="shared" si="234"/>
        <v>2</v>
      </c>
      <c r="Y1326" s="309">
        <f t="shared" si="235"/>
        <v>6071.6666666666661</v>
      </c>
      <c r="Z1326" s="309">
        <f t="shared" si="236"/>
        <v>12143.333333333332</v>
      </c>
      <c r="AA1326" s="309">
        <f t="shared" si="237"/>
        <v>230723.33333333331</v>
      </c>
      <c r="AB1326" s="158">
        <f t="shared" si="238"/>
        <v>3</v>
      </c>
      <c r="AC1326" s="309">
        <f t="shared" si="239"/>
        <v>6071.6666666666661</v>
      </c>
      <c r="AD1326" s="309">
        <f t="shared" si="240"/>
        <v>18215</v>
      </c>
      <c r="AE1326" s="309">
        <f t="shared" si="241"/>
        <v>224651.66666666666</v>
      </c>
      <c r="AF1326" s="292" t="b">
        <f t="shared" si="242"/>
        <v>1</v>
      </c>
    </row>
    <row r="1327" spans="1:32" ht="39.950000000000003" customHeight="1">
      <c r="A1327" s="292" t="s">
        <v>1119</v>
      </c>
      <c r="B1327" s="933">
        <v>1042</v>
      </c>
      <c r="C1327" s="299" t="s">
        <v>1235</v>
      </c>
      <c r="D1327" s="300" t="s">
        <v>477</v>
      </c>
      <c r="E1327" s="429" t="s">
        <v>1236</v>
      </c>
      <c r="F1327" s="311" t="s">
        <v>198</v>
      </c>
      <c r="G1327" s="312" t="s">
        <v>1637</v>
      </c>
      <c r="H1327" s="311" t="s">
        <v>198</v>
      </c>
      <c r="I1327" s="312" t="s">
        <v>1637</v>
      </c>
      <c r="J1327" s="429" t="s">
        <v>385</v>
      </c>
      <c r="K1327" s="429" t="s">
        <v>1237</v>
      </c>
      <c r="L1327" s="307" t="s">
        <v>1208</v>
      </c>
      <c r="M1327" s="429" t="s">
        <v>484</v>
      </c>
      <c r="N1327" s="429" t="s">
        <v>186</v>
      </c>
      <c r="O1327" s="429">
        <v>2015</v>
      </c>
      <c r="P1327" s="314">
        <v>1</v>
      </c>
      <c r="Q1327" s="429" t="s">
        <v>183</v>
      </c>
      <c r="R1327" s="1434">
        <v>242866.66666666666</v>
      </c>
      <c r="S1327" s="304" t="s">
        <v>98</v>
      </c>
      <c r="T1327" s="308"/>
      <c r="U1327" s="308"/>
      <c r="V1327" s="1167"/>
      <c r="W1327" s="158">
        <v>40</v>
      </c>
      <c r="X1327" s="158">
        <f t="shared" si="234"/>
        <v>2</v>
      </c>
      <c r="Y1327" s="309">
        <f t="shared" si="235"/>
        <v>6071.6666666666661</v>
      </c>
      <c r="Z1327" s="309">
        <f t="shared" si="236"/>
        <v>12143.333333333332</v>
      </c>
      <c r="AA1327" s="309">
        <f t="shared" si="237"/>
        <v>230723.33333333331</v>
      </c>
      <c r="AB1327" s="158">
        <f t="shared" si="238"/>
        <v>3</v>
      </c>
      <c r="AC1327" s="309">
        <f t="shared" si="239"/>
        <v>6071.6666666666661</v>
      </c>
      <c r="AD1327" s="309">
        <f t="shared" si="240"/>
        <v>18215</v>
      </c>
      <c r="AE1327" s="309">
        <f t="shared" si="241"/>
        <v>224651.66666666666</v>
      </c>
      <c r="AF1327" s="292" t="b">
        <f t="shared" si="242"/>
        <v>1</v>
      </c>
    </row>
    <row r="1328" spans="1:32" ht="39.950000000000003" customHeight="1">
      <c r="A1328" s="292" t="s">
        <v>1119</v>
      </c>
      <c r="B1328" s="933">
        <v>1043</v>
      </c>
      <c r="C1328" s="299" t="s">
        <v>1235</v>
      </c>
      <c r="D1328" s="300" t="s">
        <v>477</v>
      </c>
      <c r="E1328" s="429" t="s">
        <v>1236</v>
      </c>
      <c r="F1328" s="311" t="s">
        <v>198</v>
      </c>
      <c r="G1328" s="312" t="s">
        <v>1637</v>
      </c>
      <c r="H1328" s="311" t="s">
        <v>198</v>
      </c>
      <c r="I1328" s="312" t="s">
        <v>1637</v>
      </c>
      <c r="J1328" s="429" t="s">
        <v>385</v>
      </c>
      <c r="K1328" s="429" t="s">
        <v>1237</v>
      </c>
      <c r="L1328" s="307" t="s">
        <v>1208</v>
      </c>
      <c r="M1328" s="429" t="s">
        <v>484</v>
      </c>
      <c r="N1328" s="429" t="s">
        <v>186</v>
      </c>
      <c r="O1328" s="429">
        <v>2015</v>
      </c>
      <c r="P1328" s="314">
        <v>1</v>
      </c>
      <c r="Q1328" s="429" t="s">
        <v>183</v>
      </c>
      <c r="R1328" s="1434">
        <v>242866.66666666666</v>
      </c>
      <c r="S1328" s="304" t="s">
        <v>98</v>
      </c>
      <c r="T1328" s="308"/>
      <c r="U1328" s="308"/>
      <c r="V1328" s="1167"/>
      <c r="W1328" s="158">
        <v>40</v>
      </c>
      <c r="X1328" s="158">
        <f t="shared" si="234"/>
        <v>2</v>
      </c>
      <c r="Y1328" s="309">
        <f t="shared" si="235"/>
        <v>6071.6666666666661</v>
      </c>
      <c r="Z1328" s="309">
        <f t="shared" si="236"/>
        <v>12143.333333333332</v>
      </c>
      <c r="AA1328" s="309">
        <f t="shared" si="237"/>
        <v>230723.33333333331</v>
      </c>
      <c r="AB1328" s="158">
        <f t="shared" si="238"/>
        <v>3</v>
      </c>
      <c r="AC1328" s="309">
        <f t="shared" si="239"/>
        <v>6071.6666666666661</v>
      </c>
      <c r="AD1328" s="309">
        <f t="shared" si="240"/>
        <v>18215</v>
      </c>
      <c r="AE1328" s="309">
        <f t="shared" si="241"/>
        <v>224651.66666666666</v>
      </c>
      <c r="AF1328" s="292" t="b">
        <f t="shared" si="242"/>
        <v>1</v>
      </c>
    </row>
    <row r="1329" spans="1:32" ht="39.950000000000003" customHeight="1">
      <c r="A1329" s="292" t="s">
        <v>1119</v>
      </c>
      <c r="B1329" s="933">
        <v>1044</v>
      </c>
      <c r="C1329" s="299" t="s">
        <v>1235</v>
      </c>
      <c r="D1329" s="300" t="s">
        <v>477</v>
      </c>
      <c r="E1329" s="429" t="s">
        <v>1236</v>
      </c>
      <c r="F1329" s="311" t="s">
        <v>198</v>
      </c>
      <c r="G1329" s="312" t="s">
        <v>1637</v>
      </c>
      <c r="H1329" s="311" t="s">
        <v>198</v>
      </c>
      <c r="I1329" s="312" t="s">
        <v>1637</v>
      </c>
      <c r="J1329" s="429" t="s">
        <v>385</v>
      </c>
      <c r="K1329" s="429" t="s">
        <v>1237</v>
      </c>
      <c r="L1329" s="307" t="s">
        <v>1208</v>
      </c>
      <c r="M1329" s="429" t="s">
        <v>484</v>
      </c>
      <c r="N1329" s="429" t="s">
        <v>186</v>
      </c>
      <c r="O1329" s="429">
        <v>2015</v>
      </c>
      <c r="P1329" s="314">
        <v>1</v>
      </c>
      <c r="Q1329" s="429" t="s">
        <v>183</v>
      </c>
      <c r="R1329" s="1434">
        <v>242866.66666666666</v>
      </c>
      <c r="S1329" s="304" t="s">
        <v>98</v>
      </c>
      <c r="T1329" s="308"/>
      <c r="U1329" s="308"/>
      <c r="V1329" s="1167"/>
      <c r="W1329" s="158">
        <v>40</v>
      </c>
      <c r="X1329" s="158">
        <f t="shared" si="234"/>
        <v>2</v>
      </c>
      <c r="Y1329" s="309">
        <f t="shared" si="235"/>
        <v>6071.6666666666661</v>
      </c>
      <c r="Z1329" s="309">
        <f t="shared" si="236"/>
        <v>12143.333333333332</v>
      </c>
      <c r="AA1329" s="309">
        <f t="shared" si="237"/>
        <v>230723.33333333331</v>
      </c>
      <c r="AB1329" s="158">
        <f t="shared" si="238"/>
        <v>3</v>
      </c>
      <c r="AC1329" s="309">
        <f t="shared" si="239"/>
        <v>6071.6666666666661</v>
      </c>
      <c r="AD1329" s="309">
        <f t="shared" si="240"/>
        <v>18215</v>
      </c>
      <c r="AE1329" s="309">
        <f t="shared" si="241"/>
        <v>224651.66666666666</v>
      </c>
      <c r="AF1329" s="292" t="b">
        <f t="shared" si="242"/>
        <v>1</v>
      </c>
    </row>
    <row r="1330" spans="1:32" ht="39.950000000000003" customHeight="1">
      <c r="A1330" s="292" t="s">
        <v>1119</v>
      </c>
      <c r="B1330" s="933">
        <v>1045</v>
      </c>
      <c r="C1330" s="299" t="s">
        <v>1235</v>
      </c>
      <c r="D1330" s="300" t="s">
        <v>477</v>
      </c>
      <c r="E1330" s="429" t="s">
        <v>1236</v>
      </c>
      <c r="F1330" s="311" t="s">
        <v>198</v>
      </c>
      <c r="G1330" s="312" t="s">
        <v>1637</v>
      </c>
      <c r="H1330" s="311" t="s">
        <v>198</v>
      </c>
      <c r="I1330" s="312" t="s">
        <v>1637</v>
      </c>
      <c r="J1330" s="429" t="s">
        <v>385</v>
      </c>
      <c r="K1330" s="429" t="s">
        <v>1237</v>
      </c>
      <c r="L1330" s="307" t="s">
        <v>1208</v>
      </c>
      <c r="M1330" s="429" t="s">
        <v>484</v>
      </c>
      <c r="N1330" s="429" t="s">
        <v>186</v>
      </c>
      <c r="O1330" s="429">
        <v>2015</v>
      </c>
      <c r="P1330" s="314">
        <v>1</v>
      </c>
      <c r="Q1330" s="429" t="s">
        <v>183</v>
      </c>
      <c r="R1330" s="1434">
        <v>242866.66666666666</v>
      </c>
      <c r="S1330" s="304" t="s">
        <v>98</v>
      </c>
      <c r="T1330" s="308"/>
      <c r="U1330" s="308"/>
      <c r="V1330" s="1115"/>
      <c r="W1330" s="158">
        <v>40</v>
      </c>
      <c r="X1330" s="158">
        <f t="shared" si="234"/>
        <v>2</v>
      </c>
      <c r="Y1330" s="309">
        <f t="shared" si="235"/>
        <v>6071.6666666666661</v>
      </c>
      <c r="Z1330" s="309">
        <f t="shared" si="236"/>
        <v>12143.333333333332</v>
      </c>
      <c r="AA1330" s="309">
        <f t="shared" si="237"/>
        <v>230723.33333333331</v>
      </c>
      <c r="AB1330" s="158">
        <f t="shared" si="238"/>
        <v>3</v>
      </c>
      <c r="AC1330" s="309">
        <f t="shared" si="239"/>
        <v>6071.6666666666661</v>
      </c>
      <c r="AD1330" s="309">
        <f t="shared" si="240"/>
        <v>18215</v>
      </c>
      <c r="AE1330" s="309">
        <f t="shared" si="241"/>
        <v>224651.66666666666</v>
      </c>
      <c r="AF1330" s="292" t="b">
        <f t="shared" si="242"/>
        <v>1</v>
      </c>
    </row>
    <row r="1331" spans="1:32" ht="39.950000000000003" customHeight="1">
      <c r="A1331" s="292" t="s">
        <v>1119</v>
      </c>
      <c r="B1331" s="933">
        <v>1046</v>
      </c>
      <c r="C1331" s="299" t="s">
        <v>1235</v>
      </c>
      <c r="D1331" s="300" t="s">
        <v>477</v>
      </c>
      <c r="E1331" s="429" t="s">
        <v>1236</v>
      </c>
      <c r="F1331" s="311" t="s">
        <v>198</v>
      </c>
      <c r="G1331" s="312" t="s">
        <v>1637</v>
      </c>
      <c r="H1331" s="311" t="s">
        <v>198</v>
      </c>
      <c r="I1331" s="312" t="s">
        <v>1637</v>
      </c>
      <c r="J1331" s="429" t="s">
        <v>385</v>
      </c>
      <c r="K1331" s="429" t="s">
        <v>1237</v>
      </c>
      <c r="L1331" s="307" t="s">
        <v>1208</v>
      </c>
      <c r="M1331" s="429" t="s">
        <v>484</v>
      </c>
      <c r="N1331" s="429" t="s">
        <v>186</v>
      </c>
      <c r="O1331" s="429">
        <v>2015</v>
      </c>
      <c r="P1331" s="314">
        <v>1</v>
      </c>
      <c r="Q1331" s="429" t="s">
        <v>183</v>
      </c>
      <c r="R1331" s="1434">
        <v>242866.66666666666</v>
      </c>
      <c r="S1331" s="304" t="s">
        <v>98</v>
      </c>
      <c r="T1331" s="308"/>
      <c r="U1331" s="308"/>
      <c r="V1331" s="1114" t="s">
        <v>1238</v>
      </c>
      <c r="W1331" s="158">
        <v>40</v>
      </c>
      <c r="X1331" s="158">
        <f t="shared" si="234"/>
        <v>2</v>
      </c>
      <c r="Y1331" s="309">
        <f t="shared" si="235"/>
        <v>6071.6666666666661</v>
      </c>
      <c r="Z1331" s="309">
        <f t="shared" si="236"/>
        <v>12143.333333333332</v>
      </c>
      <c r="AA1331" s="309">
        <f t="shared" si="237"/>
        <v>230723.33333333331</v>
      </c>
      <c r="AB1331" s="158">
        <f t="shared" si="238"/>
        <v>3</v>
      </c>
      <c r="AC1331" s="309">
        <f t="shared" si="239"/>
        <v>6071.6666666666661</v>
      </c>
      <c r="AD1331" s="309">
        <f t="shared" si="240"/>
        <v>18215</v>
      </c>
      <c r="AE1331" s="309">
        <f t="shared" si="241"/>
        <v>224651.66666666666</v>
      </c>
      <c r="AF1331" s="292" t="b">
        <f t="shared" si="242"/>
        <v>1</v>
      </c>
    </row>
    <row r="1332" spans="1:32" ht="39.950000000000003" customHeight="1">
      <c r="A1332" s="292" t="s">
        <v>1119</v>
      </c>
      <c r="B1332" s="933">
        <v>1047</v>
      </c>
      <c r="C1332" s="299" t="s">
        <v>1235</v>
      </c>
      <c r="D1332" s="300" t="s">
        <v>477</v>
      </c>
      <c r="E1332" s="429" t="s">
        <v>1236</v>
      </c>
      <c r="F1332" s="311" t="s">
        <v>198</v>
      </c>
      <c r="G1332" s="312" t="s">
        <v>1637</v>
      </c>
      <c r="H1332" s="311" t="s">
        <v>198</v>
      </c>
      <c r="I1332" s="312" t="s">
        <v>1637</v>
      </c>
      <c r="J1332" s="429" t="s">
        <v>385</v>
      </c>
      <c r="K1332" s="429" t="s">
        <v>1237</v>
      </c>
      <c r="L1332" s="307" t="s">
        <v>1208</v>
      </c>
      <c r="M1332" s="429" t="s">
        <v>484</v>
      </c>
      <c r="N1332" s="429" t="s">
        <v>186</v>
      </c>
      <c r="O1332" s="429">
        <v>2015</v>
      </c>
      <c r="P1332" s="314">
        <v>1</v>
      </c>
      <c r="Q1332" s="429" t="s">
        <v>183</v>
      </c>
      <c r="R1332" s="1434">
        <v>242866.66666666666</v>
      </c>
      <c r="S1332" s="304" t="s">
        <v>98</v>
      </c>
      <c r="T1332" s="308"/>
      <c r="U1332" s="308"/>
      <c r="V1332" s="1167"/>
      <c r="W1332" s="158">
        <v>40</v>
      </c>
      <c r="X1332" s="158">
        <f t="shared" si="234"/>
        <v>2</v>
      </c>
      <c r="Y1332" s="309">
        <f t="shared" si="235"/>
        <v>6071.6666666666661</v>
      </c>
      <c r="Z1332" s="309">
        <f t="shared" si="236"/>
        <v>12143.333333333332</v>
      </c>
      <c r="AA1332" s="309">
        <f t="shared" si="237"/>
        <v>230723.33333333331</v>
      </c>
      <c r="AB1332" s="158">
        <f t="shared" si="238"/>
        <v>3</v>
      </c>
      <c r="AC1332" s="309">
        <f t="shared" si="239"/>
        <v>6071.6666666666661</v>
      </c>
      <c r="AD1332" s="309">
        <f t="shared" si="240"/>
        <v>18215</v>
      </c>
      <c r="AE1332" s="309">
        <f t="shared" si="241"/>
        <v>224651.66666666666</v>
      </c>
      <c r="AF1332" s="292" t="b">
        <f t="shared" si="242"/>
        <v>1</v>
      </c>
    </row>
    <row r="1333" spans="1:32" ht="39.950000000000003" customHeight="1">
      <c r="A1333" s="292" t="s">
        <v>1119</v>
      </c>
      <c r="B1333" s="933">
        <v>1048</v>
      </c>
      <c r="C1333" s="299" t="s">
        <v>1235</v>
      </c>
      <c r="D1333" s="300" t="s">
        <v>477</v>
      </c>
      <c r="E1333" s="429" t="s">
        <v>1236</v>
      </c>
      <c r="F1333" s="311" t="s">
        <v>198</v>
      </c>
      <c r="G1333" s="312" t="s">
        <v>1637</v>
      </c>
      <c r="H1333" s="311" t="s">
        <v>198</v>
      </c>
      <c r="I1333" s="312" t="s">
        <v>1637</v>
      </c>
      <c r="J1333" s="429" t="s">
        <v>385</v>
      </c>
      <c r="K1333" s="429" t="s">
        <v>1237</v>
      </c>
      <c r="L1333" s="307" t="s">
        <v>1208</v>
      </c>
      <c r="M1333" s="429" t="s">
        <v>484</v>
      </c>
      <c r="N1333" s="429" t="s">
        <v>186</v>
      </c>
      <c r="O1333" s="429">
        <v>2015</v>
      </c>
      <c r="P1333" s="314">
        <v>1</v>
      </c>
      <c r="Q1333" s="429" t="s">
        <v>183</v>
      </c>
      <c r="R1333" s="1434">
        <v>242866.66666666666</v>
      </c>
      <c r="S1333" s="304" t="s">
        <v>98</v>
      </c>
      <c r="T1333" s="308"/>
      <c r="U1333" s="308"/>
      <c r="V1333" s="1167"/>
      <c r="W1333" s="158">
        <v>40</v>
      </c>
      <c r="X1333" s="158">
        <f t="shared" si="234"/>
        <v>2</v>
      </c>
      <c r="Y1333" s="309">
        <f t="shared" si="235"/>
        <v>6071.6666666666661</v>
      </c>
      <c r="Z1333" s="309">
        <f t="shared" si="236"/>
        <v>12143.333333333332</v>
      </c>
      <c r="AA1333" s="309">
        <f t="shared" si="237"/>
        <v>230723.33333333331</v>
      </c>
      <c r="AB1333" s="158">
        <f t="shared" si="238"/>
        <v>3</v>
      </c>
      <c r="AC1333" s="309">
        <f t="shared" si="239"/>
        <v>6071.6666666666661</v>
      </c>
      <c r="AD1333" s="309">
        <f t="shared" si="240"/>
        <v>18215</v>
      </c>
      <c r="AE1333" s="309">
        <f t="shared" si="241"/>
        <v>224651.66666666666</v>
      </c>
      <c r="AF1333" s="292" t="b">
        <f t="shared" si="242"/>
        <v>1</v>
      </c>
    </row>
    <row r="1334" spans="1:32" ht="39.950000000000003" customHeight="1">
      <c r="A1334" s="292" t="s">
        <v>1119</v>
      </c>
      <c r="B1334" s="933">
        <v>1049</v>
      </c>
      <c r="C1334" s="299" t="s">
        <v>1235</v>
      </c>
      <c r="D1334" s="300" t="s">
        <v>477</v>
      </c>
      <c r="E1334" s="429" t="s">
        <v>1236</v>
      </c>
      <c r="F1334" s="311" t="s">
        <v>198</v>
      </c>
      <c r="G1334" s="312" t="s">
        <v>1637</v>
      </c>
      <c r="H1334" s="311" t="s">
        <v>198</v>
      </c>
      <c r="I1334" s="312" t="s">
        <v>1637</v>
      </c>
      <c r="J1334" s="429" t="s">
        <v>385</v>
      </c>
      <c r="K1334" s="429" t="s">
        <v>1237</v>
      </c>
      <c r="L1334" s="307" t="s">
        <v>1208</v>
      </c>
      <c r="M1334" s="429" t="s">
        <v>484</v>
      </c>
      <c r="N1334" s="429" t="s">
        <v>186</v>
      </c>
      <c r="O1334" s="429">
        <v>2015</v>
      </c>
      <c r="P1334" s="314">
        <v>1</v>
      </c>
      <c r="Q1334" s="429" t="s">
        <v>183</v>
      </c>
      <c r="R1334" s="1434">
        <v>242866.66666666666</v>
      </c>
      <c r="S1334" s="304" t="s">
        <v>98</v>
      </c>
      <c r="T1334" s="308"/>
      <c r="U1334" s="308"/>
      <c r="V1334" s="1167"/>
      <c r="W1334" s="158">
        <v>40</v>
      </c>
      <c r="X1334" s="158">
        <f t="shared" si="234"/>
        <v>2</v>
      </c>
      <c r="Y1334" s="309">
        <f t="shared" si="235"/>
        <v>6071.6666666666661</v>
      </c>
      <c r="Z1334" s="309">
        <f t="shared" si="236"/>
        <v>12143.333333333332</v>
      </c>
      <c r="AA1334" s="309">
        <f t="shared" si="237"/>
        <v>230723.33333333331</v>
      </c>
      <c r="AB1334" s="158">
        <f t="shared" si="238"/>
        <v>3</v>
      </c>
      <c r="AC1334" s="309">
        <f t="shared" si="239"/>
        <v>6071.6666666666661</v>
      </c>
      <c r="AD1334" s="309">
        <f t="shared" si="240"/>
        <v>18215</v>
      </c>
      <c r="AE1334" s="309">
        <f t="shared" si="241"/>
        <v>224651.66666666666</v>
      </c>
      <c r="AF1334" s="292" t="b">
        <f t="shared" si="242"/>
        <v>1</v>
      </c>
    </row>
    <row r="1335" spans="1:32" ht="39.950000000000003" customHeight="1">
      <c r="A1335" s="292" t="s">
        <v>1119</v>
      </c>
      <c r="B1335" s="933">
        <v>1050</v>
      </c>
      <c r="C1335" s="299" t="s">
        <v>1235</v>
      </c>
      <c r="D1335" s="300" t="s">
        <v>477</v>
      </c>
      <c r="E1335" s="429" t="s">
        <v>1236</v>
      </c>
      <c r="F1335" s="311" t="s">
        <v>198</v>
      </c>
      <c r="G1335" s="312" t="s">
        <v>1637</v>
      </c>
      <c r="H1335" s="311" t="s">
        <v>198</v>
      </c>
      <c r="I1335" s="312" t="s">
        <v>1637</v>
      </c>
      <c r="J1335" s="429" t="s">
        <v>385</v>
      </c>
      <c r="K1335" s="429" t="s">
        <v>1237</v>
      </c>
      <c r="L1335" s="307" t="s">
        <v>1208</v>
      </c>
      <c r="M1335" s="429" t="s">
        <v>484</v>
      </c>
      <c r="N1335" s="429" t="s">
        <v>186</v>
      </c>
      <c r="O1335" s="429">
        <v>2015</v>
      </c>
      <c r="P1335" s="314">
        <v>1</v>
      </c>
      <c r="Q1335" s="429" t="s">
        <v>183</v>
      </c>
      <c r="R1335" s="1434">
        <v>242866.66666666666</v>
      </c>
      <c r="S1335" s="304" t="s">
        <v>98</v>
      </c>
      <c r="T1335" s="308"/>
      <c r="U1335" s="308"/>
      <c r="V1335" s="1167"/>
      <c r="W1335" s="158">
        <v>40</v>
      </c>
      <c r="X1335" s="158">
        <f t="shared" si="234"/>
        <v>2</v>
      </c>
      <c r="Y1335" s="309">
        <f t="shared" si="235"/>
        <v>6071.6666666666661</v>
      </c>
      <c r="Z1335" s="309">
        <f t="shared" si="236"/>
        <v>12143.333333333332</v>
      </c>
      <c r="AA1335" s="309">
        <f t="shared" si="237"/>
        <v>230723.33333333331</v>
      </c>
      <c r="AB1335" s="158">
        <f t="shared" si="238"/>
        <v>3</v>
      </c>
      <c r="AC1335" s="309">
        <f t="shared" si="239"/>
        <v>6071.6666666666661</v>
      </c>
      <c r="AD1335" s="309">
        <f t="shared" si="240"/>
        <v>18215</v>
      </c>
      <c r="AE1335" s="309">
        <f t="shared" si="241"/>
        <v>224651.66666666666</v>
      </c>
      <c r="AF1335" s="292" t="b">
        <f t="shared" si="242"/>
        <v>1</v>
      </c>
    </row>
    <row r="1336" spans="1:32" ht="39.950000000000003" customHeight="1">
      <c r="A1336" s="292" t="s">
        <v>1119</v>
      </c>
      <c r="B1336" s="933">
        <v>1051</v>
      </c>
      <c r="C1336" s="299" t="s">
        <v>1235</v>
      </c>
      <c r="D1336" s="300" t="s">
        <v>477</v>
      </c>
      <c r="E1336" s="429" t="s">
        <v>1236</v>
      </c>
      <c r="F1336" s="311" t="s">
        <v>198</v>
      </c>
      <c r="G1336" s="312" t="s">
        <v>1637</v>
      </c>
      <c r="H1336" s="311" t="s">
        <v>198</v>
      </c>
      <c r="I1336" s="312" t="s">
        <v>1637</v>
      </c>
      <c r="J1336" s="429" t="s">
        <v>385</v>
      </c>
      <c r="K1336" s="429" t="s">
        <v>1237</v>
      </c>
      <c r="L1336" s="307" t="s">
        <v>1208</v>
      </c>
      <c r="M1336" s="429" t="s">
        <v>484</v>
      </c>
      <c r="N1336" s="429" t="s">
        <v>186</v>
      </c>
      <c r="O1336" s="429">
        <v>2015</v>
      </c>
      <c r="P1336" s="314">
        <v>1</v>
      </c>
      <c r="Q1336" s="429" t="s">
        <v>183</v>
      </c>
      <c r="R1336" s="1434">
        <v>242866.66666666666</v>
      </c>
      <c r="S1336" s="304" t="s">
        <v>98</v>
      </c>
      <c r="T1336" s="308"/>
      <c r="U1336" s="308"/>
      <c r="V1336" s="1167"/>
      <c r="W1336" s="158">
        <v>40</v>
      </c>
      <c r="X1336" s="158">
        <f t="shared" si="234"/>
        <v>2</v>
      </c>
      <c r="Y1336" s="309">
        <f t="shared" si="235"/>
        <v>6071.6666666666661</v>
      </c>
      <c r="Z1336" s="309">
        <f t="shared" si="236"/>
        <v>12143.333333333332</v>
      </c>
      <c r="AA1336" s="309">
        <f t="shared" si="237"/>
        <v>230723.33333333331</v>
      </c>
      <c r="AB1336" s="158">
        <f t="shared" si="238"/>
        <v>3</v>
      </c>
      <c r="AC1336" s="309">
        <f t="shared" si="239"/>
        <v>6071.6666666666661</v>
      </c>
      <c r="AD1336" s="309">
        <f t="shared" si="240"/>
        <v>18215</v>
      </c>
      <c r="AE1336" s="309">
        <f t="shared" si="241"/>
        <v>224651.66666666666</v>
      </c>
      <c r="AF1336" s="292" t="b">
        <f t="shared" si="242"/>
        <v>1</v>
      </c>
    </row>
    <row r="1337" spans="1:32" ht="39.950000000000003" customHeight="1">
      <c r="A1337" s="292" t="s">
        <v>1119</v>
      </c>
      <c r="B1337" s="933">
        <v>1052</v>
      </c>
      <c r="C1337" s="299" t="s">
        <v>1235</v>
      </c>
      <c r="D1337" s="300" t="s">
        <v>477</v>
      </c>
      <c r="E1337" s="429" t="s">
        <v>1236</v>
      </c>
      <c r="F1337" s="311" t="s">
        <v>198</v>
      </c>
      <c r="G1337" s="312" t="s">
        <v>1637</v>
      </c>
      <c r="H1337" s="311" t="s">
        <v>198</v>
      </c>
      <c r="I1337" s="312" t="s">
        <v>1637</v>
      </c>
      <c r="J1337" s="429" t="s">
        <v>385</v>
      </c>
      <c r="K1337" s="429" t="s">
        <v>1237</v>
      </c>
      <c r="L1337" s="307" t="s">
        <v>1208</v>
      </c>
      <c r="M1337" s="429" t="s">
        <v>484</v>
      </c>
      <c r="N1337" s="429" t="s">
        <v>186</v>
      </c>
      <c r="O1337" s="429">
        <v>2015</v>
      </c>
      <c r="P1337" s="314">
        <v>1</v>
      </c>
      <c r="Q1337" s="429" t="s">
        <v>183</v>
      </c>
      <c r="R1337" s="1434">
        <v>242866.66666666666</v>
      </c>
      <c r="S1337" s="304" t="s">
        <v>98</v>
      </c>
      <c r="T1337" s="308"/>
      <c r="U1337" s="308"/>
      <c r="V1337" s="1167"/>
      <c r="W1337" s="158">
        <v>40</v>
      </c>
      <c r="X1337" s="158">
        <f t="shared" si="234"/>
        <v>2</v>
      </c>
      <c r="Y1337" s="309">
        <f t="shared" si="235"/>
        <v>6071.6666666666661</v>
      </c>
      <c r="Z1337" s="309">
        <f t="shared" si="236"/>
        <v>12143.333333333332</v>
      </c>
      <c r="AA1337" s="309">
        <f t="shared" si="237"/>
        <v>230723.33333333331</v>
      </c>
      <c r="AB1337" s="158">
        <f t="shared" si="238"/>
        <v>3</v>
      </c>
      <c r="AC1337" s="309">
        <f t="shared" si="239"/>
        <v>6071.6666666666661</v>
      </c>
      <c r="AD1337" s="309">
        <f t="shared" si="240"/>
        <v>18215</v>
      </c>
      <c r="AE1337" s="309">
        <f t="shared" si="241"/>
        <v>224651.66666666666</v>
      </c>
      <c r="AF1337" s="292" t="b">
        <f t="shared" si="242"/>
        <v>1</v>
      </c>
    </row>
    <row r="1338" spans="1:32" ht="39.950000000000003" customHeight="1">
      <c r="A1338" s="292" t="s">
        <v>1119</v>
      </c>
      <c r="B1338" s="933">
        <v>1053</v>
      </c>
      <c r="C1338" s="299" t="s">
        <v>1235</v>
      </c>
      <c r="D1338" s="300" t="s">
        <v>477</v>
      </c>
      <c r="E1338" s="429" t="s">
        <v>1236</v>
      </c>
      <c r="F1338" s="311" t="s">
        <v>198</v>
      </c>
      <c r="G1338" s="312" t="s">
        <v>1637</v>
      </c>
      <c r="H1338" s="311" t="s">
        <v>198</v>
      </c>
      <c r="I1338" s="312" t="s">
        <v>1637</v>
      </c>
      <c r="J1338" s="429" t="s">
        <v>385</v>
      </c>
      <c r="K1338" s="429" t="s">
        <v>1237</v>
      </c>
      <c r="L1338" s="307" t="s">
        <v>1208</v>
      </c>
      <c r="M1338" s="429" t="s">
        <v>484</v>
      </c>
      <c r="N1338" s="429" t="s">
        <v>186</v>
      </c>
      <c r="O1338" s="429">
        <v>2015</v>
      </c>
      <c r="P1338" s="314">
        <v>1</v>
      </c>
      <c r="Q1338" s="429" t="s">
        <v>183</v>
      </c>
      <c r="R1338" s="1434">
        <v>242866.66666666666</v>
      </c>
      <c r="S1338" s="304" t="s">
        <v>98</v>
      </c>
      <c r="T1338" s="308"/>
      <c r="U1338" s="308"/>
      <c r="V1338" s="1167"/>
      <c r="W1338" s="158">
        <v>40</v>
      </c>
      <c r="X1338" s="158">
        <f t="shared" si="234"/>
        <v>2</v>
      </c>
      <c r="Y1338" s="309">
        <f t="shared" si="235"/>
        <v>6071.6666666666661</v>
      </c>
      <c r="Z1338" s="309">
        <f t="shared" si="236"/>
        <v>12143.333333333332</v>
      </c>
      <c r="AA1338" s="309">
        <f t="shared" si="237"/>
        <v>230723.33333333331</v>
      </c>
      <c r="AB1338" s="158">
        <f t="shared" si="238"/>
        <v>3</v>
      </c>
      <c r="AC1338" s="309">
        <f t="shared" si="239"/>
        <v>6071.6666666666661</v>
      </c>
      <c r="AD1338" s="309">
        <f t="shared" si="240"/>
        <v>18215</v>
      </c>
      <c r="AE1338" s="309">
        <f t="shared" si="241"/>
        <v>224651.66666666666</v>
      </c>
      <c r="AF1338" s="292" t="b">
        <f t="shared" si="242"/>
        <v>1</v>
      </c>
    </row>
    <row r="1339" spans="1:32" ht="39.950000000000003" customHeight="1">
      <c r="A1339" s="292" t="s">
        <v>1119</v>
      </c>
      <c r="B1339" s="933">
        <v>1054</v>
      </c>
      <c r="C1339" s="299" t="s">
        <v>1235</v>
      </c>
      <c r="D1339" s="300" t="s">
        <v>477</v>
      </c>
      <c r="E1339" s="429" t="s">
        <v>1236</v>
      </c>
      <c r="F1339" s="311" t="s">
        <v>198</v>
      </c>
      <c r="G1339" s="312" t="s">
        <v>1637</v>
      </c>
      <c r="H1339" s="311" t="s">
        <v>198</v>
      </c>
      <c r="I1339" s="312" t="s">
        <v>1637</v>
      </c>
      <c r="J1339" s="429" t="s">
        <v>385</v>
      </c>
      <c r="K1339" s="429" t="s">
        <v>1237</v>
      </c>
      <c r="L1339" s="307" t="s">
        <v>1208</v>
      </c>
      <c r="M1339" s="429" t="s">
        <v>484</v>
      </c>
      <c r="N1339" s="429" t="s">
        <v>186</v>
      </c>
      <c r="O1339" s="429">
        <v>2015</v>
      </c>
      <c r="P1339" s="314">
        <v>1</v>
      </c>
      <c r="Q1339" s="429" t="s">
        <v>183</v>
      </c>
      <c r="R1339" s="1434">
        <v>242866.66666666666</v>
      </c>
      <c r="S1339" s="304" t="s">
        <v>98</v>
      </c>
      <c r="T1339" s="308"/>
      <c r="U1339" s="308"/>
      <c r="V1339" s="1167"/>
      <c r="W1339" s="158">
        <v>40</v>
      </c>
      <c r="X1339" s="158">
        <f t="shared" si="234"/>
        <v>2</v>
      </c>
      <c r="Y1339" s="309">
        <f t="shared" si="235"/>
        <v>6071.6666666666661</v>
      </c>
      <c r="Z1339" s="309">
        <f t="shared" si="236"/>
        <v>12143.333333333332</v>
      </c>
      <c r="AA1339" s="309">
        <f t="shared" si="237"/>
        <v>230723.33333333331</v>
      </c>
      <c r="AB1339" s="158">
        <f t="shared" si="238"/>
        <v>3</v>
      </c>
      <c r="AC1339" s="309">
        <f t="shared" si="239"/>
        <v>6071.6666666666661</v>
      </c>
      <c r="AD1339" s="309">
        <f t="shared" si="240"/>
        <v>18215</v>
      </c>
      <c r="AE1339" s="309">
        <f t="shared" si="241"/>
        <v>224651.66666666666</v>
      </c>
      <c r="AF1339" s="292" t="b">
        <f t="shared" si="242"/>
        <v>1</v>
      </c>
    </row>
    <row r="1340" spans="1:32" ht="39.950000000000003" customHeight="1">
      <c r="A1340" s="292" t="s">
        <v>1119</v>
      </c>
      <c r="B1340" s="933">
        <v>1055</v>
      </c>
      <c r="C1340" s="299" t="s">
        <v>1235</v>
      </c>
      <c r="D1340" s="300" t="s">
        <v>477</v>
      </c>
      <c r="E1340" s="429" t="s">
        <v>1236</v>
      </c>
      <c r="F1340" s="311" t="s">
        <v>198</v>
      </c>
      <c r="G1340" s="312" t="s">
        <v>1637</v>
      </c>
      <c r="H1340" s="311" t="s">
        <v>198</v>
      </c>
      <c r="I1340" s="312" t="s">
        <v>1637</v>
      </c>
      <c r="J1340" s="429" t="s">
        <v>385</v>
      </c>
      <c r="K1340" s="429" t="s">
        <v>1237</v>
      </c>
      <c r="L1340" s="307" t="s">
        <v>1208</v>
      </c>
      <c r="M1340" s="429" t="s">
        <v>484</v>
      </c>
      <c r="N1340" s="429" t="s">
        <v>186</v>
      </c>
      <c r="O1340" s="429">
        <v>2015</v>
      </c>
      <c r="P1340" s="314">
        <v>1</v>
      </c>
      <c r="Q1340" s="429" t="s">
        <v>183</v>
      </c>
      <c r="R1340" s="1434">
        <v>242866.66666666666</v>
      </c>
      <c r="S1340" s="304" t="s">
        <v>98</v>
      </c>
      <c r="T1340" s="308"/>
      <c r="U1340" s="308"/>
      <c r="V1340" s="1167"/>
      <c r="W1340" s="158">
        <v>40</v>
      </c>
      <c r="X1340" s="158">
        <f t="shared" si="234"/>
        <v>2</v>
      </c>
      <c r="Y1340" s="309">
        <f t="shared" si="235"/>
        <v>6071.6666666666661</v>
      </c>
      <c r="Z1340" s="309">
        <f t="shared" si="236"/>
        <v>12143.333333333332</v>
      </c>
      <c r="AA1340" s="309">
        <f t="shared" si="237"/>
        <v>230723.33333333331</v>
      </c>
      <c r="AB1340" s="158">
        <f t="shared" si="238"/>
        <v>3</v>
      </c>
      <c r="AC1340" s="309">
        <f t="shared" si="239"/>
        <v>6071.6666666666661</v>
      </c>
      <c r="AD1340" s="309">
        <f t="shared" si="240"/>
        <v>18215</v>
      </c>
      <c r="AE1340" s="309">
        <f t="shared" si="241"/>
        <v>224651.66666666666</v>
      </c>
      <c r="AF1340" s="292" t="b">
        <f t="shared" si="242"/>
        <v>1</v>
      </c>
    </row>
    <row r="1341" spans="1:32" ht="39.950000000000003" customHeight="1">
      <c r="A1341" s="292" t="s">
        <v>1119</v>
      </c>
      <c r="B1341" s="933">
        <v>1056</v>
      </c>
      <c r="C1341" s="299" t="s">
        <v>1235</v>
      </c>
      <c r="D1341" s="300" t="s">
        <v>477</v>
      </c>
      <c r="E1341" s="429" t="s">
        <v>1236</v>
      </c>
      <c r="F1341" s="311" t="s">
        <v>198</v>
      </c>
      <c r="G1341" s="312" t="s">
        <v>1637</v>
      </c>
      <c r="H1341" s="311" t="s">
        <v>198</v>
      </c>
      <c r="I1341" s="312" t="s">
        <v>1637</v>
      </c>
      <c r="J1341" s="429" t="s">
        <v>385</v>
      </c>
      <c r="K1341" s="429" t="s">
        <v>1237</v>
      </c>
      <c r="L1341" s="307" t="s">
        <v>1208</v>
      </c>
      <c r="M1341" s="429" t="s">
        <v>484</v>
      </c>
      <c r="N1341" s="429" t="s">
        <v>186</v>
      </c>
      <c r="O1341" s="429">
        <v>2015</v>
      </c>
      <c r="P1341" s="314">
        <v>1</v>
      </c>
      <c r="Q1341" s="429" t="s">
        <v>183</v>
      </c>
      <c r="R1341" s="1434">
        <v>242866.66666666666</v>
      </c>
      <c r="S1341" s="304" t="s">
        <v>98</v>
      </c>
      <c r="T1341" s="308"/>
      <c r="U1341" s="308"/>
      <c r="V1341" s="1167"/>
      <c r="W1341" s="158">
        <v>40</v>
      </c>
      <c r="X1341" s="158">
        <f t="shared" si="234"/>
        <v>2</v>
      </c>
      <c r="Y1341" s="309">
        <f t="shared" si="235"/>
        <v>6071.6666666666661</v>
      </c>
      <c r="Z1341" s="309">
        <f t="shared" si="236"/>
        <v>12143.333333333332</v>
      </c>
      <c r="AA1341" s="309">
        <f t="shared" si="237"/>
        <v>230723.33333333331</v>
      </c>
      <c r="AB1341" s="158">
        <f t="shared" si="238"/>
        <v>3</v>
      </c>
      <c r="AC1341" s="309">
        <f t="shared" si="239"/>
        <v>6071.6666666666661</v>
      </c>
      <c r="AD1341" s="309">
        <f t="shared" si="240"/>
        <v>18215</v>
      </c>
      <c r="AE1341" s="309">
        <f t="shared" si="241"/>
        <v>224651.66666666666</v>
      </c>
      <c r="AF1341" s="292" t="b">
        <f t="shared" si="242"/>
        <v>1</v>
      </c>
    </row>
    <row r="1342" spans="1:32" ht="39.950000000000003" customHeight="1">
      <c r="A1342" s="292" t="s">
        <v>1119</v>
      </c>
      <c r="B1342" s="933">
        <v>1057</v>
      </c>
      <c r="C1342" s="299" t="s">
        <v>1235</v>
      </c>
      <c r="D1342" s="300" t="s">
        <v>477</v>
      </c>
      <c r="E1342" s="429" t="s">
        <v>1236</v>
      </c>
      <c r="F1342" s="311" t="s">
        <v>198</v>
      </c>
      <c r="G1342" s="312" t="s">
        <v>1637</v>
      </c>
      <c r="H1342" s="311" t="s">
        <v>198</v>
      </c>
      <c r="I1342" s="312" t="s">
        <v>1637</v>
      </c>
      <c r="J1342" s="429" t="s">
        <v>385</v>
      </c>
      <c r="K1342" s="429" t="s">
        <v>1237</v>
      </c>
      <c r="L1342" s="307" t="s">
        <v>1208</v>
      </c>
      <c r="M1342" s="429" t="s">
        <v>484</v>
      </c>
      <c r="N1342" s="429" t="s">
        <v>186</v>
      </c>
      <c r="O1342" s="429">
        <v>2015</v>
      </c>
      <c r="P1342" s="314">
        <v>1</v>
      </c>
      <c r="Q1342" s="429" t="s">
        <v>183</v>
      </c>
      <c r="R1342" s="1434">
        <v>242866.66666666666</v>
      </c>
      <c r="S1342" s="304" t="s">
        <v>98</v>
      </c>
      <c r="T1342" s="308"/>
      <c r="U1342" s="308"/>
      <c r="V1342" s="1167"/>
      <c r="W1342" s="158">
        <v>40</v>
      </c>
      <c r="X1342" s="158">
        <f t="shared" si="234"/>
        <v>2</v>
      </c>
      <c r="Y1342" s="309">
        <f t="shared" si="235"/>
        <v>6071.6666666666661</v>
      </c>
      <c r="Z1342" s="309">
        <f t="shared" si="236"/>
        <v>12143.333333333332</v>
      </c>
      <c r="AA1342" s="309">
        <f t="shared" si="237"/>
        <v>230723.33333333331</v>
      </c>
      <c r="AB1342" s="158">
        <f t="shared" si="238"/>
        <v>3</v>
      </c>
      <c r="AC1342" s="309">
        <f t="shared" si="239"/>
        <v>6071.6666666666661</v>
      </c>
      <c r="AD1342" s="309">
        <f t="shared" si="240"/>
        <v>18215</v>
      </c>
      <c r="AE1342" s="309">
        <f t="shared" si="241"/>
        <v>224651.66666666666</v>
      </c>
      <c r="AF1342" s="292" t="b">
        <f t="shared" si="242"/>
        <v>1</v>
      </c>
    </row>
    <row r="1343" spans="1:32" ht="39.950000000000003" customHeight="1">
      <c r="A1343" s="292" t="s">
        <v>1119</v>
      </c>
      <c r="B1343" s="933">
        <v>1058</v>
      </c>
      <c r="C1343" s="299" t="s">
        <v>1235</v>
      </c>
      <c r="D1343" s="300" t="s">
        <v>477</v>
      </c>
      <c r="E1343" s="429" t="s">
        <v>1236</v>
      </c>
      <c r="F1343" s="311" t="s">
        <v>198</v>
      </c>
      <c r="G1343" s="312" t="s">
        <v>1637</v>
      </c>
      <c r="H1343" s="311" t="s">
        <v>198</v>
      </c>
      <c r="I1343" s="312" t="s">
        <v>1637</v>
      </c>
      <c r="J1343" s="429" t="s">
        <v>385</v>
      </c>
      <c r="K1343" s="429" t="s">
        <v>1237</v>
      </c>
      <c r="L1343" s="307" t="s">
        <v>1208</v>
      </c>
      <c r="M1343" s="429" t="s">
        <v>484</v>
      </c>
      <c r="N1343" s="429" t="s">
        <v>186</v>
      </c>
      <c r="O1343" s="429">
        <v>2015</v>
      </c>
      <c r="P1343" s="314">
        <v>1</v>
      </c>
      <c r="Q1343" s="429" t="s">
        <v>183</v>
      </c>
      <c r="R1343" s="1434">
        <v>242866.66666666666</v>
      </c>
      <c r="S1343" s="304" t="s">
        <v>98</v>
      </c>
      <c r="T1343" s="308"/>
      <c r="U1343" s="308"/>
      <c r="V1343" s="1167"/>
      <c r="W1343" s="158">
        <v>40</v>
      </c>
      <c r="X1343" s="158">
        <f t="shared" si="234"/>
        <v>2</v>
      </c>
      <c r="Y1343" s="309">
        <f t="shared" si="235"/>
        <v>6071.6666666666661</v>
      </c>
      <c r="Z1343" s="309">
        <f t="shared" si="236"/>
        <v>12143.333333333332</v>
      </c>
      <c r="AA1343" s="309">
        <f t="shared" si="237"/>
        <v>230723.33333333331</v>
      </c>
      <c r="AB1343" s="158">
        <f t="shared" si="238"/>
        <v>3</v>
      </c>
      <c r="AC1343" s="309">
        <f t="shared" si="239"/>
        <v>6071.6666666666661</v>
      </c>
      <c r="AD1343" s="309">
        <f t="shared" si="240"/>
        <v>18215</v>
      </c>
      <c r="AE1343" s="309">
        <f t="shared" si="241"/>
        <v>224651.66666666666</v>
      </c>
      <c r="AF1343" s="292" t="b">
        <f t="shared" si="242"/>
        <v>1</v>
      </c>
    </row>
    <row r="1344" spans="1:32" ht="39.950000000000003" customHeight="1">
      <c r="A1344" s="292" t="s">
        <v>1119</v>
      </c>
      <c r="B1344" s="933">
        <v>1059</v>
      </c>
      <c r="C1344" s="299" t="s">
        <v>1235</v>
      </c>
      <c r="D1344" s="300" t="s">
        <v>477</v>
      </c>
      <c r="E1344" s="429" t="s">
        <v>1236</v>
      </c>
      <c r="F1344" s="311" t="s">
        <v>198</v>
      </c>
      <c r="G1344" s="312" t="s">
        <v>1637</v>
      </c>
      <c r="H1344" s="311" t="s">
        <v>198</v>
      </c>
      <c r="I1344" s="312" t="s">
        <v>1637</v>
      </c>
      <c r="J1344" s="429" t="s">
        <v>385</v>
      </c>
      <c r="K1344" s="429" t="s">
        <v>1237</v>
      </c>
      <c r="L1344" s="307" t="s">
        <v>1208</v>
      </c>
      <c r="M1344" s="429" t="s">
        <v>484</v>
      </c>
      <c r="N1344" s="429" t="s">
        <v>186</v>
      </c>
      <c r="O1344" s="429">
        <v>2015</v>
      </c>
      <c r="P1344" s="314">
        <v>1</v>
      </c>
      <c r="Q1344" s="429" t="s">
        <v>183</v>
      </c>
      <c r="R1344" s="1434">
        <v>242866.66666666666</v>
      </c>
      <c r="S1344" s="304" t="s">
        <v>98</v>
      </c>
      <c r="T1344" s="308"/>
      <c r="U1344" s="308"/>
      <c r="V1344" s="1167"/>
      <c r="W1344" s="158">
        <v>40</v>
      </c>
      <c r="X1344" s="158">
        <f t="shared" si="234"/>
        <v>2</v>
      </c>
      <c r="Y1344" s="309">
        <f t="shared" si="235"/>
        <v>6071.6666666666661</v>
      </c>
      <c r="Z1344" s="309">
        <f t="shared" si="236"/>
        <v>12143.333333333332</v>
      </c>
      <c r="AA1344" s="309">
        <f t="shared" si="237"/>
        <v>230723.33333333331</v>
      </c>
      <c r="AB1344" s="158">
        <f t="shared" si="238"/>
        <v>3</v>
      </c>
      <c r="AC1344" s="309">
        <f t="shared" si="239"/>
        <v>6071.6666666666661</v>
      </c>
      <c r="AD1344" s="309">
        <f t="shared" si="240"/>
        <v>18215</v>
      </c>
      <c r="AE1344" s="309">
        <f t="shared" si="241"/>
        <v>224651.66666666666</v>
      </c>
      <c r="AF1344" s="292" t="b">
        <f t="shared" si="242"/>
        <v>1</v>
      </c>
    </row>
    <row r="1345" spans="1:32" ht="39.950000000000003" customHeight="1">
      <c r="A1345" s="292" t="s">
        <v>1119</v>
      </c>
      <c r="B1345" s="933">
        <v>1060</v>
      </c>
      <c r="C1345" s="299" t="s">
        <v>1235</v>
      </c>
      <c r="D1345" s="300" t="s">
        <v>477</v>
      </c>
      <c r="E1345" s="429" t="s">
        <v>1236</v>
      </c>
      <c r="F1345" s="311" t="s">
        <v>198</v>
      </c>
      <c r="G1345" s="312" t="s">
        <v>1637</v>
      </c>
      <c r="H1345" s="311" t="s">
        <v>198</v>
      </c>
      <c r="I1345" s="312" t="s">
        <v>1637</v>
      </c>
      <c r="J1345" s="429" t="s">
        <v>385</v>
      </c>
      <c r="K1345" s="429" t="s">
        <v>1237</v>
      </c>
      <c r="L1345" s="307" t="s">
        <v>1208</v>
      </c>
      <c r="M1345" s="429" t="s">
        <v>484</v>
      </c>
      <c r="N1345" s="429" t="s">
        <v>186</v>
      </c>
      <c r="O1345" s="429">
        <v>2015</v>
      </c>
      <c r="P1345" s="314">
        <v>1</v>
      </c>
      <c r="Q1345" s="429" t="s">
        <v>183</v>
      </c>
      <c r="R1345" s="1434">
        <v>242866.66666666666</v>
      </c>
      <c r="S1345" s="304" t="s">
        <v>98</v>
      </c>
      <c r="T1345" s="308"/>
      <c r="U1345" s="308"/>
      <c r="V1345" s="1115"/>
      <c r="W1345" s="158">
        <v>40</v>
      </c>
      <c r="X1345" s="158">
        <f t="shared" si="234"/>
        <v>2</v>
      </c>
      <c r="Y1345" s="309">
        <f t="shared" si="235"/>
        <v>6071.6666666666661</v>
      </c>
      <c r="Z1345" s="309">
        <f t="shared" si="236"/>
        <v>12143.333333333332</v>
      </c>
      <c r="AA1345" s="309">
        <f t="shared" si="237"/>
        <v>230723.33333333331</v>
      </c>
      <c r="AB1345" s="158">
        <f t="shared" si="238"/>
        <v>3</v>
      </c>
      <c r="AC1345" s="309">
        <f t="shared" si="239"/>
        <v>6071.6666666666661</v>
      </c>
      <c r="AD1345" s="309">
        <f t="shared" si="240"/>
        <v>18215</v>
      </c>
      <c r="AE1345" s="309">
        <f t="shared" si="241"/>
        <v>224651.66666666666</v>
      </c>
      <c r="AF1345" s="292" t="b">
        <f t="shared" si="242"/>
        <v>1</v>
      </c>
    </row>
    <row r="1346" spans="1:32" ht="39.950000000000003" customHeight="1">
      <c r="A1346" s="292" t="s">
        <v>1119</v>
      </c>
      <c r="B1346" s="933">
        <v>1061</v>
      </c>
      <c r="C1346" s="299" t="s">
        <v>1235</v>
      </c>
      <c r="D1346" s="300" t="s">
        <v>477</v>
      </c>
      <c r="E1346" s="429" t="s">
        <v>1236</v>
      </c>
      <c r="F1346" s="311" t="s">
        <v>198</v>
      </c>
      <c r="G1346" s="312" t="s">
        <v>1637</v>
      </c>
      <c r="H1346" s="311" t="s">
        <v>198</v>
      </c>
      <c r="I1346" s="312" t="s">
        <v>1637</v>
      </c>
      <c r="J1346" s="429" t="s">
        <v>385</v>
      </c>
      <c r="K1346" s="429" t="s">
        <v>1237</v>
      </c>
      <c r="L1346" s="307" t="s">
        <v>1208</v>
      </c>
      <c r="M1346" s="429" t="s">
        <v>484</v>
      </c>
      <c r="N1346" s="429" t="s">
        <v>186</v>
      </c>
      <c r="O1346" s="429">
        <v>2015</v>
      </c>
      <c r="P1346" s="314">
        <v>1</v>
      </c>
      <c r="Q1346" s="429" t="s">
        <v>183</v>
      </c>
      <c r="R1346" s="1434">
        <v>242866.66666666666</v>
      </c>
      <c r="S1346" s="304" t="s">
        <v>98</v>
      </c>
      <c r="T1346" s="308"/>
      <c r="U1346" s="308"/>
      <c r="V1346" s="1114" t="s">
        <v>1238</v>
      </c>
      <c r="W1346" s="158">
        <v>40</v>
      </c>
      <c r="X1346" s="158">
        <f t="shared" si="234"/>
        <v>2</v>
      </c>
      <c r="Y1346" s="309">
        <f t="shared" si="235"/>
        <v>6071.6666666666661</v>
      </c>
      <c r="Z1346" s="309">
        <f t="shared" si="236"/>
        <v>12143.333333333332</v>
      </c>
      <c r="AA1346" s="309">
        <f t="shared" si="237"/>
        <v>230723.33333333331</v>
      </c>
      <c r="AB1346" s="158">
        <f t="shared" si="238"/>
        <v>3</v>
      </c>
      <c r="AC1346" s="309">
        <f t="shared" si="239"/>
        <v>6071.6666666666661</v>
      </c>
      <c r="AD1346" s="309">
        <f t="shared" si="240"/>
        <v>18215</v>
      </c>
      <c r="AE1346" s="309">
        <f t="shared" si="241"/>
        <v>224651.66666666666</v>
      </c>
      <c r="AF1346" s="292" t="b">
        <f t="shared" si="242"/>
        <v>1</v>
      </c>
    </row>
    <row r="1347" spans="1:32" ht="39.950000000000003" customHeight="1">
      <c r="A1347" s="292" t="s">
        <v>1119</v>
      </c>
      <c r="B1347" s="933">
        <v>1062</v>
      </c>
      <c r="C1347" s="299" t="s">
        <v>1235</v>
      </c>
      <c r="D1347" s="300" t="s">
        <v>477</v>
      </c>
      <c r="E1347" s="429" t="s">
        <v>1236</v>
      </c>
      <c r="F1347" s="311" t="s">
        <v>198</v>
      </c>
      <c r="G1347" s="312" t="s">
        <v>1637</v>
      </c>
      <c r="H1347" s="311" t="s">
        <v>198</v>
      </c>
      <c r="I1347" s="312" t="s">
        <v>1637</v>
      </c>
      <c r="J1347" s="429" t="s">
        <v>385</v>
      </c>
      <c r="K1347" s="429" t="s">
        <v>1237</v>
      </c>
      <c r="L1347" s="307" t="s">
        <v>1208</v>
      </c>
      <c r="M1347" s="429" t="s">
        <v>484</v>
      </c>
      <c r="N1347" s="429" t="s">
        <v>186</v>
      </c>
      <c r="O1347" s="429">
        <v>2015</v>
      </c>
      <c r="P1347" s="314">
        <v>1</v>
      </c>
      <c r="Q1347" s="429" t="s">
        <v>183</v>
      </c>
      <c r="R1347" s="1434">
        <v>242866.66666666666</v>
      </c>
      <c r="S1347" s="304" t="s">
        <v>98</v>
      </c>
      <c r="T1347" s="308"/>
      <c r="U1347" s="308"/>
      <c r="V1347" s="1167"/>
      <c r="W1347" s="158">
        <v>40</v>
      </c>
      <c r="X1347" s="158">
        <f t="shared" si="234"/>
        <v>2</v>
      </c>
      <c r="Y1347" s="309">
        <f t="shared" si="235"/>
        <v>6071.6666666666661</v>
      </c>
      <c r="Z1347" s="309">
        <f t="shared" si="236"/>
        <v>12143.333333333332</v>
      </c>
      <c r="AA1347" s="309">
        <f t="shared" si="237"/>
        <v>230723.33333333331</v>
      </c>
      <c r="AB1347" s="158">
        <f t="shared" si="238"/>
        <v>3</v>
      </c>
      <c r="AC1347" s="309">
        <f t="shared" si="239"/>
        <v>6071.6666666666661</v>
      </c>
      <c r="AD1347" s="309">
        <f t="shared" si="240"/>
        <v>18215</v>
      </c>
      <c r="AE1347" s="309">
        <f t="shared" si="241"/>
        <v>224651.66666666666</v>
      </c>
      <c r="AF1347" s="292" t="b">
        <f t="shared" si="242"/>
        <v>1</v>
      </c>
    </row>
    <row r="1348" spans="1:32" ht="39.950000000000003" customHeight="1">
      <c r="A1348" s="292" t="s">
        <v>1119</v>
      </c>
      <c r="B1348" s="933">
        <v>1063</v>
      </c>
      <c r="C1348" s="299" t="s">
        <v>1235</v>
      </c>
      <c r="D1348" s="300" t="s">
        <v>477</v>
      </c>
      <c r="E1348" s="429" t="s">
        <v>1236</v>
      </c>
      <c r="F1348" s="311" t="s">
        <v>198</v>
      </c>
      <c r="G1348" s="312" t="s">
        <v>1637</v>
      </c>
      <c r="H1348" s="311" t="s">
        <v>198</v>
      </c>
      <c r="I1348" s="312" t="s">
        <v>1637</v>
      </c>
      <c r="J1348" s="429" t="s">
        <v>385</v>
      </c>
      <c r="K1348" s="429" t="s">
        <v>1237</v>
      </c>
      <c r="L1348" s="307" t="s">
        <v>1208</v>
      </c>
      <c r="M1348" s="429" t="s">
        <v>484</v>
      </c>
      <c r="N1348" s="429" t="s">
        <v>186</v>
      </c>
      <c r="O1348" s="429">
        <v>2015</v>
      </c>
      <c r="P1348" s="314">
        <v>1</v>
      </c>
      <c r="Q1348" s="429" t="s">
        <v>183</v>
      </c>
      <c r="R1348" s="1434">
        <v>242866.66666666666</v>
      </c>
      <c r="S1348" s="304" t="s">
        <v>98</v>
      </c>
      <c r="T1348" s="308"/>
      <c r="U1348" s="308"/>
      <c r="V1348" s="1167"/>
      <c r="W1348" s="158">
        <v>40</v>
      </c>
      <c r="X1348" s="158">
        <f t="shared" si="234"/>
        <v>2</v>
      </c>
      <c r="Y1348" s="309">
        <f t="shared" si="235"/>
        <v>6071.6666666666661</v>
      </c>
      <c r="Z1348" s="309">
        <f t="shared" si="236"/>
        <v>12143.333333333332</v>
      </c>
      <c r="AA1348" s="309">
        <f t="shared" si="237"/>
        <v>230723.33333333331</v>
      </c>
      <c r="AB1348" s="158">
        <f t="shared" si="238"/>
        <v>3</v>
      </c>
      <c r="AC1348" s="309">
        <f t="shared" si="239"/>
        <v>6071.6666666666661</v>
      </c>
      <c r="AD1348" s="309">
        <f t="shared" si="240"/>
        <v>18215</v>
      </c>
      <c r="AE1348" s="309">
        <f t="shared" si="241"/>
        <v>224651.66666666666</v>
      </c>
      <c r="AF1348" s="292" t="b">
        <f t="shared" si="242"/>
        <v>1</v>
      </c>
    </row>
    <row r="1349" spans="1:32" ht="39.950000000000003" customHeight="1">
      <c r="A1349" s="292" t="s">
        <v>1119</v>
      </c>
      <c r="B1349" s="933">
        <v>1064</v>
      </c>
      <c r="C1349" s="299" t="s">
        <v>1235</v>
      </c>
      <c r="D1349" s="300" t="s">
        <v>477</v>
      </c>
      <c r="E1349" s="429" t="s">
        <v>1236</v>
      </c>
      <c r="F1349" s="311" t="s">
        <v>198</v>
      </c>
      <c r="G1349" s="312" t="s">
        <v>1637</v>
      </c>
      <c r="H1349" s="311" t="s">
        <v>198</v>
      </c>
      <c r="I1349" s="312" t="s">
        <v>1637</v>
      </c>
      <c r="J1349" s="429" t="s">
        <v>385</v>
      </c>
      <c r="K1349" s="429" t="s">
        <v>1237</v>
      </c>
      <c r="L1349" s="307" t="s">
        <v>1208</v>
      </c>
      <c r="M1349" s="429" t="s">
        <v>484</v>
      </c>
      <c r="N1349" s="429" t="s">
        <v>186</v>
      </c>
      <c r="O1349" s="429">
        <v>2015</v>
      </c>
      <c r="P1349" s="314">
        <v>1</v>
      </c>
      <c r="Q1349" s="429" t="s">
        <v>183</v>
      </c>
      <c r="R1349" s="1434">
        <v>242866.66666666666</v>
      </c>
      <c r="S1349" s="304" t="s">
        <v>98</v>
      </c>
      <c r="T1349" s="308"/>
      <c r="U1349" s="308"/>
      <c r="V1349" s="1167"/>
      <c r="W1349" s="158">
        <v>40</v>
      </c>
      <c r="X1349" s="158">
        <f t="shared" si="234"/>
        <v>2</v>
      </c>
      <c r="Y1349" s="309">
        <f t="shared" si="235"/>
        <v>6071.6666666666661</v>
      </c>
      <c r="Z1349" s="309">
        <f t="shared" si="236"/>
        <v>12143.333333333332</v>
      </c>
      <c r="AA1349" s="309">
        <f t="shared" si="237"/>
        <v>230723.33333333331</v>
      </c>
      <c r="AB1349" s="158">
        <f t="shared" si="238"/>
        <v>3</v>
      </c>
      <c r="AC1349" s="309">
        <f t="shared" si="239"/>
        <v>6071.6666666666661</v>
      </c>
      <c r="AD1349" s="309">
        <f t="shared" si="240"/>
        <v>18215</v>
      </c>
      <c r="AE1349" s="309">
        <f t="shared" si="241"/>
        <v>224651.66666666666</v>
      </c>
      <c r="AF1349" s="292" t="b">
        <f t="shared" si="242"/>
        <v>1</v>
      </c>
    </row>
    <row r="1350" spans="1:32" ht="39.950000000000003" customHeight="1">
      <c r="A1350" s="292" t="s">
        <v>1119</v>
      </c>
      <c r="B1350" s="933">
        <v>1065</v>
      </c>
      <c r="C1350" s="299" t="s">
        <v>1235</v>
      </c>
      <c r="D1350" s="300" t="s">
        <v>477</v>
      </c>
      <c r="E1350" s="429" t="s">
        <v>1236</v>
      </c>
      <c r="F1350" s="311" t="s">
        <v>198</v>
      </c>
      <c r="G1350" s="312" t="s">
        <v>1637</v>
      </c>
      <c r="H1350" s="311" t="s">
        <v>198</v>
      </c>
      <c r="I1350" s="312" t="s">
        <v>1637</v>
      </c>
      <c r="J1350" s="429" t="s">
        <v>385</v>
      </c>
      <c r="K1350" s="429" t="s">
        <v>1237</v>
      </c>
      <c r="L1350" s="307" t="s">
        <v>1208</v>
      </c>
      <c r="M1350" s="429" t="s">
        <v>484</v>
      </c>
      <c r="N1350" s="429" t="s">
        <v>186</v>
      </c>
      <c r="O1350" s="429">
        <v>2015</v>
      </c>
      <c r="P1350" s="314">
        <v>1</v>
      </c>
      <c r="Q1350" s="429" t="s">
        <v>183</v>
      </c>
      <c r="R1350" s="1434">
        <v>242866.66666666666</v>
      </c>
      <c r="S1350" s="304" t="s">
        <v>98</v>
      </c>
      <c r="T1350" s="308"/>
      <c r="U1350" s="308"/>
      <c r="V1350" s="1167"/>
      <c r="W1350" s="158">
        <v>40</v>
      </c>
      <c r="X1350" s="158">
        <f t="shared" si="234"/>
        <v>2</v>
      </c>
      <c r="Y1350" s="309">
        <f t="shared" si="235"/>
        <v>6071.6666666666661</v>
      </c>
      <c r="Z1350" s="309">
        <f t="shared" si="236"/>
        <v>12143.333333333332</v>
      </c>
      <c r="AA1350" s="309">
        <f t="shared" si="237"/>
        <v>230723.33333333331</v>
      </c>
      <c r="AB1350" s="158">
        <f t="shared" si="238"/>
        <v>3</v>
      </c>
      <c r="AC1350" s="309">
        <f t="shared" si="239"/>
        <v>6071.6666666666661</v>
      </c>
      <c r="AD1350" s="309">
        <f t="shared" si="240"/>
        <v>18215</v>
      </c>
      <c r="AE1350" s="309">
        <f t="shared" si="241"/>
        <v>224651.66666666666</v>
      </c>
      <c r="AF1350" s="292" t="b">
        <f t="shared" si="242"/>
        <v>1</v>
      </c>
    </row>
    <row r="1351" spans="1:32" ht="39.950000000000003" customHeight="1">
      <c r="A1351" s="292" t="s">
        <v>1119</v>
      </c>
      <c r="B1351" s="933">
        <v>1066</v>
      </c>
      <c r="C1351" s="299" t="s">
        <v>1235</v>
      </c>
      <c r="D1351" s="300" t="s">
        <v>477</v>
      </c>
      <c r="E1351" s="429" t="s">
        <v>1236</v>
      </c>
      <c r="F1351" s="311" t="s">
        <v>198</v>
      </c>
      <c r="G1351" s="312" t="s">
        <v>1637</v>
      </c>
      <c r="H1351" s="311" t="s">
        <v>198</v>
      </c>
      <c r="I1351" s="312" t="s">
        <v>1637</v>
      </c>
      <c r="J1351" s="429" t="s">
        <v>385</v>
      </c>
      <c r="K1351" s="429" t="s">
        <v>1237</v>
      </c>
      <c r="L1351" s="307" t="s">
        <v>1208</v>
      </c>
      <c r="M1351" s="429" t="s">
        <v>484</v>
      </c>
      <c r="N1351" s="429" t="s">
        <v>186</v>
      </c>
      <c r="O1351" s="429">
        <v>2015</v>
      </c>
      <c r="P1351" s="314">
        <v>1</v>
      </c>
      <c r="Q1351" s="429" t="s">
        <v>183</v>
      </c>
      <c r="R1351" s="1434">
        <v>242866.66666666666</v>
      </c>
      <c r="S1351" s="304" t="s">
        <v>98</v>
      </c>
      <c r="T1351" s="308"/>
      <c r="U1351" s="308"/>
      <c r="V1351" s="1167"/>
      <c r="W1351" s="158">
        <v>40</v>
      </c>
      <c r="X1351" s="158">
        <f t="shared" si="234"/>
        <v>2</v>
      </c>
      <c r="Y1351" s="309">
        <f t="shared" si="235"/>
        <v>6071.6666666666661</v>
      </c>
      <c r="Z1351" s="309">
        <f t="shared" si="236"/>
        <v>12143.333333333332</v>
      </c>
      <c r="AA1351" s="309">
        <f t="shared" si="237"/>
        <v>230723.33333333331</v>
      </c>
      <c r="AB1351" s="158">
        <f t="shared" si="238"/>
        <v>3</v>
      </c>
      <c r="AC1351" s="309">
        <f t="shared" si="239"/>
        <v>6071.6666666666661</v>
      </c>
      <c r="AD1351" s="309">
        <f t="shared" si="240"/>
        <v>18215</v>
      </c>
      <c r="AE1351" s="309">
        <f t="shared" si="241"/>
        <v>224651.66666666666</v>
      </c>
      <c r="AF1351" s="292" t="b">
        <f t="shared" si="242"/>
        <v>1</v>
      </c>
    </row>
    <row r="1352" spans="1:32" ht="39.950000000000003" customHeight="1">
      <c r="A1352" s="292" t="s">
        <v>1119</v>
      </c>
      <c r="B1352" s="933">
        <v>1067</v>
      </c>
      <c r="C1352" s="299" t="s">
        <v>1235</v>
      </c>
      <c r="D1352" s="300" t="s">
        <v>477</v>
      </c>
      <c r="E1352" s="429" t="s">
        <v>1236</v>
      </c>
      <c r="F1352" s="311" t="s">
        <v>198</v>
      </c>
      <c r="G1352" s="312" t="s">
        <v>1637</v>
      </c>
      <c r="H1352" s="311" t="s">
        <v>198</v>
      </c>
      <c r="I1352" s="312" t="s">
        <v>1637</v>
      </c>
      <c r="J1352" s="429" t="s">
        <v>385</v>
      </c>
      <c r="K1352" s="429" t="s">
        <v>1237</v>
      </c>
      <c r="L1352" s="307" t="s">
        <v>1208</v>
      </c>
      <c r="M1352" s="429" t="s">
        <v>484</v>
      </c>
      <c r="N1352" s="429" t="s">
        <v>186</v>
      </c>
      <c r="O1352" s="429">
        <v>2015</v>
      </c>
      <c r="P1352" s="314">
        <v>1</v>
      </c>
      <c r="Q1352" s="429" t="s">
        <v>183</v>
      </c>
      <c r="R1352" s="1434">
        <v>242866.66666666666</v>
      </c>
      <c r="S1352" s="304" t="s">
        <v>98</v>
      </c>
      <c r="T1352" s="308"/>
      <c r="U1352" s="308"/>
      <c r="V1352" s="1167"/>
      <c r="W1352" s="158">
        <v>40</v>
      </c>
      <c r="X1352" s="158">
        <f t="shared" si="234"/>
        <v>2</v>
      </c>
      <c r="Y1352" s="309">
        <f t="shared" si="235"/>
        <v>6071.6666666666661</v>
      </c>
      <c r="Z1352" s="309">
        <f t="shared" si="236"/>
        <v>12143.333333333332</v>
      </c>
      <c r="AA1352" s="309">
        <f t="shared" si="237"/>
        <v>230723.33333333331</v>
      </c>
      <c r="AB1352" s="158">
        <f t="shared" si="238"/>
        <v>3</v>
      </c>
      <c r="AC1352" s="309">
        <f t="shared" si="239"/>
        <v>6071.6666666666661</v>
      </c>
      <c r="AD1352" s="309">
        <f t="shared" si="240"/>
        <v>18215</v>
      </c>
      <c r="AE1352" s="309">
        <f t="shared" si="241"/>
        <v>224651.66666666666</v>
      </c>
      <c r="AF1352" s="292" t="b">
        <f t="shared" si="242"/>
        <v>1</v>
      </c>
    </row>
    <row r="1353" spans="1:32" ht="39.950000000000003" customHeight="1">
      <c r="A1353" s="292" t="s">
        <v>1119</v>
      </c>
      <c r="B1353" s="933">
        <v>1068</v>
      </c>
      <c r="C1353" s="299" t="s">
        <v>1235</v>
      </c>
      <c r="D1353" s="300" t="s">
        <v>477</v>
      </c>
      <c r="E1353" s="429" t="s">
        <v>1236</v>
      </c>
      <c r="F1353" s="311" t="s">
        <v>198</v>
      </c>
      <c r="G1353" s="312" t="s">
        <v>1637</v>
      </c>
      <c r="H1353" s="311" t="s">
        <v>198</v>
      </c>
      <c r="I1353" s="312" t="s">
        <v>1637</v>
      </c>
      <c r="J1353" s="429" t="s">
        <v>385</v>
      </c>
      <c r="K1353" s="429" t="s">
        <v>1237</v>
      </c>
      <c r="L1353" s="307" t="s">
        <v>1208</v>
      </c>
      <c r="M1353" s="429" t="s">
        <v>484</v>
      </c>
      <c r="N1353" s="429" t="s">
        <v>186</v>
      </c>
      <c r="O1353" s="429">
        <v>2015</v>
      </c>
      <c r="P1353" s="314">
        <v>1</v>
      </c>
      <c r="Q1353" s="429" t="s">
        <v>183</v>
      </c>
      <c r="R1353" s="1434">
        <v>242866.66666666666</v>
      </c>
      <c r="S1353" s="304" t="s">
        <v>98</v>
      </c>
      <c r="T1353" s="308"/>
      <c r="U1353" s="308"/>
      <c r="V1353" s="1167"/>
      <c r="W1353" s="158">
        <v>40</v>
      </c>
      <c r="X1353" s="158">
        <f t="shared" si="234"/>
        <v>2</v>
      </c>
      <c r="Y1353" s="309">
        <f t="shared" si="235"/>
        <v>6071.6666666666661</v>
      </c>
      <c r="Z1353" s="309">
        <f t="shared" si="236"/>
        <v>12143.333333333332</v>
      </c>
      <c r="AA1353" s="309">
        <f t="shared" si="237"/>
        <v>230723.33333333331</v>
      </c>
      <c r="AB1353" s="158">
        <f t="shared" si="238"/>
        <v>3</v>
      </c>
      <c r="AC1353" s="309">
        <f t="shared" si="239"/>
        <v>6071.6666666666661</v>
      </c>
      <c r="AD1353" s="309">
        <f t="shared" si="240"/>
        <v>18215</v>
      </c>
      <c r="AE1353" s="309">
        <f t="shared" si="241"/>
        <v>224651.66666666666</v>
      </c>
      <c r="AF1353" s="292" t="b">
        <f t="shared" si="242"/>
        <v>1</v>
      </c>
    </row>
    <row r="1354" spans="1:32" ht="39.950000000000003" customHeight="1">
      <c r="A1354" s="292" t="s">
        <v>1119</v>
      </c>
      <c r="B1354" s="933">
        <v>1069</v>
      </c>
      <c r="C1354" s="299" t="s">
        <v>1235</v>
      </c>
      <c r="D1354" s="300" t="s">
        <v>477</v>
      </c>
      <c r="E1354" s="429" t="s">
        <v>1236</v>
      </c>
      <c r="F1354" s="311" t="s">
        <v>198</v>
      </c>
      <c r="G1354" s="312" t="s">
        <v>1637</v>
      </c>
      <c r="H1354" s="311" t="s">
        <v>198</v>
      </c>
      <c r="I1354" s="312" t="s">
        <v>1637</v>
      </c>
      <c r="J1354" s="429" t="s">
        <v>385</v>
      </c>
      <c r="K1354" s="429" t="s">
        <v>1237</v>
      </c>
      <c r="L1354" s="307" t="s">
        <v>1208</v>
      </c>
      <c r="M1354" s="429" t="s">
        <v>484</v>
      </c>
      <c r="N1354" s="429" t="s">
        <v>186</v>
      </c>
      <c r="O1354" s="429">
        <v>2015</v>
      </c>
      <c r="P1354" s="314">
        <v>1</v>
      </c>
      <c r="Q1354" s="429" t="s">
        <v>183</v>
      </c>
      <c r="R1354" s="1434">
        <v>242866.66666666666</v>
      </c>
      <c r="S1354" s="304" t="s">
        <v>98</v>
      </c>
      <c r="T1354" s="308"/>
      <c r="U1354" s="308"/>
      <c r="V1354" s="1167"/>
      <c r="W1354" s="158">
        <v>40</v>
      </c>
      <c r="X1354" s="158">
        <f t="shared" si="234"/>
        <v>2</v>
      </c>
      <c r="Y1354" s="309">
        <f t="shared" si="235"/>
        <v>6071.6666666666661</v>
      </c>
      <c r="Z1354" s="309">
        <f t="shared" si="236"/>
        <v>12143.333333333332</v>
      </c>
      <c r="AA1354" s="309">
        <f t="shared" si="237"/>
        <v>230723.33333333331</v>
      </c>
      <c r="AB1354" s="158">
        <f t="shared" si="238"/>
        <v>3</v>
      </c>
      <c r="AC1354" s="309">
        <f t="shared" si="239"/>
        <v>6071.6666666666661</v>
      </c>
      <c r="AD1354" s="309">
        <f t="shared" si="240"/>
        <v>18215</v>
      </c>
      <c r="AE1354" s="309">
        <f t="shared" si="241"/>
        <v>224651.66666666666</v>
      </c>
      <c r="AF1354" s="292" t="b">
        <f t="shared" si="242"/>
        <v>1</v>
      </c>
    </row>
    <row r="1355" spans="1:32" ht="39.950000000000003" customHeight="1">
      <c r="A1355" s="292" t="s">
        <v>1119</v>
      </c>
      <c r="B1355" s="933">
        <v>1070</v>
      </c>
      <c r="C1355" s="299" t="s">
        <v>1235</v>
      </c>
      <c r="D1355" s="300" t="s">
        <v>477</v>
      </c>
      <c r="E1355" s="429" t="s">
        <v>1236</v>
      </c>
      <c r="F1355" s="311" t="s">
        <v>198</v>
      </c>
      <c r="G1355" s="312" t="s">
        <v>1637</v>
      </c>
      <c r="H1355" s="311" t="s">
        <v>198</v>
      </c>
      <c r="I1355" s="312" t="s">
        <v>1637</v>
      </c>
      <c r="J1355" s="429" t="s">
        <v>385</v>
      </c>
      <c r="K1355" s="429" t="s">
        <v>1237</v>
      </c>
      <c r="L1355" s="307" t="s">
        <v>1208</v>
      </c>
      <c r="M1355" s="429" t="s">
        <v>484</v>
      </c>
      <c r="N1355" s="429" t="s">
        <v>186</v>
      </c>
      <c r="O1355" s="429">
        <v>2015</v>
      </c>
      <c r="P1355" s="314">
        <v>1</v>
      </c>
      <c r="Q1355" s="429" t="s">
        <v>183</v>
      </c>
      <c r="R1355" s="1434">
        <v>242866.66666666666</v>
      </c>
      <c r="S1355" s="304" t="s">
        <v>98</v>
      </c>
      <c r="T1355" s="308"/>
      <c r="U1355" s="308"/>
      <c r="V1355" s="1167"/>
      <c r="W1355" s="158">
        <v>40</v>
      </c>
      <c r="X1355" s="158">
        <f t="shared" si="234"/>
        <v>2</v>
      </c>
      <c r="Y1355" s="309">
        <f t="shared" si="235"/>
        <v>6071.6666666666661</v>
      </c>
      <c r="Z1355" s="309">
        <f t="shared" si="236"/>
        <v>12143.333333333332</v>
      </c>
      <c r="AA1355" s="309">
        <f t="shared" si="237"/>
        <v>230723.33333333331</v>
      </c>
      <c r="AB1355" s="158">
        <f t="shared" si="238"/>
        <v>3</v>
      </c>
      <c r="AC1355" s="309">
        <f t="shared" si="239"/>
        <v>6071.6666666666661</v>
      </c>
      <c r="AD1355" s="309">
        <f t="shared" si="240"/>
        <v>18215</v>
      </c>
      <c r="AE1355" s="309">
        <f t="shared" si="241"/>
        <v>224651.66666666666</v>
      </c>
      <c r="AF1355" s="292" t="b">
        <f t="shared" si="242"/>
        <v>1</v>
      </c>
    </row>
    <row r="1356" spans="1:32" ht="39.950000000000003" customHeight="1">
      <c r="A1356" s="292" t="s">
        <v>1119</v>
      </c>
      <c r="B1356" s="933">
        <v>1071</v>
      </c>
      <c r="C1356" s="299" t="s">
        <v>1235</v>
      </c>
      <c r="D1356" s="300" t="s">
        <v>477</v>
      </c>
      <c r="E1356" s="429" t="s">
        <v>1236</v>
      </c>
      <c r="F1356" s="311" t="s">
        <v>198</v>
      </c>
      <c r="G1356" s="312" t="s">
        <v>1637</v>
      </c>
      <c r="H1356" s="311" t="s">
        <v>198</v>
      </c>
      <c r="I1356" s="312" t="s">
        <v>1637</v>
      </c>
      <c r="J1356" s="429" t="s">
        <v>385</v>
      </c>
      <c r="K1356" s="429" t="s">
        <v>1237</v>
      </c>
      <c r="L1356" s="307" t="s">
        <v>1208</v>
      </c>
      <c r="M1356" s="429" t="s">
        <v>484</v>
      </c>
      <c r="N1356" s="429" t="s">
        <v>186</v>
      </c>
      <c r="O1356" s="429">
        <v>2015</v>
      </c>
      <c r="P1356" s="314">
        <v>1</v>
      </c>
      <c r="Q1356" s="429" t="s">
        <v>183</v>
      </c>
      <c r="R1356" s="1434">
        <v>242866.66666666666</v>
      </c>
      <c r="S1356" s="304" t="s">
        <v>98</v>
      </c>
      <c r="T1356" s="308"/>
      <c r="U1356" s="308"/>
      <c r="V1356" s="1167"/>
      <c r="W1356" s="158">
        <v>40</v>
      </c>
      <c r="X1356" s="158">
        <f t="shared" si="234"/>
        <v>2</v>
      </c>
      <c r="Y1356" s="309">
        <f t="shared" si="235"/>
        <v>6071.6666666666661</v>
      </c>
      <c r="Z1356" s="309">
        <f t="shared" si="236"/>
        <v>12143.333333333332</v>
      </c>
      <c r="AA1356" s="309">
        <f t="shared" si="237"/>
        <v>230723.33333333331</v>
      </c>
      <c r="AB1356" s="158">
        <f t="shared" si="238"/>
        <v>3</v>
      </c>
      <c r="AC1356" s="309">
        <f t="shared" si="239"/>
        <v>6071.6666666666661</v>
      </c>
      <c r="AD1356" s="309">
        <f t="shared" si="240"/>
        <v>18215</v>
      </c>
      <c r="AE1356" s="309">
        <f t="shared" si="241"/>
        <v>224651.66666666666</v>
      </c>
      <c r="AF1356" s="292" t="b">
        <f t="shared" si="242"/>
        <v>1</v>
      </c>
    </row>
    <row r="1357" spans="1:32" ht="39.950000000000003" customHeight="1">
      <c r="A1357" s="292" t="s">
        <v>1119</v>
      </c>
      <c r="B1357" s="933">
        <v>1072</v>
      </c>
      <c r="C1357" s="299" t="s">
        <v>1235</v>
      </c>
      <c r="D1357" s="300" t="s">
        <v>477</v>
      </c>
      <c r="E1357" s="429" t="s">
        <v>1236</v>
      </c>
      <c r="F1357" s="311" t="s">
        <v>198</v>
      </c>
      <c r="G1357" s="312" t="s">
        <v>1637</v>
      </c>
      <c r="H1357" s="311" t="s">
        <v>198</v>
      </c>
      <c r="I1357" s="312" t="s">
        <v>1637</v>
      </c>
      <c r="J1357" s="429" t="s">
        <v>385</v>
      </c>
      <c r="K1357" s="429" t="s">
        <v>1237</v>
      </c>
      <c r="L1357" s="307" t="s">
        <v>1208</v>
      </c>
      <c r="M1357" s="429" t="s">
        <v>484</v>
      </c>
      <c r="N1357" s="429" t="s">
        <v>186</v>
      </c>
      <c r="O1357" s="429">
        <v>2015</v>
      </c>
      <c r="P1357" s="314">
        <v>1</v>
      </c>
      <c r="Q1357" s="429" t="s">
        <v>183</v>
      </c>
      <c r="R1357" s="1434">
        <v>242866.66666666666</v>
      </c>
      <c r="S1357" s="304" t="s">
        <v>98</v>
      </c>
      <c r="T1357" s="308"/>
      <c r="U1357" s="308"/>
      <c r="V1357" s="1167"/>
      <c r="W1357" s="158">
        <v>40</v>
      </c>
      <c r="X1357" s="158">
        <f t="shared" si="234"/>
        <v>2</v>
      </c>
      <c r="Y1357" s="309">
        <f t="shared" si="235"/>
        <v>6071.6666666666661</v>
      </c>
      <c r="Z1357" s="309">
        <f t="shared" si="236"/>
        <v>12143.333333333332</v>
      </c>
      <c r="AA1357" s="309">
        <f t="shared" si="237"/>
        <v>230723.33333333331</v>
      </c>
      <c r="AB1357" s="158">
        <f t="shared" si="238"/>
        <v>3</v>
      </c>
      <c r="AC1357" s="309">
        <f t="shared" si="239"/>
        <v>6071.6666666666661</v>
      </c>
      <c r="AD1357" s="309">
        <f t="shared" si="240"/>
        <v>18215</v>
      </c>
      <c r="AE1357" s="309">
        <f t="shared" si="241"/>
        <v>224651.66666666666</v>
      </c>
      <c r="AF1357" s="292" t="b">
        <f t="shared" si="242"/>
        <v>1</v>
      </c>
    </row>
    <row r="1358" spans="1:32" ht="39.950000000000003" customHeight="1">
      <c r="A1358" s="292" t="s">
        <v>1119</v>
      </c>
      <c r="B1358" s="933">
        <v>1073</v>
      </c>
      <c r="C1358" s="299" t="s">
        <v>1235</v>
      </c>
      <c r="D1358" s="300" t="s">
        <v>477</v>
      </c>
      <c r="E1358" s="429" t="s">
        <v>1236</v>
      </c>
      <c r="F1358" s="311" t="s">
        <v>198</v>
      </c>
      <c r="G1358" s="312" t="s">
        <v>1637</v>
      </c>
      <c r="H1358" s="311" t="s">
        <v>198</v>
      </c>
      <c r="I1358" s="312" t="s">
        <v>1637</v>
      </c>
      <c r="J1358" s="429" t="s">
        <v>385</v>
      </c>
      <c r="K1358" s="429" t="s">
        <v>1237</v>
      </c>
      <c r="L1358" s="307" t="s">
        <v>1208</v>
      </c>
      <c r="M1358" s="429" t="s">
        <v>484</v>
      </c>
      <c r="N1358" s="429" t="s">
        <v>186</v>
      </c>
      <c r="O1358" s="429">
        <v>2015</v>
      </c>
      <c r="P1358" s="314">
        <v>1</v>
      </c>
      <c r="Q1358" s="429" t="s">
        <v>183</v>
      </c>
      <c r="R1358" s="1434">
        <v>242866.66666666666</v>
      </c>
      <c r="S1358" s="304" t="s">
        <v>98</v>
      </c>
      <c r="T1358" s="308"/>
      <c r="U1358" s="308"/>
      <c r="V1358" s="1167"/>
      <c r="W1358" s="158">
        <v>40</v>
      </c>
      <c r="X1358" s="158">
        <f t="shared" si="234"/>
        <v>2</v>
      </c>
      <c r="Y1358" s="309">
        <f t="shared" si="235"/>
        <v>6071.6666666666661</v>
      </c>
      <c r="Z1358" s="309">
        <f t="shared" si="236"/>
        <v>12143.333333333332</v>
      </c>
      <c r="AA1358" s="309">
        <f t="shared" si="237"/>
        <v>230723.33333333331</v>
      </c>
      <c r="AB1358" s="158">
        <f t="shared" si="238"/>
        <v>3</v>
      </c>
      <c r="AC1358" s="309">
        <f t="shared" si="239"/>
        <v>6071.6666666666661</v>
      </c>
      <c r="AD1358" s="309">
        <f t="shared" si="240"/>
        <v>18215</v>
      </c>
      <c r="AE1358" s="309">
        <f t="shared" si="241"/>
        <v>224651.66666666666</v>
      </c>
      <c r="AF1358" s="292" t="b">
        <f t="shared" si="242"/>
        <v>1</v>
      </c>
    </row>
    <row r="1359" spans="1:32" ht="39.950000000000003" customHeight="1">
      <c r="A1359" s="292" t="s">
        <v>1119</v>
      </c>
      <c r="B1359" s="933">
        <v>1074</v>
      </c>
      <c r="C1359" s="299" t="s">
        <v>1235</v>
      </c>
      <c r="D1359" s="300" t="s">
        <v>477</v>
      </c>
      <c r="E1359" s="429" t="s">
        <v>1236</v>
      </c>
      <c r="F1359" s="311" t="s">
        <v>198</v>
      </c>
      <c r="G1359" s="312" t="s">
        <v>1637</v>
      </c>
      <c r="H1359" s="311" t="s">
        <v>198</v>
      </c>
      <c r="I1359" s="312" t="s">
        <v>1637</v>
      </c>
      <c r="J1359" s="429" t="s">
        <v>385</v>
      </c>
      <c r="K1359" s="429" t="s">
        <v>1237</v>
      </c>
      <c r="L1359" s="307" t="s">
        <v>1208</v>
      </c>
      <c r="M1359" s="429" t="s">
        <v>484</v>
      </c>
      <c r="N1359" s="429" t="s">
        <v>186</v>
      </c>
      <c r="O1359" s="429">
        <v>2015</v>
      </c>
      <c r="P1359" s="314">
        <v>1</v>
      </c>
      <c r="Q1359" s="429" t="s">
        <v>183</v>
      </c>
      <c r="R1359" s="1434">
        <v>242866.66666666666</v>
      </c>
      <c r="S1359" s="304" t="s">
        <v>98</v>
      </c>
      <c r="T1359" s="308"/>
      <c r="U1359" s="308"/>
      <c r="V1359" s="1167"/>
      <c r="W1359" s="158">
        <v>40</v>
      </c>
      <c r="X1359" s="158">
        <f t="shared" si="234"/>
        <v>2</v>
      </c>
      <c r="Y1359" s="309">
        <f t="shared" si="235"/>
        <v>6071.6666666666661</v>
      </c>
      <c r="Z1359" s="309">
        <f t="shared" si="236"/>
        <v>12143.333333333332</v>
      </c>
      <c r="AA1359" s="309">
        <f t="shared" si="237"/>
        <v>230723.33333333331</v>
      </c>
      <c r="AB1359" s="158">
        <f t="shared" si="238"/>
        <v>3</v>
      </c>
      <c r="AC1359" s="309">
        <f t="shared" si="239"/>
        <v>6071.6666666666661</v>
      </c>
      <c r="AD1359" s="309">
        <f t="shared" si="240"/>
        <v>18215</v>
      </c>
      <c r="AE1359" s="309">
        <f t="shared" si="241"/>
        <v>224651.66666666666</v>
      </c>
      <c r="AF1359" s="292" t="b">
        <f t="shared" si="242"/>
        <v>1</v>
      </c>
    </row>
    <row r="1360" spans="1:32" ht="39.950000000000003" customHeight="1">
      <c r="A1360" s="292" t="s">
        <v>1119</v>
      </c>
      <c r="B1360" s="933">
        <v>1075</v>
      </c>
      <c r="C1360" s="299" t="s">
        <v>1235</v>
      </c>
      <c r="D1360" s="300" t="s">
        <v>477</v>
      </c>
      <c r="E1360" s="429" t="s">
        <v>1236</v>
      </c>
      <c r="F1360" s="311" t="s">
        <v>198</v>
      </c>
      <c r="G1360" s="312" t="s">
        <v>1637</v>
      </c>
      <c r="H1360" s="311" t="s">
        <v>198</v>
      </c>
      <c r="I1360" s="312" t="s">
        <v>1637</v>
      </c>
      <c r="J1360" s="429" t="s">
        <v>385</v>
      </c>
      <c r="K1360" s="429" t="s">
        <v>1237</v>
      </c>
      <c r="L1360" s="307" t="s">
        <v>1208</v>
      </c>
      <c r="M1360" s="429" t="s">
        <v>484</v>
      </c>
      <c r="N1360" s="429" t="s">
        <v>186</v>
      </c>
      <c r="O1360" s="429">
        <v>2015</v>
      </c>
      <c r="P1360" s="314">
        <v>1</v>
      </c>
      <c r="Q1360" s="429" t="s">
        <v>183</v>
      </c>
      <c r="R1360" s="1434">
        <v>242866.66666666666</v>
      </c>
      <c r="S1360" s="304" t="s">
        <v>98</v>
      </c>
      <c r="T1360" s="308"/>
      <c r="U1360" s="308"/>
      <c r="V1360" s="1115"/>
      <c r="W1360" s="158">
        <v>40</v>
      </c>
      <c r="X1360" s="158">
        <f t="shared" si="234"/>
        <v>2</v>
      </c>
      <c r="Y1360" s="309">
        <f t="shared" si="235"/>
        <v>6071.6666666666661</v>
      </c>
      <c r="Z1360" s="309">
        <f t="shared" si="236"/>
        <v>12143.333333333332</v>
      </c>
      <c r="AA1360" s="309">
        <f t="shared" si="237"/>
        <v>230723.33333333331</v>
      </c>
      <c r="AB1360" s="158">
        <f t="shared" si="238"/>
        <v>3</v>
      </c>
      <c r="AC1360" s="309">
        <f t="shared" si="239"/>
        <v>6071.6666666666661</v>
      </c>
      <c r="AD1360" s="309">
        <f t="shared" si="240"/>
        <v>18215</v>
      </c>
      <c r="AE1360" s="309">
        <f t="shared" si="241"/>
        <v>224651.66666666666</v>
      </c>
      <c r="AF1360" s="292" t="b">
        <f t="shared" si="242"/>
        <v>1</v>
      </c>
    </row>
    <row r="1361" spans="1:32" ht="39.950000000000003" customHeight="1">
      <c r="A1361" s="292" t="s">
        <v>1119</v>
      </c>
      <c r="B1361" s="933">
        <v>1076</v>
      </c>
      <c r="C1361" s="299" t="s">
        <v>1235</v>
      </c>
      <c r="D1361" s="300" t="s">
        <v>477</v>
      </c>
      <c r="E1361" s="429" t="s">
        <v>1236</v>
      </c>
      <c r="F1361" s="311" t="s">
        <v>198</v>
      </c>
      <c r="G1361" s="312" t="s">
        <v>1637</v>
      </c>
      <c r="H1361" s="311" t="s">
        <v>198</v>
      </c>
      <c r="I1361" s="312" t="s">
        <v>1637</v>
      </c>
      <c r="J1361" s="429" t="s">
        <v>385</v>
      </c>
      <c r="K1361" s="429" t="s">
        <v>1237</v>
      </c>
      <c r="L1361" s="307" t="s">
        <v>1208</v>
      </c>
      <c r="M1361" s="429" t="s">
        <v>484</v>
      </c>
      <c r="N1361" s="429" t="s">
        <v>186</v>
      </c>
      <c r="O1361" s="429">
        <v>2015</v>
      </c>
      <c r="P1361" s="314">
        <v>1</v>
      </c>
      <c r="Q1361" s="429" t="s">
        <v>183</v>
      </c>
      <c r="R1361" s="1434">
        <v>242866.66666666666</v>
      </c>
      <c r="S1361" s="304" t="s">
        <v>98</v>
      </c>
      <c r="T1361" s="308"/>
      <c r="U1361" s="308"/>
      <c r="V1361" s="1114" t="s">
        <v>1238</v>
      </c>
      <c r="W1361" s="158">
        <v>40</v>
      </c>
      <c r="X1361" s="158">
        <f t="shared" si="234"/>
        <v>2</v>
      </c>
      <c r="Y1361" s="309">
        <f t="shared" si="235"/>
        <v>6071.6666666666661</v>
      </c>
      <c r="Z1361" s="309">
        <f t="shared" si="236"/>
        <v>12143.333333333332</v>
      </c>
      <c r="AA1361" s="309">
        <f t="shared" si="237"/>
        <v>230723.33333333331</v>
      </c>
      <c r="AB1361" s="158">
        <f t="shared" si="238"/>
        <v>3</v>
      </c>
      <c r="AC1361" s="309">
        <f t="shared" si="239"/>
        <v>6071.6666666666661</v>
      </c>
      <c r="AD1361" s="309">
        <f t="shared" si="240"/>
        <v>18215</v>
      </c>
      <c r="AE1361" s="309">
        <f t="shared" si="241"/>
        <v>224651.66666666666</v>
      </c>
      <c r="AF1361" s="292" t="b">
        <f t="shared" si="242"/>
        <v>1</v>
      </c>
    </row>
    <row r="1362" spans="1:32" ht="39.950000000000003" customHeight="1">
      <c r="A1362" s="292" t="s">
        <v>1119</v>
      </c>
      <c r="B1362" s="933">
        <v>1077</v>
      </c>
      <c r="C1362" s="299" t="s">
        <v>1235</v>
      </c>
      <c r="D1362" s="300" t="s">
        <v>477</v>
      </c>
      <c r="E1362" s="429" t="s">
        <v>1236</v>
      </c>
      <c r="F1362" s="311" t="s">
        <v>198</v>
      </c>
      <c r="G1362" s="312" t="s">
        <v>1637</v>
      </c>
      <c r="H1362" s="311" t="s">
        <v>198</v>
      </c>
      <c r="I1362" s="312" t="s">
        <v>1637</v>
      </c>
      <c r="J1362" s="429" t="s">
        <v>385</v>
      </c>
      <c r="K1362" s="429" t="s">
        <v>1237</v>
      </c>
      <c r="L1362" s="307" t="s">
        <v>1208</v>
      </c>
      <c r="M1362" s="429" t="s">
        <v>484</v>
      </c>
      <c r="N1362" s="429" t="s">
        <v>186</v>
      </c>
      <c r="O1362" s="429">
        <v>2015</v>
      </c>
      <c r="P1362" s="314">
        <v>1</v>
      </c>
      <c r="Q1362" s="429" t="s">
        <v>183</v>
      </c>
      <c r="R1362" s="1434">
        <v>242866.66666666666</v>
      </c>
      <c r="S1362" s="304" t="s">
        <v>98</v>
      </c>
      <c r="T1362" s="308"/>
      <c r="U1362" s="308"/>
      <c r="V1362" s="1167"/>
      <c r="W1362" s="158">
        <v>40</v>
      </c>
      <c r="X1362" s="158">
        <f t="shared" si="234"/>
        <v>2</v>
      </c>
      <c r="Y1362" s="309">
        <f t="shared" si="235"/>
        <v>6071.6666666666661</v>
      </c>
      <c r="Z1362" s="309">
        <f t="shared" si="236"/>
        <v>12143.333333333332</v>
      </c>
      <c r="AA1362" s="309">
        <f t="shared" si="237"/>
        <v>230723.33333333331</v>
      </c>
      <c r="AB1362" s="158">
        <f t="shared" si="238"/>
        <v>3</v>
      </c>
      <c r="AC1362" s="309">
        <f t="shared" si="239"/>
        <v>6071.6666666666661</v>
      </c>
      <c r="AD1362" s="309">
        <f t="shared" si="240"/>
        <v>18215</v>
      </c>
      <c r="AE1362" s="309">
        <f t="shared" si="241"/>
        <v>224651.66666666666</v>
      </c>
      <c r="AF1362" s="292" t="b">
        <f t="shared" si="242"/>
        <v>1</v>
      </c>
    </row>
    <row r="1363" spans="1:32" ht="39.950000000000003" customHeight="1">
      <c r="A1363" s="292" t="s">
        <v>1119</v>
      </c>
      <c r="B1363" s="933">
        <v>1078</v>
      </c>
      <c r="C1363" s="299" t="s">
        <v>1235</v>
      </c>
      <c r="D1363" s="300" t="s">
        <v>477</v>
      </c>
      <c r="E1363" s="429" t="s">
        <v>1236</v>
      </c>
      <c r="F1363" s="311" t="s">
        <v>198</v>
      </c>
      <c r="G1363" s="312" t="s">
        <v>1637</v>
      </c>
      <c r="H1363" s="311" t="s">
        <v>198</v>
      </c>
      <c r="I1363" s="312" t="s">
        <v>1637</v>
      </c>
      <c r="J1363" s="429" t="s">
        <v>385</v>
      </c>
      <c r="K1363" s="429" t="s">
        <v>1237</v>
      </c>
      <c r="L1363" s="307" t="s">
        <v>1208</v>
      </c>
      <c r="M1363" s="429" t="s">
        <v>484</v>
      </c>
      <c r="N1363" s="429" t="s">
        <v>186</v>
      </c>
      <c r="O1363" s="429">
        <v>2015</v>
      </c>
      <c r="P1363" s="314">
        <v>1</v>
      </c>
      <c r="Q1363" s="429" t="s">
        <v>183</v>
      </c>
      <c r="R1363" s="1434">
        <v>242866.66666666666</v>
      </c>
      <c r="S1363" s="304" t="s">
        <v>98</v>
      </c>
      <c r="T1363" s="308"/>
      <c r="U1363" s="308"/>
      <c r="V1363" s="1167"/>
      <c r="W1363" s="158">
        <v>40</v>
      </c>
      <c r="X1363" s="158">
        <f t="shared" si="234"/>
        <v>2</v>
      </c>
      <c r="Y1363" s="309">
        <f t="shared" si="235"/>
        <v>6071.6666666666661</v>
      </c>
      <c r="Z1363" s="309">
        <f t="shared" si="236"/>
        <v>12143.333333333332</v>
      </c>
      <c r="AA1363" s="309">
        <f t="shared" si="237"/>
        <v>230723.33333333331</v>
      </c>
      <c r="AB1363" s="158">
        <f t="shared" si="238"/>
        <v>3</v>
      </c>
      <c r="AC1363" s="309">
        <f t="shared" si="239"/>
        <v>6071.6666666666661</v>
      </c>
      <c r="AD1363" s="309">
        <f t="shared" si="240"/>
        <v>18215</v>
      </c>
      <c r="AE1363" s="309">
        <f t="shared" si="241"/>
        <v>224651.66666666666</v>
      </c>
      <c r="AF1363" s="292" t="b">
        <f t="shared" si="242"/>
        <v>1</v>
      </c>
    </row>
    <row r="1364" spans="1:32" ht="39.950000000000003" customHeight="1">
      <c r="A1364" s="292" t="s">
        <v>1119</v>
      </c>
      <c r="B1364" s="933">
        <v>1079</v>
      </c>
      <c r="C1364" s="299" t="s">
        <v>1235</v>
      </c>
      <c r="D1364" s="300" t="s">
        <v>477</v>
      </c>
      <c r="E1364" s="429" t="s">
        <v>1236</v>
      </c>
      <c r="F1364" s="311" t="s">
        <v>198</v>
      </c>
      <c r="G1364" s="312" t="s">
        <v>1637</v>
      </c>
      <c r="H1364" s="311" t="s">
        <v>198</v>
      </c>
      <c r="I1364" s="312" t="s">
        <v>1637</v>
      </c>
      <c r="J1364" s="429" t="s">
        <v>385</v>
      </c>
      <c r="K1364" s="429" t="s">
        <v>1237</v>
      </c>
      <c r="L1364" s="307" t="s">
        <v>1208</v>
      </c>
      <c r="M1364" s="429" t="s">
        <v>484</v>
      </c>
      <c r="N1364" s="429" t="s">
        <v>186</v>
      </c>
      <c r="O1364" s="429">
        <v>2015</v>
      </c>
      <c r="P1364" s="314">
        <v>1</v>
      </c>
      <c r="Q1364" s="429" t="s">
        <v>183</v>
      </c>
      <c r="R1364" s="1434">
        <v>242866.66666666666</v>
      </c>
      <c r="S1364" s="304" t="s">
        <v>98</v>
      </c>
      <c r="T1364" s="308"/>
      <c r="U1364" s="308"/>
      <c r="V1364" s="1167"/>
      <c r="W1364" s="158">
        <v>40</v>
      </c>
      <c r="X1364" s="158">
        <f t="shared" si="234"/>
        <v>2</v>
      </c>
      <c r="Y1364" s="309">
        <f t="shared" si="235"/>
        <v>6071.6666666666661</v>
      </c>
      <c r="Z1364" s="309">
        <f t="shared" si="236"/>
        <v>12143.333333333332</v>
      </c>
      <c r="AA1364" s="309">
        <f t="shared" si="237"/>
        <v>230723.33333333331</v>
      </c>
      <c r="AB1364" s="158">
        <f t="shared" si="238"/>
        <v>3</v>
      </c>
      <c r="AC1364" s="309">
        <f t="shared" si="239"/>
        <v>6071.6666666666661</v>
      </c>
      <c r="AD1364" s="309">
        <f t="shared" si="240"/>
        <v>18215</v>
      </c>
      <c r="AE1364" s="309">
        <f t="shared" si="241"/>
        <v>224651.66666666666</v>
      </c>
      <c r="AF1364" s="292" t="b">
        <f t="shared" si="242"/>
        <v>1</v>
      </c>
    </row>
    <row r="1365" spans="1:32" ht="39.950000000000003" customHeight="1">
      <c r="A1365" s="292" t="s">
        <v>1119</v>
      </c>
      <c r="B1365" s="933">
        <v>1080</v>
      </c>
      <c r="C1365" s="299" t="s">
        <v>1235</v>
      </c>
      <c r="D1365" s="300" t="s">
        <v>477</v>
      </c>
      <c r="E1365" s="429" t="s">
        <v>1236</v>
      </c>
      <c r="F1365" s="311" t="s">
        <v>198</v>
      </c>
      <c r="G1365" s="312" t="s">
        <v>1637</v>
      </c>
      <c r="H1365" s="311" t="s">
        <v>198</v>
      </c>
      <c r="I1365" s="312" t="s">
        <v>1637</v>
      </c>
      <c r="J1365" s="429" t="s">
        <v>385</v>
      </c>
      <c r="K1365" s="429" t="s">
        <v>1237</v>
      </c>
      <c r="L1365" s="307" t="s">
        <v>1208</v>
      </c>
      <c r="M1365" s="429" t="s">
        <v>484</v>
      </c>
      <c r="N1365" s="429" t="s">
        <v>186</v>
      </c>
      <c r="O1365" s="429">
        <v>2015</v>
      </c>
      <c r="P1365" s="314">
        <v>1</v>
      </c>
      <c r="Q1365" s="429" t="s">
        <v>183</v>
      </c>
      <c r="R1365" s="1434">
        <v>242866.66666666666</v>
      </c>
      <c r="S1365" s="304" t="s">
        <v>98</v>
      </c>
      <c r="T1365" s="308"/>
      <c r="U1365" s="308"/>
      <c r="V1365" s="1167"/>
      <c r="W1365" s="158">
        <v>40</v>
      </c>
      <c r="X1365" s="158">
        <f t="shared" si="234"/>
        <v>2</v>
      </c>
      <c r="Y1365" s="309">
        <f t="shared" si="235"/>
        <v>6071.6666666666661</v>
      </c>
      <c r="Z1365" s="309">
        <f t="shared" si="236"/>
        <v>12143.333333333332</v>
      </c>
      <c r="AA1365" s="309">
        <f t="shared" si="237"/>
        <v>230723.33333333331</v>
      </c>
      <c r="AB1365" s="158">
        <f t="shared" si="238"/>
        <v>3</v>
      </c>
      <c r="AC1365" s="309">
        <f t="shared" si="239"/>
        <v>6071.6666666666661</v>
      </c>
      <c r="AD1365" s="309">
        <f t="shared" si="240"/>
        <v>18215</v>
      </c>
      <c r="AE1365" s="309">
        <f t="shared" si="241"/>
        <v>224651.66666666666</v>
      </c>
      <c r="AF1365" s="292" t="b">
        <f t="shared" si="242"/>
        <v>1</v>
      </c>
    </row>
    <row r="1366" spans="1:32" ht="39.950000000000003" customHeight="1">
      <c r="A1366" s="292" t="s">
        <v>1119</v>
      </c>
      <c r="B1366" s="933">
        <v>1081</v>
      </c>
      <c r="C1366" s="299" t="s">
        <v>1235</v>
      </c>
      <c r="D1366" s="300" t="s">
        <v>477</v>
      </c>
      <c r="E1366" s="429" t="s">
        <v>1236</v>
      </c>
      <c r="F1366" s="311" t="s">
        <v>198</v>
      </c>
      <c r="G1366" s="312" t="s">
        <v>1637</v>
      </c>
      <c r="H1366" s="311" t="s">
        <v>198</v>
      </c>
      <c r="I1366" s="312" t="s">
        <v>1637</v>
      </c>
      <c r="J1366" s="429" t="s">
        <v>385</v>
      </c>
      <c r="K1366" s="429" t="s">
        <v>1237</v>
      </c>
      <c r="L1366" s="307" t="s">
        <v>1208</v>
      </c>
      <c r="M1366" s="429" t="s">
        <v>484</v>
      </c>
      <c r="N1366" s="429" t="s">
        <v>186</v>
      </c>
      <c r="O1366" s="429">
        <v>2015</v>
      </c>
      <c r="P1366" s="314">
        <v>1</v>
      </c>
      <c r="Q1366" s="429" t="s">
        <v>183</v>
      </c>
      <c r="R1366" s="1434">
        <v>242866.66666666666</v>
      </c>
      <c r="S1366" s="304" t="s">
        <v>98</v>
      </c>
      <c r="T1366" s="308"/>
      <c r="U1366" s="308"/>
      <c r="V1366" s="1167"/>
      <c r="W1366" s="158">
        <v>40</v>
      </c>
      <c r="X1366" s="158">
        <f t="shared" si="234"/>
        <v>2</v>
      </c>
      <c r="Y1366" s="309">
        <f t="shared" si="235"/>
        <v>6071.6666666666661</v>
      </c>
      <c r="Z1366" s="309">
        <f t="shared" si="236"/>
        <v>12143.333333333332</v>
      </c>
      <c r="AA1366" s="309">
        <f t="shared" si="237"/>
        <v>230723.33333333331</v>
      </c>
      <c r="AB1366" s="158">
        <f t="shared" si="238"/>
        <v>3</v>
      </c>
      <c r="AC1366" s="309">
        <f t="shared" si="239"/>
        <v>6071.6666666666661</v>
      </c>
      <c r="AD1366" s="309">
        <f t="shared" si="240"/>
        <v>18215</v>
      </c>
      <c r="AE1366" s="309">
        <f t="shared" si="241"/>
        <v>224651.66666666666</v>
      </c>
      <c r="AF1366" s="292" t="b">
        <f t="shared" si="242"/>
        <v>1</v>
      </c>
    </row>
    <row r="1367" spans="1:32" ht="39.950000000000003" customHeight="1">
      <c r="A1367" s="292" t="s">
        <v>1119</v>
      </c>
      <c r="B1367" s="933">
        <v>1082</v>
      </c>
      <c r="C1367" s="299" t="s">
        <v>1235</v>
      </c>
      <c r="D1367" s="300" t="s">
        <v>477</v>
      </c>
      <c r="E1367" s="429" t="s">
        <v>1236</v>
      </c>
      <c r="F1367" s="311" t="s">
        <v>198</v>
      </c>
      <c r="G1367" s="312" t="s">
        <v>1637</v>
      </c>
      <c r="H1367" s="311" t="s">
        <v>198</v>
      </c>
      <c r="I1367" s="312" t="s">
        <v>1637</v>
      </c>
      <c r="J1367" s="429" t="s">
        <v>385</v>
      </c>
      <c r="K1367" s="429" t="s">
        <v>1237</v>
      </c>
      <c r="L1367" s="307" t="s">
        <v>1208</v>
      </c>
      <c r="M1367" s="429" t="s">
        <v>484</v>
      </c>
      <c r="N1367" s="429" t="s">
        <v>186</v>
      </c>
      <c r="O1367" s="429">
        <v>2015</v>
      </c>
      <c r="P1367" s="314">
        <v>1</v>
      </c>
      <c r="Q1367" s="429" t="s">
        <v>183</v>
      </c>
      <c r="R1367" s="1434">
        <v>242866.66666666666</v>
      </c>
      <c r="S1367" s="304" t="s">
        <v>98</v>
      </c>
      <c r="T1367" s="308"/>
      <c r="U1367" s="308"/>
      <c r="V1367" s="1167"/>
      <c r="W1367" s="158">
        <v>40</v>
      </c>
      <c r="X1367" s="158">
        <f t="shared" si="234"/>
        <v>2</v>
      </c>
      <c r="Y1367" s="309">
        <f t="shared" si="235"/>
        <v>6071.6666666666661</v>
      </c>
      <c r="Z1367" s="309">
        <f t="shared" si="236"/>
        <v>12143.333333333332</v>
      </c>
      <c r="AA1367" s="309">
        <f t="shared" si="237"/>
        <v>230723.33333333331</v>
      </c>
      <c r="AB1367" s="158">
        <f t="shared" si="238"/>
        <v>3</v>
      </c>
      <c r="AC1367" s="309">
        <f t="shared" si="239"/>
        <v>6071.6666666666661</v>
      </c>
      <c r="AD1367" s="309">
        <f t="shared" si="240"/>
        <v>18215</v>
      </c>
      <c r="AE1367" s="309">
        <f t="shared" si="241"/>
        <v>224651.66666666666</v>
      </c>
      <c r="AF1367" s="292" t="b">
        <f t="shared" si="242"/>
        <v>1</v>
      </c>
    </row>
    <row r="1368" spans="1:32" ht="39.950000000000003" customHeight="1">
      <c r="A1368" s="292" t="s">
        <v>1119</v>
      </c>
      <c r="B1368" s="933">
        <v>1083</v>
      </c>
      <c r="C1368" s="299" t="s">
        <v>1235</v>
      </c>
      <c r="D1368" s="300" t="s">
        <v>477</v>
      </c>
      <c r="E1368" s="429" t="s">
        <v>1236</v>
      </c>
      <c r="F1368" s="311" t="s">
        <v>198</v>
      </c>
      <c r="G1368" s="312" t="s">
        <v>1637</v>
      </c>
      <c r="H1368" s="311" t="s">
        <v>198</v>
      </c>
      <c r="I1368" s="312" t="s">
        <v>1637</v>
      </c>
      <c r="J1368" s="429" t="s">
        <v>385</v>
      </c>
      <c r="K1368" s="429" t="s">
        <v>1237</v>
      </c>
      <c r="L1368" s="307" t="s">
        <v>1208</v>
      </c>
      <c r="M1368" s="429" t="s">
        <v>484</v>
      </c>
      <c r="N1368" s="429" t="s">
        <v>186</v>
      </c>
      <c r="O1368" s="429">
        <v>2015</v>
      </c>
      <c r="P1368" s="314">
        <v>1</v>
      </c>
      <c r="Q1368" s="429" t="s">
        <v>183</v>
      </c>
      <c r="R1368" s="1434">
        <v>242866.66666666666</v>
      </c>
      <c r="S1368" s="304" t="s">
        <v>98</v>
      </c>
      <c r="T1368" s="308"/>
      <c r="U1368" s="308"/>
      <c r="V1368" s="1167"/>
      <c r="W1368" s="158">
        <v>40</v>
      </c>
      <c r="X1368" s="158">
        <f t="shared" si="234"/>
        <v>2</v>
      </c>
      <c r="Y1368" s="309">
        <f t="shared" si="235"/>
        <v>6071.6666666666661</v>
      </c>
      <c r="Z1368" s="309">
        <f t="shared" si="236"/>
        <v>12143.333333333332</v>
      </c>
      <c r="AA1368" s="309">
        <f t="shared" si="237"/>
        <v>230723.33333333331</v>
      </c>
      <c r="AB1368" s="158">
        <f t="shared" si="238"/>
        <v>3</v>
      </c>
      <c r="AC1368" s="309">
        <f t="shared" si="239"/>
        <v>6071.6666666666661</v>
      </c>
      <c r="AD1368" s="309">
        <f t="shared" si="240"/>
        <v>18215</v>
      </c>
      <c r="AE1368" s="309">
        <f t="shared" si="241"/>
        <v>224651.66666666666</v>
      </c>
      <c r="AF1368" s="292" t="b">
        <f t="shared" si="242"/>
        <v>1</v>
      </c>
    </row>
    <row r="1369" spans="1:32" ht="39.950000000000003" customHeight="1">
      <c r="A1369" s="292" t="s">
        <v>1119</v>
      </c>
      <c r="B1369" s="933">
        <v>1084</v>
      </c>
      <c r="C1369" s="299" t="s">
        <v>1235</v>
      </c>
      <c r="D1369" s="300" t="s">
        <v>477</v>
      </c>
      <c r="E1369" s="429" t="s">
        <v>1236</v>
      </c>
      <c r="F1369" s="311" t="s">
        <v>198</v>
      </c>
      <c r="G1369" s="312" t="s">
        <v>1637</v>
      </c>
      <c r="H1369" s="311" t="s">
        <v>198</v>
      </c>
      <c r="I1369" s="312" t="s">
        <v>1637</v>
      </c>
      <c r="J1369" s="429" t="s">
        <v>385</v>
      </c>
      <c r="K1369" s="429" t="s">
        <v>1237</v>
      </c>
      <c r="L1369" s="307" t="s">
        <v>1208</v>
      </c>
      <c r="M1369" s="429" t="s">
        <v>484</v>
      </c>
      <c r="N1369" s="429" t="s">
        <v>186</v>
      </c>
      <c r="O1369" s="429">
        <v>2015</v>
      </c>
      <c r="P1369" s="314">
        <v>1</v>
      </c>
      <c r="Q1369" s="429" t="s">
        <v>183</v>
      </c>
      <c r="R1369" s="1434">
        <v>242866.66666666666</v>
      </c>
      <c r="S1369" s="304" t="s">
        <v>98</v>
      </c>
      <c r="T1369" s="308"/>
      <c r="U1369" s="308"/>
      <c r="V1369" s="1167"/>
      <c r="W1369" s="158">
        <v>40</v>
      </c>
      <c r="X1369" s="158">
        <f t="shared" si="234"/>
        <v>2</v>
      </c>
      <c r="Y1369" s="309">
        <f t="shared" si="235"/>
        <v>6071.6666666666661</v>
      </c>
      <c r="Z1369" s="309">
        <f t="shared" si="236"/>
        <v>12143.333333333332</v>
      </c>
      <c r="AA1369" s="309">
        <f t="shared" si="237"/>
        <v>230723.33333333331</v>
      </c>
      <c r="AB1369" s="158">
        <f t="shared" si="238"/>
        <v>3</v>
      </c>
      <c r="AC1369" s="309">
        <f t="shared" si="239"/>
        <v>6071.6666666666661</v>
      </c>
      <c r="AD1369" s="309">
        <f t="shared" si="240"/>
        <v>18215</v>
      </c>
      <c r="AE1369" s="309">
        <f t="shared" si="241"/>
        <v>224651.66666666666</v>
      </c>
      <c r="AF1369" s="292" t="b">
        <f t="shared" si="242"/>
        <v>1</v>
      </c>
    </row>
    <row r="1370" spans="1:32" ht="39.950000000000003" customHeight="1">
      <c r="A1370" s="292" t="s">
        <v>1119</v>
      </c>
      <c r="B1370" s="933">
        <v>1085</v>
      </c>
      <c r="C1370" s="299" t="s">
        <v>1235</v>
      </c>
      <c r="D1370" s="300" t="s">
        <v>477</v>
      </c>
      <c r="E1370" s="429" t="s">
        <v>1236</v>
      </c>
      <c r="F1370" s="311" t="s">
        <v>198</v>
      </c>
      <c r="G1370" s="312" t="s">
        <v>1637</v>
      </c>
      <c r="H1370" s="311" t="s">
        <v>198</v>
      </c>
      <c r="I1370" s="312" t="s">
        <v>1637</v>
      </c>
      <c r="J1370" s="429" t="s">
        <v>385</v>
      </c>
      <c r="K1370" s="429" t="s">
        <v>1237</v>
      </c>
      <c r="L1370" s="307" t="s">
        <v>1208</v>
      </c>
      <c r="M1370" s="429" t="s">
        <v>484</v>
      </c>
      <c r="N1370" s="429" t="s">
        <v>186</v>
      </c>
      <c r="O1370" s="429">
        <v>2015</v>
      </c>
      <c r="P1370" s="314">
        <v>1</v>
      </c>
      <c r="Q1370" s="429" t="s">
        <v>183</v>
      </c>
      <c r="R1370" s="1434">
        <v>242866.66666666666</v>
      </c>
      <c r="S1370" s="304" t="s">
        <v>98</v>
      </c>
      <c r="T1370" s="308"/>
      <c r="U1370" s="308"/>
      <c r="V1370" s="1167"/>
      <c r="W1370" s="158">
        <v>40</v>
      </c>
      <c r="X1370" s="158">
        <f t="shared" si="234"/>
        <v>2</v>
      </c>
      <c r="Y1370" s="309">
        <f t="shared" si="235"/>
        <v>6071.6666666666661</v>
      </c>
      <c r="Z1370" s="309">
        <f t="shared" si="236"/>
        <v>12143.333333333332</v>
      </c>
      <c r="AA1370" s="309">
        <f t="shared" si="237"/>
        <v>230723.33333333331</v>
      </c>
      <c r="AB1370" s="158">
        <f t="shared" si="238"/>
        <v>3</v>
      </c>
      <c r="AC1370" s="309">
        <f t="shared" si="239"/>
        <v>6071.6666666666661</v>
      </c>
      <c r="AD1370" s="309">
        <f t="shared" si="240"/>
        <v>18215</v>
      </c>
      <c r="AE1370" s="309">
        <f t="shared" si="241"/>
        <v>224651.66666666666</v>
      </c>
      <c r="AF1370" s="292" t="b">
        <f t="shared" si="242"/>
        <v>1</v>
      </c>
    </row>
    <row r="1371" spans="1:32" ht="39.950000000000003" customHeight="1">
      <c r="A1371" s="292" t="s">
        <v>1119</v>
      </c>
      <c r="B1371" s="933">
        <v>1086</v>
      </c>
      <c r="C1371" s="299" t="s">
        <v>1235</v>
      </c>
      <c r="D1371" s="300" t="s">
        <v>477</v>
      </c>
      <c r="E1371" s="429" t="s">
        <v>1236</v>
      </c>
      <c r="F1371" s="311" t="s">
        <v>198</v>
      </c>
      <c r="G1371" s="312" t="s">
        <v>1637</v>
      </c>
      <c r="H1371" s="311" t="s">
        <v>198</v>
      </c>
      <c r="I1371" s="312" t="s">
        <v>1637</v>
      </c>
      <c r="J1371" s="429" t="s">
        <v>385</v>
      </c>
      <c r="K1371" s="429" t="s">
        <v>1237</v>
      </c>
      <c r="L1371" s="307" t="s">
        <v>1208</v>
      </c>
      <c r="M1371" s="429" t="s">
        <v>484</v>
      </c>
      <c r="N1371" s="429" t="s">
        <v>186</v>
      </c>
      <c r="O1371" s="429">
        <v>2015</v>
      </c>
      <c r="P1371" s="314">
        <v>1</v>
      </c>
      <c r="Q1371" s="429" t="s">
        <v>183</v>
      </c>
      <c r="R1371" s="1434">
        <v>242866.66666666666</v>
      </c>
      <c r="S1371" s="304" t="s">
        <v>98</v>
      </c>
      <c r="T1371" s="308"/>
      <c r="U1371" s="308"/>
      <c r="V1371" s="1167"/>
      <c r="W1371" s="158">
        <v>40</v>
      </c>
      <c r="X1371" s="158">
        <f t="shared" si="234"/>
        <v>2</v>
      </c>
      <c r="Y1371" s="309">
        <f t="shared" si="235"/>
        <v>6071.6666666666661</v>
      </c>
      <c r="Z1371" s="309">
        <f t="shared" si="236"/>
        <v>12143.333333333332</v>
      </c>
      <c r="AA1371" s="309">
        <f t="shared" si="237"/>
        <v>230723.33333333331</v>
      </c>
      <c r="AB1371" s="158">
        <f t="shared" si="238"/>
        <v>3</v>
      </c>
      <c r="AC1371" s="309">
        <f t="shared" si="239"/>
        <v>6071.6666666666661</v>
      </c>
      <c r="AD1371" s="309">
        <f t="shared" si="240"/>
        <v>18215</v>
      </c>
      <c r="AE1371" s="309">
        <f t="shared" si="241"/>
        <v>224651.66666666666</v>
      </c>
      <c r="AF1371" s="292" t="b">
        <f t="shared" si="242"/>
        <v>1</v>
      </c>
    </row>
    <row r="1372" spans="1:32" ht="39.950000000000003" customHeight="1">
      <c r="A1372" s="292" t="s">
        <v>1119</v>
      </c>
      <c r="B1372" s="933">
        <v>1087</v>
      </c>
      <c r="C1372" s="299" t="s">
        <v>1235</v>
      </c>
      <c r="D1372" s="300" t="s">
        <v>477</v>
      </c>
      <c r="E1372" s="429" t="s">
        <v>1236</v>
      </c>
      <c r="F1372" s="311" t="s">
        <v>198</v>
      </c>
      <c r="G1372" s="312" t="s">
        <v>1637</v>
      </c>
      <c r="H1372" s="311" t="s">
        <v>198</v>
      </c>
      <c r="I1372" s="312" t="s">
        <v>1637</v>
      </c>
      <c r="J1372" s="429" t="s">
        <v>385</v>
      </c>
      <c r="K1372" s="429" t="s">
        <v>1237</v>
      </c>
      <c r="L1372" s="307" t="s">
        <v>1208</v>
      </c>
      <c r="M1372" s="429" t="s">
        <v>484</v>
      </c>
      <c r="N1372" s="429" t="s">
        <v>186</v>
      </c>
      <c r="O1372" s="429">
        <v>2015</v>
      </c>
      <c r="P1372" s="314">
        <v>1</v>
      </c>
      <c r="Q1372" s="429" t="s">
        <v>183</v>
      </c>
      <c r="R1372" s="1434">
        <v>242866.66666666666</v>
      </c>
      <c r="S1372" s="304" t="s">
        <v>98</v>
      </c>
      <c r="T1372" s="308"/>
      <c r="U1372" s="308"/>
      <c r="V1372" s="1167"/>
      <c r="W1372" s="158">
        <v>40</v>
      </c>
      <c r="X1372" s="158">
        <f t="shared" si="234"/>
        <v>2</v>
      </c>
      <c r="Y1372" s="309">
        <f t="shared" si="235"/>
        <v>6071.6666666666661</v>
      </c>
      <c r="Z1372" s="309">
        <f t="shared" si="236"/>
        <v>12143.333333333332</v>
      </c>
      <c r="AA1372" s="309">
        <f t="shared" si="237"/>
        <v>230723.33333333331</v>
      </c>
      <c r="AB1372" s="158">
        <f t="shared" si="238"/>
        <v>3</v>
      </c>
      <c r="AC1372" s="309">
        <f t="shared" si="239"/>
        <v>6071.6666666666661</v>
      </c>
      <c r="AD1372" s="309">
        <f t="shared" si="240"/>
        <v>18215</v>
      </c>
      <c r="AE1372" s="309">
        <f t="shared" si="241"/>
        <v>224651.66666666666</v>
      </c>
      <c r="AF1372" s="292" t="b">
        <f t="shared" si="242"/>
        <v>1</v>
      </c>
    </row>
    <row r="1373" spans="1:32" ht="39.950000000000003" customHeight="1">
      <c r="A1373" s="292" t="s">
        <v>1119</v>
      </c>
      <c r="B1373" s="933">
        <v>1088</v>
      </c>
      <c r="C1373" s="299" t="s">
        <v>1235</v>
      </c>
      <c r="D1373" s="300" t="s">
        <v>477</v>
      </c>
      <c r="E1373" s="429" t="s">
        <v>1236</v>
      </c>
      <c r="F1373" s="311" t="s">
        <v>198</v>
      </c>
      <c r="G1373" s="312" t="s">
        <v>1637</v>
      </c>
      <c r="H1373" s="311" t="s">
        <v>198</v>
      </c>
      <c r="I1373" s="312" t="s">
        <v>1637</v>
      </c>
      <c r="J1373" s="429" t="s">
        <v>385</v>
      </c>
      <c r="K1373" s="429" t="s">
        <v>1237</v>
      </c>
      <c r="L1373" s="307" t="s">
        <v>1208</v>
      </c>
      <c r="M1373" s="429" t="s">
        <v>484</v>
      </c>
      <c r="N1373" s="429" t="s">
        <v>186</v>
      </c>
      <c r="O1373" s="429">
        <v>2015</v>
      </c>
      <c r="P1373" s="314">
        <v>1</v>
      </c>
      <c r="Q1373" s="429" t="s">
        <v>183</v>
      </c>
      <c r="R1373" s="1434">
        <v>242866.66666666666</v>
      </c>
      <c r="S1373" s="304" t="s">
        <v>98</v>
      </c>
      <c r="T1373" s="308"/>
      <c r="U1373" s="308"/>
      <c r="V1373" s="1167"/>
      <c r="W1373" s="158">
        <v>40</v>
      </c>
      <c r="X1373" s="158">
        <f t="shared" si="234"/>
        <v>2</v>
      </c>
      <c r="Y1373" s="309">
        <f t="shared" si="235"/>
        <v>6071.6666666666661</v>
      </c>
      <c r="Z1373" s="309">
        <f t="shared" si="236"/>
        <v>12143.333333333332</v>
      </c>
      <c r="AA1373" s="309">
        <f t="shared" si="237"/>
        <v>230723.33333333331</v>
      </c>
      <c r="AB1373" s="158">
        <f t="shared" si="238"/>
        <v>3</v>
      </c>
      <c r="AC1373" s="309">
        <f t="shared" si="239"/>
        <v>6071.6666666666661</v>
      </c>
      <c r="AD1373" s="309">
        <f t="shared" si="240"/>
        <v>18215</v>
      </c>
      <c r="AE1373" s="309">
        <f t="shared" si="241"/>
        <v>224651.66666666666</v>
      </c>
      <c r="AF1373" s="292" t="b">
        <f t="shared" si="242"/>
        <v>1</v>
      </c>
    </row>
    <row r="1374" spans="1:32" ht="39.950000000000003" customHeight="1">
      <c r="A1374" s="292" t="s">
        <v>1119</v>
      </c>
      <c r="B1374" s="933">
        <v>1089</v>
      </c>
      <c r="C1374" s="299" t="s">
        <v>1235</v>
      </c>
      <c r="D1374" s="300" t="s">
        <v>477</v>
      </c>
      <c r="E1374" s="429" t="s">
        <v>1236</v>
      </c>
      <c r="F1374" s="311" t="s">
        <v>198</v>
      </c>
      <c r="G1374" s="312" t="s">
        <v>1637</v>
      </c>
      <c r="H1374" s="311" t="s">
        <v>198</v>
      </c>
      <c r="I1374" s="312" t="s">
        <v>1637</v>
      </c>
      <c r="J1374" s="429" t="s">
        <v>385</v>
      </c>
      <c r="K1374" s="429" t="s">
        <v>1237</v>
      </c>
      <c r="L1374" s="307" t="s">
        <v>1208</v>
      </c>
      <c r="M1374" s="429" t="s">
        <v>484</v>
      </c>
      <c r="N1374" s="429" t="s">
        <v>186</v>
      </c>
      <c r="O1374" s="429">
        <v>2015</v>
      </c>
      <c r="P1374" s="314">
        <v>1</v>
      </c>
      <c r="Q1374" s="429" t="s">
        <v>183</v>
      </c>
      <c r="R1374" s="1434">
        <v>242866.66666666666</v>
      </c>
      <c r="S1374" s="304" t="s">
        <v>98</v>
      </c>
      <c r="T1374" s="308"/>
      <c r="U1374" s="308"/>
      <c r="V1374" s="1167"/>
      <c r="W1374" s="158">
        <v>40</v>
      </c>
      <c r="X1374" s="158">
        <f t="shared" si="234"/>
        <v>2</v>
      </c>
      <c r="Y1374" s="309">
        <f t="shared" si="235"/>
        <v>6071.6666666666661</v>
      </c>
      <c r="Z1374" s="309">
        <f t="shared" si="236"/>
        <v>12143.333333333332</v>
      </c>
      <c r="AA1374" s="309">
        <f t="shared" si="237"/>
        <v>230723.33333333331</v>
      </c>
      <c r="AB1374" s="158">
        <f t="shared" si="238"/>
        <v>3</v>
      </c>
      <c r="AC1374" s="309">
        <f t="shared" si="239"/>
        <v>6071.6666666666661</v>
      </c>
      <c r="AD1374" s="309">
        <f t="shared" si="240"/>
        <v>18215</v>
      </c>
      <c r="AE1374" s="309">
        <f t="shared" si="241"/>
        <v>224651.66666666666</v>
      </c>
      <c r="AF1374" s="292" t="b">
        <f t="shared" si="242"/>
        <v>1</v>
      </c>
    </row>
    <row r="1375" spans="1:32" ht="39.950000000000003" customHeight="1">
      <c r="A1375" s="292" t="s">
        <v>1119</v>
      </c>
      <c r="B1375" s="933">
        <v>1090</v>
      </c>
      <c r="C1375" s="299" t="s">
        <v>1235</v>
      </c>
      <c r="D1375" s="300" t="s">
        <v>477</v>
      </c>
      <c r="E1375" s="429" t="s">
        <v>1236</v>
      </c>
      <c r="F1375" s="311" t="s">
        <v>198</v>
      </c>
      <c r="G1375" s="312" t="s">
        <v>1637</v>
      </c>
      <c r="H1375" s="311" t="s">
        <v>198</v>
      </c>
      <c r="I1375" s="312" t="s">
        <v>1637</v>
      </c>
      <c r="J1375" s="429" t="s">
        <v>385</v>
      </c>
      <c r="K1375" s="429" t="s">
        <v>1237</v>
      </c>
      <c r="L1375" s="307" t="s">
        <v>1208</v>
      </c>
      <c r="M1375" s="429" t="s">
        <v>484</v>
      </c>
      <c r="N1375" s="429" t="s">
        <v>186</v>
      </c>
      <c r="O1375" s="429">
        <v>2015</v>
      </c>
      <c r="P1375" s="314">
        <v>1</v>
      </c>
      <c r="Q1375" s="429" t="s">
        <v>183</v>
      </c>
      <c r="R1375" s="1434">
        <v>242866.66666666666</v>
      </c>
      <c r="S1375" s="304" t="s">
        <v>98</v>
      </c>
      <c r="T1375" s="308"/>
      <c r="U1375" s="308"/>
      <c r="V1375" s="1115"/>
      <c r="W1375" s="158">
        <v>40</v>
      </c>
      <c r="X1375" s="158">
        <f t="shared" ref="X1375:X1438" si="243">2016-O1375+1</f>
        <v>2</v>
      </c>
      <c r="Y1375" s="309">
        <f t="shared" ref="Y1375:Y1438" si="244">R1375/W1375</f>
        <v>6071.6666666666661</v>
      </c>
      <c r="Z1375" s="309">
        <f t="shared" ref="Z1375:Z1438" si="245">X1375*Y1375</f>
        <v>12143.333333333332</v>
      </c>
      <c r="AA1375" s="309">
        <f t="shared" ref="AA1375:AA1438" si="246">R1375-Z1375</f>
        <v>230723.33333333331</v>
      </c>
      <c r="AB1375" s="158">
        <f t="shared" ref="AB1375:AB1438" si="247">2017-O1375+1</f>
        <v>3</v>
      </c>
      <c r="AC1375" s="309">
        <f t="shared" ref="AC1375:AC1438" si="248">R1375/W1375</f>
        <v>6071.6666666666661</v>
      </c>
      <c r="AD1375" s="309">
        <f t="shared" ref="AD1375:AD1438" si="249">AB1375*AC1375</f>
        <v>18215</v>
      </c>
      <c r="AE1375" s="309">
        <f t="shared" ref="AE1375:AE1438" si="250">R1375-AD1375</f>
        <v>224651.66666666666</v>
      </c>
      <c r="AF1375" s="292" t="b">
        <f t="shared" ref="AF1375:AF1438" si="251">AD1375+AE1375=R1375</f>
        <v>1</v>
      </c>
    </row>
    <row r="1376" spans="1:32" ht="39.950000000000003" customHeight="1">
      <c r="A1376" s="292" t="s">
        <v>1119</v>
      </c>
      <c r="B1376" s="933">
        <v>1091</v>
      </c>
      <c r="C1376" s="299" t="s">
        <v>1235</v>
      </c>
      <c r="D1376" s="300" t="s">
        <v>477</v>
      </c>
      <c r="E1376" s="429" t="s">
        <v>1236</v>
      </c>
      <c r="F1376" s="311" t="s">
        <v>198</v>
      </c>
      <c r="G1376" s="312" t="s">
        <v>1637</v>
      </c>
      <c r="H1376" s="311" t="s">
        <v>198</v>
      </c>
      <c r="I1376" s="312" t="s">
        <v>1637</v>
      </c>
      <c r="J1376" s="429" t="s">
        <v>385</v>
      </c>
      <c r="K1376" s="429" t="s">
        <v>1237</v>
      </c>
      <c r="L1376" s="307" t="s">
        <v>1208</v>
      </c>
      <c r="M1376" s="429" t="s">
        <v>484</v>
      </c>
      <c r="N1376" s="429" t="s">
        <v>186</v>
      </c>
      <c r="O1376" s="429">
        <v>2015</v>
      </c>
      <c r="P1376" s="314">
        <v>1</v>
      </c>
      <c r="Q1376" s="429" t="s">
        <v>183</v>
      </c>
      <c r="R1376" s="1434">
        <v>242866.66666666666</v>
      </c>
      <c r="S1376" s="304" t="s">
        <v>98</v>
      </c>
      <c r="T1376" s="308"/>
      <c r="U1376" s="308"/>
      <c r="V1376" s="1114" t="s">
        <v>1238</v>
      </c>
      <c r="W1376" s="158">
        <v>40</v>
      </c>
      <c r="X1376" s="158">
        <f t="shared" si="243"/>
        <v>2</v>
      </c>
      <c r="Y1376" s="309">
        <f t="shared" si="244"/>
        <v>6071.6666666666661</v>
      </c>
      <c r="Z1376" s="309">
        <f t="shared" si="245"/>
        <v>12143.333333333332</v>
      </c>
      <c r="AA1376" s="309">
        <f t="shared" si="246"/>
        <v>230723.33333333331</v>
      </c>
      <c r="AB1376" s="158">
        <f t="shared" si="247"/>
        <v>3</v>
      </c>
      <c r="AC1376" s="309">
        <f t="shared" si="248"/>
        <v>6071.6666666666661</v>
      </c>
      <c r="AD1376" s="309">
        <f t="shared" si="249"/>
        <v>18215</v>
      </c>
      <c r="AE1376" s="309">
        <f t="shared" si="250"/>
        <v>224651.66666666666</v>
      </c>
      <c r="AF1376" s="292" t="b">
        <f t="shared" si="251"/>
        <v>1</v>
      </c>
    </row>
    <row r="1377" spans="1:32" ht="39.950000000000003" customHeight="1">
      <c r="A1377" s="292" t="s">
        <v>1119</v>
      </c>
      <c r="B1377" s="933">
        <v>1092</v>
      </c>
      <c r="C1377" s="299" t="s">
        <v>1235</v>
      </c>
      <c r="D1377" s="300" t="s">
        <v>477</v>
      </c>
      <c r="E1377" s="429" t="s">
        <v>1236</v>
      </c>
      <c r="F1377" s="311" t="s">
        <v>198</v>
      </c>
      <c r="G1377" s="312" t="s">
        <v>1637</v>
      </c>
      <c r="H1377" s="311" t="s">
        <v>198</v>
      </c>
      <c r="I1377" s="312" t="s">
        <v>1637</v>
      </c>
      <c r="J1377" s="429" t="s">
        <v>385</v>
      </c>
      <c r="K1377" s="429" t="s">
        <v>1237</v>
      </c>
      <c r="L1377" s="307" t="s">
        <v>1208</v>
      </c>
      <c r="M1377" s="429" t="s">
        <v>484</v>
      </c>
      <c r="N1377" s="429" t="s">
        <v>186</v>
      </c>
      <c r="O1377" s="429">
        <v>2015</v>
      </c>
      <c r="P1377" s="314">
        <v>1</v>
      </c>
      <c r="Q1377" s="429" t="s">
        <v>183</v>
      </c>
      <c r="R1377" s="1434">
        <v>242866.66666666666</v>
      </c>
      <c r="S1377" s="304" t="s">
        <v>98</v>
      </c>
      <c r="T1377" s="308"/>
      <c r="U1377" s="308"/>
      <c r="V1377" s="1167"/>
      <c r="W1377" s="158">
        <v>40</v>
      </c>
      <c r="X1377" s="158">
        <f t="shared" si="243"/>
        <v>2</v>
      </c>
      <c r="Y1377" s="309">
        <f t="shared" si="244"/>
        <v>6071.6666666666661</v>
      </c>
      <c r="Z1377" s="309">
        <f t="shared" si="245"/>
        <v>12143.333333333332</v>
      </c>
      <c r="AA1377" s="309">
        <f t="shared" si="246"/>
        <v>230723.33333333331</v>
      </c>
      <c r="AB1377" s="158">
        <f t="shared" si="247"/>
        <v>3</v>
      </c>
      <c r="AC1377" s="309">
        <f t="shared" si="248"/>
        <v>6071.6666666666661</v>
      </c>
      <c r="AD1377" s="309">
        <f t="shared" si="249"/>
        <v>18215</v>
      </c>
      <c r="AE1377" s="309">
        <f t="shared" si="250"/>
        <v>224651.66666666666</v>
      </c>
      <c r="AF1377" s="292" t="b">
        <f t="shared" si="251"/>
        <v>1</v>
      </c>
    </row>
    <row r="1378" spans="1:32" ht="39.950000000000003" customHeight="1">
      <c r="A1378" s="292" t="s">
        <v>1119</v>
      </c>
      <c r="B1378" s="933">
        <v>1093</v>
      </c>
      <c r="C1378" s="299" t="s">
        <v>1235</v>
      </c>
      <c r="D1378" s="300" t="s">
        <v>477</v>
      </c>
      <c r="E1378" s="429" t="s">
        <v>1236</v>
      </c>
      <c r="F1378" s="311" t="s">
        <v>198</v>
      </c>
      <c r="G1378" s="312" t="s">
        <v>1637</v>
      </c>
      <c r="H1378" s="311" t="s">
        <v>198</v>
      </c>
      <c r="I1378" s="312" t="s">
        <v>1637</v>
      </c>
      <c r="J1378" s="429" t="s">
        <v>385</v>
      </c>
      <c r="K1378" s="429" t="s">
        <v>1237</v>
      </c>
      <c r="L1378" s="307" t="s">
        <v>1208</v>
      </c>
      <c r="M1378" s="429" t="s">
        <v>484</v>
      </c>
      <c r="N1378" s="429" t="s">
        <v>186</v>
      </c>
      <c r="O1378" s="429">
        <v>2015</v>
      </c>
      <c r="P1378" s="314">
        <v>1</v>
      </c>
      <c r="Q1378" s="429" t="s">
        <v>183</v>
      </c>
      <c r="R1378" s="1434">
        <v>242866.66666666666</v>
      </c>
      <c r="S1378" s="304" t="s">
        <v>98</v>
      </c>
      <c r="T1378" s="308"/>
      <c r="U1378" s="308"/>
      <c r="V1378" s="1167"/>
      <c r="W1378" s="158">
        <v>40</v>
      </c>
      <c r="X1378" s="158">
        <f t="shared" si="243"/>
        <v>2</v>
      </c>
      <c r="Y1378" s="309">
        <f t="shared" si="244"/>
        <v>6071.6666666666661</v>
      </c>
      <c r="Z1378" s="309">
        <f t="shared" si="245"/>
        <v>12143.333333333332</v>
      </c>
      <c r="AA1378" s="309">
        <f t="shared" si="246"/>
        <v>230723.33333333331</v>
      </c>
      <c r="AB1378" s="158">
        <f t="shared" si="247"/>
        <v>3</v>
      </c>
      <c r="AC1378" s="309">
        <f t="shared" si="248"/>
        <v>6071.6666666666661</v>
      </c>
      <c r="AD1378" s="309">
        <f t="shared" si="249"/>
        <v>18215</v>
      </c>
      <c r="AE1378" s="309">
        <f t="shared" si="250"/>
        <v>224651.66666666666</v>
      </c>
      <c r="AF1378" s="292" t="b">
        <f t="shared" si="251"/>
        <v>1</v>
      </c>
    </row>
    <row r="1379" spans="1:32" ht="39.950000000000003" customHeight="1">
      <c r="A1379" s="292" t="s">
        <v>1119</v>
      </c>
      <c r="B1379" s="933">
        <v>1094</v>
      </c>
      <c r="C1379" s="299" t="s">
        <v>1235</v>
      </c>
      <c r="D1379" s="300" t="s">
        <v>477</v>
      </c>
      <c r="E1379" s="429" t="s">
        <v>1236</v>
      </c>
      <c r="F1379" s="311" t="s">
        <v>198</v>
      </c>
      <c r="G1379" s="312" t="s">
        <v>1637</v>
      </c>
      <c r="H1379" s="311" t="s">
        <v>198</v>
      </c>
      <c r="I1379" s="312" t="s">
        <v>1637</v>
      </c>
      <c r="J1379" s="429" t="s">
        <v>385</v>
      </c>
      <c r="K1379" s="429" t="s">
        <v>1237</v>
      </c>
      <c r="L1379" s="307" t="s">
        <v>1208</v>
      </c>
      <c r="M1379" s="429" t="s">
        <v>484</v>
      </c>
      <c r="N1379" s="429" t="s">
        <v>186</v>
      </c>
      <c r="O1379" s="429">
        <v>2015</v>
      </c>
      <c r="P1379" s="314">
        <v>1</v>
      </c>
      <c r="Q1379" s="429" t="s">
        <v>183</v>
      </c>
      <c r="R1379" s="1434">
        <v>242866.66666666666</v>
      </c>
      <c r="S1379" s="304" t="s">
        <v>98</v>
      </c>
      <c r="T1379" s="308"/>
      <c r="U1379" s="308"/>
      <c r="V1379" s="1167"/>
      <c r="W1379" s="158">
        <v>40</v>
      </c>
      <c r="X1379" s="158">
        <f t="shared" si="243"/>
        <v>2</v>
      </c>
      <c r="Y1379" s="309">
        <f t="shared" si="244"/>
        <v>6071.6666666666661</v>
      </c>
      <c r="Z1379" s="309">
        <f t="shared" si="245"/>
        <v>12143.333333333332</v>
      </c>
      <c r="AA1379" s="309">
        <f t="shared" si="246"/>
        <v>230723.33333333331</v>
      </c>
      <c r="AB1379" s="158">
        <f t="shared" si="247"/>
        <v>3</v>
      </c>
      <c r="AC1379" s="309">
        <f t="shared" si="248"/>
        <v>6071.6666666666661</v>
      </c>
      <c r="AD1379" s="309">
        <f t="shared" si="249"/>
        <v>18215</v>
      </c>
      <c r="AE1379" s="309">
        <f t="shared" si="250"/>
        <v>224651.66666666666</v>
      </c>
      <c r="AF1379" s="292" t="b">
        <f t="shared" si="251"/>
        <v>1</v>
      </c>
    </row>
    <row r="1380" spans="1:32" ht="39.950000000000003" customHeight="1">
      <c r="A1380" s="292" t="s">
        <v>1119</v>
      </c>
      <c r="B1380" s="933">
        <v>1095</v>
      </c>
      <c r="C1380" s="299" t="s">
        <v>1235</v>
      </c>
      <c r="D1380" s="300" t="s">
        <v>477</v>
      </c>
      <c r="E1380" s="429" t="s">
        <v>1236</v>
      </c>
      <c r="F1380" s="311" t="s">
        <v>198</v>
      </c>
      <c r="G1380" s="312" t="s">
        <v>1637</v>
      </c>
      <c r="H1380" s="311" t="s">
        <v>198</v>
      </c>
      <c r="I1380" s="312" t="s">
        <v>1637</v>
      </c>
      <c r="J1380" s="429" t="s">
        <v>385</v>
      </c>
      <c r="K1380" s="429" t="s">
        <v>1237</v>
      </c>
      <c r="L1380" s="307" t="s">
        <v>1208</v>
      </c>
      <c r="M1380" s="429" t="s">
        <v>484</v>
      </c>
      <c r="N1380" s="429" t="s">
        <v>186</v>
      </c>
      <c r="O1380" s="429">
        <v>2015</v>
      </c>
      <c r="P1380" s="314">
        <v>1</v>
      </c>
      <c r="Q1380" s="429" t="s">
        <v>183</v>
      </c>
      <c r="R1380" s="1434">
        <v>242866.66666666666</v>
      </c>
      <c r="S1380" s="304" t="s">
        <v>98</v>
      </c>
      <c r="T1380" s="308"/>
      <c r="U1380" s="308"/>
      <c r="V1380" s="1167"/>
      <c r="W1380" s="158">
        <v>40</v>
      </c>
      <c r="X1380" s="158">
        <f t="shared" si="243"/>
        <v>2</v>
      </c>
      <c r="Y1380" s="309">
        <f t="shared" si="244"/>
        <v>6071.6666666666661</v>
      </c>
      <c r="Z1380" s="309">
        <f t="shared" si="245"/>
        <v>12143.333333333332</v>
      </c>
      <c r="AA1380" s="309">
        <f t="shared" si="246"/>
        <v>230723.33333333331</v>
      </c>
      <c r="AB1380" s="158">
        <f t="shared" si="247"/>
        <v>3</v>
      </c>
      <c r="AC1380" s="309">
        <f t="shared" si="248"/>
        <v>6071.6666666666661</v>
      </c>
      <c r="AD1380" s="309">
        <f t="shared" si="249"/>
        <v>18215</v>
      </c>
      <c r="AE1380" s="309">
        <f t="shared" si="250"/>
        <v>224651.66666666666</v>
      </c>
      <c r="AF1380" s="292" t="b">
        <f t="shared" si="251"/>
        <v>1</v>
      </c>
    </row>
    <row r="1381" spans="1:32" ht="39.950000000000003" customHeight="1">
      <c r="A1381" s="292" t="s">
        <v>1119</v>
      </c>
      <c r="B1381" s="933">
        <v>1096</v>
      </c>
      <c r="C1381" s="299" t="s">
        <v>1235</v>
      </c>
      <c r="D1381" s="300" t="s">
        <v>477</v>
      </c>
      <c r="E1381" s="429" t="s">
        <v>1236</v>
      </c>
      <c r="F1381" s="311" t="s">
        <v>198</v>
      </c>
      <c r="G1381" s="312" t="s">
        <v>1637</v>
      </c>
      <c r="H1381" s="311" t="s">
        <v>198</v>
      </c>
      <c r="I1381" s="312" t="s">
        <v>1637</v>
      </c>
      <c r="J1381" s="429" t="s">
        <v>385</v>
      </c>
      <c r="K1381" s="429" t="s">
        <v>1237</v>
      </c>
      <c r="L1381" s="307" t="s">
        <v>1208</v>
      </c>
      <c r="M1381" s="429" t="s">
        <v>484</v>
      </c>
      <c r="N1381" s="429" t="s">
        <v>186</v>
      </c>
      <c r="O1381" s="429">
        <v>2015</v>
      </c>
      <c r="P1381" s="314">
        <v>1</v>
      </c>
      <c r="Q1381" s="429" t="s">
        <v>183</v>
      </c>
      <c r="R1381" s="1434">
        <v>242866.66666666666</v>
      </c>
      <c r="S1381" s="304" t="s">
        <v>98</v>
      </c>
      <c r="T1381" s="308"/>
      <c r="U1381" s="308"/>
      <c r="V1381" s="1167"/>
      <c r="W1381" s="158">
        <v>40</v>
      </c>
      <c r="X1381" s="158">
        <f t="shared" si="243"/>
        <v>2</v>
      </c>
      <c r="Y1381" s="309">
        <f t="shared" si="244"/>
        <v>6071.6666666666661</v>
      </c>
      <c r="Z1381" s="309">
        <f t="shared" si="245"/>
        <v>12143.333333333332</v>
      </c>
      <c r="AA1381" s="309">
        <f t="shared" si="246"/>
        <v>230723.33333333331</v>
      </c>
      <c r="AB1381" s="158">
        <f t="shared" si="247"/>
        <v>3</v>
      </c>
      <c r="AC1381" s="309">
        <f t="shared" si="248"/>
        <v>6071.6666666666661</v>
      </c>
      <c r="AD1381" s="309">
        <f t="shared" si="249"/>
        <v>18215</v>
      </c>
      <c r="AE1381" s="309">
        <f t="shared" si="250"/>
        <v>224651.66666666666</v>
      </c>
      <c r="AF1381" s="292" t="b">
        <f t="shared" si="251"/>
        <v>1</v>
      </c>
    </row>
    <row r="1382" spans="1:32" ht="39.950000000000003" customHeight="1">
      <c r="A1382" s="292" t="s">
        <v>1119</v>
      </c>
      <c r="B1382" s="933">
        <v>1097</v>
      </c>
      <c r="C1382" s="299" t="s">
        <v>1235</v>
      </c>
      <c r="D1382" s="300" t="s">
        <v>477</v>
      </c>
      <c r="E1382" s="429" t="s">
        <v>1236</v>
      </c>
      <c r="F1382" s="311" t="s">
        <v>198</v>
      </c>
      <c r="G1382" s="312" t="s">
        <v>1637</v>
      </c>
      <c r="H1382" s="311" t="s">
        <v>198</v>
      </c>
      <c r="I1382" s="312" t="s">
        <v>1637</v>
      </c>
      <c r="J1382" s="429" t="s">
        <v>385</v>
      </c>
      <c r="K1382" s="429" t="s">
        <v>1237</v>
      </c>
      <c r="L1382" s="307" t="s">
        <v>1208</v>
      </c>
      <c r="M1382" s="429" t="s">
        <v>484</v>
      </c>
      <c r="N1382" s="429" t="s">
        <v>186</v>
      </c>
      <c r="O1382" s="429">
        <v>2015</v>
      </c>
      <c r="P1382" s="314">
        <v>1</v>
      </c>
      <c r="Q1382" s="429" t="s">
        <v>183</v>
      </c>
      <c r="R1382" s="1434">
        <v>242866.66666666666</v>
      </c>
      <c r="S1382" s="304" t="s">
        <v>98</v>
      </c>
      <c r="T1382" s="308"/>
      <c r="U1382" s="308"/>
      <c r="V1382" s="1167"/>
      <c r="W1382" s="158">
        <v>40</v>
      </c>
      <c r="X1382" s="158">
        <f t="shared" si="243"/>
        <v>2</v>
      </c>
      <c r="Y1382" s="309">
        <f t="shared" si="244"/>
        <v>6071.6666666666661</v>
      </c>
      <c r="Z1382" s="309">
        <f t="shared" si="245"/>
        <v>12143.333333333332</v>
      </c>
      <c r="AA1382" s="309">
        <f t="shared" si="246"/>
        <v>230723.33333333331</v>
      </c>
      <c r="AB1382" s="158">
        <f t="shared" si="247"/>
        <v>3</v>
      </c>
      <c r="AC1382" s="309">
        <f t="shared" si="248"/>
        <v>6071.6666666666661</v>
      </c>
      <c r="AD1382" s="309">
        <f t="shared" si="249"/>
        <v>18215</v>
      </c>
      <c r="AE1382" s="309">
        <f t="shared" si="250"/>
        <v>224651.66666666666</v>
      </c>
      <c r="AF1382" s="292" t="b">
        <f t="shared" si="251"/>
        <v>1</v>
      </c>
    </row>
    <row r="1383" spans="1:32" ht="39.950000000000003" customHeight="1">
      <c r="A1383" s="292" t="s">
        <v>1119</v>
      </c>
      <c r="B1383" s="933">
        <v>1098</v>
      </c>
      <c r="C1383" s="299" t="s">
        <v>1235</v>
      </c>
      <c r="D1383" s="300" t="s">
        <v>477</v>
      </c>
      <c r="E1383" s="429" t="s">
        <v>1236</v>
      </c>
      <c r="F1383" s="311" t="s">
        <v>198</v>
      </c>
      <c r="G1383" s="312" t="s">
        <v>1637</v>
      </c>
      <c r="H1383" s="311" t="s">
        <v>198</v>
      </c>
      <c r="I1383" s="312" t="s">
        <v>1637</v>
      </c>
      <c r="J1383" s="429" t="s">
        <v>385</v>
      </c>
      <c r="K1383" s="429" t="s">
        <v>1237</v>
      </c>
      <c r="L1383" s="307" t="s">
        <v>1208</v>
      </c>
      <c r="M1383" s="429" t="s">
        <v>484</v>
      </c>
      <c r="N1383" s="429" t="s">
        <v>186</v>
      </c>
      <c r="O1383" s="429">
        <v>2015</v>
      </c>
      <c r="P1383" s="314">
        <v>1</v>
      </c>
      <c r="Q1383" s="429" t="s">
        <v>183</v>
      </c>
      <c r="R1383" s="1434">
        <v>242866.66666666666</v>
      </c>
      <c r="S1383" s="304" t="s">
        <v>98</v>
      </c>
      <c r="T1383" s="308"/>
      <c r="U1383" s="308"/>
      <c r="V1383" s="1167"/>
      <c r="W1383" s="158">
        <v>40</v>
      </c>
      <c r="X1383" s="158">
        <f t="shared" si="243"/>
        <v>2</v>
      </c>
      <c r="Y1383" s="309">
        <f t="shared" si="244"/>
        <v>6071.6666666666661</v>
      </c>
      <c r="Z1383" s="309">
        <f t="shared" si="245"/>
        <v>12143.333333333332</v>
      </c>
      <c r="AA1383" s="309">
        <f t="shared" si="246"/>
        <v>230723.33333333331</v>
      </c>
      <c r="AB1383" s="158">
        <f t="shared" si="247"/>
        <v>3</v>
      </c>
      <c r="AC1383" s="309">
        <f t="shared" si="248"/>
        <v>6071.6666666666661</v>
      </c>
      <c r="AD1383" s="309">
        <f t="shared" si="249"/>
        <v>18215</v>
      </c>
      <c r="AE1383" s="309">
        <f t="shared" si="250"/>
        <v>224651.66666666666</v>
      </c>
      <c r="AF1383" s="292" t="b">
        <f t="shared" si="251"/>
        <v>1</v>
      </c>
    </row>
    <row r="1384" spans="1:32" ht="39.950000000000003" customHeight="1">
      <c r="A1384" s="292" t="s">
        <v>1119</v>
      </c>
      <c r="B1384" s="933">
        <v>1099</v>
      </c>
      <c r="C1384" s="299" t="s">
        <v>1235</v>
      </c>
      <c r="D1384" s="300" t="s">
        <v>477</v>
      </c>
      <c r="E1384" s="429" t="s">
        <v>1236</v>
      </c>
      <c r="F1384" s="311" t="s">
        <v>198</v>
      </c>
      <c r="G1384" s="312" t="s">
        <v>1637</v>
      </c>
      <c r="H1384" s="311" t="s">
        <v>198</v>
      </c>
      <c r="I1384" s="312" t="s">
        <v>1637</v>
      </c>
      <c r="J1384" s="429" t="s">
        <v>385</v>
      </c>
      <c r="K1384" s="429" t="s">
        <v>1237</v>
      </c>
      <c r="L1384" s="307" t="s">
        <v>1208</v>
      </c>
      <c r="M1384" s="429" t="s">
        <v>484</v>
      </c>
      <c r="N1384" s="429" t="s">
        <v>186</v>
      </c>
      <c r="O1384" s="429">
        <v>2015</v>
      </c>
      <c r="P1384" s="314">
        <v>1</v>
      </c>
      <c r="Q1384" s="429" t="s">
        <v>183</v>
      </c>
      <c r="R1384" s="1434">
        <v>242866.66666666666</v>
      </c>
      <c r="S1384" s="304" t="s">
        <v>98</v>
      </c>
      <c r="T1384" s="308"/>
      <c r="U1384" s="308"/>
      <c r="V1384" s="1167"/>
      <c r="W1384" s="158">
        <v>40</v>
      </c>
      <c r="X1384" s="158">
        <f t="shared" si="243"/>
        <v>2</v>
      </c>
      <c r="Y1384" s="309">
        <f t="shared" si="244"/>
        <v>6071.6666666666661</v>
      </c>
      <c r="Z1384" s="309">
        <f t="shared" si="245"/>
        <v>12143.333333333332</v>
      </c>
      <c r="AA1384" s="309">
        <f t="shared" si="246"/>
        <v>230723.33333333331</v>
      </c>
      <c r="AB1384" s="158">
        <f t="shared" si="247"/>
        <v>3</v>
      </c>
      <c r="AC1384" s="309">
        <f t="shared" si="248"/>
        <v>6071.6666666666661</v>
      </c>
      <c r="AD1384" s="309">
        <f t="shared" si="249"/>
        <v>18215</v>
      </c>
      <c r="AE1384" s="309">
        <f t="shared" si="250"/>
        <v>224651.66666666666</v>
      </c>
      <c r="AF1384" s="292" t="b">
        <f t="shared" si="251"/>
        <v>1</v>
      </c>
    </row>
    <row r="1385" spans="1:32" ht="39.950000000000003" customHeight="1">
      <c r="A1385" s="292" t="s">
        <v>1119</v>
      </c>
      <c r="B1385" s="933">
        <v>1100</v>
      </c>
      <c r="C1385" s="299" t="s">
        <v>1235</v>
      </c>
      <c r="D1385" s="300" t="s">
        <v>477</v>
      </c>
      <c r="E1385" s="429" t="s">
        <v>1236</v>
      </c>
      <c r="F1385" s="311" t="s">
        <v>198</v>
      </c>
      <c r="G1385" s="312" t="s">
        <v>1637</v>
      </c>
      <c r="H1385" s="311" t="s">
        <v>198</v>
      </c>
      <c r="I1385" s="312" t="s">
        <v>1637</v>
      </c>
      <c r="J1385" s="429" t="s">
        <v>385</v>
      </c>
      <c r="K1385" s="429" t="s">
        <v>1237</v>
      </c>
      <c r="L1385" s="307" t="s">
        <v>1208</v>
      </c>
      <c r="M1385" s="429" t="s">
        <v>484</v>
      </c>
      <c r="N1385" s="429" t="s">
        <v>186</v>
      </c>
      <c r="O1385" s="429">
        <v>2015</v>
      </c>
      <c r="P1385" s="314">
        <v>1</v>
      </c>
      <c r="Q1385" s="429" t="s">
        <v>183</v>
      </c>
      <c r="R1385" s="1434">
        <v>242866.66666666666</v>
      </c>
      <c r="S1385" s="304" t="s">
        <v>98</v>
      </c>
      <c r="T1385" s="308"/>
      <c r="U1385" s="308"/>
      <c r="V1385" s="1167"/>
      <c r="W1385" s="158">
        <v>40</v>
      </c>
      <c r="X1385" s="158">
        <f t="shared" si="243"/>
        <v>2</v>
      </c>
      <c r="Y1385" s="309">
        <f t="shared" si="244"/>
        <v>6071.6666666666661</v>
      </c>
      <c r="Z1385" s="309">
        <f t="shared" si="245"/>
        <v>12143.333333333332</v>
      </c>
      <c r="AA1385" s="309">
        <f t="shared" si="246"/>
        <v>230723.33333333331</v>
      </c>
      <c r="AB1385" s="158">
        <f t="shared" si="247"/>
        <v>3</v>
      </c>
      <c r="AC1385" s="309">
        <f t="shared" si="248"/>
        <v>6071.6666666666661</v>
      </c>
      <c r="AD1385" s="309">
        <f t="shared" si="249"/>
        <v>18215</v>
      </c>
      <c r="AE1385" s="309">
        <f t="shared" si="250"/>
        <v>224651.66666666666</v>
      </c>
      <c r="AF1385" s="292" t="b">
        <f t="shared" si="251"/>
        <v>1</v>
      </c>
    </row>
    <row r="1386" spans="1:32" ht="39.950000000000003" customHeight="1">
      <c r="A1386" s="292" t="s">
        <v>1119</v>
      </c>
      <c r="B1386" s="933">
        <v>1101</v>
      </c>
      <c r="C1386" s="299" t="s">
        <v>1235</v>
      </c>
      <c r="D1386" s="300" t="s">
        <v>477</v>
      </c>
      <c r="E1386" s="429" t="s">
        <v>1236</v>
      </c>
      <c r="F1386" s="311" t="s">
        <v>198</v>
      </c>
      <c r="G1386" s="312" t="s">
        <v>1637</v>
      </c>
      <c r="H1386" s="311" t="s">
        <v>198</v>
      </c>
      <c r="I1386" s="312" t="s">
        <v>1637</v>
      </c>
      <c r="J1386" s="429" t="s">
        <v>385</v>
      </c>
      <c r="K1386" s="429" t="s">
        <v>1237</v>
      </c>
      <c r="L1386" s="307" t="s">
        <v>1208</v>
      </c>
      <c r="M1386" s="429" t="s">
        <v>484</v>
      </c>
      <c r="N1386" s="429" t="s">
        <v>186</v>
      </c>
      <c r="O1386" s="429">
        <v>2015</v>
      </c>
      <c r="P1386" s="314">
        <v>1</v>
      </c>
      <c r="Q1386" s="429" t="s">
        <v>183</v>
      </c>
      <c r="R1386" s="1434">
        <v>242866.66666666666</v>
      </c>
      <c r="S1386" s="304" t="s">
        <v>98</v>
      </c>
      <c r="T1386" s="308"/>
      <c r="U1386" s="308"/>
      <c r="V1386" s="1167"/>
      <c r="W1386" s="158">
        <v>40</v>
      </c>
      <c r="X1386" s="158">
        <f t="shared" si="243"/>
        <v>2</v>
      </c>
      <c r="Y1386" s="309">
        <f t="shared" si="244"/>
        <v>6071.6666666666661</v>
      </c>
      <c r="Z1386" s="309">
        <f t="shared" si="245"/>
        <v>12143.333333333332</v>
      </c>
      <c r="AA1386" s="309">
        <f t="shared" si="246"/>
        <v>230723.33333333331</v>
      </c>
      <c r="AB1386" s="158">
        <f t="shared" si="247"/>
        <v>3</v>
      </c>
      <c r="AC1386" s="309">
        <f t="shared" si="248"/>
        <v>6071.6666666666661</v>
      </c>
      <c r="AD1386" s="309">
        <f t="shared" si="249"/>
        <v>18215</v>
      </c>
      <c r="AE1386" s="309">
        <f t="shared" si="250"/>
        <v>224651.66666666666</v>
      </c>
      <c r="AF1386" s="292" t="b">
        <f t="shared" si="251"/>
        <v>1</v>
      </c>
    </row>
    <row r="1387" spans="1:32" ht="39.950000000000003" customHeight="1">
      <c r="A1387" s="292" t="s">
        <v>1119</v>
      </c>
      <c r="B1387" s="933">
        <v>1102</v>
      </c>
      <c r="C1387" s="299" t="s">
        <v>1235</v>
      </c>
      <c r="D1387" s="300" t="s">
        <v>477</v>
      </c>
      <c r="E1387" s="429" t="s">
        <v>1236</v>
      </c>
      <c r="F1387" s="311" t="s">
        <v>198</v>
      </c>
      <c r="G1387" s="312" t="s">
        <v>1637</v>
      </c>
      <c r="H1387" s="311" t="s">
        <v>198</v>
      </c>
      <c r="I1387" s="312" t="s">
        <v>1637</v>
      </c>
      <c r="J1387" s="429" t="s">
        <v>385</v>
      </c>
      <c r="K1387" s="429" t="s">
        <v>1237</v>
      </c>
      <c r="L1387" s="307" t="s">
        <v>1208</v>
      </c>
      <c r="M1387" s="429" t="s">
        <v>484</v>
      </c>
      <c r="N1387" s="429" t="s">
        <v>186</v>
      </c>
      <c r="O1387" s="429">
        <v>2015</v>
      </c>
      <c r="P1387" s="314">
        <v>1</v>
      </c>
      <c r="Q1387" s="429" t="s">
        <v>183</v>
      </c>
      <c r="R1387" s="1434">
        <v>242866.66666666666</v>
      </c>
      <c r="S1387" s="304" t="s">
        <v>98</v>
      </c>
      <c r="T1387" s="308"/>
      <c r="U1387" s="308"/>
      <c r="V1387" s="1167"/>
      <c r="W1387" s="158">
        <v>40</v>
      </c>
      <c r="X1387" s="158">
        <f t="shared" si="243"/>
        <v>2</v>
      </c>
      <c r="Y1387" s="309">
        <f t="shared" si="244"/>
        <v>6071.6666666666661</v>
      </c>
      <c r="Z1387" s="309">
        <f t="shared" si="245"/>
        <v>12143.333333333332</v>
      </c>
      <c r="AA1387" s="309">
        <f t="shared" si="246"/>
        <v>230723.33333333331</v>
      </c>
      <c r="AB1387" s="158">
        <f t="shared" si="247"/>
        <v>3</v>
      </c>
      <c r="AC1387" s="309">
        <f t="shared" si="248"/>
        <v>6071.6666666666661</v>
      </c>
      <c r="AD1387" s="309">
        <f t="shared" si="249"/>
        <v>18215</v>
      </c>
      <c r="AE1387" s="309">
        <f t="shared" si="250"/>
        <v>224651.66666666666</v>
      </c>
      <c r="AF1387" s="292" t="b">
        <f t="shared" si="251"/>
        <v>1</v>
      </c>
    </row>
    <row r="1388" spans="1:32" ht="39.950000000000003" customHeight="1">
      <c r="A1388" s="292" t="s">
        <v>1119</v>
      </c>
      <c r="B1388" s="933">
        <v>1103</v>
      </c>
      <c r="C1388" s="299" t="s">
        <v>1235</v>
      </c>
      <c r="D1388" s="300" t="s">
        <v>477</v>
      </c>
      <c r="E1388" s="429" t="s">
        <v>1236</v>
      </c>
      <c r="F1388" s="311" t="s">
        <v>198</v>
      </c>
      <c r="G1388" s="312" t="s">
        <v>1637</v>
      </c>
      <c r="H1388" s="311" t="s">
        <v>198</v>
      </c>
      <c r="I1388" s="312" t="s">
        <v>1637</v>
      </c>
      <c r="J1388" s="429" t="s">
        <v>385</v>
      </c>
      <c r="K1388" s="429" t="s">
        <v>1237</v>
      </c>
      <c r="L1388" s="307" t="s">
        <v>1208</v>
      </c>
      <c r="M1388" s="429" t="s">
        <v>484</v>
      </c>
      <c r="N1388" s="429" t="s">
        <v>186</v>
      </c>
      <c r="O1388" s="429">
        <v>2015</v>
      </c>
      <c r="P1388" s="314">
        <v>1</v>
      </c>
      <c r="Q1388" s="429" t="s">
        <v>183</v>
      </c>
      <c r="R1388" s="1434">
        <v>242866.66666666666</v>
      </c>
      <c r="S1388" s="304" t="s">
        <v>98</v>
      </c>
      <c r="T1388" s="308"/>
      <c r="U1388" s="308"/>
      <c r="V1388" s="1167"/>
      <c r="W1388" s="158">
        <v>40</v>
      </c>
      <c r="X1388" s="158">
        <f t="shared" si="243"/>
        <v>2</v>
      </c>
      <c r="Y1388" s="309">
        <f t="shared" si="244"/>
        <v>6071.6666666666661</v>
      </c>
      <c r="Z1388" s="309">
        <f t="shared" si="245"/>
        <v>12143.333333333332</v>
      </c>
      <c r="AA1388" s="309">
        <f t="shared" si="246"/>
        <v>230723.33333333331</v>
      </c>
      <c r="AB1388" s="158">
        <f t="shared" si="247"/>
        <v>3</v>
      </c>
      <c r="AC1388" s="309">
        <f t="shared" si="248"/>
        <v>6071.6666666666661</v>
      </c>
      <c r="AD1388" s="309">
        <f t="shared" si="249"/>
        <v>18215</v>
      </c>
      <c r="AE1388" s="309">
        <f t="shared" si="250"/>
        <v>224651.66666666666</v>
      </c>
      <c r="AF1388" s="292" t="b">
        <f t="shared" si="251"/>
        <v>1</v>
      </c>
    </row>
    <row r="1389" spans="1:32" ht="39.950000000000003" customHeight="1">
      <c r="A1389" s="292" t="s">
        <v>1119</v>
      </c>
      <c r="B1389" s="933">
        <v>1104</v>
      </c>
      <c r="C1389" s="299" t="s">
        <v>1235</v>
      </c>
      <c r="D1389" s="300" t="s">
        <v>477</v>
      </c>
      <c r="E1389" s="429" t="s">
        <v>1236</v>
      </c>
      <c r="F1389" s="311" t="s">
        <v>198</v>
      </c>
      <c r="G1389" s="312" t="s">
        <v>1637</v>
      </c>
      <c r="H1389" s="311" t="s">
        <v>198</v>
      </c>
      <c r="I1389" s="312" t="s">
        <v>1637</v>
      </c>
      <c r="J1389" s="429" t="s">
        <v>385</v>
      </c>
      <c r="K1389" s="429" t="s">
        <v>1237</v>
      </c>
      <c r="L1389" s="307" t="s">
        <v>1208</v>
      </c>
      <c r="M1389" s="429" t="s">
        <v>484</v>
      </c>
      <c r="N1389" s="429" t="s">
        <v>186</v>
      </c>
      <c r="O1389" s="429">
        <v>2015</v>
      </c>
      <c r="P1389" s="314">
        <v>1</v>
      </c>
      <c r="Q1389" s="429" t="s">
        <v>183</v>
      </c>
      <c r="R1389" s="1434">
        <v>242866.66666666666</v>
      </c>
      <c r="S1389" s="304" t="s">
        <v>98</v>
      </c>
      <c r="T1389" s="308"/>
      <c r="U1389" s="308"/>
      <c r="V1389" s="1167"/>
      <c r="W1389" s="158">
        <v>40</v>
      </c>
      <c r="X1389" s="158">
        <f t="shared" si="243"/>
        <v>2</v>
      </c>
      <c r="Y1389" s="309">
        <f t="shared" si="244"/>
        <v>6071.6666666666661</v>
      </c>
      <c r="Z1389" s="309">
        <f t="shared" si="245"/>
        <v>12143.333333333332</v>
      </c>
      <c r="AA1389" s="309">
        <f t="shared" si="246"/>
        <v>230723.33333333331</v>
      </c>
      <c r="AB1389" s="158">
        <f t="shared" si="247"/>
        <v>3</v>
      </c>
      <c r="AC1389" s="309">
        <f t="shared" si="248"/>
        <v>6071.6666666666661</v>
      </c>
      <c r="AD1389" s="309">
        <f t="shared" si="249"/>
        <v>18215</v>
      </c>
      <c r="AE1389" s="309">
        <f t="shared" si="250"/>
        <v>224651.66666666666</v>
      </c>
      <c r="AF1389" s="292" t="b">
        <f t="shared" si="251"/>
        <v>1</v>
      </c>
    </row>
    <row r="1390" spans="1:32" ht="39.950000000000003" customHeight="1">
      <c r="A1390" s="292" t="s">
        <v>1119</v>
      </c>
      <c r="B1390" s="933">
        <v>1105</v>
      </c>
      <c r="C1390" s="299" t="s">
        <v>1235</v>
      </c>
      <c r="D1390" s="300" t="s">
        <v>477</v>
      </c>
      <c r="E1390" s="429" t="s">
        <v>1236</v>
      </c>
      <c r="F1390" s="311" t="s">
        <v>198</v>
      </c>
      <c r="G1390" s="312" t="s">
        <v>1637</v>
      </c>
      <c r="H1390" s="311" t="s">
        <v>198</v>
      </c>
      <c r="I1390" s="312" t="s">
        <v>1637</v>
      </c>
      <c r="J1390" s="429" t="s">
        <v>385</v>
      </c>
      <c r="K1390" s="429" t="s">
        <v>1237</v>
      </c>
      <c r="L1390" s="307" t="s">
        <v>1208</v>
      </c>
      <c r="M1390" s="429" t="s">
        <v>484</v>
      </c>
      <c r="N1390" s="429" t="s">
        <v>186</v>
      </c>
      <c r="O1390" s="429">
        <v>2015</v>
      </c>
      <c r="P1390" s="314">
        <v>1</v>
      </c>
      <c r="Q1390" s="429" t="s">
        <v>183</v>
      </c>
      <c r="R1390" s="1434">
        <v>242866.66666666666</v>
      </c>
      <c r="S1390" s="304" t="s">
        <v>98</v>
      </c>
      <c r="T1390" s="308"/>
      <c r="U1390" s="308"/>
      <c r="V1390" s="1115"/>
      <c r="W1390" s="158">
        <v>40</v>
      </c>
      <c r="X1390" s="158">
        <f t="shared" si="243"/>
        <v>2</v>
      </c>
      <c r="Y1390" s="309">
        <f t="shared" si="244"/>
        <v>6071.6666666666661</v>
      </c>
      <c r="Z1390" s="309">
        <f t="shared" si="245"/>
        <v>12143.333333333332</v>
      </c>
      <c r="AA1390" s="309">
        <f t="shared" si="246"/>
        <v>230723.33333333331</v>
      </c>
      <c r="AB1390" s="158">
        <f t="shared" si="247"/>
        <v>3</v>
      </c>
      <c r="AC1390" s="309">
        <f t="shared" si="248"/>
        <v>6071.6666666666661</v>
      </c>
      <c r="AD1390" s="309">
        <f t="shared" si="249"/>
        <v>18215</v>
      </c>
      <c r="AE1390" s="309">
        <f t="shared" si="250"/>
        <v>224651.66666666666</v>
      </c>
      <c r="AF1390" s="292" t="b">
        <f t="shared" si="251"/>
        <v>1</v>
      </c>
    </row>
    <row r="1391" spans="1:32" ht="39.950000000000003" customHeight="1">
      <c r="A1391" s="292" t="s">
        <v>1119</v>
      </c>
      <c r="B1391" s="933">
        <v>1106</v>
      </c>
      <c r="C1391" s="299" t="s">
        <v>1235</v>
      </c>
      <c r="D1391" s="300" t="s">
        <v>477</v>
      </c>
      <c r="E1391" s="429" t="s">
        <v>1236</v>
      </c>
      <c r="F1391" s="311" t="s">
        <v>198</v>
      </c>
      <c r="G1391" s="312" t="s">
        <v>1637</v>
      </c>
      <c r="H1391" s="311" t="s">
        <v>198</v>
      </c>
      <c r="I1391" s="312" t="s">
        <v>1637</v>
      </c>
      <c r="J1391" s="429" t="s">
        <v>385</v>
      </c>
      <c r="K1391" s="429" t="s">
        <v>1237</v>
      </c>
      <c r="L1391" s="307" t="s">
        <v>1208</v>
      </c>
      <c r="M1391" s="429" t="s">
        <v>484</v>
      </c>
      <c r="N1391" s="429" t="s">
        <v>186</v>
      </c>
      <c r="O1391" s="429">
        <v>2015</v>
      </c>
      <c r="P1391" s="314">
        <v>1</v>
      </c>
      <c r="Q1391" s="429" t="s">
        <v>183</v>
      </c>
      <c r="R1391" s="1434">
        <v>242866.66666666666</v>
      </c>
      <c r="S1391" s="304" t="s">
        <v>98</v>
      </c>
      <c r="T1391" s="308"/>
      <c r="U1391" s="308"/>
      <c r="V1391" s="1114" t="s">
        <v>1238</v>
      </c>
      <c r="W1391" s="158">
        <v>40</v>
      </c>
      <c r="X1391" s="158">
        <f t="shared" si="243"/>
        <v>2</v>
      </c>
      <c r="Y1391" s="309">
        <f t="shared" si="244"/>
        <v>6071.6666666666661</v>
      </c>
      <c r="Z1391" s="309">
        <f t="shared" si="245"/>
        <v>12143.333333333332</v>
      </c>
      <c r="AA1391" s="309">
        <f t="shared" si="246"/>
        <v>230723.33333333331</v>
      </c>
      <c r="AB1391" s="158">
        <f t="shared" si="247"/>
        <v>3</v>
      </c>
      <c r="AC1391" s="309">
        <f t="shared" si="248"/>
        <v>6071.6666666666661</v>
      </c>
      <c r="AD1391" s="309">
        <f t="shared" si="249"/>
        <v>18215</v>
      </c>
      <c r="AE1391" s="309">
        <f t="shared" si="250"/>
        <v>224651.66666666666</v>
      </c>
      <c r="AF1391" s="292" t="b">
        <f t="shared" si="251"/>
        <v>1</v>
      </c>
    </row>
    <row r="1392" spans="1:32" ht="39.950000000000003" customHeight="1">
      <c r="A1392" s="292" t="s">
        <v>1119</v>
      </c>
      <c r="B1392" s="933">
        <v>1107</v>
      </c>
      <c r="C1392" s="299" t="s">
        <v>1235</v>
      </c>
      <c r="D1392" s="300" t="s">
        <v>477</v>
      </c>
      <c r="E1392" s="429" t="s">
        <v>1236</v>
      </c>
      <c r="F1392" s="311" t="s">
        <v>198</v>
      </c>
      <c r="G1392" s="312" t="s">
        <v>1637</v>
      </c>
      <c r="H1392" s="311" t="s">
        <v>198</v>
      </c>
      <c r="I1392" s="312" t="s">
        <v>1637</v>
      </c>
      <c r="J1392" s="429" t="s">
        <v>385</v>
      </c>
      <c r="K1392" s="429" t="s">
        <v>1237</v>
      </c>
      <c r="L1392" s="307" t="s">
        <v>1208</v>
      </c>
      <c r="M1392" s="429" t="s">
        <v>484</v>
      </c>
      <c r="N1392" s="429" t="s">
        <v>186</v>
      </c>
      <c r="O1392" s="429">
        <v>2015</v>
      </c>
      <c r="P1392" s="314">
        <v>1</v>
      </c>
      <c r="Q1392" s="429" t="s">
        <v>183</v>
      </c>
      <c r="R1392" s="1434">
        <v>242866.66666666666</v>
      </c>
      <c r="S1392" s="304" t="s">
        <v>98</v>
      </c>
      <c r="T1392" s="308"/>
      <c r="U1392" s="308"/>
      <c r="V1392" s="1167"/>
      <c r="W1392" s="158">
        <v>40</v>
      </c>
      <c r="X1392" s="158">
        <f t="shared" si="243"/>
        <v>2</v>
      </c>
      <c r="Y1392" s="309">
        <f t="shared" si="244"/>
        <v>6071.6666666666661</v>
      </c>
      <c r="Z1392" s="309">
        <f t="shared" si="245"/>
        <v>12143.333333333332</v>
      </c>
      <c r="AA1392" s="309">
        <f t="shared" si="246"/>
        <v>230723.33333333331</v>
      </c>
      <c r="AB1392" s="158">
        <f t="shared" si="247"/>
        <v>3</v>
      </c>
      <c r="AC1392" s="309">
        <f t="shared" si="248"/>
        <v>6071.6666666666661</v>
      </c>
      <c r="AD1392" s="309">
        <f t="shared" si="249"/>
        <v>18215</v>
      </c>
      <c r="AE1392" s="309">
        <f t="shared" si="250"/>
        <v>224651.66666666666</v>
      </c>
      <c r="AF1392" s="292" t="b">
        <f t="shared" si="251"/>
        <v>1</v>
      </c>
    </row>
    <row r="1393" spans="1:32" ht="39.950000000000003" customHeight="1">
      <c r="A1393" s="292" t="s">
        <v>1119</v>
      </c>
      <c r="B1393" s="933">
        <v>1108</v>
      </c>
      <c r="C1393" s="299" t="s">
        <v>1235</v>
      </c>
      <c r="D1393" s="300" t="s">
        <v>477</v>
      </c>
      <c r="E1393" s="429" t="s">
        <v>1236</v>
      </c>
      <c r="F1393" s="311" t="s">
        <v>198</v>
      </c>
      <c r="G1393" s="312" t="s">
        <v>1637</v>
      </c>
      <c r="H1393" s="311" t="s">
        <v>198</v>
      </c>
      <c r="I1393" s="312" t="s">
        <v>1637</v>
      </c>
      <c r="J1393" s="429" t="s">
        <v>385</v>
      </c>
      <c r="K1393" s="429" t="s">
        <v>1237</v>
      </c>
      <c r="L1393" s="307" t="s">
        <v>1208</v>
      </c>
      <c r="M1393" s="429" t="s">
        <v>484</v>
      </c>
      <c r="N1393" s="429" t="s">
        <v>186</v>
      </c>
      <c r="O1393" s="429">
        <v>2015</v>
      </c>
      <c r="P1393" s="314">
        <v>1</v>
      </c>
      <c r="Q1393" s="429" t="s">
        <v>183</v>
      </c>
      <c r="R1393" s="1434">
        <v>242866.66666666666</v>
      </c>
      <c r="S1393" s="304" t="s">
        <v>98</v>
      </c>
      <c r="T1393" s="308"/>
      <c r="U1393" s="308"/>
      <c r="V1393" s="1167"/>
      <c r="W1393" s="158">
        <v>40</v>
      </c>
      <c r="X1393" s="158">
        <f t="shared" si="243"/>
        <v>2</v>
      </c>
      <c r="Y1393" s="309">
        <f t="shared" si="244"/>
        <v>6071.6666666666661</v>
      </c>
      <c r="Z1393" s="309">
        <f t="shared" si="245"/>
        <v>12143.333333333332</v>
      </c>
      <c r="AA1393" s="309">
        <f t="shared" si="246"/>
        <v>230723.33333333331</v>
      </c>
      <c r="AB1393" s="158">
        <f t="shared" si="247"/>
        <v>3</v>
      </c>
      <c r="AC1393" s="309">
        <f t="shared" si="248"/>
        <v>6071.6666666666661</v>
      </c>
      <c r="AD1393" s="309">
        <f t="shared" si="249"/>
        <v>18215</v>
      </c>
      <c r="AE1393" s="309">
        <f t="shared" si="250"/>
        <v>224651.66666666666</v>
      </c>
      <c r="AF1393" s="292" t="b">
        <f t="shared" si="251"/>
        <v>1</v>
      </c>
    </row>
    <row r="1394" spans="1:32" ht="39.950000000000003" customHeight="1">
      <c r="A1394" s="292" t="s">
        <v>1119</v>
      </c>
      <c r="B1394" s="933">
        <v>1109</v>
      </c>
      <c r="C1394" s="299" t="s">
        <v>1235</v>
      </c>
      <c r="D1394" s="300" t="s">
        <v>477</v>
      </c>
      <c r="E1394" s="429" t="s">
        <v>1236</v>
      </c>
      <c r="F1394" s="311" t="s">
        <v>198</v>
      </c>
      <c r="G1394" s="312" t="s">
        <v>1637</v>
      </c>
      <c r="H1394" s="311" t="s">
        <v>198</v>
      </c>
      <c r="I1394" s="312" t="s">
        <v>1637</v>
      </c>
      <c r="J1394" s="429" t="s">
        <v>385</v>
      </c>
      <c r="K1394" s="429" t="s">
        <v>1237</v>
      </c>
      <c r="L1394" s="307" t="s">
        <v>1208</v>
      </c>
      <c r="M1394" s="429" t="s">
        <v>484</v>
      </c>
      <c r="N1394" s="429" t="s">
        <v>186</v>
      </c>
      <c r="O1394" s="429">
        <v>2015</v>
      </c>
      <c r="P1394" s="314">
        <v>1</v>
      </c>
      <c r="Q1394" s="429" t="s">
        <v>183</v>
      </c>
      <c r="R1394" s="1434">
        <v>242866.66666666666</v>
      </c>
      <c r="S1394" s="304" t="s">
        <v>98</v>
      </c>
      <c r="T1394" s="308"/>
      <c r="U1394" s="308"/>
      <c r="V1394" s="1167"/>
      <c r="W1394" s="158">
        <v>40</v>
      </c>
      <c r="X1394" s="158">
        <f t="shared" si="243"/>
        <v>2</v>
      </c>
      <c r="Y1394" s="309">
        <f t="shared" si="244"/>
        <v>6071.6666666666661</v>
      </c>
      <c r="Z1394" s="309">
        <f t="shared" si="245"/>
        <v>12143.333333333332</v>
      </c>
      <c r="AA1394" s="309">
        <f t="shared" si="246"/>
        <v>230723.33333333331</v>
      </c>
      <c r="AB1394" s="158">
        <f t="shared" si="247"/>
        <v>3</v>
      </c>
      <c r="AC1394" s="309">
        <f t="shared" si="248"/>
        <v>6071.6666666666661</v>
      </c>
      <c r="AD1394" s="309">
        <f t="shared" si="249"/>
        <v>18215</v>
      </c>
      <c r="AE1394" s="309">
        <f t="shared" si="250"/>
        <v>224651.66666666666</v>
      </c>
      <c r="AF1394" s="292" t="b">
        <f t="shared" si="251"/>
        <v>1</v>
      </c>
    </row>
    <row r="1395" spans="1:32" ht="39.950000000000003" customHeight="1">
      <c r="A1395" s="292" t="s">
        <v>1119</v>
      </c>
      <c r="B1395" s="933">
        <v>1110</v>
      </c>
      <c r="C1395" s="299" t="s">
        <v>1235</v>
      </c>
      <c r="D1395" s="300" t="s">
        <v>477</v>
      </c>
      <c r="E1395" s="429" t="s">
        <v>1236</v>
      </c>
      <c r="F1395" s="311" t="s">
        <v>198</v>
      </c>
      <c r="G1395" s="312" t="s">
        <v>1637</v>
      </c>
      <c r="H1395" s="311" t="s">
        <v>198</v>
      </c>
      <c r="I1395" s="312" t="s">
        <v>1637</v>
      </c>
      <c r="J1395" s="429" t="s">
        <v>385</v>
      </c>
      <c r="K1395" s="429" t="s">
        <v>1237</v>
      </c>
      <c r="L1395" s="307" t="s">
        <v>1208</v>
      </c>
      <c r="M1395" s="429" t="s">
        <v>484</v>
      </c>
      <c r="N1395" s="429" t="s">
        <v>186</v>
      </c>
      <c r="O1395" s="429">
        <v>2015</v>
      </c>
      <c r="P1395" s="314">
        <v>1</v>
      </c>
      <c r="Q1395" s="429" t="s">
        <v>183</v>
      </c>
      <c r="R1395" s="1434">
        <v>242866.66666666666</v>
      </c>
      <c r="S1395" s="304" t="s">
        <v>98</v>
      </c>
      <c r="T1395" s="308"/>
      <c r="U1395" s="308"/>
      <c r="V1395" s="1167"/>
      <c r="W1395" s="158">
        <v>40</v>
      </c>
      <c r="X1395" s="158">
        <f t="shared" si="243"/>
        <v>2</v>
      </c>
      <c r="Y1395" s="309">
        <f t="shared" si="244"/>
        <v>6071.6666666666661</v>
      </c>
      <c r="Z1395" s="309">
        <f t="shared" si="245"/>
        <v>12143.333333333332</v>
      </c>
      <c r="AA1395" s="309">
        <f t="shared" si="246"/>
        <v>230723.33333333331</v>
      </c>
      <c r="AB1395" s="158">
        <f t="shared" si="247"/>
        <v>3</v>
      </c>
      <c r="AC1395" s="309">
        <f t="shared" si="248"/>
        <v>6071.6666666666661</v>
      </c>
      <c r="AD1395" s="309">
        <f t="shared" si="249"/>
        <v>18215</v>
      </c>
      <c r="AE1395" s="309">
        <f t="shared" si="250"/>
        <v>224651.66666666666</v>
      </c>
      <c r="AF1395" s="292" t="b">
        <f t="shared" si="251"/>
        <v>1</v>
      </c>
    </row>
    <row r="1396" spans="1:32" ht="39.950000000000003" customHeight="1">
      <c r="A1396" s="292" t="s">
        <v>1119</v>
      </c>
      <c r="B1396" s="933">
        <v>1111</v>
      </c>
      <c r="C1396" s="299" t="s">
        <v>1235</v>
      </c>
      <c r="D1396" s="300" t="s">
        <v>477</v>
      </c>
      <c r="E1396" s="429" t="s">
        <v>1236</v>
      </c>
      <c r="F1396" s="311" t="s">
        <v>198</v>
      </c>
      <c r="G1396" s="312" t="s">
        <v>1637</v>
      </c>
      <c r="H1396" s="311" t="s">
        <v>198</v>
      </c>
      <c r="I1396" s="312" t="s">
        <v>1637</v>
      </c>
      <c r="J1396" s="429" t="s">
        <v>385</v>
      </c>
      <c r="K1396" s="429" t="s">
        <v>1237</v>
      </c>
      <c r="L1396" s="307" t="s">
        <v>1208</v>
      </c>
      <c r="M1396" s="429" t="s">
        <v>484</v>
      </c>
      <c r="N1396" s="429" t="s">
        <v>186</v>
      </c>
      <c r="O1396" s="429">
        <v>2015</v>
      </c>
      <c r="P1396" s="314">
        <v>1</v>
      </c>
      <c r="Q1396" s="429" t="s">
        <v>183</v>
      </c>
      <c r="R1396" s="1434">
        <v>242866.66666666666</v>
      </c>
      <c r="S1396" s="304" t="s">
        <v>98</v>
      </c>
      <c r="T1396" s="308"/>
      <c r="U1396" s="308"/>
      <c r="V1396" s="1167"/>
      <c r="W1396" s="158">
        <v>40</v>
      </c>
      <c r="X1396" s="158">
        <f t="shared" si="243"/>
        <v>2</v>
      </c>
      <c r="Y1396" s="309">
        <f t="shared" si="244"/>
        <v>6071.6666666666661</v>
      </c>
      <c r="Z1396" s="309">
        <f t="shared" si="245"/>
        <v>12143.333333333332</v>
      </c>
      <c r="AA1396" s="309">
        <f t="shared" si="246"/>
        <v>230723.33333333331</v>
      </c>
      <c r="AB1396" s="158">
        <f t="shared" si="247"/>
        <v>3</v>
      </c>
      <c r="AC1396" s="309">
        <f t="shared" si="248"/>
        <v>6071.6666666666661</v>
      </c>
      <c r="AD1396" s="309">
        <f t="shared" si="249"/>
        <v>18215</v>
      </c>
      <c r="AE1396" s="309">
        <f t="shared" si="250"/>
        <v>224651.66666666666</v>
      </c>
      <c r="AF1396" s="292" t="b">
        <f t="shared" si="251"/>
        <v>1</v>
      </c>
    </row>
    <row r="1397" spans="1:32" ht="39.950000000000003" customHeight="1">
      <c r="A1397" s="292" t="s">
        <v>1119</v>
      </c>
      <c r="B1397" s="933">
        <v>1112</v>
      </c>
      <c r="C1397" s="299" t="s">
        <v>1235</v>
      </c>
      <c r="D1397" s="300" t="s">
        <v>477</v>
      </c>
      <c r="E1397" s="429" t="s">
        <v>1236</v>
      </c>
      <c r="F1397" s="311" t="s">
        <v>198</v>
      </c>
      <c r="G1397" s="312" t="s">
        <v>1637</v>
      </c>
      <c r="H1397" s="311" t="s">
        <v>198</v>
      </c>
      <c r="I1397" s="312" t="s">
        <v>1637</v>
      </c>
      <c r="J1397" s="429" t="s">
        <v>385</v>
      </c>
      <c r="K1397" s="429" t="s">
        <v>1237</v>
      </c>
      <c r="L1397" s="307" t="s">
        <v>1208</v>
      </c>
      <c r="M1397" s="429" t="s">
        <v>484</v>
      </c>
      <c r="N1397" s="429" t="s">
        <v>186</v>
      </c>
      <c r="O1397" s="429">
        <v>2015</v>
      </c>
      <c r="P1397" s="314">
        <v>1</v>
      </c>
      <c r="Q1397" s="429" t="s">
        <v>183</v>
      </c>
      <c r="R1397" s="1434">
        <v>242866.66666666666</v>
      </c>
      <c r="S1397" s="304" t="s">
        <v>98</v>
      </c>
      <c r="T1397" s="308"/>
      <c r="U1397" s="308"/>
      <c r="V1397" s="1167"/>
      <c r="W1397" s="158">
        <v>40</v>
      </c>
      <c r="X1397" s="158">
        <f t="shared" si="243"/>
        <v>2</v>
      </c>
      <c r="Y1397" s="309">
        <f t="shared" si="244"/>
        <v>6071.6666666666661</v>
      </c>
      <c r="Z1397" s="309">
        <f t="shared" si="245"/>
        <v>12143.333333333332</v>
      </c>
      <c r="AA1397" s="309">
        <f t="shared" si="246"/>
        <v>230723.33333333331</v>
      </c>
      <c r="AB1397" s="158">
        <f t="shared" si="247"/>
        <v>3</v>
      </c>
      <c r="AC1397" s="309">
        <f t="shared" si="248"/>
        <v>6071.6666666666661</v>
      </c>
      <c r="AD1397" s="309">
        <f t="shared" si="249"/>
        <v>18215</v>
      </c>
      <c r="AE1397" s="309">
        <f t="shared" si="250"/>
        <v>224651.66666666666</v>
      </c>
      <c r="AF1397" s="292" t="b">
        <f t="shared" si="251"/>
        <v>1</v>
      </c>
    </row>
    <row r="1398" spans="1:32" ht="39.950000000000003" customHeight="1">
      <c r="A1398" s="292" t="s">
        <v>1119</v>
      </c>
      <c r="B1398" s="933">
        <v>1113</v>
      </c>
      <c r="C1398" s="299" t="s">
        <v>1235</v>
      </c>
      <c r="D1398" s="300" t="s">
        <v>477</v>
      </c>
      <c r="E1398" s="429" t="s">
        <v>1236</v>
      </c>
      <c r="F1398" s="311" t="s">
        <v>198</v>
      </c>
      <c r="G1398" s="312" t="s">
        <v>1637</v>
      </c>
      <c r="H1398" s="311" t="s">
        <v>198</v>
      </c>
      <c r="I1398" s="312" t="s">
        <v>1637</v>
      </c>
      <c r="J1398" s="429" t="s">
        <v>385</v>
      </c>
      <c r="K1398" s="429" t="s">
        <v>1237</v>
      </c>
      <c r="L1398" s="307" t="s">
        <v>1208</v>
      </c>
      <c r="M1398" s="429" t="s">
        <v>484</v>
      </c>
      <c r="N1398" s="429" t="s">
        <v>186</v>
      </c>
      <c r="O1398" s="429">
        <v>2015</v>
      </c>
      <c r="P1398" s="314">
        <v>1</v>
      </c>
      <c r="Q1398" s="429" t="s">
        <v>183</v>
      </c>
      <c r="R1398" s="1434">
        <v>242866.66666666666</v>
      </c>
      <c r="S1398" s="304" t="s">
        <v>98</v>
      </c>
      <c r="T1398" s="308"/>
      <c r="U1398" s="308"/>
      <c r="V1398" s="1167"/>
      <c r="W1398" s="158">
        <v>40</v>
      </c>
      <c r="X1398" s="158">
        <f t="shared" si="243"/>
        <v>2</v>
      </c>
      <c r="Y1398" s="309">
        <f t="shared" si="244"/>
        <v>6071.6666666666661</v>
      </c>
      <c r="Z1398" s="309">
        <f t="shared" si="245"/>
        <v>12143.333333333332</v>
      </c>
      <c r="AA1398" s="309">
        <f t="shared" si="246"/>
        <v>230723.33333333331</v>
      </c>
      <c r="AB1398" s="158">
        <f t="shared" si="247"/>
        <v>3</v>
      </c>
      <c r="AC1398" s="309">
        <f t="shared" si="248"/>
        <v>6071.6666666666661</v>
      </c>
      <c r="AD1398" s="309">
        <f t="shared" si="249"/>
        <v>18215</v>
      </c>
      <c r="AE1398" s="309">
        <f t="shared" si="250"/>
        <v>224651.66666666666</v>
      </c>
      <c r="AF1398" s="292" t="b">
        <f t="shared" si="251"/>
        <v>1</v>
      </c>
    </row>
    <row r="1399" spans="1:32" ht="39.950000000000003" customHeight="1">
      <c r="A1399" s="292" t="s">
        <v>1119</v>
      </c>
      <c r="B1399" s="933">
        <v>1114</v>
      </c>
      <c r="C1399" s="299" t="s">
        <v>1235</v>
      </c>
      <c r="D1399" s="300" t="s">
        <v>477</v>
      </c>
      <c r="E1399" s="429" t="s">
        <v>1236</v>
      </c>
      <c r="F1399" s="311" t="s">
        <v>198</v>
      </c>
      <c r="G1399" s="312" t="s">
        <v>1637</v>
      </c>
      <c r="H1399" s="311" t="s">
        <v>198</v>
      </c>
      <c r="I1399" s="312" t="s">
        <v>1637</v>
      </c>
      <c r="J1399" s="429" t="s">
        <v>385</v>
      </c>
      <c r="K1399" s="429" t="s">
        <v>1237</v>
      </c>
      <c r="L1399" s="307" t="s">
        <v>1208</v>
      </c>
      <c r="M1399" s="429" t="s">
        <v>484</v>
      </c>
      <c r="N1399" s="429" t="s">
        <v>186</v>
      </c>
      <c r="O1399" s="429">
        <v>2015</v>
      </c>
      <c r="P1399" s="314">
        <v>1</v>
      </c>
      <c r="Q1399" s="429" t="s">
        <v>183</v>
      </c>
      <c r="R1399" s="1434">
        <v>242866.66666666666</v>
      </c>
      <c r="S1399" s="304" t="s">
        <v>98</v>
      </c>
      <c r="T1399" s="308"/>
      <c r="U1399" s="308"/>
      <c r="V1399" s="1167"/>
      <c r="W1399" s="158">
        <v>40</v>
      </c>
      <c r="X1399" s="158">
        <f t="shared" si="243"/>
        <v>2</v>
      </c>
      <c r="Y1399" s="309">
        <f t="shared" si="244"/>
        <v>6071.6666666666661</v>
      </c>
      <c r="Z1399" s="309">
        <f t="shared" si="245"/>
        <v>12143.333333333332</v>
      </c>
      <c r="AA1399" s="309">
        <f t="shared" si="246"/>
        <v>230723.33333333331</v>
      </c>
      <c r="AB1399" s="158">
        <f t="shared" si="247"/>
        <v>3</v>
      </c>
      <c r="AC1399" s="309">
        <f t="shared" si="248"/>
        <v>6071.6666666666661</v>
      </c>
      <c r="AD1399" s="309">
        <f t="shared" si="249"/>
        <v>18215</v>
      </c>
      <c r="AE1399" s="309">
        <f t="shared" si="250"/>
        <v>224651.66666666666</v>
      </c>
      <c r="AF1399" s="292" t="b">
        <f t="shared" si="251"/>
        <v>1</v>
      </c>
    </row>
    <row r="1400" spans="1:32" ht="39.950000000000003" customHeight="1">
      <c r="A1400" s="292" t="s">
        <v>1119</v>
      </c>
      <c r="B1400" s="933">
        <v>1115</v>
      </c>
      <c r="C1400" s="299" t="s">
        <v>1235</v>
      </c>
      <c r="D1400" s="300" t="s">
        <v>477</v>
      </c>
      <c r="E1400" s="429" t="s">
        <v>1236</v>
      </c>
      <c r="F1400" s="311" t="s">
        <v>198</v>
      </c>
      <c r="G1400" s="312" t="s">
        <v>1637</v>
      </c>
      <c r="H1400" s="311" t="s">
        <v>198</v>
      </c>
      <c r="I1400" s="312" t="s">
        <v>1637</v>
      </c>
      <c r="J1400" s="429" t="s">
        <v>385</v>
      </c>
      <c r="K1400" s="429" t="s">
        <v>1237</v>
      </c>
      <c r="L1400" s="307" t="s">
        <v>1208</v>
      </c>
      <c r="M1400" s="429" t="s">
        <v>484</v>
      </c>
      <c r="N1400" s="429" t="s">
        <v>186</v>
      </c>
      <c r="O1400" s="429">
        <v>2015</v>
      </c>
      <c r="P1400" s="314">
        <v>1</v>
      </c>
      <c r="Q1400" s="429" t="s">
        <v>183</v>
      </c>
      <c r="R1400" s="1434">
        <v>242866.66666666666</v>
      </c>
      <c r="S1400" s="304" t="s">
        <v>98</v>
      </c>
      <c r="T1400" s="308"/>
      <c r="U1400" s="308"/>
      <c r="V1400" s="1167"/>
      <c r="W1400" s="158">
        <v>40</v>
      </c>
      <c r="X1400" s="158">
        <f t="shared" si="243"/>
        <v>2</v>
      </c>
      <c r="Y1400" s="309">
        <f t="shared" si="244"/>
        <v>6071.6666666666661</v>
      </c>
      <c r="Z1400" s="309">
        <f t="shared" si="245"/>
        <v>12143.333333333332</v>
      </c>
      <c r="AA1400" s="309">
        <f t="shared" si="246"/>
        <v>230723.33333333331</v>
      </c>
      <c r="AB1400" s="158">
        <f t="shared" si="247"/>
        <v>3</v>
      </c>
      <c r="AC1400" s="309">
        <f t="shared" si="248"/>
        <v>6071.6666666666661</v>
      </c>
      <c r="AD1400" s="309">
        <f t="shared" si="249"/>
        <v>18215</v>
      </c>
      <c r="AE1400" s="309">
        <f t="shared" si="250"/>
        <v>224651.66666666666</v>
      </c>
      <c r="AF1400" s="292" t="b">
        <f t="shared" si="251"/>
        <v>1</v>
      </c>
    </row>
    <row r="1401" spans="1:32" ht="39.950000000000003" customHeight="1">
      <c r="A1401" s="292" t="s">
        <v>1119</v>
      </c>
      <c r="B1401" s="933">
        <v>1116</v>
      </c>
      <c r="C1401" s="299" t="s">
        <v>1235</v>
      </c>
      <c r="D1401" s="300" t="s">
        <v>477</v>
      </c>
      <c r="E1401" s="429" t="s">
        <v>1236</v>
      </c>
      <c r="F1401" s="311" t="s">
        <v>198</v>
      </c>
      <c r="G1401" s="312" t="s">
        <v>1637</v>
      </c>
      <c r="H1401" s="311" t="s">
        <v>198</v>
      </c>
      <c r="I1401" s="312" t="s">
        <v>1637</v>
      </c>
      <c r="J1401" s="429" t="s">
        <v>385</v>
      </c>
      <c r="K1401" s="429" t="s">
        <v>1237</v>
      </c>
      <c r="L1401" s="307" t="s">
        <v>1208</v>
      </c>
      <c r="M1401" s="429" t="s">
        <v>484</v>
      </c>
      <c r="N1401" s="429" t="s">
        <v>186</v>
      </c>
      <c r="O1401" s="429">
        <v>2015</v>
      </c>
      <c r="P1401" s="314">
        <v>1</v>
      </c>
      <c r="Q1401" s="429" t="s">
        <v>183</v>
      </c>
      <c r="R1401" s="1434">
        <v>242866.66666666666</v>
      </c>
      <c r="S1401" s="304" t="s">
        <v>98</v>
      </c>
      <c r="T1401" s="308"/>
      <c r="U1401" s="308"/>
      <c r="V1401" s="1167"/>
      <c r="W1401" s="158">
        <v>40</v>
      </c>
      <c r="X1401" s="158">
        <f t="shared" si="243"/>
        <v>2</v>
      </c>
      <c r="Y1401" s="309">
        <f t="shared" si="244"/>
        <v>6071.6666666666661</v>
      </c>
      <c r="Z1401" s="309">
        <f t="shared" si="245"/>
        <v>12143.333333333332</v>
      </c>
      <c r="AA1401" s="309">
        <f t="shared" si="246"/>
        <v>230723.33333333331</v>
      </c>
      <c r="AB1401" s="158">
        <f t="shared" si="247"/>
        <v>3</v>
      </c>
      <c r="AC1401" s="309">
        <f t="shared" si="248"/>
        <v>6071.6666666666661</v>
      </c>
      <c r="AD1401" s="309">
        <f t="shared" si="249"/>
        <v>18215</v>
      </c>
      <c r="AE1401" s="309">
        <f t="shared" si="250"/>
        <v>224651.66666666666</v>
      </c>
      <c r="AF1401" s="292" t="b">
        <f t="shared" si="251"/>
        <v>1</v>
      </c>
    </row>
    <row r="1402" spans="1:32" ht="39.950000000000003" customHeight="1">
      <c r="A1402" s="292" t="s">
        <v>1119</v>
      </c>
      <c r="B1402" s="933">
        <v>1117</v>
      </c>
      <c r="C1402" s="299" t="s">
        <v>1235</v>
      </c>
      <c r="D1402" s="300" t="s">
        <v>477</v>
      </c>
      <c r="E1402" s="429" t="s">
        <v>1236</v>
      </c>
      <c r="F1402" s="311" t="s">
        <v>198</v>
      </c>
      <c r="G1402" s="312" t="s">
        <v>1637</v>
      </c>
      <c r="H1402" s="311" t="s">
        <v>198</v>
      </c>
      <c r="I1402" s="312" t="s">
        <v>1637</v>
      </c>
      <c r="J1402" s="429" t="s">
        <v>385</v>
      </c>
      <c r="K1402" s="429" t="s">
        <v>1237</v>
      </c>
      <c r="L1402" s="307" t="s">
        <v>1208</v>
      </c>
      <c r="M1402" s="429" t="s">
        <v>484</v>
      </c>
      <c r="N1402" s="429" t="s">
        <v>186</v>
      </c>
      <c r="O1402" s="429">
        <v>2015</v>
      </c>
      <c r="P1402" s="314">
        <v>1</v>
      </c>
      <c r="Q1402" s="429" t="s">
        <v>183</v>
      </c>
      <c r="R1402" s="1434">
        <v>242866.66666666666</v>
      </c>
      <c r="S1402" s="304" t="s">
        <v>98</v>
      </c>
      <c r="T1402" s="308"/>
      <c r="U1402" s="308"/>
      <c r="V1402" s="1167"/>
      <c r="W1402" s="158">
        <v>40</v>
      </c>
      <c r="X1402" s="158">
        <f t="shared" si="243"/>
        <v>2</v>
      </c>
      <c r="Y1402" s="309">
        <f t="shared" si="244"/>
        <v>6071.6666666666661</v>
      </c>
      <c r="Z1402" s="309">
        <f t="shared" si="245"/>
        <v>12143.333333333332</v>
      </c>
      <c r="AA1402" s="309">
        <f t="shared" si="246"/>
        <v>230723.33333333331</v>
      </c>
      <c r="AB1402" s="158">
        <f t="shared" si="247"/>
        <v>3</v>
      </c>
      <c r="AC1402" s="309">
        <f t="shared" si="248"/>
        <v>6071.6666666666661</v>
      </c>
      <c r="AD1402" s="309">
        <f t="shared" si="249"/>
        <v>18215</v>
      </c>
      <c r="AE1402" s="309">
        <f t="shared" si="250"/>
        <v>224651.66666666666</v>
      </c>
      <c r="AF1402" s="292" t="b">
        <f t="shared" si="251"/>
        <v>1</v>
      </c>
    </row>
    <row r="1403" spans="1:32" ht="39.950000000000003" customHeight="1">
      <c r="A1403" s="292" t="s">
        <v>1119</v>
      </c>
      <c r="B1403" s="933">
        <v>1118</v>
      </c>
      <c r="C1403" s="299" t="s">
        <v>1235</v>
      </c>
      <c r="D1403" s="300" t="s">
        <v>477</v>
      </c>
      <c r="E1403" s="429" t="s">
        <v>1236</v>
      </c>
      <c r="F1403" s="311" t="s">
        <v>198</v>
      </c>
      <c r="G1403" s="312" t="s">
        <v>1637</v>
      </c>
      <c r="H1403" s="311" t="s">
        <v>198</v>
      </c>
      <c r="I1403" s="312" t="s">
        <v>1637</v>
      </c>
      <c r="J1403" s="429" t="s">
        <v>385</v>
      </c>
      <c r="K1403" s="429" t="s">
        <v>1237</v>
      </c>
      <c r="L1403" s="307" t="s">
        <v>1208</v>
      </c>
      <c r="M1403" s="429" t="s">
        <v>484</v>
      </c>
      <c r="N1403" s="429" t="s">
        <v>186</v>
      </c>
      <c r="O1403" s="429">
        <v>2015</v>
      </c>
      <c r="P1403" s="314">
        <v>1</v>
      </c>
      <c r="Q1403" s="429" t="s">
        <v>183</v>
      </c>
      <c r="R1403" s="1434">
        <v>242866.66666666666</v>
      </c>
      <c r="S1403" s="304" t="s">
        <v>98</v>
      </c>
      <c r="T1403" s="308"/>
      <c r="U1403" s="308"/>
      <c r="V1403" s="1167"/>
      <c r="W1403" s="158">
        <v>40</v>
      </c>
      <c r="X1403" s="158">
        <f t="shared" si="243"/>
        <v>2</v>
      </c>
      <c r="Y1403" s="309">
        <f t="shared" si="244"/>
        <v>6071.6666666666661</v>
      </c>
      <c r="Z1403" s="309">
        <f t="shared" si="245"/>
        <v>12143.333333333332</v>
      </c>
      <c r="AA1403" s="309">
        <f t="shared" si="246"/>
        <v>230723.33333333331</v>
      </c>
      <c r="AB1403" s="158">
        <f t="shared" si="247"/>
        <v>3</v>
      </c>
      <c r="AC1403" s="309">
        <f t="shared" si="248"/>
        <v>6071.6666666666661</v>
      </c>
      <c r="AD1403" s="309">
        <f t="shared" si="249"/>
        <v>18215</v>
      </c>
      <c r="AE1403" s="309">
        <f t="shared" si="250"/>
        <v>224651.66666666666</v>
      </c>
      <c r="AF1403" s="292" t="b">
        <f t="shared" si="251"/>
        <v>1</v>
      </c>
    </row>
    <row r="1404" spans="1:32" ht="39.950000000000003" customHeight="1">
      <c r="A1404" s="292" t="s">
        <v>1119</v>
      </c>
      <c r="B1404" s="933">
        <v>1119</v>
      </c>
      <c r="C1404" s="299" t="s">
        <v>1235</v>
      </c>
      <c r="D1404" s="300" t="s">
        <v>477</v>
      </c>
      <c r="E1404" s="429" t="s">
        <v>1236</v>
      </c>
      <c r="F1404" s="311" t="s">
        <v>198</v>
      </c>
      <c r="G1404" s="312" t="s">
        <v>1637</v>
      </c>
      <c r="H1404" s="311" t="s">
        <v>198</v>
      </c>
      <c r="I1404" s="312" t="s">
        <v>1637</v>
      </c>
      <c r="J1404" s="429" t="s">
        <v>385</v>
      </c>
      <c r="K1404" s="429" t="s">
        <v>1237</v>
      </c>
      <c r="L1404" s="307" t="s">
        <v>1208</v>
      </c>
      <c r="M1404" s="429" t="s">
        <v>484</v>
      </c>
      <c r="N1404" s="429" t="s">
        <v>186</v>
      </c>
      <c r="O1404" s="429">
        <v>2015</v>
      </c>
      <c r="P1404" s="314">
        <v>1</v>
      </c>
      <c r="Q1404" s="429" t="s">
        <v>183</v>
      </c>
      <c r="R1404" s="1434">
        <v>242866.66666666666</v>
      </c>
      <c r="S1404" s="304" t="s">
        <v>98</v>
      </c>
      <c r="T1404" s="308"/>
      <c r="U1404" s="308"/>
      <c r="V1404" s="1167"/>
      <c r="W1404" s="158">
        <v>40</v>
      </c>
      <c r="X1404" s="158">
        <f t="shared" si="243"/>
        <v>2</v>
      </c>
      <c r="Y1404" s="309">
        <f t="shared" si="244"/>
        <v>6071.6666666666661</v>
      </c>
      <c r="Z1404" s="309">
        <f t="shared" si="245"/>
        <v>12143.333333333332</v>
      </c>
      <c r="AA1404" s="309">
        <f t="shared" si="246"/>
        <v>230723.33333333331</v>
      </c>
      <c r="AB1404" s="158">
        <f t="shared" si="247"/>
        <v>3</v>
      </c>
      <c r="AC1404" s="309">
        <f t="shared" si="248"/>
        <v>6071.6666666666661</v>
      </c>
      <c r="AD1404" s="309">
        <f t="shared" si="249"/>
        <v>18215</v>
      </c>
      <c r="AE1404" s="309">
        <f t="shared" si="250"/>
        <v>224651.66666666666</v>
      </c>
      <c r="AF1404" s="292" t="b">
        <f t="shared" si="251"/>
        <v>1</v>
      </c>
    </row>
    <row r="1405" spans="1:32" ht="39.950000000000003" customHeight="1">
      <c r="A1405" s="292" t="s">
        <v>1119</v>
      </c>
      <c r="B1405" s="933">
        <v>1120</v>
      </c>
      <c r="C1405" s="299" t="s">
        <v>1235</v>
      </c>
      <c r="D1405" s="300" t="s">
        <v>477</v>
      </c>
      <c r="E1405" s="429" t="s">
        <v>1236</v>
      </c>
      <c r="F1405" s="311" t="s">
        <v>198</v>
      </c>
      <c r="G1405" s="312" t="s">
        <v>1637</v>
      </c>
      <c r="H1405" s="311" t="s">
        <v>198</v>
      </c>
      <c r="I1405" s="312" t="s">
        <v>1637</v>
      </c>
      <c r="J1405" s="429" t="s">
        <v>385</v>
      </c>
      <c r="K1405" s="429" t="s">
        <v>1237</v>
      </c>
      <c r="L1405" s="307" t="s">
        <v>1208</v>
      </c>
      <c r="M1405" s="429" t="s">
        <v>484</v>
      </c>
      <c r="N1405" s="429" t="s">
        <v>186</v>
      </c>
      <c r="O1405" s="429">
        <v>2015</v>
      </c>
      <c r="P1405" s="314">
        <v>1</v>
      </c>
      <c r="Q1405" s="429" t="s">
        <v>183</v>
      </c>
      <c r="R1405" s="1434">
        <v>242866.66666666666</v>
      </c>
      <c r="S1405" s="304" t="s">
        <v>98</v>
      </c>
      <c r="T1405" s="308"/>
      <c r="U1405" s="308"/>
      <c r="V1405" s="1115"/>
      <c r="W1405" s="158">
        <v>40</v>
      </c>
      <c r="X1405" s="158">
        <f t="shared" si="243"/>
        <v>2</v>
      </c>
      <c r="Y1405" s="309">
        <f t="shared" si="244"/>
        <v>6071.6666666666661</v>
      </c>
      <c r="Z1405" s="309">
        <f t="shared" si="245"/>
        <v>12143.333333333332</v>
      </c>
      <c r="AA1405" s="309">
        <f t="shared" si="246"/>
        <v>230723.33333333331</v>
      </c>
      <c r="AB1405" s="158">
        <f t="shared" si="247"/>
        <v>3</v>
      </c>
      <c r="AC1405" s="309">
        <f t="shared" si="248"/>
        <v>6071.6666666666661</v>
      </c>
      <c r="AD1405" s="309">
        <f t="shared" si="249"/>
        <v>18215</v>
      </c>
      <c r="AE1405" s="309">
        <f t="shared" si="250"/>
        <v>224651.66666666666</v>
      </c>
      <c r="AF1405" s="292" t="b">
        <f t="shared" si="251"/>
        <v>1</v>
      </c>
    </row>
    <row r="1406" spans="1:32" ht="39.950000000000003" customHeight="1">
      <c r="A1406" s="292" t="s">
        <v>1119</v>
      </c>
      <c r="B1406" s="933">
        <v>1121</v>
      </c>
      <c r="C1406" s="299" t="s">
        <v>1235</v>
      </c>
      <c r="D1406" s="300" t="s">
        <v>477</v>
      </c>
      <c r="E1406" s="429" t="s">
        <v>1236</v>
      </c>
      <c r="F1406" s="311" t="s">
        <v>198</v>
      </c>
      <c r="G1406" s="312" t="s">
        <v>1637</v>
      </c>
      <c r="H1406" s="311" t="s">
        <v>198</v>
      </c>
      <c r="I1406" s="312" t="s">
        <v>1637</v>
      </c>
      <c r="J1406" s="429" t="s">
        <v>385</v>
      </c>
      <c r="K1406" s="429" t="s">
        <v>1237</v>
      </c>
      <c r="L1406" s="307" t="s">
        <v>1208</v>
      </c>
      <c r="M1406" s="429" t="s">
        <v>484</v>
      </c>
      <c r="N1406" s="429" t="s">
        <v>186</v>
      </c>
      <c r="O1406" s="429">
        <v>2015</v>
      </c>
      <c r="P1406" s="314">
        <v>1</v>
      </c>
      <c r="Q1406" s="429" t="s">
        <v>183</v>
      </c>
      <c r="R1406" s="1434">
        <v>242866.66666666666</v>
      </c>
      <c r="S1406" s="304" t="s">
        <v>98</v>
      </c>
      <c r="T1406" s="308"/>
      <c r="U1406" s="308"/>
      <c r="V1406" s="1114" t="s">
        <v>1238</v>
      </c>
      <c r="W1406" s="158">
        <v>40</v>
      </c>
      <c r="X1406" s="158">
        <f t="shared" si="243"/>
        <v>2</v>
      </c>
      <c r="Y1406" s="309">
        <f t="shared" si="244"/>
        <v>6071.6666666666661</v>
      </c>
      <c r="Z1406" s="309">
        <f t="shared" si="245"/>
        <v>12143.333333333332</v>
      </c>
      <c r="AA1406" s="309">
        <f t="shared" si="246"/>
        <v>230723.33333333331</v>
      </c>
      <c r="AB1406" s="158">
        <f t="shared" si="247"/>
        <v>3</v>
      </c>
      <c r="AC1406" s="309">
        <f t="shared" si="248"/>
        <v>6071.6666666666661</v>
      </c>
      <c r="AD1406" s="309">
        <f t="shared" si="249"/>
        <v>18215</v>
      </c>
      <c r="AE1406" s="309">
        <f t="shared" si="250"/>
        <v>224651.66666666666</v>
      </c>
      <c r="AF1406" s="292" t="b">
        <f t="shared" si="251"/>
        <v>1</v>
      </c>
    </row>
    <row r="1407" spans="1:32" ht="39.950000000000003" customHeight="1">
      <c r="A1407" s="292" t="s">
        <v>1119</v>
      </c>
      <c r="B1407" s="933">
        <v>1122</v>
      </c>
      <c r="C1407" s="299" t="s">
        <v>1235</v>
      </c>
      <c r="D1407" s="300" t="s">
        <v>477</v>
      </c>
      <c r="E1407" s="429" t="s">
        <v>1236</v>
      </c>
      <c r="F1407" s="311" t="s">
        <v>198</v>
      </c>
      <c r="G1407" s="312" t="s">
        <v>1637</v>
      </c>
      <c r="H1407" s="311" t="s">
        <v>198</v>
      </c>
      <c r="I1407" s="312" t="s">
        <v>1637</v>
      </c>
      <c r="J1407" s="429" t="s">
        <v>385</v>
      </c>
      <c r="K1407" s="429" t="s">
        <v>1237</v>
      </c>
      <c r="L1407" s="307" t="s">
        <v>1208</v>
      </c>
      <c r="M1407" s="429" t="s">
        <v>484</v>
      </c>
      <c r="N1407" s="429" t="s">
        <v>186</v>
      </c>
      <c r="O1407" s="429">
        <v>2015</v>
      </c>
      <c r="P1407" s="314">
        <v>1</v>
      </c>
      <c r="Q1407" s="429" t="s">
        <v>183</v>
      </c>
      <c r="R1407" s="1434">
        <v>242866.66666666666</v>
      </c>
      <c r="S1407" s="304" t="s">
        <v>98</v>
      </c>
      <c r="T1407" s="308"/>
      <c r="U1407" s="308"/>
      <c r="V1407" s="1167"/>
      <c r="W1407" s="158">
        <v>40</v>
      </c>
      <c r="X1407" s="158">
        <f t="shared" si="243"/>
        <v>2</v>
      </c>
      <c r="Y1407" s="309">
        <f t="shared" si="244"/>
        <v>6071.6666666666661</v>
      </c>
      <c r="Z1407" s="309">
        <f t="shared" si="245"/>
        <v>12143.333333333332</v>
      </c>
      <c r="AA1407" s="309">
        <f t="shared" si="246"/>
        <v>230723.33333333331</v>
      </c>
      <c r="AB1407" s="158">
        <f t="shared" si="247"/>
        <v>3</v>
      </c>
      <c r="AC1407" s="309">
        <f t="shared" si="248"/>
        <v>6071.6666666666661</v>
      </c>
      <c r="AD1407" s="309">
        <f t="shared" si="249"/>
        <v>18215</v>
      </c>
      <c r="AE1407" s="309">
        <f t="shared" si="250"/>
        <v>224651.66666666666</v>
      </c>
      <c r="AF1407" s="292" t="b">
        <f t="shared" si="251"/>
        <v>1</v>
      </c>
    </row>
    <row r="1408" spans="1:32" ht="39.950000000000003" customHeight="1">
      <c r="A1408" s="292" t="s">
        <v>1119</v>
      </c>
      <c r="B1408" s="933">
        <v>1123</v>
      </c>
      <c r="C1408" s="299" t="s">
        <v>1235</v>
      </c>
      <c r="D1408" s="300" t="s">
        <v>477</v>
      </c>
      <c r="E1408" s="429" t="s">
        <v>1236</v>
      </c>
      <c r="F1408" s="311" t="s">
        <v>198</v>
      </c>
      <c r="G1408" s="312" t="s">
        <v>1637</v>
      </c>
      <c r="H1408" s="311" t="s">
        <v>198</v>
      </c>
      <c r="I1408" s="312" t="s">
        <v>1637</v>
      </c>
      <c r="J1408" s="429" t="s">
        <v>385</v>
      </c>
      <c r="K1408" s="429" t="s">
        <v>1237</v>
      </c>
      <c r="L1408" s="307" t="s">
        <v>1208</v>
      </c>
      <c r="M1408" s="429" t="s">
        <v>484</v>
      </c>
      <c r="N1408" s="429" t="s">
        <v>186</v>
      </c>
      <c r="O1408" s="429">
        <v>2015</v>
      </c>
      <c r="P1408" s="314">
        <v>1</v>
      </c>
      <c r="Q1408" s="429" t="s">
        <v>183</v>
      </c>
      <c r="R1408" s="1434">
        <v>242866.66666666666</v>
      </c>
      <c r="S1408" s="304" t="s">
        <v>98</v>
      </c>
      <c r="T1408" s="308"/>
      <c r="U1408" s="308"/>
      <c r="V1408" s="1167"/>
      <c r="W1408" s="158">
        <v>40</v>
      </c>
      <c r="X1408" s="158">
        <f t="shared" si="243"/>
        <v>2</v>
      </c>
      <c r="Y1408" s="309">
        <f t="shared" si="244"/>
        <v>6071.6666666666661</v>
      </c>
      <c r="Z1408" s="309">
        <f t="shared" si="245"/>
        <v>12143.333333333332</v>
      </c>
      <c r="AA1408" s="309">
        <f t="shared" si="246"/>
        <v>230723.33333333331</v>
      </c>
      <c r="AB1408" s="158">
        <f t="shared" si="247"/>
        <v>3</v>
      </c>
      <c r="AC1408" s="309">
        <f t="shared" si="248"/>
        <v>6071.6666666666661</v>
      </c>
      <c r="AD1408" s="309">
        <f t="shared" si="249"/>
        <v>18215</v>
      </c>
      <c r="AE1408" s="309">
        <f t="shared" si="250"/>
        <v>224651.66666666666</v>
      </c>
      <c r="AF1408" s="292" t="b">
        <f t="shared" si="251"/>
        <v>1</v>
      </c>
    </row>
    <row r="1409" spans="1:32" ht="39.950000000000003" customHeight="1">
      <c r="A1409" s="292" t="s">
        <v>1119</v>
      </c>
      <c r="B1409" s="933">
        <v>1124</v>
      </c>
      <c r="C1409" s="299" t="s">
        <v>1235</v>
      </c>
      <c r="D1409" s="300" t="s">
        <v>477</v>
      </c>
      <c r="E1409" s="429" t="s">
        <v>1236</v>
      </c>
      <c r="F1409" s="311" t="s">
        <v>198</v>
      </c>
      <c r="G1409" s="312" t="s">
        <v>1637</v>
      </c>
      <c r="H1409" s="311" t="s">
        <v>198</v>
      </c>
      <c r="I1409" s="312" t="s">
        <v>1637</v>
      </c>
      <c r="J1409" s="429" t="s">
        <v>385</v>
      </c>
      <c r="K1409" s="429" t="s">
        <v>1237</v>
      </c>
      <c r="L1409" s="307" t="s">
        <v>1208</v>
      </c>
      <c r="M1409" s="429" t="s">
        <v>484</v>
      </c>
      <c r="N1409" s="429" t="s">
        <v>186</v>
      </c>
      <c r="O1409" s="429">
        <v>2015</v>
      </c>
      <c r="P1409" s="314">
        <v>1</v>
      </c>
      <c r="Q1409" s="429" t="s">
        <v>183</v>
      </c>
      <c r="R1409" s="1434">
        <v>242866.66666666666</v>
      </c>
      <c r="S1409" s="304" t="s">
        <v>98</v>
      </c>
      <c r="T1409" s="308"/>
      <c r="U1409" s="308"/>
      <c r="V1409" s="1167"/>
      <c r="W1409" s="158">
        <v>40</v>
      </c>
      <c r="X1409" s="158">
        <f t="shared" si="243"/>
        <v>2</v>
      </c>
      <c r="Y1409" s="309">
        <f t="shared" si="244"/>
        <v>6071.6666666666661</v>
      </c>
      <c r="Z1409" s="309">
        <f t="shared" si="245"/>
        <v>12143.333333333332</v>
      </c>
      <c r="AA1409" s="309">
        <f t="shared" si="246"/>
        <v>230723.33333333331</v>
      </c>
      <c r="AB1409" s="158">
        <f t="shared" si="247"/>
        <v>3</v>
      </c>
      <c r="AC1409" s="309">
        <f t="shared" si="248"/>
        <v>6071.6666666666661</v>
      </c>
      <c r="AD1409" s="309">
        <f t="shared" si="249"/>
        <v>18215</v>
      </c>
      <c r="AE1409" s="309">
        <f t="shared" si="250"/>
        <v>224651.66666666666</v>
      </c>
      <c r="AF1409" s="292" t="b">
        <f t="shared" si="251"/>
        <v>1</v>
      </c>
    </row>
    <row r="1410" spans="1:32" ht="39.950000000000003" customHeight="1">
      <c r="A1410" s="292" t="s">
        <v>1119</v>
      </c>
      <c r="B1410" s="933">
        <v>1125</v>
      </c>
      <c r="C1410" s="299" t="s">
        <v>1235</v>
      </c>
      <c r="D1410" s="300" t="s">
        <v>477</v>
      </c>
      <c r="E1410" s="429" t="s">
        <v>1236</v>
      </c>
      <c r="F1410" s="311" t="s">
        <v>198</v>
      </c>
      <c r="G1410" s="312" t="s">
        <v>1637</v>
      </c>
      <c r="H1410" s="311" t="s">
        <v>198</v>
      </c>
      <c r="I1410" s="312" t="s">
        <v>1637</v>
      </c>
      <c r="J1410" s="429" t="s">
        <v>385</v>
      </c>
      <c r="K1410" s="429" t="s">
        <v>1237</v>
      </c>
      <c r="L1410" s="307" t="s">
        <v>1208</v>
      </c>
      <c r="M1410" s="429" t="s">
        <v>484</v>
      </c>
      <c r="N1410" s="429" t="s">
        <v>186</v>
      </c>
      <c r="O1410" s="429">
        <v>2015</v>
      </c>
      <c r="P1410" s="314">
        <v>1</v>
      </c>
      <c r="Q1410" s="429" t="s">
        <v>183</v>
      </c>
      <c r="R1410" s="1434">
        <v>242866.66666666666</v>
      </c>
      <c r="S1410" s="304" t="s">
        <v>98</v>
      </c>
      <c r="T1410" s="308"/>
      <c r="U1410" s="308"/>
      <c r="V1410" s="1167"/>
      <c r="W1410" s="158">
        <v>40</v>
      </c>
      <c r="X1410" s="158">
        <f t="shared" si="243"/>
        <v>2</v>
      </c>
      <c r="Y1410" s="309">
        <f t="shared" si="244"/>
        <v>6071.6666666666661</v>
      </c>
      <c r="Z1410" s="309">
        <f t="shared" si="245"/>
        <v>12143.333333333332</v>
      </c>
      <c r="AA1410" s="309">
        <f t="shared" si="246"/>
        <v>230723.33333333331</v>
      </c>
      <c r="AB1410" s="158">
        <f t="shared" si="247"/>
        <v>3</v>
      </c>
      <c r="AC1410" s="309">
        <f t="shared" si="248"/>
        <v>6071.6666666666661</v>
      </c>
      <c r="AD1410" s="309">
        <f t="shared" si="249"/>
        <v>18215</v>
      </c>
      <c r="AE1410" s="309">
        <f t="shared" si="250"/>
        <v>224651.66666666666</v>
      </c>
      <c r="AF1410" s="292" t="b">
        <f t="shared" si="251"/>
        <v>1</v>
      </c>
    </row>
    <row r="1411" spans="1:32" ht="39.950000000000003" customHeight="1">
      <c r="A1411" s="292" t="s">
        <v>1119</v>
      </c>
      <c r="B1411" s="933">
        <v>1126</v>
      </c>
      <c r="C1411" s="299" t="s">
        <v>1235</v>
      </c>
      <c r="D1411" s="300" t="s">
        <v>477</v>
      </c>
      <c r="E1411" s="429" t="s">
        <v>1236</v>
      </c>
      <c r="F1411" s="311" t="s">
        <v>198</v>
      </c>
      <c r="G1411" s="312" t="s">
        <v>1637</v>
      </c>
      <c r="H1411" s="311" t="s">
        <v>198</v>
      </c>
      <c r="I1411" s="312" t="s">
        <v>1637</v>
      </c>
      <c r="J1411" s="429" t="s">
        <v>385</v>
      </c>
      <c r="K1411" s="429" t="s">
        <v>1237</v>
      </c>
      <c r="L1411" s="307" t="s">
        <v>1208</v>
      </c>
      <c r="M1411" s="429" t="s">
        <v>484</v>
      </c>
      <c r="N1411" s="429" t="s">
        <v>186</v>
      </c>
      <c r="O1411" s="429">
        <v>2015</v>
      </c>
      <c r="P1411" s="314">
        <v>1</v>
      </c>
      <c r="Q1411" s="429" t="s">
        <v>183</v>
      </c>
      <c r="R1411" s="1434">
        <v>242866.66666666666</v>
      </c>
      <c r="S1411" s="304" t="s">
        <v>98</v>
      </c>
      <c r="T1411" s="308"/>
      <c r="U1411" s="308"/>
      <c r="V1411" s="1167"/>
      <c r="W1411" s="158">
        <v>40</v>
      </c>
      <c r="X1411" s="158">
        <f t="shared" si="243"/>
        <v>2</v>
      </c>
      <c r="Y1411" s="309">
        <f t="shared" si="244"/>
        <v>6071.6666666666661</v>
      </c>
      <c r="Z1411" s="309">
        <f t="shared" si="245"/>
        <v>12143.333333333332</v>
      </c>
      <c r="AA1411" s="309">
        <f t="shared" si="246"/>
        <v>230723.33333333331</v>
      </c>
      <c r="AB1411" s="158">
        <f t="shared" si="247"/>
        <v>3</v>
      </c>
      <c r="AC1411" s="309">
        <f t="shared" si="248"/>
        <v>6071.6666666666661</v>
      </c>
      <c r="AD1411" s="309">
        <f t="shared" si="249"/>
        <v>18215</v>
      </c>
      <c r="AE1411" s="309">
        <f t="shared" si="250"/>
        <v>224651.66666666666</v>
      </c>
      <c r="AF1411" s="292" t="b">
        <f t="shared" si="251"/>
        <v>1</v>
      </c>
    </row>
    <row r="1412" spans="1:32" ht="39.950000000000003" customHeight="1">
      <c r="A1412" s="292" t="s">
        <v>1119</v>
      </c>
      <c r="B1412" s="933">
        <v>1127</v>
      </c>
      <c r="C1412" s="299" t="s">
        <v>1235</v>
      </c>
      <c r="D1412" s="300" t="s">
        <v>477</v>
      </c>
      <c r="E1412" s="429" t="s">
        <v>1236</v>
      </c>
      <c r="F1412" s="311" t="s">
        <v>198</v>
      </c>
      <c r="G1412" s="312" t="s">
        <v>1637</v>
      </c>
      <c r="H1412" s="311" t="s">
        <v>198</v>
      </c>
      <c r="I1412" s="312" t="s">
        <v>1637</v>
      </c>
      <c r="J1412" s="429" t="s">
        <v>385</v>
      </c>
      <c r="K1412" s="429" t="s">
        <v>1237</v>
      </c>
      <c r="L1412" s="307" t="s">
        <v>1208</v>
      </c>
      <c r="M1412" s="429" t="s">
        <v>484</v>
      </c>
      <c r="N1412" s="429" t="s">
        <v>186</v>
      </c>
      <c r="O1412" s="429">
        <v>2015</v>
      </c>
      <c r="P1412" s="314">
        <v>1</v>
      </c>
      <c r="Q1412" s="429" t="s">
        <v>183</v>
      </c>
      <c r="R1412" s="1434">
        <v>242866.66666666666</v>
      </c>
      <c r="S1412" s="304" t="s">
        <v>98</v>
      </c>
      <c r="T1412" s="308"/>
      <c r="U1412" s="308"/>
      <c r="V1412" s="1167"/>
      <c r="W1412" s="158">
        <v>40</v>
      </c>
      <c r="X1412" s="158">
        <f t="shared" si="243"/>
        <v>2</v>
      </c>
      <c r="Y1412" s="309">
        <f t="shared" si="244"/>
        <v>6071.6666666666661</v>
      </c>
      <c r="Z1412" s="309">
        <f t="shared" si="245"/>
        <v>12143.333333333332</v>
      </c>
      <c r="AA1412" s="309">
        <f t="shared" si="246"/>
        <v>230723.33333333331</v>
      </c>
      <c r="AB1412" s="158">
        <f t="shared" si="247"/>
        <v>3</v>
      </c>
      <c r="AC1412" s="309">
        <f t="shared" si="248"/>
        <v>6071.6666666666661</v>
      </c>
      <c r="AD1412" s="309">
        <f t="shared" si="249"/>
        <v>18215</v>
      </c>
      <c r="AE1412" s="309">
        <f t="shared" si="250"/>
        <v>224651.66666666666</v>
      </c>
      <c r="AF1412" s="292" t="b">
        <f t="shared" si="251"/>
        <v>1</v>
      </c>
    </row>
    <row r="1413" spans="1:32" ht="39.950000000000003" customHeight="1">
      <c r="A1413" s="292" t="s">
        <v>1119</v>
      </c>
      <c r="B1413" s="933">
        <v>1128</v>
      </c>
      <c r="C1413" s="299" t="s">
        <v>1235</v>
      </c>
      <c r="D1413" s="300" t="s">
        <v>477</v>
      </c>
      <c r="E1413" s="429" t="s">
        <v>1236</v>
      </c>
      <c r="F1413" s="311" t="s">
        <v>198</v>
      </c>
      <c r="G1413" s="312" t="s">
        <v>1637</v>
      </c>
      <c r="H1413" s="311" t="s">
        <v>198</v>
      </c>
      <c r="I1413" s="312" t="s">
        <v>1637</v>
      </c>
      <c r="J1413" s="429" t="s">
        <v>385</v>
      </c>
      <c r="K1413" s="429" t="s">
        <v>1237</v>
      </c>
      <c r="L1413" s="307" t="s">
        <v>1208</v>
      </c>
      <c r="M1413" s="429" t="s">
        <v>484</v>
      </c>
      <c r="N1413" s="429" t="s">
        <v>186</v>
      </c>
      <c r="O1413" s="429">
        <v>2015</v>
      </c>
      <c r="P1413" s="314">
        <v>1</v>
      </c>
      <c r="Q1413" s="429" t="s">
        <v>183</v>
      </c>
      <c r="R1413" s="1434">
        <v>242866.66666666666</v>
      </c>
      <c r="S1413" s="304" t="s">
        <v>98</v>
      </c>
      <c r="T1413" s="308"/>
      <c r="U1413" s="308"/>
      <c r="V1413" s="1167"/>
      <c r="W1413" s="158">
        <v>40</v>
      </c>
      <c r="X1413" s="158">
        <f t="shared" si="243"/>
        <v>2</v>
      </c>
      <c r="Y1413" s="309">
        <f t="shared" si="244"/>
        <v>6071.6666666666661</v>
      </c>
      <c r="Z1413" s="309">
        <f t="shared" si="245"/>
        <v>12143.333333333332</v>
      </c>
      <c r="AA1413" s="309">
        <f t="shared" si="246"/>
        <v>230723.33333333331</v>
      </c>
      <c r="AB1413" s="158">
        <f t="shared" si="247"/>
        <v>3</v>
      </c>
      <c r="AC1413" s="309">
        <f t="shared" si="248"/>
        <v>6071.6666666666661</v>
      </c>
      <c r="AD1413" s="309">
        <f t="shared" si="249"/>
        <v>18215</v>
      </c>
      <c r="AE1413" s="309">
        <f t="shared" si="250"/>
        <v>224651.66666666666</v>
      </c>
      <c r="AF1413" s="292" t="b">
        <f t="shared" si="251"/>
        <v>1</v>
      </c>
    </row>
    <row r="1414" spans="1:32" ht="39.950000000000003" customHeight="1">
      <c r="A1414" s="292" t="s">
        <v>1119</v>
      </c>
      <c r="B1414" s="933">
        <v>1129</v>
      </c>
      <c r="C1414" s="299" t="s">
        <v>1235</v>
      </c>
      <c r="D1414" s="300" t="s">
        <v>477</v>
      </c>
      <c r="E1414" s="429" t="s">
        <v>1236</v>
      </c>
      <c r="F1414" s="311" t="s">
        <v>198</v>
      </c>
      <c r="G1414" s="312" t="s">
        <v>1637</v>
      </c>
      <c r="H1414" s="311" t="s">
        <v>198</v>
      </c>
      <c r="I1414" s="312" t="s">
        <v>1637</v>
      </c>
      <c r="J1414" s="429" t="s">
        <v>385</v>
      </c>
      <c r="K1414" s="429" t="s">
        <v>1237</v>
      </c>
      <c r="L1414" s="307" t="s">
        <v>1208</v>
      </c>
      <c r="M1414" s="429" t="s">
        <v>484</v>
      </c>
      <c r="N1414" s="429" t="s">
        <v>186</v>
      </c>
      <c r="O1414" s="429">
        <v>2015</v>
      </c>
      <c r="P1414" s="314">
        <v>1</v>
      </c>
      <c r="Q1414" s="429" t="s">
        <v>183</v>
      </c>
      <c r="R1414" s="1434">
        <v>242866.66666666666</v>
      </c>
      <c r="S1414" s="304" t="s">
        <v>98</v>
      </c>
      <c r="T1414" s="308"/>
      <c r="U1414" s="308"/>
      <c r="V1414" s="1167"/>
      <c r="W1414" s="158">
        <v>40</v>
      </c>
      <c r="X1414" s="158">
        <f t="shared" si="243"/>
        <v>2</v>
      </c>
      <c r="Y1414" s="309">
        <f t="shared" si="244"/>
        <v>6071.6666666666661</v>
      </c>
      <c r="Z1414" s="309">
        <f t="shared" si="245"/>
        <v>12143.333333333332</v>
      </c>
      <c r="AA1414" s="309">
        <f t="shared" si="246"/>
        <v>230723.33333333331</v>
      </c>
      <c r="AB1414" s="158">
        <f t="shared" si="247"/>
        <v>3</v>
      </c>
      <c r="AC1414" s="309">
        <f t="shared" si="248"/>
        <v>6071.6666666666661</v>
      </c>
      <c r="AD1414" s="309">
        <f t="shared" si="249"/>
        <v>18215</v>
      </c>
      <c r="AE1414" s="309">
        <f t="shared" si="250"/>
        <v>224651.66666666666</v>
      </c>
      <c r="AF1414" s="292" t="b">
        <f t="shared" si="251"/>
        <v>1</v>
      </c>
    </row>
    <row r="1415" spans="1:32" ht="39.950000000000003" customHeight="1">
      <c r="A1415" s="292" t="s">
        <v>1119</v>
      </c>
      <c r="B1415" s="933">
        <v>1130</v>
      </c>
      <c r="C1415" s="299" t="s">
        <v>1235</v>
      </c>
      <c r="D1415" s="300" t="s">
        <v>477</v>
      </c>
      <c r="E1415" s="429" t="s">
        <v>1236</v>
      </c>
      <c r="F1415" s="311" t="s">
        <v>198</v>
      </c>
      <c r="G1415" s="312" t="s">
        <v>1637</v>
      </c>
      <c r="H1415" s="311" t="s">
        <v>198</v>
      </c>
      <c r="I1415" s="312" t="s">
        <v>1637</v>
      </c>
      <c r="J1415" s="429" t="s">
        <v>385</v>
      </c>
      <c r="K1415" s="429" t="s">
        <v>1237</v>
      </c>
      <c r="L1415" s="307" t="s">
        <v>1208</v>
      </c>
      <c r="M1415" s="429" t="s">
        <v>484</v>
      </c>
      <c r="N1415" s="429" t="s">
        <v>186</v>
      </c>
      <c r="O1415" s="429">
        <v>2015</v>
      </c>
      <c r="P1415" s="314">
        <v>1</v>
      </c>
      <c r="Q1415" s="429" t="s">
        <v>183</v>
      </c>
      <c r="R1415" s="1434">
        <v>242866.66666666666</v>
      </c>
      <c r="S1415" s="304" t="s">
        <v>98</v>
      </c>
      <c r="T1415" s="308"/>
      <c r="U1415" s="308"/>
      <c r="V1415" s="1167"/>
      <c r="W1415" s="158">
        <v>40</v>
      </c>
      <c r="X1415" s="158">
        <f t="shared" si="243"/>
        <v>2</v>
      </c>
      <c r="Y1415" s="309">
        <f t="shared" si="244"/>
        <v>6071.6666666666661</v>
      </c>
      <c r="Z1415" s="309">
        <f t="shared" si="245"/>
        <v>12143.333333333332</v>
      </c>
      <c r="AA1415" s="309">
        <f t="shared" si="246"/>
        <v>230723.33333333331</v>
      </c>
      <c r="AB1415" s="158">
        <f t="shared" si="247"/>
        <v>3</v>
      </c>
      <c r="AC1415" s="309">
        <f t="shared" si="248"/>
        <v>6071.6666666666661</v>
      </c>
      <c r="AD1415" s="309">
        <f t="shared" si="249"/>
        <v>18215</v>
      </c>
      <c r="AE1415" s="309">
        <f t="shared" si="250"/>
        <v>224651.66666666666</v>
      </c>
      <c r="AF1415" s="292" t="b">
        <f t="shared" si="251"/>
        <v>1</v>
      </c>
    </row>
    <row r="1416" spans="1:32" ht="39.950000000000003" customHeight="1">
      <c r="A1416" s="292" t="s">
        <v>1119</v>
      </c>
      <c r="B1416" s="933">
        <v>1131</v>
      </c>
      <c r="C1416" s="299" t="s">
        <v>1235</v>
      </c>
      <c r="D1416" s="300" t="s">
        <v>477</v>
      </c>
      <c r="E1416" s="429" t="s">
        <v>1236</v>
      </c>
      <c r="F1416" s="311" t="s">
        <v>198</v>
      </c>
      <c r="G1416" s="312" t="s">
        <v>1637</v>
      </c>
      <c r="H1416" s="311" t="s">
        <v>198</v>
      </c>
      <c r="I1416" s="312" t="s">
        <v>1637</v>
      </c>
      <c r="J1416" s="429" t="s">
        <v>385</v>
      </c>
      <c r="K1416" s="429" t="s">
        <v>1237</v>
      </c>
      <c r="L1416" s="307" t="s">
        <v>1208</v>
      </c>
      <c r="M1416" s="429" t="s">
        <v>484</v>
      </c>
      <c r="N1416" s="429" t="s">
        <v>186</v>
      </c>
      <c r="O1416" s="429">
        <v>2015</v>
      </c>
      <c r="P1416" s="314">
        <v>1</v>
      </c>
      <c r="Q1416" s="429" t="s">
        <v>183</v>
      </c>
      <c r="R1416" s="1434">
        <v>242866.66666666666</v>
      </c>
      <c r="S1416" s="304" t="s">
        <v>98</v>
      </c>
      <c r="T1416" s="308"/>
      <c r="U1416" s="308"/>
      <c r="V1416" s="1167"/>
      <c r="W1416" s="158">
        <v>40</v>
      </c>
      <c r="X1416" s="158">
        <f t="shared" si="243"/>
        <v>2</v>
      </c>
      <c r="Y1416" s="309">
        <f t="shared" si="244"/>
        <v>6071.6666666666661</v>
      </c>
      <c r="Z1416" s="309">
        <f t="shared" si="245"/>
        <v>12143.333333333332</v>
      </c>
      <c r="AA1416" s="309">
        <f t="shared" si="246"/>
        <v>230723.33333333331</v>
      </c>
      <c r="AB1416" s="158">
        <f t="shared" si="247"/>
        <v>3</v>
      </c>
      <c r="AC1416" s="309">
        <f t="shared" si="248"/>
        <v>6071.6666666666661</v>
      </c>
      <c r="AD1416" s="309">
        <f t="shared" si="249"/>
        <v>18215</v>
      </c>
      <c r="AE1416" s="309">
        <f t="shared" si="250"/>
        <v>224651.66666666666</v>
      </c>
      <c r="AF1416" s="292" t="b">
        <f t="shared" si="251"/>
        <v>1</v>
      </c>
    </row>
    <row r="1417" spans="1:32" ht="39.950000000000003" customHeight="1">
      <c r="A1417" s="292" t="s">
        <v>1119</v>
      </c>
      <c r="B1417" s="933">
        <v>1132</v>
      </c>
      <c r="C1417" s="299" t="s">
        <v>1235</v>
      </c>
      <c r="D1417" s="300" t="s">
        <v>477</v>
      </c>
      <c r="E1417" s="429" t="s">
        <v>1236</v>
      </c>
      <c r="F1417" s="311" t="s">
        <v>198</v>
      </c>
      <c r="G1417" s="312" t="s">
        <v>1637</v>
      </c>
      <c r="H1417" s="311" t="s">
        <v>198</v>
      </c>
      <c r="I1417" s="312" t="s">
        <v>1637</v>
      </c>
      <c r="J1417" s="429" t="s">
        <v>385</v>
      </c>
      <c r="K1417" s="429" t="s">
        <v>1237</v>
      </c>
      <c r="L1417" s="307" t="s">
        <v>1208</v>
      </c>
      <c r="M1417" s="429" t="s">
        <v>484</v>
      </c>
      <c r="N1417" s="429" t="s">
        <v>186</v>
      </c>
      <c r="O1417" s="429">
        <v>2015</v>
      </c>
      <c r="P1417" s="314">
        <v>1</v>
      </c>
      <c r="Q1417" s="429" t="s">
        <v>183</v>
      </c>
      <c r="R1417" s="1434">
        <v>242866.66666666666</v>
      </c>
      <c r="S1417" s="304" t="s">
        <v>98</v>
      </c>
      <c r="T1417" s="308"/>
      <c r="U1417" s="308"/>
      <c r="V1417" s="1167"/>
      <c r="W1417" s="158">
        <v>40</v>
      </c>
      <c r="X1417" s="158">
        <f t="shared" si="243"/>
        <v>2</v>
      </c>
      <c r="Y1417" s="309">
        <f t="shared" si="244"/>
        <v>6071.6666666666661</v>
      </c>
      <c r="Z1417" s="309">
        <f t="shared" si="245"/>
        <v>12143.333333333332</v>
      </c>
      <c r="AA1417" s="309">
        <f t="shared" si="246"/>
        <v>230723.33333333331</v>
      </c>
      <c r="AB1417" s="158">
        <f t="shared" si="247"/>
        <v>3</v>
      </c>
      <c r="AC1417" s="309">
        <f t="shared" si="248"/>
        <v>6071.6666666666661</v>
      </c>
      <c r="AD1417" s="309">
        <f t="shared" si="249"/>
        <v>18215</v>
      </c>
      <c r="AE1417" s="309">
        <f t="shared" si="250"/>
        <v>224651.66666666666</v>
      </c>
      <c r="AF1417" s="292" t="b">
        <f t="shared" si="251"/>
        <v>1</v>
      </c>
    </row>
    <row r="1418" spans="1:32" ht="39.950000000000003" customHeight="1">
      <c r="A1418" s="292" t="s">
        <v>1119</v>
      </c>
      <c r="B1418" s="933">
        <v>1133</v>
      </c>
      <c r="C1418" s="299" t="s">
        <v>1235</v>
      </c>
      <c r="D1418" s="300" t="s">
        <v>477</v>
      </c>
      <c r="E1418" s="429" t="s">
        <v>1236</v>
      </c>
      <c r="F1418" s="311" t="s">
        <v>198</v>
      </c>
      <c r="G1418" s="312" t="s">
        <v>1637</v>
      </c>
      <c r="H1418" s="311" t="s">
        <v>198</v>
      </c>
      <c r="I1418" s="312" t="s">
        <v>1637</v>
      </c>
      <c r="J1418" s="429" t="s">
        <v>385</v>
      </c>
      <c r="K1418" s="429" t="s">
        <v>1237</v>
      </c>
      <c r="L1418" s="307" t="s">
        <v>1208</v>
      </c>
      <c r="M1418" s="429" t="s">
        <v>484</v>
      </c>
      <c r="N1418" s="429" t="s">
        <v>186</v>
      </c>
      <c r="O1418" s="429">
        <v>2015</v>
      </c>
      <c r="P1418" s="314">
        <v>1</v>
      </c>
      <c r="Q1418" s="429" t="s">
        <v>183</v>
      </c>
      <c r="R1418" s="1434">
        <v>242866.66666666666</v>
      </c>
      <c r="S1418" s="304" t="s">
        <v>98</v>
      </c>
      <c r="T1418" s="308"/>
      <c r="U1418" s="308"/>
      <c r="V1418" s="1167"/>
      <c r="W1418" s="158">
        <v>40</v>
      </c>
      <c r="X1418" s="158">
        <f t="shared" si="243"/>
        <v>2</v>
      </c>
      <c r="Y1418" s="309">
        <f t="shared" si="244"/>
        <v>6071.6666666666661</v>
      </c>
      <c r="Z1418" s="309">
        <f t="shared" si="245"/>
        <v>12143.333333333332</v>
      </c>
      <c r="AA1418" s="309">
        <f t="shared" si="246"/>
        <v>230723.33333333331</v>
      </c>
      <c r="AB1418" s="158">
        <f t="shared" si="247"/>
        <v>3</v>
      </c>
      <c r="AC1418" s="309">
        <f t="shared" si="248"/>
        <v>6071.6666666666661</v>
      </c>
      <c r="AD1418" s="309">
        <f t="shared" si="249"/>
        <v>18215</v>
      </c>
      <c r="AE1418" s="309">
        <f t="shared" si="250"/>
        <v>224651.66666666666</v>
      </c>
      <c r="AF1418" s="292" t="b">
        <f t="shared" si="251"/>
        <v>1</v>
      </c>
    </row>
    <row r="1419" spans="1:32" ht="39.950000000000003" customHeight="1">
      <c r="A1419" s="292" t="s">
        <v>1119</v>
      </c>
      <c r="B1419" s="933">
        <v>1134</v>
      </c>
      <c r="C1419" s="299" t="s">
        <v>1235</v>
      </c>
      <c r="D1419" s="300" t="s">
        <v>477</v>
      </c>
      <c r="E1419" s="429" t="s">
        <v>1236</v>
      </c>
      <c r="F1419" s="311" t="s">
        <v>198</v>
      </c>
      <c r="G1419" s="312" t="s">
        <v>1637</v>
      </c>
      <c r="H1419" s="311" t="s">
        <v>198</v>
      </c>
      <c r="I1419" s="312" t="s">
        <v>1637</v>
      </c>
      <c r="J1419" s="429" t="s">
        <v>385</v>
      </c>
      <c r="K1419" s="429" t="s">
        <v>1237</v>
      </c>
      <c r="L1419" s="307" t="s">
        <v>1208</v>
      </c>
      <c r="M1419" s="429" t="s">
        <v>484</v>
      </c>
      <c r="N1419" s="429" t="s">
        <v>186</v>
      </c>
      <c r="O1419" s="429">
        <v>2015</v>
      </c>
      <c r="P1419" s="314">
        <v>1</v>
      </c>
      <c r="Q1419" s="429" t="s">
        <v>183</v>
      </c>
      <c r="R1419" s="1434">
        <v>242866.66666666666</v>
      </c>
      <c r="S1419" s="304" t="s">
        <v>98</v>
      </c>
      <c r="T1419" s="308"/>
      <c r="U1419" s="308"/>
      <c r="V1419" s="1167"/>
      <c r="W1419" s="158">
        <v>40</v>
      </c>
      <c r="X1419" s="158">
        <f t="shared" si="243"/>
        <v>2</v>
      </c>
      <c r="Y1419" s="309">
        <f t="shared" si="244"/>
        <v>6071.6666666666661</v>
      </c>
      <c r="Z1419" s="309">
        <f t="shared" si="245"/>
        <v>12143.333333333332</v>
      </c>
      <c r="AA1419" s="309">
        <f t="shared" si="246"/>
        <v>230723.33333333331</v>
      </c>
      <c r="AB1419" s="158">
        <f t="shared" si="247"/>
        <v>3</v>
      </c>
      <c r="AC1419" s="309">
        <f t="shared" si="248"/>
        <v>6071.6666666666661</v>
      </c>
      <c r="AD1419" s="309">
        <f t="shared" si="249"/>
        <v>18215</v>
      </c>
      <c r="AE1419" s="309">
        <f t="shared" si="250"/>
        <v>224651.66666666666</v>
      </c>
      <c r="AF1419" s="292" t="b">
        <f t="shared" si="251"/>
        <v>1</v>
      </c>
    </row>
    <row r="1420" spans="1:32" ht="39.950000000000003" customHeight="1">
      <c r="A1420" s="292" t="s">
        <v>1119</v>
      </c>
      <c r="B1420" s="933">
        <v>1135</v>
      </c>
      <c r="C1420" s="299" t="s">
        <v>1235</v>
      </c>
      <c r="D1420" s="300" t="s">
        <v>477</v>
      </c>
      <c r="E1420" s="429" t="s">
        <v>1236</v>
      </c>
      <c r="F1420" s="311" t="s">
        <v>198</v>
      </c>
      <c r="G1420" s="312" t="s">
        <v>1637</v>
      </c>
      <c r="H1420" s="311" t="s">
        <v>198</v>
      </c>
      <c r="I1420" s="312" t="s">
        <v>1637</v>
      </c>
      <c r="J1420" s="429" t="s">
        <v>385</v>
      </c>
      <c r="K1420" s="429" t="s">
        <v>1237</v>
      </c>
      <c r="L1420" s="307" t="s">
        <v>1208</v>
      </c>
      <c r="M1420" s="429" t="s">
        <v>484</v>
      </c>
      <c r="N1420" s="429" t="s">
        <v>186</v>
      </c>
      <c r="O1420" s="429">
        <v>2015</v>
      </c>
      <c r="P1420" s="314">
        <v>1</v>
      </c>
      <c r="Q1420" s="429" t="s">
        <v>183</v>
      </c>
      <c r="R1420" s="1434">
        <v>242866.66666666666</v>
      </c>
      <c r="S1420" s="304" t="s">
        <v>98</v>
      </c>
      <c r="T1420" s="308"/>
      <c r="U1420" s="308"/>
      <c r="V1420" s="1115"/>
      <c r="W1420" s="158">
        <v>40</v>
      </c>
      <c r="X1420" s="158">
        <f t="shared" si="243"/>
        <v>2</v>
      </c>
      <c r="Y1420" s="309">
        <f t="shared" si="244"/>
        <v>6071.6666666666661</v>
      </c>
      <c r="Z1420" s="309">
        <f t="shared" si="245"/>
        <v>12143.333333333332</v>
      </c>
      <c r="AA1420" s="309">
        <f t="shared" si="246"/>
        <v>230723.33333333331</v>
      </c>
      <c r="AB1420" s="158">
        <f t="shared" si="247"/>
        <v>3</v>
      </c>
      <c r="AC1420" s="309">
        <f t="shared" si="248"/>
        <v>6071.6666666666661</v>
      </c>
      <c r="AD1420" s="309">
        <f t="shared" si="249"/>
        <v>18215</v>
      </c>
      <c r="AE1420" s="309">
        <f t="shared" si="250"/>
        <v>224651.66666666666</v>
      </c>
      <c r="AF1420" s="292" t="b">
        <f t="shared" si="251"/>
        <v>1</v>
      </c>
    </row>
    <row r="1421" spans="1:32" ht="39.950000000000003" customHeight="1">
      <c r="A1421" s="292" t="s">
        <v>1119</v>
      </c>
      <c r="B1421" s="933">
        <v>1136</v>
      </c>
      <c r="C1421" s="299" t="s">
        <v>1235</v>
      </c>
      <c r="D1421" s="300" t="s">
        <v>477</v>
      </c>
      <c r="E1421" s="429" t="s">
        <v>1236</v>
      </c>
      <c r="F1421" s="311" t="s">
        <v>198</v>
      </c>
      <c r="G1421" s="312" t="s">
        <v>1637</v>
      </c>
      <c r="H1421" s="311" t="s">
        <v>198</v>
      </c>
      <c r="I1421" s="312" t="s">
        <v>1637</v>
      </c>
      <c r="J1421" s="429" t="s">
        <v>385</v>
      </c>
      <c r="K1421" s="429" t="s">
        <v>1237</v>
      </c>
      <c r="L1421" s="307" t="s">
        <v>1208</v>
      </c>
      <c r="M1421" s="429" t="s">
        <v>484</v>
      </c>
      <c r="N1421" s="429" t="s">
        <v>186</v>
      </c>
      <c r="O1421" s="429">
        <v>2015</v>
      </c>
      <c r="P1421" s="314">
        <v>1</v>
      </c>
      <c r="Q1421" s="429" t="s">
        <v>183</v>
      </c>
      <c r="R1421" s="1434">
        <v>242866.66666666666</v>
      </c>
      <c r="S1421" s="304" t="s">
        <v>98</v>
      </c>
      <c r="T1421" s="308"/>
      <c r="U1421" s="308"/>
      <c r="V1421" s="1114" t="s">
        <v>1238</v>
      </c>
      <c r="W1421" s="158">
        <v>40</v>
      </c>
      <c r="X1421" s="158">
        <f t="shared" si="243"/>
        <v>2</v>
      </c>
      <c r="Y1421" s="309">
        <f t="shared" si="244"/>
        <v>6071.6666666666661</v>
      </c>
      <c r="Z1421" s="309">
        <f t="shared" si="245"/>
        <v>12143.333333333332</v>
      </c>
      <c r="AA1421" s="309">
        <f t="shared" si="246"/>
        <v>230723.33333333331</v>
      </c>
      <c r="AB1421" s="158">
        <f t="shared" si="247"/>
        <v>3</v>
      </c>
      <c r="AC1421" s="309">
        <f t="shared" si="248"/>
        <v>6071.6666666666661</v>
      </c>
      <c r="AD1421" s="309">
        <f t="shared" si="249"/>
        <v>18215</v>
      </c>
      <c r="AE1421" s="309">
        <f t="shared" si="250"/>
        <v>224651.66666666666</v>
      </c>
      <c r="AF1421" s="292" t="b">
        <f t="shared" si="251"/>
        <v>1</v>
      </c>
    </row>
    <row r="1422" spans="1:32" ht="39.950000000000003" customHeight="1">
      <c r="A1422" s="292" t="s">
        <v>1119</v>
      </c>
      <c r="B1422" s="933">
        <v>1137</v>
      </c>
      <c r="C1422" s="299" t="s">
        <v>1235</v>
      </c>
      <c r="D1422" s="300" t="s">
        <v>477</v>
      </c>
      <c r="E1422" s="429" t="s">
        <v>1236</v>
      </c>
      <c r="F1422" s="311" t="s">
        <v>198</v>
      </c>
      <c r="G1422" s="312" t="s">
        <v>1637</v>
      </c>
      <c r="H1422" s="311" t="s">
        <v>198</v>
      </c>
      <c r="I1422" s="312" t="s">
        <v>1637</v>
      </c>
      <c r="J1422" s="429" t="s">
        <v>385</v>
      </c>
      <c r="K1422" s="429" t="s">
        <v>1237</v>
      </c>
      <c r="L1422" s="307" t="s">
        <v>1208</v>
      </c>
      <c r="M1422" s="429" t="s">
        <v>484</v>
      </c>
      <c r="N1422" s="429" t="s">
        <v>186</v>
      </c>
      <c r="O1422" s="429">
        <v>2015</v>
      </c>
      <c r="P1422" s="314">
        <v>1</v>
      </c>
      <c r="Q1422" s="429" t="s">
        <v>183</v>
      </c>
      <c r="R1422" s="1434">
        <v>242866.66666666666</v>
      </c>
      <c r="S1422" s="304" t="s">
        <v>98</v>
      </c>
      <c r="T1422" s="308"/>
      <c r="U1422" s="308"/>
      <c r="V1422" s="1167"/>
      <c r="W1422" s="158">
        <v>40</v>
      </c>
      <c r="X1422" s="158">
        <f t="shared" si="243"/>
        <v>2</v>
      </c>
      <c r="Y1422" s="309">
        <f t="shared" si="244"/>
        <v>6071.6666666666661</v>
      </c>
      <c r="Z1422" s="309">
        <f t="shared" si="245"/>
        <v>12143.333333333332</v>
      </c>
      <c r="AA1422" s="309">
        <f t="shared" si="246"/>
        <v>230723.33333333331</v>
      </c>
      <c r="AB1422" s="158">
        <f t="shared" si="247"/>
        <v>3</v>
      </c>
      <c r="AC1422" s="309">
        <f t="shared" si="248"/>
        <v>6071.6666666666661</v>
      </c>
      <c r="AD1422" s="309">
        <f t="shared" si="249"/>
        <v>18215</v>
      </c>
      <c r="AE1422" s="309">
        <f t="shared" si="250"/>
        <v>224651.66666666666</v>
      </c>
      <c r="AF1422" s="292" t="b">
        <f t="shared" si="251"/>
        <v>1</v>
      </c>
    </row>
    <row r="1423" spans="1:32" ht="39.950000000000003" customHeight="1">
      <c r="A1423" s="292" t="s">
        <v>1119</v>
      </c>
      <c r="B1423" s="933">
        <v>1138</v>
      </c>
      <c r="C1423" s="299" t="s">
        <v>1235</v>
      </c>
      <c r="D1423" s="300" t="s">
        <v>477</v>
      </c>
      <c r="E1423" s="429" t="s">
        <v>1236</v>
      </c>
      <c r="F1423" s="311" t="s">
        <v>198</v>
      </c>
      <c r="G1423" s="312" t="s">
        <v>1637</v>
      </c>
      <c r="H1423" s="311" t="s">
        <v>198</v>
      </c>
      <c r="I1423" s="312" t="s">
        <v>1637</v>
      </c>
      <c r="J1423" s="429" t="s">
        <v>385</v>
      </c>
      <c r="K1423" s="429" t="s">
        <v>1237</v>
      </c>
      <c r="L1423" s="307" t="s">
        <v>1208</v>
      </c>
      <c r="M1423" s="429" t="s">
        <v>484</v>
      </c>
      <c r="N1423" s="429" t="s">
        <v>186</v>
      </c>
      <c r="O1423" s="429">
        <v>2015</v>
      </c>
      <c r="P1423" s="314">
        <v>1</v>
      </c>
      <c r="Q1423" s="429" t="s">
        <v>183</v>
      </c>
      <c r="R1423" s="1434">
        <v>242866.66666666666</v>
      </c>
      <c r="S1423" s="304" t="s">
        <v>98</v>
      </c>
      <c r="T1423" s="308"/>
      <c r="U1423" s="308"/>
      <c r="V1423" s="1167"/>
      <c r="W1423" s="158">
        <v>40</v>
      </c>
      <c r="X1423" s="158">
        <f t="shared" si="243"/>
        <v>2</v>
      </c>
      <c r="Y1423" s="309">
        <f t="shared" si="244"/>
        <v>6071.6666666666661</v>
      </c>
      <c r="Z1423" s="309">
        <f t="shared" si="245"/>
        <v>12143.333333333332</v>
      </c>
      <c r="AA1423" s="309">
        <f t="shared" si="246"/>
        <v>230723.33333333331</v>
      </c>
      <c r="AB1423" s="158">
        <f t="shared" si="247"/>
        <v>3</v>
      </c>
      <c r="AC1423" s="309">
        <f t="shared" si="248"/>
        <v>6071.6666666666661</v>
      </c>
      <c r="AD1423" s="309">
        <f t="shared" si="249"/>
        <v>18215</v>
      </c>
      <c r="AE1423" s="309">
        <f t="shared" si="250"/>
        <v>224651.66666666666</v>
      </c>
      <c r="AF1423" s="292" t="b">
        <f t="shared" si="251"/>
        <v>1</v>
      </c>
    </row>
    <row r="1424" spans="1:32" ht="39.950000000000003" customHeight="1">
      <c r="A1424" s="292" t="s">
        <v>1119</v>
      </c>
      <c r="B1424" s="933">
        <v>1139</v>
      </c>
      <c r="C1424" s="299" t="s">
        <v>1235</v>
      </c>
      <c r="D1424" s="300" t="s">
        <v>477</v>
      </c>
      <c r="E1424" s="429" t="s">
        <v>1236</v>
      </c>
      <c r="F1424" s="311" t="s">
        <v>198</v>
      </c>
      <c r="G1424" s="312" t="s">
        <v>1637</v>
      </c>
      <c r="H1424" s="311" t="s">
        <v>198</v>
      </c>
      <c r="I1424" s="312" t="s">
        <v>1637</v>
      </c>
      <c r="J1424" s="429" t="s">
        <v>385</v>
      </c>
      <c r="K1424" s="429" t="s">
        <v>1237</v>
      </c>
      <c r="L1424" s="307" t="s">
        <v>1208</v>
      </c>
      <c r="M1424" s="429" t="s">
        <v>484</v>
      </c>
      <c r="N1424" s="429" t="s">
        <v>186</v>
      </c>
      <c r="O1424" s="429">
        <v>2015</v>
      </c>
      <c r="P1424" s="314">
        <v>1</v>
      </c>
      <c r="Q1424" s="429" t="s">
        <v>183</v>
      </c>
      <c r="R1424" s="1434">
        <v>242866.66666666666</v>
      </c>
      <c r="S1424" s="304" t="s">
        <v>98</v>
      </c>
      <c r="T1424" s="308"/>
      <c r="U1424" s="308"/>
      <c r="V1424" s="1167"/>
      <c r="W1424" s="158">
        <v>40</v>
      </c>
      <c r="X1424" s="158">
        <f t="shared" si="243"/>
        <v>2</v>
      </c>
      <c r="Y1424" s="309">
        <f t="shared" si="244"/>
        <v>6071.6666666666661</v>
      </c>
      <c r="Z1424" s="309">
        <f t="shared" si="245"/>
        <v>12143.333333333332</v>
      </c>
      <c r="AA1424" s="309">
        <f t="shared" si="246"/>
        <v>230723.33333333331</v>
      </c>
      <c r="AB1424" s="158">
        <f t="shared" si="247"/>
        <v>3</v>
      </c>
      <c r="AC1424" s="309">
        <f t="shared" si="248"/>
        <v>6071.6666666666661</v>
      </c>
      <c r="AD1424" s="309">
        <f t="shared" si="249"/>
        <v>18215</v>
      </c>
      <c r="AE1424" s="309">
        <f t="shared" si="250"/>
        <v>224651.66666666666</v>
      </c>
      <c r="AF1424" s="292" t="b">
        <f t="shared" si="251"/>
        <v>1</v>
      </c>
    </row>
    <row r="1425" spans="1:32" ht="39.950000000000003" customHeight="1">
      <c r="A1425" s="292" t="s">
        <v>1119</v>
      </c>
      <c r="B1425" s="933">
        <v>1140</v>
      </c>
      <c r="C1425" s="299" t="s">
        <v>1235</v>
      </c>
      <c r="D1425" s="300" t="s">
        <v>477</v>
      </c>
      <c r="E1425" s="429" t="s">
        <v>1236</v>
      </c>
      <c r="F1425" s="311" t="s">
        <v>198</v>
      </c>
      <c r="G1425" s="312" t="s">
        <v>1637</v>
      </c>
      <c r="H1425" s="311" t="s">
        <v>198</v>
      </c>
      <c r="I1425" s="312" t="s">
        <v>1637</v>
      </c>
      <c r="J1425" s="429" t="s">
        <v>385</v>
      </c>
      <c r="K1425" s="429" t="s">
        <v>1237</v>
      </c>
      <c r="L1425" s="307" t="s">
        <v>1208</v>
      </c>
      <c r="M1425" s="429" t="s">
        <v>484</v>
      </c>
      <c r="N1425" s="429" t="s">
        <v>186</v>
      </c>
      <c r="O1425" s="429">
        <v>2015</v>
      </c>
      <c r="P1425" s="314">
        <v>1</v>
      </c>
      <c r="Q1425" s="429" t="s">
        <v>183</v>
      </c>
      <c r="R1425" s="1434">
        <v>242866.66666666666</v>
      </c>
      <c r="S1425" s="304" t="s">
        <v>98</v>
      </c>
      <c r="T1425" s="308"/>
      <c r="U1425" s="308"/>
      <c r="V1425" s="1167"/>
      <c r="W1425" s="158">
        <v>40</v>
      </c>
      <c r="X1425" s="158">
        <f t="shared" si="243"/>
        <v>2</v>
      </c>
      <c r="Y1425" s="309">
        <f t="shared" si="244"/>
        <v>6071.6666666666661</v>
      </c>
      <c r="Z1425" s="309">
        <f t="shared" si="245"/>
        <v>12143.333333333332</v>
      </c>
      <c r="AA1425" s="309">
        <f t="shared" si="246"/>
        <v>230723.33333333331</v>
      </c>
      <c r="AB1425" s="158">
        <f t="shared" si="247"/>
        <v>3</v>
      </c>
      <c r="AC1425" s="309">
        <f t="shared" si="248"/>
        <v>6071.6666666666661</v>
      </c>
      <c r="AD1425" s="309">
        <f t="shared" si="249"/>
        <v>18215</v>
      </c>
      <c r="AE1425" s="309">
        <f t="shared" si="250"/>
        <v>224651.66666666666</v>
      </c>
      <c r="AF1425" s="292" t="b">
        <f t="shared" si="251"/>
        <v>1</v>
      </c>
    </row>
    <row r="1426" spans="1:32" ht="39.950000000000003" customHeight="1">
      <c r="A1426" s="292" t="s">
        <v>1119</v>
      </c>
      <c r="B1426" s="933">
        <v>1141</v>
      </c>
      <c r="C1426" s="299" t="s">
        <v>1235</v>
      </c>
      <c r="D1426" s="300" t="s">
        <v>477</v>
      </c>
      <c r="E1426" s="429" t="s">
        <v>1236</v>
      </c>
      <c r="F1426" s="311" t="s">
        <v>198</v>
      </c>
      <c r="G1426" s="312" t="s">
        <v>1637</v>
      </c>
      <c r="H1426" s="311" t="s">
        <v>198</v>
      </c>
      <c r="I1426" s="312" t="s">
        <v>1637</v>
      </c>
      <c r="J1426" s="429" t="s">
        <v>385</v>
      </c>
      <c r="K1426" s="429" t="s">
        <v>1237</v>
      </c>
      <c r="L1426" s="307" t="s">
        <v>1208</v>
      </c>
      <c r="M1426" s="429" t="s">
        <v>484</v>
      </c>
      <c r="N1426" s="429" t="s">
        <v>186</v>
      </c>
      <c r="O1426" s="429">
        <v>2015</v>
      </c>
      <c r="P1426" s="314">
        <v>1</v>
      </c>
      <c r="Q1426" s="429" t="s">
        <v>183</v>
      </c>
      <c r="R1426" s="1434">
        <v>242866.66666666666</v>
      </c>
      <c r="S1426" s="304" t="s">
        <v>98</v>
      </c>
      <c r="T1426" s="308"/>
      <c r="U1426" s="308"/>
      <c r="V1426" s="1167"/>
      <c r="W1426" s="158">
        <v>40</v>
      </c>
      <c r="X1426" s="158">
        <f t="shared" si="243"/>
        <v>2</v>
      </c>
      <c r="Y1426" s="309">
        <f t="shared" si="244"/>
        <v>6071.6666666666661</v>
      </c>
      <c r="Z1426" s="309">
        <f t="shared" si="245"/>
        <v>12143.333333333332</v>
      </c>
      <c r="AA1426" s="309">
        <f t="shared" si="246"/>
        <v>230723.33333333331</v>
      </c>
      <c r="AB1426" s="158">
        <f t="shared" si="247"/>
        <v>3</v>
      </c>
      <c r="AC1426" s="309">
        <f t="shared" si="248"/>
        <v>6071.6666666666661</v>
      </c>
      <c r="AD1426" s="309">
        <f t="shared" si="249"/>
        <v>18215</v>
      </c>
      <c r="AE1426" s="309">
        <f t="shared" si="250"/>
        <v>224651.66666666666</v>
      </c>
      <c r="AF1426" s="292" t="b">
        <f t="shared" si="251"/>
        <v>1</v>
      </c>
    </row>
    <row r="1427" spans="1:32" ht="39.950000000000003" customHeight="1">
      <c r="A1427" s="292" t="s">
        <v>1119</v>
      </c>
      <c r="B1427" s="933">
        <v>1142</v>
      </c>
      <c r="C1427" s="299" t="s">
        <v>1235</v>
      </c>
      <c r="D1427" s="300" t="s">
        <v>477</v>
      </c>
      <c r="E1427" s="429" t="s">
        <v>1236</v>
      </c>
      <c r="F1427" s="311" t="s">
        <v>198</v>
      </c>
      <c r="G1427" s="312" t="s">
        <v>1637</v>
      </c>
      <c r="H1427" s="311" t="s">
        <v>198</v>
      </c>
      <c r="I1427" s="312" t="s">
        <v>1637</v>
      </c>
      <c r="J1427" s="429" t="s">
        <v>385</v>
      </c>
      <c r="K1427" s="429" t="s">
        <v>1237</v>
      </c>
      <c r="L1427" s="307" t="s">
        <v>1208</v>
      </c>
      <c r="M1427" s="429" t="s">
        <v>484</v>
      </c>
      <c r="N1427" s="429" t="s">
        <v>186</v>
      </c>
      <c r="O1427" s="429">
        <v>2015</v>
      </c>
      <c r="P1427" s="314">
        <v>1</v>
      </c>
      <c r="Q1427" s="429" t="s">
        <v>183</v>
      </c>
      <c r="R1427" s="1434">
        <v>242866.66666666666</v>
      </c>
      <c r="S1427" s="304" t="s">
        <v>98</v>
      </c>
      <c r="T1427" s="308"/>
      <c r="U1427" s="308"/>
      <c r="V1427" s="1167"/>
      <c r="W1427" s="158">
        <v>40</v>
      </c>
      <c r="X1427" s="158">
        <f t="shared" si="243"/>
        <v>2</v>
      </c>
      <c r="Y1427" s="309">
        <f t="shared" si="244"/>
        <v>6071.6666666666661</v>
      </c>
      <c r="Z1427" s="309">
        <f t="shared" si="245"/>
        <v>12143.333333333332</v>
      </c>
      <c r="AA1427" s="309">
        <f t="shared" si="246"/>
        <v>230723.33333333331</v>
      </c>
      <c r="AB1427" s="158">
        <f t="shared" si="247"/>
        <v>3</v>
      </c>
      <c r="AC1427" s="309">
        <f t="shared" si="248"/>
        <v>6071.6666666666661</v>
      </c>
      <c r="AD1427" s="309">
        <f t="shared" si="249"/>
        <v>18215</v>
      </c>
      <c r="AE1427" s="309">
        <f t="shared" si="250"/>
        <v>224651.66666666666</v>
      </c>
      <c r="AF1427" s="292" t="b">
        <f t="shared" si="251"/>
        <v>1</v>
      </c>
    </row>
    <row r="1428" spans="1:32" ht="39.950000000000003" customHeight="1">
      <c r="A1428" s="292" t="s">
        <v>1119</v>
      </c>
      <c r="B1428" s="933">
        <v>1143</v>
      </c>
      <c r="C1428" s="299" t="s">
        <v>1235</v>
      </c>
      <c r="D1428" s="300" t="s">
        <v>477</v>
      </c>
      <c r="E1428" s="429" t="s">
        <v>1236</v>
      </c>
      <c r="F1428" s="311" t="s">
        <v>198</v>
      </c>
      <c r="G1428" s="312" t="s">
        <v>1637</v>
      </c>
      <c r="H1428" s="311" t="s">
        <v>198</v>
      </c>
      <c r="I1428" s="312" t="s">
        <v>1637</v>
      </c>
      <c r="J1428" s="429" t="s">
        <v>385</v>
      </c>
      <c r="K1428" s="429" t="s">
        <v>1237</v>
      </c>
      <c r="L1428" s="307" t="s">
        <v>1208</v>
      </c>
      <c r="M1428" s="429" t="s">
        <v>484</v>
      </c>
      <c r="N1428" s="429" t="s">
        <v>186</v>
      </c>
      <c r="O1428" s="429">
        <v>2015</v>
      </c>
      <c r="P1428" s="314">
        <v>1</v>
      </c>
      <c r="Q1428" s="429" t="s">
        <v>183</v>
      </c>
      <c r="R1428" s="1434">
        <v>242866.66666666666</v>
      </c>
      <c r="S1428" s="304" t="s">
        <v>98</v>
      </c>
      <c r="T1428" s="308"/>
      <c r="U1428" s="308"/>
      <c r="V1428" s="1167"/>
      <c r="W1428" s="158">
        <v>40</v>
      </c>
      <c r="X1428" s="158">
        <f t="shared" si="243"/>
        <v>2</v>
      </c>
      <c r="Y1428" s="309">
        <f t="shared" si="244"/>
        <v>6071.6666666666661</v>
      </c>
      <c r="Z1428" s="309">
        <f t="shared" si="245"/>
        <v>12143.333333333332</v>
      </c>
      <c r="AA1428" s="309">
        <f t="shared" si="246"/>
        <v>230723.33333333331</v>
      </c>
      <c r="AB1428" s="158">
        <f t="shared" si="247"/>
        <v>3</v>
      </c>
      <c r="AC1428" s="309">
        <f t="shared" si="248"/>
        <v>6071.6666666666661</v>
      </c>
      <c r="AD1428" s="309">
        <f t="shared" si="249"/>
        <v>18215</v>
      </c>
      <c r="AE1428" s="309">
        <f t="shared" si="250"/>
        <v>224651.66666666666</v>
      </c>
      <c r="AF1428" s="292" t="b">
        <f t="shared" si="251"/>
        <v>1</v>
      </c>
    </row>
    <row r="1429" spans="1:32" ht="39.950000000000003" customHeight="1">
      <c r="A1429" s="292" t="s">
        <v>1119</v>
      </c>
      <c r="B1429" s="933">
        <v>1144</v>
      </c>
      <c r="C1429" s="299" t="s">
        <v>1235</v>
      </c>
      <c r="D1429" s="300" t="s">
        <v>477</v>
      </c>
      <c r="E1429" s="429" t="s">
        <v>1236</v>
      </c>
      <c r="F1429" s="311" t="s">
        <v>198</v>
      </c>
      <c r="G1429" s="312" t="s">
        <v>1637</v>
      </c>
      <c r="H1429" s="311" t="s">
        <v>198</v>
      </c>
      <c r="I1429" s="312" t="s">
        <v>1637</v>
      </c>
      <c r="J1429" s="429" t="s">
        <v>385</v>
      </c>
      <c r="K1429" s="429" t="s">
        <v>1237</v>
      </c>
      <c r="L1429" s="307" t="s">
        <v>1208</v>
      </c>
      <c r="M1429" s="429" t="s">
        <v>484</v>
      </c>
      <c r="N1429" s="429" t="s">
        <v>186</v>
      </c>
      <c r="O1429" s="429">
        <v>2015</v>
      </c>
      <c r="P1429" s="314">
        <v>1</v>
      </c>
      <c r="Q1429" s="429" t="s">
        <v>183</v>
      </c>
      <c r="R1429" s="1434">
        <v>242866.66666666666</v>
      </c>
      <c r="S1429" s="304" t="s">
        <v>98</v>
      </c>
      <c r="T1429" s="308"/>
      <c r="U1429" s="308"/>
      <c r="V1429" s="1167"/>
      <c r="W1429" s="158">
        <v>40</v>
      </c>
      <c r="X1429" s="158">
        <f t="shared" si="243"/>
        <v>2</v>
      </c>
      <c r="Y1429" s="309">
        <f t="shared" si="244"/>
        <v>6071.6666666666661</v>
      </c>
      <c r="Z1429" s="309">
        <f t="shared" si="245"/>
        <v>12143.333333333332</v>
      </c>
      <c r="AA1429" s="309">
        <f t="shared" si="246"/>
        <v>230723.33333333331</v>
      </c>
      <c r="AB1429" s="158">
        <f t="shared" si="247"/>
        <v>3</v>
      </c>
      <c r="AC1429" s="309">
        <f t="shared" si="248"/>
        <v>6071.6666666666661</v>
      </c>
      <c r="AD1429" s="309">
        <f t="shared" si="249"/>
        <v>18215</v>
      </c>
      <c r="AE1429" s="309">
        <f t="shared" si="250"/>
        <v>224651.66666666666</v>
      </c>
      <c r="AF1429" s="292" t="b">
        <f t="shared" si="251"/>
        <v>1</v>
      </c>
    </row>
    <row r="1430" spans="1:32" ht="39.950000000000003" customHeight="1">
      <c r="A1430" s="292" t="s">
        <v>1119</v>
      </c>
      <c r="B1430" s="933">
        <v>1145</v>
      </c>
      <c r="C1430" s="299" t="s">
        <v>1235</v>
      </c>
      <c r="D1430" s="300" t="s">
        <v>477</v>
      </c>
      <c r="E1430" s="429" t="s">
        <v>1236</v>
      </c>
      <c r="F1430" s="311" t="s">
        <v>198</v>
      </c>
      <c r="G1430" s="312" t="s">
        <v>1637</v>
      </c>
      <c r="H1430" s="311" t="s">
        <v>198</v>
      </c>
      <c r="I1430" s="312" t="s">
        <v>1637</v>
      </c>
      <c r="J1430" s="429" t="s">
        <v>385</v>
      </c>
      <c r="K1430" s="429" t="s">
        <v>1237</v>
      </c>
      <c r="L1430" s="307" t="s">
        <v>1208</v>
      </c>
      <c r="M1430" s="429" t="s">
        <v>484</v>
      </c>
      <c r="N1430" s="429" t="s">
        <v>186</v>
      </c>
      <c r="O1430" s="429">
        <v>2015</v>
      </c>
      <c r="P1430" s="314">
        <v>1</v>
      </c>
      <c r="Q1430" s="429" t="s">
        <v>183</v>
      </c>
      <c r="R1430" s="1434">
        <v>242866.66666666666</v>
      </c>
      <c r="S1430" s="304" t="s">
        <v>98</v>
      </c>
      <c r="T1430" s="308"/>
      <c r="U1430" s="308"/>
      <c r="V1430" s="1167"/>
      <c r="W1430" s="158">
        <v>40</v>
      </c>
      <c r="X1430" s="158">
        <f t="shared" si="243"/>
        <v>2</v>
      </c>
      <c r="Y1430" s="309">
        <f t="shared" si="244"/>
        <v>6071.6666666666661</v>
      </c>
      <c r="Z1430" s="309">
        <f t="shared" si="245"/>
        <v>12143.333333333332</v>
      </c>
      <c r="AA1430" s="309">
        <f t="shared" si="246"/>
        <v>230723.33333333331</v>
      </c>
      <c r="AB1430" s="158">
        <f t="shared" si="247"/>
        <v>3</v>
      </c>
      <c r="AC1430" s="309">
        <f t="shared" si="248"/>
        <v>6071.6666666666661</v>
      </c>
      <c r="AD1430" s="309">
        <f t="shared" si="249"/>
        <v>18215</v>
      </c>
      <c r="AE1430" s="309">
        <f t="shared" si="250"/>
        <v>224651.66666666666</v>
      </c>
      <c r="AF1430" s="292" t="b">
        <f t="shared" si="251"/>
        <v>1</v>
      </c>
    </row>
    <row r="1431" spans="1:32" ht="39.950000000000003" customHeight="1">
      <c r="A1431" s="292" t="s">
        <v>1119</v>
      </c>
      <c r="B1431" s="933">
        <v>1146</v>
      </c>
      <c r="C1431" s="299" t="s">
        <v>1235</v>
      </c>
      <c r="D1431" s="300" t="s">
        <v>477</v>
      </c>
      <c r="E1431" s="429" t="s">
        <v>1236</v>
      </c>
      <c r="F1431" s="311" t="s">
        <v>198</v>
      </c>
      <c r="G1431" s="312" t="s">
        <v>1637</v>
      </c>
      <c r="H1431" s="311" t="s">
        <v>198</v>
      </c>
      <c r="I1431" s="312" t="s">
        <v>1637</v>
      </c>
      <c r="J1431" s="429" t="s">
        <v>385</v>
      </c>
      <c r="K1431" s="429" t="s">
        <v>1237</v>
      </c>
      <c r="L1431" s="307" t="s">
        <v>1208</v>
      </c>
      <c r="M1431" s="429" t="s">
        <v>484</v>
      </c>
      <c r="N1431" s="429" t="s">
        <v>186</v>
      </c>
      <c r="O1431" s="429">
        <v>2015</v>
      </c>
      <c r="P1431" s="314">
        <v>1</v>
      </c>
      <c r="Q1431" s="429" t="s">
        <v>183</v>
      </c>
      <c r="R1431" s="1434">
        <v>242866.66666666666</v>
      </c>
      <c r="S1431" s="304" t="s">
        <v>98</v>
      </c>
      <c r="T1431" s="308"/>
      <c r="U1431" s="308"/>
      <c r="V1431" s="1167"/>
      <c r="W1431" s="158">
        <v>40</v>
      </c>
      <c r="X1431" s="158">
        <f t="shared" si="243"/>
        <v>2</v>
      </c>
      <c r="Y1431" s="309">
        <f t="shared" si="244"/>
        <v>6071.6666666666661</v>
      </c>
      <c r="Z1431" s="309">
        <f t="shared" si="245"/>
        <v>12143.333333333332</v>
      </c>
      <c r="AA1431" s="309">
        <f t="shared" si="246"/>
        <v>230723.33333333331</v>
      </c>
      <c r="AB1431" s="158">
        <f t="shared" si="247"/>
        <v>3</v>
      </c>
      <c r="AC1431" s="309">
        <f t="shared" si="248"/>
        <v>6071.6666666666661</v>
      </c>
      <c r="AD1431" s="309">
        <f t="shared" si="249"/>
        <v>18215</v>
      </c>
      <c r="AE1431" s="309">
        <f t="shared" si="250"/>
        <v>224651.66666666666</v>
      </c>
      <c r="AF1431" s="292" t="b">
        <f t="shared" si="251"/>
        <v>1</v>
      </c>
    </row>
    <row r="1432" spans="1:32" ht="39.950000000000003" customHeight="1">
      <c r="A1432" s="292" t="s">
        <v>1119</v>
      </c>
      <c r="B1432" s="933">
        <v>1147</v>
      </c>
      <c r="C1432" s="299" t="s">
        <v>1235</v>
      </c>
      <c r="D1432" s="300" t="s">
        <v>477</v>
      </c>
      <c r="E1432" s="429" t="s">
        <v>1236</v>
      </c>
      <c r="F1432" s="311" t="s">
        <v>198</v>
      </c>
      <c r="G1432" s="312" t="s">
        <v>1637</v>
      </c>
      <c r="H1432" s="311" t="s">
        <v>198</v>
      </c>
      <c r="I1432" s="312" t="s">
        <v>1637</v>
      </c>
      <c r="J1432" s="429" t="s">
        <v>385</v>
      </c>
      <c r="K1432" s="429" t="s">
        <v>1237</v>
      </c>
      <c r="L1432" s="307" t="s">
        <v>1208</v>
      </c>
      <c r="M1432" s="429" t="s">
        <v>484</v>
      </c>
      <c r="N1432" s="429" t="s">
        <v>186</v>
      </c>
      <c r="O1432" s="429">
        <v>2015</v>
      </c>
      <c r="P1432" s="314">
        <v>1</v>
      </c>
      <c r="Q1432" s="429" t="s">
        <v>183</v>
      </c>
      <c r="R1432" s="1434">
        <v>242866.66666666666</v>
      </c>
      <c r="S1432" s="304" t="s">
        <v>98</v>
      </c>
      <c r="T1432" s="308"/>
      <c r="U1432" s="308"/>
      <c r="V1432" s="1167"/>
      <c r="W1432" s="158">
        <v>40</v>
      </c>
      <c r="X1432" s="158">
        <f t="shared" si="243"/>
        <v>2</v>
      </c>
      <c r="Y1432" s="309">
        <f t="shared" si="244"/>
        <v>6071.6666666666661</v>
      </c>
      <c r="Z1432" s="309">
        <f t="shared" si="245"/>
        <v>12143.333333333332</v>
      </c>
      <c r="AA1432" s="309">
        <f t="shared" si="246"/>
        <v>230723.33333333331</v>
      </c>
      <c r="AB1432" s="158">
        <f t="shared" si="247"/>
        <v>3</v>
      </c>
      <c r="AC1432" s="309">
        <f t="shared" si="248"/>
        <v>6071.6666666666661</v>
      </c>
      <c r="AD1432" s="309">
        <f t="shared" si="249"/>
        <v>18215</v>
      </c>
      <c r="AE1432" s="309">
        <f t="shared" si="250"/>
        <v>224651.66666666666</v>
      </c>
      <c r="AF1432" s="292" t="b">
        <f t="shared" si="251"/>
        <v>1</v>
      </c>
    </row>
    <row r="1433" spans="1:32" ht="39.950000000000003" customHeight="1">
      <c r="A1433" s="292" t="s">
        <v>1119</v>
      </c>
      <c r="B1433" s="933">
        <v>1148</v>
      </c>
      <c r="C1433" s="299" t="s">
        <v>1235</v>
      </c>
      <c r="D1433" s="300" t="s">
        <v>477</v>
      </c>
      <c r="E1433" s="429" t="s">
        <v>1236</v>
      </c>
      <c r="F1433" s="311" t="s">
        <v>198</v>
      </c>
      <c r="G1433" s="312" t="s">
        <v>1637</v>
      </c>
      <c r="H1433" s="311" t="s">
        <v>198</v>
      </c>
      <c r="I1433" s="312" t="s">
        <v>1637</v>
      </c>
      <c r="J1433" s="429" t="s">
        <v>385</v>
      </c>
      <c r="K1433" s="429" t="s">
        <v>1237</v>
      </c>
      <c r="L1433" s="307" t="s">
        <v>1208</v>
      </c>
      <c r="M1433" s="429" t="s">
        <v>484</v>
      </c>
      <c r="N1433" s="429" t="s">
        <v>186</v>
      </c>
      <c r="O1433" s="429">
        <v>2015</v>
      </c>
      <c r="P1433" s="314">
        <v>1</v>
      </c>
      <c r="Q1433" s="429" t="s">
        <v>183</v>
      </c>
      <c r="R1433" s="1434">
        <v>242866.66666666666</v>
      </c>
      <c r="S1433" s="304" t="s">
        <v>98</v>
      </c>
      <c r="T1433" s="308"/>
      <c r="U1433" s="308"/>
      <c r="V1433" s="1167"/>
      <c r="W1433" s="158">
        <v>40</v>
      </c>
      <c r="X1433" s="158">
        <f t="shared" si="243"/>
        <v>2</v>
      </c>
      <c r="Y1433" s="309">
        <f t="shared" si="244"/>
        <v>6071.6666666666661</v>
      </c>
      <c r="Z1433" s="309">
        <f t="shared" si="245"/>
        <v>12143.333333333332</v>
      </c>
      <c r="AA1433" s="309">
        <f t="shared" si="246"/>
        <v>230723.33333333331</v>
      </c>
      <c r="AB1433" s="158">
        <f t="shared" si="247"/>
        <v>3</v>
      </c>
      <c r="AC1433" s="309">
        <f t="shared" si="248"/>
        <v>6071.6666666666661</v>
      </c>
      <c r="AD1433" s="309">
        <f t="shared" si="249"/>
        <v>18215</v>
      </c>
      <c r="AE1433" s="309">
        <f t="shared" si="250"/>
        <v>224651.66666666666</v>
      </c>
      <c r="AF1433" s="292" t="b">
        <f t="shared" si="251"/>
        <v>1</v>
      </c>
    </row>
    <row r="1434" spans="1:32" ht="39.950000000000003" customHeight="1">
      <c r="A1434" s="292" t="s">
        <v>1119</v>
      </c>
      <c r="B1434" s="933">
        <v>1149</v>
      </c>
      <c r="C1434" s="299" t="s">
        <v>1235</v>
      </c>
      <c r="D1434" s="300" t="s">
        <v>477</v>
      </c>
      <c r="E1434" s="429" t="s">
        <v>1236</v>
      </c>
      <c r="F1434" s="311" t="s">
        <v>198</v>
      </c>
      <c r="G1434" s="312" t="s">
        <v>1637</v>
      </c>
      <c r="H1434" s="311" t="s">
        <v>198</v>
      </c>
      <c r="I1434" s="312" t="s">
        <v>1637</v>
      </c>
      <c r="J1434" s="429" t="s">
        <v>385</v>
      </c>
      <c r="K1434" s="429" t="s">
        <v>1237</v>
      </c>
      <c r="L1434" s="307" t="s">
        <v>1208</v>
      </c>
      <c r="M1434" s="429" t="s">
        <v>484</v>
      </c>
      <c r="N1434" s="429" t="s">
        <v>186</v>
      </c>
      <c r="O1434" s="429">
        <v>2015</v>
      </c>
      <c r="P1434" s="314">
        <v>1</v>
      </c>
      <c r="Q1434" s="429" t="s">
        <v>183</v>
      </c>
      <c r="R1434" s="1434">
        <v>242866.66666666666</v>
      </c>
      <c r="S1434" s="304" t="s">
        <v>98</v>
      </c>
      <c r="T1434" s="308"/>
      <c r="U1434" s="308"/>
      <c r="V1434" s="1167"/>
      <c r="W1434" s="158">
        <v>40</v>
      </c>
      <c r="X1434" s="158">
        <f t="shared" si="243"/>
        <v>2</v>
      </c>
      <c r="Y1434" s="309">
        <f t="shared" si="244"/>
        <v>6071.6666666666661</v>
      </c>
      <c r="Z1434" s="309">
        <f t="shared" si="245"/>
        <v>12143.333333333332</v>
      </c>
      <c r="AA1434" s="309">
        <f t="shared" si="246"/>
        <v>230723.33333333331</v>
      </c>
      <c r="AB1434" s="158">
        <f t="shared" si="247"/>
        <v>3</v>
      </c>
      <c r="AC1434" s="309">
        <f t="shared" si="248"/>
        <v>6071.6666666666661</v>
      </c>
      <c r="AD1434" s="309">
        <f t="shared" si="249"/>
        <v>18215</v>
      </c>
      <c r="AE1434" s="309">
        <f t="shared" si="250"/>
        <v>224651.66666666666</v>
      </c>
      <c r="AF1434" s="292" t="b">
        <f t="shared" si="251"/>
        <v>1</v>
      </c>
    </row>
    <row r="1435" spans="1:32" ht="39.950000000000003" customHeight="1">
      <c r="A1435" s="292" t="s">
        <v>1119</v>
      </c>
      <c r="B1435" s="933">
        <v>1150</v>
      </c>
      <c r="C1435" s="299" t="s">
        <v>1235</v>
      </c>
      <c r="D1435" s="300" t="s">
        <v>477</v>
      </c>
      <c r="E1435" s="429" t="s">
        <v>1236</v>
      </c>
      <c r="F1435" s="311" t="s">
        <v>198</v>
      </c>
      <c r="G1435" s="312" t="s">
        <v>1637</v>
      </c>
      <c r="H1435" s="311" t="s">
        <v>198</v>
      </c>
      <c r="I1435" s="312" t="s">
        <v>1637</v>
      </c>
      <c r="J1435" s="429" t="s">
        <v>385</v>
      </c>
      <c r="K1435" s="429" t="s">
        <v>1237</v>
      </c>
      <c r="L1435" s="307" t="s">
        <v>1208</v>
      </c>
      <c r="M1435" s="429" t="s">
        <v>484</v>
      </c>
      <c r="N1435" s="429" t="s">
        <v>186</v>
      </c>
      <c r="O1435" s="429">
        <v>2015</v>
      </c>
      <c r="P1435" s="314">
        <v>1</v>
      </c>
      <c r="Q1435" s="429" t="s">
        <v>183</v>
      </c>
      <c r="R1435" s="1434">
        <v>242866.66666666666</v>
      </c>
      <c r="S1435" s="304" t="s">
        <v>98</v>
      </c>
      <c r="T1435" s="308"/>
      <c r="U1435" s="308"/>
      <c r="V1435" s="1115"/>
      <c r="W1435" s="158">
        <v>40</v>
      </c>
      <c r="X1435" s="158">
        <f t="shared" si="243"/>
        <v>2</v>
      </c>
      <c r="Y1435" s="309">
        <f t="shared" si="244"/>
        <v>6071.6666666666661</v>
      </c>
      <c r="Z1435" s="309">
        <f t="shared" si="245"/>
        <v>12143.333333333332</v>
      </c>
      <c r="AA1435" s="309">
        <f t="shared" si="246"/>
        <v>230723.33333333331</v>
      </c>
      <c r="AB1435" s="158">
        <f t="shared" si="247"/>
        <v>3</v>
      </c>
      <c r="AC1435" s="309">
        <f t="shared" si="248"/>
        <v>6071.6666666666661</v>
      </c>
      <c r="AD1435" s="309">
        <f t="shared" si="249"/>
        <v>18215</v>
      </c>
      <c r="AE1435" s="309">
        <f t="shared" si="250"/>
        <v>224651.66666666666</v>
      </c>
      <c r="AF1435" s="292" t="b">
        <f t="shared" si="251"/>
        <v>1</v>
      </c>
    </row>
    <row r="1436" spans="1:32" ht="39.950000000000003" customHeight="1">
      <c r="A1436" s="292" t="s">
        <v>1119</v>
      </c>
      <c r="B1436" s="933">
        <v>1151</v>
      </c>
      <c r="C1436" s="299" t="s">
        <v>1235</v>
      </c>
      <c r="D1436" s="300" t="s">
        <v>477</v>
      </c>
      <c r="E1436" s="429" t="s">
        <v>1236</v>
      </c>
      <c r="F1436" s="311" t="s">
        <v>198</v>
      </c>
      <c r="G1436" s="312" t="s">
        <v>1637</v>
      </c>
      <c r="H1436" s="311" t="s">
        <v>198</v>
      </c>
      <c r="I1436" s="312" t="s">
        <v>1637</v>
      </c>
      <c r="J1436" s="429" t="s">
        <v>385</v>
      </c>
      <c r="K1436" s="429" t="s">
        <v>1237</v>
      </c>
      <c r="L1436" s="307" t="s">
        <v>1208</v>
      </c>
      <c r="M1436" s="429" t="s">
        <v>484</v>
      </c>
      <c r="N1436" s="429" t="s">
        <v>186</v>
      </c>
      <c r="O1436" s="429">
        <v>2015</v>
      </c>
      <c r="P1436" s="314">
        <v>1</v>
      </c>
      <c r="Q1436" s="429" t="s">
        <v>183</v>
      </c>
      <c r="R1436" s="1434">
        <v>242866.66666666666</v>
      </c>
      <c r="S1436" s="304" t="s">
        <v>98</v>
      </c>
      <c r="T1436" s="308"/>
      <c r="U1436" s="308"/>
      <c r="V1436" s="1114" t="s">
        <v>1238</v>
      </c>
      <c r="W1436" s="158">
        <v>40</v>
      </c>
      <c r="X1436" s="158">
        <f t="shared" si="243"/>
        <v>2</v>
      </c>
      <c r="Y1436" s="309">
        <f t="shared" si="244"/>
        <v>6071.6666666666661</v>
      </c>
      <c r="Z1436" s="309">
        <f t="shared" si="245"/>
        <v>12143.333333333332</v>
      </c>
      <c r="AA1436" s="309">
        <f t="shared" si="246"/>
        <v>230723.33333333331</v>
      </c>
      <c r="AB1436" s="158">
        <f t="shared" si="247"/>
        <v>3</v>
      </c>
      <c r="AC1436" s="309">
        <f t="shared" si="248"/>
        <v>6071.6666666666661</v>
      </c>
      <c r="AD1436" s="309">
        <f t="shared" si="249"/>
        <v>18215</v>
      </c>
      <c r="AE1436" s="309">
        <f t="shared" si="250"/>
        <v>224651.66666666666</v>
      </c>
      <c r="AF1436" s="292" t="b">
        <f t="shared" si="251"/>
        <v>1</v>
      </c>
    </row>
    <row r="1437" spans="1:32" ht="39.950000000000003" customHeight="1">
      <c r="A1437" s="292" t="s">
        <v>1119</v>
      </c>
      <c r="B1437" s="933">
        <v>1152</v>
      </c>
      <c r="C1437" s="299" t="s">
        <v>1235</v>
      </c>
      <c r="D1437" s="300" t="s">
        <v>477</v>
      </c>
      <c r="E1437" s="429" t="s">
        <v>1236</v>
      </c>
      <c r="F1437" s="311" t="s">
        <v>198</v>
      </c>
      <c r="G1437" s="312" t="s">
        <v>1637</v>
      </c>
      <c r="H1437" s="311" t="s">
        <v>198</v>
      </c>
      <c r="I1437" s="312" t="s">
        <v>1637</v>
      </c>
      <c r="J1437" s="429" t="s">
        <v>385</v>
      </c>
      <c r="K1437" s="429" t="s">
        <v>1237</v>
      </c>
      <c r="L1437" s="307" t="s">
        <v>1208</v>
      </c>
      <c r="M1437" s="429" t="s">
        <v>484</v>
      </c>
      <c r="N1437" s="429" t="s">
        <v>186</v>
      </c>
      <c r="O1437" s="429">
        <v>2015</v>
      </c>
      <c r="P1437" s="314">
        <v>1</v>
      </c>
      <c r="Q1437" s="429" t="s">
        <v>183</v>
      </c>
      <c r="R1437" s="1434">
        <v>242866.66666666666</v>
      </c>
      <c r="S1437" s="304" t="s">
        <v>98</v>
      </c>
      <c r="T1437" s="308"/>
      <c r="U1437" s="308"/>
      <c r="V1437" s="1167"/>
      <c r="W1437" s="158">
        <v>40</v>
      </c>
      <c r="X1437" s="158">
        <f t="shared" si="243"/>
        <v>2</v>
      </c>
      <c r="Y1437" s="309">
        <f t="shared" si="244"/>
        <v>6071.6666666666661</v>
      </c>
      <c r="Z1437" s="309">
        <f t="shared" si="245"/>
        <v>12143.333333333332</v>
      </c>
      <c r="AA1437" s="309">
        <f t="shared" si="246"/>
        <v>230723.33333333331</v>
      </c>
      <c r="AB1437" s="158">
        <f t="shared" si="247"/>
        <v>3</v>
      </c>
      <c r="AC1437" s="309">
        <f t="shared" si="248"/>
        <v>6071.6666666666661</v>
      </c>
      <c r="AD1437" s="309">
        <f t="shared" si="249"/>
        <v>18215</v>
      </c>
      <c r="AE1437" s="309">
        <f t="shared" si="250"/>
        <v>224651.66666666666</v>
      </c>
      <c r="AF1437" s="292" t="b">
        <f t="shared" si="251"/>
        <v>1</v>
      </c>
    </row>
    <row r="1438" spans="1:32" ht="39.950000000000003" customHeight="1">
      <c r="A1438" s="292" t="s">
        <v>1119</v>
      </c>
      <c r="B1438" s="933">
        <v>1153</v>
      </c>
      <c r="C1438" s="299" t="s">
        <v>1235</v>
      </c>
      <c r="D1438" s="300" t="s">
        <v>477</v>
      </c>
      <c r="E1438" s="429" t="s">
        <v>1236</v>
      </c>
      <c r="F1438" s="311" t="s">
        <v>198</v>
      </c>
      <c r="G1438" s="312" t="s">
        <v>1637</v>
      </c>
      <c r="H1438" s="311" t="s">
        <v>198</v>
      </c>
      <c r="I1438" s="312" t="s">
        <v>1637</v>
      </c>
      <c r="J1438" s="429" t="s">
        <v>385</v>
      </c>
      <c r="K1438" s="429" t="s">
        <v>1237</v>
      </c>
      <c r="L1438" s="307" t="s">
        <v>1208</v>
      </c>
      <c r="M1438" s="429" t="s">
        <v>484</v>
      </c>
      <c r="N1438" s="429" t="s">
        <v>186</v>
      </c>
      <c r="O1438" s="429">
        <v>2015</v>
      </c>
      <c r="P1438" s="314">
        <v>1</v>
      </c>
      <c r="Q1438" s="429" t="s">
        <v>183</v>
      </c>
      <c r="R1438" s="1434">
        <v>242866.66666666666</v>
      </c>
      <c r="S1438" s="304" t="s">
        <v>98</v>
      </c>
      <c r="T1438" s="308"/>
      <c r="U1438" s="308"/>
      <c r="V1438" s="1167"/>
      <c r="W1438" s="158">
        <v>40</v>
      </c>
      <c r="X1438" s="158">
        <f t="shared" si="243"/>
        <v>2</v>
      </c>
      <c r="Y1438" s="309">
        <f t="shared" si="244"/>
        <v>6071.6666666666661</v>
      </c>
      <c r="Z1438" s="309">
        <f t="shared" si="245"/>
        <v>12143.333333333332</v>
      </c>
      <c r="AA1438" s="309">
        <f t="shared" si="246"/>
        <v>230723.33333333331</v>
      </c>
      <c r="AB1438" s="158">
        <f t="shared" si="247"/>
        <v>3</v>
      </c>
      <c r="AC1438" s="309">
        <f t="shared" si="248"/>
        <v>6071.6666666666661</v>
      </c>
      <c r="AD1438" s="309">
        <f t="shared" si="249"/>
        <v>18215</v>
      </c>
      <c r="AE1438" s="309">
        <f t="shared" si="250"/>
        <v>224651.66666666666</v>
      </c>
      <c r="AF1438" s="292" t="b">
        <f t="shared" si="251"/>
        <v>1</v>
      </c>
    </row>
    <row r="1439" spans="1:32" ht="39.950000000000003" customHeight="1">
      <c r="A1439" s="292" t="s">
        <v>1119</v>
      </c>
      <c r="B1439" s="933">
        <v>1154</v>
      </c>
      <c r="C1439" s="299" t="s">
        <v>1235</v>
      </c>
      <c r="D1439" s="300" t="s">
        <v>477</v>
      </c>
      <c r="E1439" s="429" t="s">
        <v>1236</v>
      </c>
      <c r="F1439" s="311" t="s">
        <v>198</v>
      </c>
      <c r="G1439" s="312" t="s">
        <v>1637</v>
      </c>
      <c r="H1439" s="311" t="s">
        <v>198</v>
      </c>
      <c r="I1439" s="312" t="s">
        <v>1637</v>
      </c>
      <c r="J1439" s="429" t="s">
        <v>385</v>
      </c>
      <c r="K1439" s="429" t="s">
        <v>1237</v>
      </c>
      <c r="L1439" s="307" t="s">
        <v>1208</v>
      </c>
      <c r="M1439" s="429" t="s">
        <v>484</v>
      </c>
      <c r="N1439" s="429" t="s">
        <v>186</v>
      </c>
      <c r="O1439" s="429">
        <v>2015</v>
      </c>
      <c r="P1439" s="314">
        <v>1</v>
      </c>
      <c r="Q1439" s="429" t="s">
        <v>183</v>
      </c>
      <c r="R1439" s="1434">
        <v>242866.66666666666</v>
      </c>
      <c r="S1439" s="304" t="s">
        <v>98</v>
      </c>
      <c r="T1439" s="308"/>
      <c r="U1439" s="308"/>
      <c r="V1439" s="1167"/>
      <c r="W1439" s="158">
        <v>40</v>
      </c>
      <c r="X1439" s="158">
        <f t="shared" ref="X1439:X1502" si="252">2016-O1439+1</f>
        <v>2</v>
      </c>
      <c r="Y1439" s="309">
        <f t="shared" ref="Y1439:Y1502" si="253">R1439/W1439</f>
        <v>6071.6666666666661</v>
      </c>
      <c r="Z1439" s="309">
        <f t="shared" ref="Z1439:Z1502" si="254">X1439*Y1439</f>
        <v>12143.333333333332</v>
      </c>
      <c r="AA1439" s="309">
        <f t="shared" ref="AA1439:AA1502" si="255">R1439-Z1439</f>
        <v>230723.33333333331</v>
      </c>
      <c r="AB1439" s="158">
        <f t="shared" ref="AB1439:AB1502" si="256">2017-O1439+1</f>
        <v>3</v>
      </c>
      <c r="AC1439" s="309">
        <f t="shared" ref="AC1439:AC1502" si="257">R1439/W1439</f>
        <v>6071.6666666666661</v>
      </c>
      <c r="AD1439" s="309">
        <f t="shared" ref="AD1439:AD1502" si="258">AB1439*AC1439</f>
        <v>18215</v>
      </c>
      <c r="AE1439" s="309">
        <f t="shared" ref="AE1439:AE1502" si="259">R1439-AD1439</f>
        <v>224651.66666666666</v>
      </c>
      <c r="AF1439" s="292" t="b">
        <f t="shared" ref="AF1439:AF1502" si="260">AD1439+AE1439=R1439</f>
        <v>1</v>
      </c>
    </row>
    <row r="1440" spans="1:32" ht="39.950000000000003" customHeight="1">
      <c r="A1440" s="292" t="s">
        <v>1119</v>
      </c>
      <c r="B1440" s="933">
        <v>1155</v>
      </c>
      <c r="C1440" s="299" t="s">
        <v>1235</v>
      </c>
      <c r="D1440" s="300" t="s">
        <v>477</v>
      </c>
      <c r="E1440" s="429" t="s">
        <v>1236</v>
      </c>
      <c r="F1440" s="311" t="s">
        <v>198</v>
      </c>
      <c r="G1440" s="312" t="s">
        <v>1637</v>
      </c>
      <c r="H1440" s="311" t="s">
        <v>198</v>
      </c>
      <c r="I1440" s="312" t="s">
        <v>1637</v>
      </c>
      <c r="J1440" s="429" t="s">
        <v>385</v>
      </c>
      <c r="K1440" s="429" t="s">
        <v>1237</v>
      </c>
      <c r="L1440" s="307" t="s">
        <v>1208</v>
      </c>
      <c r="M1440" s="429" t="s">
        <v>484</v>
      </c>
      <c r="N1440" s="429" t="s">
        <v>186</v>
      </c>
      <c r="O1440" s="429">
        <v>2015</v>
      </c>
      <c r="P1440" s="314">
        <v>1</v>
      </c>
      <c r="Q1440" s="429" t="s">
        <v>183</v>
      </c>
      <c r="R1440" s="1434">
        <v>242866.66666666666</v>
      </c>
      <c r="S1440" s="304" t="s">
        <v>98</v>
      </c>
      <c r="T1440" s="308"/>
      <c r="U1440" s="308"/>
      <c r="V1440" s="1167"/>
      <c r="W1440" s="158">
        <v>40</v>
      </c>
      <c r="X1440" s="158">
        <f t="shared" si="252"/>
        <v>2</v>
      </c>
      <c r="Y1440" s="309">
        <f t="shared" si="253"/>
        <v>6071.6666666666661</v>
      </c>
      <c r="Z1440" s="309">
        <f t="shared" si="254"/>
        <v>12143.333333333332</v>
      </c>
      <c r="AA1440" s="309">
        <f t="shared" si="255"/>
        <v>230723.33333333331</v>
      </c>
      <c r="AB1440" s="158">
        <f t="shared" si="256"/>
        <v>3</v>
      </c>
      <c r="AC1440" s="309">
        <f t="shared" si="257"/>
        <v>6071.6666666666661</v>
      </c>
      <c r="AD1440" s="309">
        <f t="shared" si="258"/>
        <v>18215</v>
      </c>
      <c r="AE1440" s="309">
        <f t="shared" si="259"/>
        <v>224651.66666666666</v>
      </c>
      <c r="AF1440" s="292" t="b">
        <f t="shared" si="260"/>
        <v>1</v>
      </c>
    </row>
    <row r="1441" spans="1:32" ht="39.950000000000003" customHeight="1">
      <c r="A1441" s="292" t="s">
        <v>1119</v>
      </c>
      <c r="B1441" s="933">
        <v>1156</v>
      </c>
      <c r="C1441" s="299" t="s">
        <v>1235</v>
      </c>
      <c r="D1441" s="300" t="s">
        <v>477</v>
      </c>
      <c r="E1441" s="429" t="s">
        <v>1236</v>
      </c>
      <c r="F1441" s="311" t="s">
        <v>198</v>
      </c>
      <c r="G1441" s="312" t="s">
        <v>1637</v>
      </c>
      <c r="H1441" s="311" t="s">
        <v>198</v>
      </c>
      <c r="I1441" s="312" t="s">
        <v>1637</v>
      </c>
      <c r="J1441" s="429" t="s">
        <v>385</v>
      </c>
      <c r="K1441" s="429" t="s">
        <v>1237</v>
      </c>
      <c r="L1441" s="307" t="s">
        <v>1208</v>
      </c>
      <c r="M1441" s="429" t="s">
        <v>484</v>
      </c>
      <c r="N1441" s="429" t="s">
        <v>186</v>
      </c>
      <c r="O1441" s="429">
        <v>2015</v>
      </c>
      <c r="P1441" s="314">
        <v>1</v>
      </c>
      <c r="Q1441" s="429" t="s">
        <v>183</v>
      </c>
      <c r="R1441" s="1434">
        <v>242866.66666666666</v>
      </c>
      <c r="S1441" s="304" t="s">
        <v>98</v>
      </c>
      <c r="T1441" s="308"/>
      <c r="U1441" s="308"/>
      <c r="V1441" s="1167"/>
      <c r="W1441" s="158">
        <v>40</v>
      </c>
      <c r="X1441" s="158">
        <f t="shared" si="252"/>
        <v>2</v>
      </c>
      <c r="Y1441" s="309">
        <f t="shared" si="253"/>
        <v>6071.6666666666661</v>
      </c>
      <c r="Z1441" s="309">
        <f t="shared" si="254"/>
        <v>12143.333333333332</v>
      </c>
      <c r="AA1441" s="309">
        <f t="shared" si="255"/>
        <v>230723.33333333331</v>
      </c>
      <c r="AB1441" s="158">
        <f t="shared" si="256"/>
        <v>3</v>
      </c>
      <c r="AC1441" s="309">
        <f t="shared" si="257"/>
        <v>6071.6666666666661</v>
      </c>
      <c r="AD1441" s="309">
        <f t="shared" si="258"/>
        <v>18215</v>
      </c>
      <c r="AE1441" s="309">
        <f t="shared" si="259"/>
        <v>224651.66666666666</v>
      </c>
      <c r="AF1441" s="292" t="b">
        <f t="shared" si="260"/>
        <v>1</v>
      </c>
    </row>
    <row r="1442" spans="1:32" ht="39.950000000000003" customHeight="1">
      <c r="A1442" s="292" t="s">
        <v>1119</v>
      </c>
      <c r="B1442" s="933">
        <v>1157</v>
      </c>
      <c r="C1442" s="299" t="s">
        <v>1235</v>
      </c>
      <c r="D1442" s="300" t="s">
        <v>477</v>
      </c>
      <c r="E1442" s="429" t="s">
        <v>1236</v>
      </c>
      <c r="F1442" s="311" t="s">
        <v>198</v>
      </c>
      <c r="G1442" s="312" t="s">
        <v>1637</v>
      </c>
      <c r="H1442" s="311" t="s">
        <v>198</v>
      </c>
      <c r="I1442" s="312" t="s">
        <v>1637</v>
      </c>
      <c r="J1442" s="429" t="s">
        <v>385</v>
      </c>
      <c r="K1442" s="429" t="s">
        <v>1237</v>
      </c>
      <c r="L1442" s="307" t="s">
        <v>1208</v>
      </c>
      <c r="M1442" s="429" t="s">
        <v>484</v>
      </c>
      <c r="N1442" s="429" t="s">
        <v>186</v>
      </c>
      <c r="O1442" s="429">
        <v>2015</v>
      </c>
      <c r="P1442" s="314">
        <v>1</v>
      </c>
      <c r="Q1442" s="429" t="s">
        <v>183</v>
      </c>
      <c r="R1442" s="1434">
        <v>242866.66666666666</v>
      </c>
      <c r="S1442" s="304" t="s">
        <v>98</v>
      </c>
      <c r="T1442" s="308"/>
      <c r="U1442" s="308"/>
      <c r="V1442" s="1167"/>
      <c r="W1442" s="158">
        <v>40</v>
      </c>
      <c r="X1442" s="158">
        <f t="shared" si="252"/>
        <v>2</v>
      </c>
      <c r="Y1442" s="309">
        <f t="shared" si="253"/>
        <v>6071.6666666666661</v>
      </c>
      <c r="Z1442" s="309">
        <f t="shared" si="254"/>
        <v>12143.333333333332</v>
      </c>
      <c r="AA1442" s="309">
        <f t="shared" si="255"/>
        <v>230723.33333333331</v>
      </c>
      <c r="AB1442" s="158">
        <f t="shared" si="256"/>
        <v>3</v>
      </c>
      <c r="AC1442" s="309">
        <f t="shared" si="257"/>
        <v>6071.6666666666661</v>
      </c>
      <c r="AD1442" s="309">
        <f t="shared" si="258"/>
        <v>18215</v>
      </c>
      <c r="AE1442" s="309">
        <f t="shared" si="259"/>
        <v>224651.66666666666</v>
      </c>
      <c r="AF1442" s="292" t="b">
        <f t="shared" si="260"/>
        <v>1</v>
      </c>
    </row>
    <row r="1443" spans="1:32" ht="39.950000000000003" customHeight="1">
      <c r="A1443" s="292" t="s">
        <v>1119</v>
      </c>
      <c r="B1443" s="933">
        <v>1158</v>
      </c>
      <c r="C1443" s="299" t="s">
        <v>1235</v>
      </c>
      <c r="D1443" s="300" t="s">
        <v>477</v>
      </c>
      <c r="E1443" s="429" t="s">
        <v>1236</v>
      </c>
      <c r="F1443" s="311" t="s">
        <v>198</v>
      </c>
      <c r="G1443" s="312" t="s">
        <v>1637</v>
      </c>
      <c r="H1443" s="311" t="s">
        <v>198</v>
      </c>
      <c r="I1443" s="312" t="s">
        <v>1637</v>
      </c>
      <c r="J1443" s="429" t="s">
        <v>385</v>
      </c>
      <c r="K1443" s="429" t="s">
        <v>1237</v>
      </c>
      <c r="L1443" s="307" t="s">
        <v>1208</v>
      </c>
      <c r="M1443" s="429" t="s">
        <v>484</v>
      </c>
      <c r="N1443" s="429" t="s">
        <v>186</v>
      </c>
      <c r="O1443" s="429">
        <v>2015</v>
      </c>
      <c r="P1443" s="314">
        <v>1</v>
      </c>
      <c r="Q1443" s="429" t="s">
        <v>183</v>
      </c>
      <c r="R1443" s="1434">
        <v>242866.66666666666</v>
      </c>
      <c r="S1443" s="304" t="s">
        <v>98</v>
      </c>
      <c r="T1443" s="308"/>
      <c r="U1443" s="308"/>
      <c r="V1443" s="1167"/>
      <c r="W1443" s="158">
        <v>40</v>
      </c>
      <c r="X1443" s="158">
        <f t="shared" si="252"/>
        <v>2</v>
      </c>
      <c r="Y1443" s="309">
        <f t="shared" si="253"/>
        <v>6071.6666666666661</v>
      </c>
      <c r="Z1443" s="309">
        <f t="shared" si="254"/>
        <v>12143.333333333332</v>
      </c>
      <c r="AA1443" s="309">
        <f t="shared" si="255"/>
        <v>230723.33333333331</v>
      </c>
      <c r="AB1443" s="158">
        <f t="shared" si="256"/>
        <v>3</v>
      </c>
      <c r="AC1443" s="309">
        <f t="shared" si="257"/>
        <v>6071.6666666666661</v>
      </c>
      <c r="AD1443" s="309">
        <f t="shared" si="258"/>
        <v>18215</v>
      </c>
      <c r="AE1443" s="309">
        <f t="shared" si="259"/>
        <v>224651.66666666666</v>
      </c>
      <c r="AF1443" s="292" t="b">
        <f t="shared" si="260"/>
        <v>1</v>
      </c>
    </row>
    <row r="1444" spans="1:32" ht="39.950000000000003" customHeight="1">
      <c r="A1444" s="292" t="s">
        <v>1119</v>
      </c>
      <c r="B1444" s="933">
        <v>1159</v>
      </c>
      <c r="C1444" s="299" t="s">
        <v>1235</v>
      </c>
      <c r="D1444" s="300" t="s">
        <v>477</v>
      </c>
      <c r="E1444" s="429" t="s">
        <v>1236</v>
      </c>
      <c r="F1444" s="311" t="s">
        <v>198</v>
      </c>
      <c r="G1444" s="312" t="s">
        <v>1637</v>
      </c>
      <c r="H1444" s="311" t="s">
        <v>198</v>
      </c>
      <c r="I1444" s="312" t="s">
        <v>1637</v>
      </c>
      <c r="J1444" s="429" t="s">
        <v>385</v>
      </c>
      <c r="K1444" s="429" t="s">
        <v>1237</v>
      </c>
      <c r="L1444" s="307" t="s">
        <v>1208</v>
      </c>
      <c r="M1444" s="429" t="s">
        <v>484</v>
      </c>
      <c r="N1444" s="429" t="s">
        <v>186</v>
      </c>
      <c r="O1444" s="429">
        <v>2015</v>
      </c>
      <c r="P1444" s="314">
        <v>1</v>
      </c>
      <c r="Q1444" s="429" t="s">
        <v>183</v>
      </c>
      <c r="R1444" s="1434">
        <v>242866.66666666666</v>
      </c>
      <c r="S1444" s="304" t="s">
        <v>98</v>
      </c>
      <c r="T1444" s="308"/>
      <c r="U1444" s="308"/>
      <c r="V1444" s="1167"/>
      <c r="W1444" s="158">
        <v>40</v>
      </c>
      <c r="X1444" s="158">
        <f t="shared" si="252"/>
        <v>2</v>
      </c>
      <c r="Y1444" s="309">
        <f t="shared" si="253"/>
        <v>6071.6666666666661</v>
      </c>
      <c r="Z1444" s="309">
        <f t="shared" si="254"/>
        <v>12143.333333333332</v>
      </c>
      <c r="AA1444" s="309">
        <f t="shared" si="255"/>
        <v>230723.33333333331</v>
      </c>
      <c r="AB1444" s="158">
        <f t="shared" si="256"/>
        <v>3</v>
      </c>
      <c r="AC1444" s="309">
        <f t="shared" si="257"/>
        <v>6071.6666666666661</v>
      </c>
      <c r="AD1444" s="309">
        <f t="shared" si="258"/>
        <v>18215</v>
      </c>
      <c r="AE1444" s="309">
        <f t="shared" si="259"/>
        <v>224651.66666666666</v>
      </c>
      <c r="AF1444" s="292" t="b">
        <f t="shared" si="260"/>
        <v>1</v>
      </c>
    </row>
    <row r="1445" spans="1:32" ht="39.950000000000003" customHeight="1">
      <c r="A1445" s="292" t="s">
        <v>1119</v>
      </c>
      <c r="B1445" s="933">
        <v>1160</v>
      </c>
      <c r="C1445" s="299" t="s">
        <v>1235</v>
      </c>
      <c r="D1445" s="300" t="s">
        <v>477</v>
      </c>
      <c r="E1445" s="429" t="s">
        <v>1236</v>
      </c>
      <c r="F1445" s="311" t="s">
        <v>198</v>
      </c>
      <c r="G1445" s="312" t="s">
        <v>1637</v>
      </c>
      <c r="H1445" s="311" t="s">
        <v>198</v>
      </c>
      <c r="I1445" s="312" t="s">
        <v>1637</v>
      </c>
      <c r="J1445" s="429" t="s">
        <v>385</v>
      </c>
      <c r="K1445" s="429" t="s">
        <v>1237</v>
      </c>
      <c r="L1445" s="307" t="s">
        <v>1208</v>
      </c>
      <c r="M1445" s="429" t="s">
        <v>484</v>
      </c>
      <c r="N1445" s="429" t="s">
        <v>186</v>
      </c>
      <c r="O1445" s="429">
        <v>2015</v>
      </c>
      <c r="P1445" s="314">
        <v>1</v>
      </c>
      <c r="Q1445" s="429" t="s">
        <v>183</v>
      </c>
      <c r="R1445" s="1434">
        <v>242866.66666666666</v>
      </c>
      <c r="S1445" s="304" t="s">
        <v>98</v>
      </c>
      <c r="T1445" s="308"/>
      <c r="U1445" s="308"/>
      <c r="V1445" s="1167"/>
      <c r="W1445" s="158">
        <v>40</v>
      </c>
      <c r="X1445" s="158">
        <f t="shared" si="252"/>
        <v>2</v>
      </c>
      <c r="Y1445" s="309">
        <f t="shared" si="253"/>
        <v>6071.6666666666661</v>
      </c>
      <c r="Z1445" s="309">
        <f t="shared" si="254"/>
        <v>12143.333333333332</v>
      </c>
      <c r="AA1445" s="309">
        <f t="shared" si="255"/>
        <v>230723.33333333331</v>
      </c>
      <c r="AB1445" s="158">
        <f t="shared" si="256"/>
        <v>3</v>
      </c>
      <c r="AC1445" s="309">
        <f t="shared" si="257"/>
        <v>6071.6666666666661</v>
      </c>
      <c r="AD1445" s="309">
        <f t="shared" si="258"/>
        <v>18215</v>
      </c>
      <c r="AE1445" s="309">
        <f t="shared" si="259"/>
        <v>224651.66666666666</v>
      </c>
      <c r="AF1445" s="292" t="b">
        <f t="shared" si="260"/>
        <v>1</v>
      </c>
    </row>
    <row r="1446" spans="1:32" ht="39.950000000000003" customHeight="1">
      <c r="A1446" s="292" t="s">
        <v>1119</v>
      </c>
      <c r="B1446" s="933">
        <v>1161</v>
      </c>
      <c r="C1446" s="299" t="s">
        <v>1235</v>
      </c>
      <c r="D1446" s="300" t="s">
        <v>477</v>
      </c>
      <c r="E1446" s="429" t="s">
        <v>1236</v>
      </c>
      <c r="F1446" s="311" t="s">
        <v>198</v>
      </c>
      <c r="G1446" s="312" t="s">
        <v>1637</v>
      </c>
      <c r="H1446" s="311" t="s">
        <v>198</v>
      </c>
      <c r="I1446" s="312" t="s">
        <v>1637</v>
      </c>
      <c r="J1446" s="429" t="s">
        <v>385</v>
      </c>
      <c r="K1446" s="429" t="s">
        <v>1237</v>
      </c>
      <c r="L1446" s="307" t="s">
        <v>1208</v>
      </c>
      <c r="M1446" s="429" t="s">
        <v>484</v>
      </c>
      <c r="N1446" s="429" t="s">
        <v>186</v>
      </c>
      <c r="O1446" s="429">
        <v>2015</v>
      </c>
      <c r="P1446" s="314">
        <v>1</v>
      </c>
      <c r="Q1446" s="429" t="s">
        <v>183</v>
      </c>
      <c r="R1446" s="1434">
        <v>242866.66666666666</v>
      </c>
      <c r="S1446" s="304" t="s">
        <v>98</v>
      </c>
      <c r="T1446" s="308"/>
      <c r="U1446" s="308"/>
      <c r="V1446" s="1167"/>
      <c r="W1446" s="158">
        <v>40</v>
      </c>
      <c r="X1446" s="158">
        <f t="shared" si="252"/>
        <v>2</v>
      </c>
      <c r="Y1446" s="309">
        <f t="shared" si="253"/>
        <v>6071.6666666666661</v>
      </c>
      <c r="Z1446" s="309">
        <f t="shared" si="254"/>
        <v>12143.333333333332</v>
      </c>
      <c r="AA1446" s="309">
        <f t="shared" si="255"/>
        <v>230723.33333333331</v>
      </c>
      <c r="AB1446" s="158">
        <f t="shared" si="256"/>
        <v>3</v>
      </c>
      <c r="AC1446" s="309">
        <f t="shared" si="257"/>
        <v>6071.6666666666661</v>
      </c>
      <c r="AD1446" s="309">
        <f t="shared" si="258"/>
        <v>18215</v>
      </c>
      <c r="AE1446" s="309">
        <f t="shared" si="259"/>
        <v>224651.66666666666</v>
      </c>
      <c r="AF1446" s="292" t="b">
        <f t="shared" si="260"/>
        <v>1</v>
      </c>
    </row>
    <row r="1447" spans="1:32" ht="39.950000000000003" customHeight="1">
      <c r="A1447" s="292" t="s">
        <v>1119</v>
      </c>
      <c r="B1447" s="933">
        <v>1162</v>
      </c>
      <c r="C1447" s="299" t="s">
        <v>1235</v>
      </c>
      <c r="D1447" s="300" t="s">
        <v>477</v>
      </c>
      <c r="E1447" s="429" t="s">
        <v>1236</v>
      </c>
      <c r="F1447" s="311" t="s">
        <v>198</v>
      </c>
      <c r="G1447" s="312" t="s">
        <v>1637</v>
      </c>
      <c r="H1447" s="311" t="s">
        <v>198</v>
      </c>
      <c r="I1447" s="312" t="s">
        <v>1637</v>
      </c>
      <c r="J1447" s="429" t="s">
        <v>385</v>
      </c>
      <c r="K1447" s="429" t="s">
        <v>1237</v>
      </c>
      <c r="L1447" s="307" t="s">
        <v>1208</v>
      </c>
      <c r="M1447" s="429" t="s">
        <v>484</v>
      </c>
      <c r="N1447" s="429" t="s">
        <v>186</v>
      </c>
      <c r="O1447" s="429">
        <v>2015</v>
      </c>
      <c r="P1447" s="314">
        <v>1</v>
      </c>
      <c r="Q1447" s="429" t="s">
        <v>183</v>
      </c>
      <c r="R1447" s="1434">
        <v>242866.66666666666</v>
      </c>
      <c r="S1447" s="304" t="s">
        <v>98</v>
      </c>
      <c r="T1447" s="308"/>
      <c r="U1447" s="308"/>
      <c r="V1447" s="1167"/>
      <c r="W1447" s="158">
        <v>40</v>
      </c>
      <c r="X1447" s="158">
        <f t="shared" si="252"/>
        <v>2</v>
      </c>
      <c r="Y1447" s="309">
        <f t="shared" si="253"/>
        <v>6071.6666666666661</v>
      </c>
      <c r="Z1447" s="309">
        <f t="shared" si="254"/>
        <v>12143.333333333332</v>
      </c>
      <c r="AA1447" s="309">
        <f t="shared" si="255"/>
        <v>230723.33333333331</v>
      </c>
      <c r="AB1447" s="158">
        <f t="shared" si="256"/>
        <v>3</v>
      </c>
      <c r="AC1447" s="309">
        <f t="shared" si="257"/>
        <v>6071.6666666666661</v>
      </c>
      <c r="AD1447" s="309">
        <f t="shared" si="258"/>
        <v>18215</v>
      </c>
      <c r="AE1447" s="309">
        <f t="shared" si="259"/>
        <v>224651.66666666666</v>
      </c>
      <c r="AF1447" s="292" t="b">
        <f t="shared" si="260"/>
        <v>1</v>
      </c>
    </row>
    <row r="1448" spans="1:32" ht="39.950000000000003" customHeight="1">
      <c r="A1448" s="292" t="s">
        <v>1119</v>
      </c>
      <c r="B1448" s="933">
        <v>1163</v>
      </c>
      <c r="C1448" s="299" t="s">
        <v>1235</v>
      </c>
      <c r="D1448" s="300" t="s">
        <v>477</v>
      </c>
      <c r="E1448" s="429" t="s">
        <v>1236</v>
      </c>
      <c r="F1448" s="311" t="s">
        <v>198</v>
      </c>
      <c r="G1448" s="312" t="s">
        <v>1637</v>
      </c>
      <c r="H1448" s="311" t="s">
        <v>198</v>
      </c>
      <c r="I1448" s="312" t="s">
        <v>1637</v>
      </c>
      <c r="J1448" s="429" t="s">
        <v>385</v>
      </c>
      <c r="K1448" s="429" t="s">
        <v>1237</v>
      </c>
      <c r="L1448" s="307" t="s">
        <v>1208</v>
      </c>
      <c r="M1448" s="429" t="s">
        <v>484</v>
      </c>
      <c r="N1448" s="429" t="s">
        <v>186</v>
      </c>
      <c r="O1448" s="429">
        <v>2015</v>
      </c>
      <c r="P1448" s="314">
        <v>1</v>
      </c>
      <c r="Q1448" s="429" t="s">
        <v>183</v>
      </c>
      <c r="R1448" s="1434">
        <v>242866.66666666666</v>
      </c>
      <c r="S1448" s="304" t="s">
        <v>98</v>
      </c>
      <c r="T1448" s="308"/>
      <c r="U1448" s="308"/>
      <c r="V1448" s="1167"/>
      <c r="W1448" s="158">
        <v>40</v>
      </c>
      <c r="X1448" s="158">
        <f t="shared" si="252"/>
        <v>2</v>
      </c>
      <c r="Y1448" s="309">
        <f t="shared" si="253"/>
        <v>6071.6666666666661</v>
      </c>
      <c r="Z1448" s="309">
        <f t="shared" si="254"/>
        <v>12143.333333333332</v>
      </c>
      <c r="AA1448" s="309">
        <f t="shared" si="255"/>
        <v>230723.33333333331</v>
      </c>
      <c r="AB1448" s="158">
        <f t="shared" si="256"/>
        <v>3</v>
      </c>
      <c r="AC1448" s="309">
        <f t="shared" si="257"/>
        <v>6071.6666666666661</v>
      </c>
      <c r="AD1448" s="309">
        <f t="shared" si="258"/>
        <v>18215</v>
      </c>
      <c r="AE1448" s="309">
        <f t="shared" si="259"/>
        <v>224651.66666666666</v>
      </c>
      <c r="AF1448" s="292" t="b">
        <f t="shared" si="260"/>
        <v>1</v>
      </c>
    </row>
    <row r="1449" spans="1:32" ht="39.950000000000003" customHeight="1">
      <c r="A1449" s="292" t="s">
        <v>1119</v>
      </c>
      <c r="B1449" s="933">
        <v>1164</v>
      </c>
      <c r="C1449" s="299" t="s">
        <v>1235</v>
      </c>
      <c r="D1449" s="300" t="s">
        <v>477</v>
      </c>
      <c r="E1449" s="429" t="s">
        <v>1236</v>
      </c>
      <c r="F1449" s="311" t="s">
        <v>198</v>
      </c>
      <c r="G1449" s="312" t="s">
        <v>1637</v>
      </c>
      <c r="H1449" s="311" t="s">
        <v>198</v>
      </c>
      <c r="I1449" s="312" t="s">
        <v>1637</v>
      </c>
      <c r="J1449" s="429" t="s">
        <v>385</v>
      </c>
      <c r="K1449" s="429" t="s">
        <v>1237</v>
      </c>
      <c r="L1449" s="307" t="s">
        <v>1208</v>
      </c>
      <c r="M1449" s="429" t="s">
        <v>484</v>
      </c>
      <c r="N1449" s="429" t="s">
        <v>186</v>
      </c>
      <c r="O1449" s="429">
        <v>2015</v>
      </c>
      <c r="P1449" s="314">
        <v>1</v>
      </c>
      <c r="Q1449" s="429" t="s">
        <v>183</v>
      </c>
      <c r="R1449" s="1434">
        <v>242866.66666666666</v>
      </c>
      <c r="S1449" s="304" t="s">
        <v>98</v>
      </c>
      <c r="T1449" s="308"/>
      <c r="U1449" s="308"/>
      <c r="V1449" s="1167"/>
      <c r="W1449" s="158">
        <v>40</v>
      </c>
      <c r="X1449" s="158">
        <f t="shared" si="252"/>
        <v>2</v>
      </c>
      <c r="Y1449" s="309">
        <f t="shared" si="253"/>
        <v>6071.6666666666661</v>
      </c>
      <c r="Z1449" s="309">
        <f t="shared" si="254"/>
        <v>12143.333333333332</v>
      </c>
      <c r="AA1449" s="309">
        <f t="shared" si="255"/>
        <v>230723.33333333331</v>
      </c>
      <c r="AB1449" s="158">
        <f t="shared" si="256"/>
        <v>3</v>
      </c>
      <c r="AC1449" s="309">
        <f t="shared" si="257"/>
        <v>6071.6666666666661</v>
      </c>
      <c r="AD1449" s="309">
        <f t="shared" si="258"/>
        <v>18215</v>
      </c>
      <c r="AE1449" s="309">
        <f t="shared" si="259"/>
        <v>224651.66666666666</v>
      </c>
      <c r="AF1449" s="292" t="b">
        <f t="shared" si="260"/>
        <v>1</v>
      </c>
    </row>
    <row r="1450" spans="1:32" ht="39.950000000000003" customHeight="1">
      <c r="A1450" s="292" t="s">
        <v>1119</v>
      </c>
      <c r="B1450" s="933">
        <v>1165</v>
      </c>
      <c r="C1450" s="299" t="s">
        <v>1235</v>
      </c>
      <c r="D1450" s="300" t="s">
        <v>477</v>
      </c>
      <c r="E1450" s="429" t="s">
        <v>1236</v>
      </c>
      <c r="F1450" s="311" t="s">
        <v>198</v>
      </c>
      <c r="G1450" s="312" t="s">
        <v>1637</v>
      </c>
      <c r="H1450" s="311" t="s">
        <v>198</v>
      </c>
      <c r="I1450" s="312" t="s">
        <v>1637</v>
      </c>
      <c r="J1450" s="429" t="s">
        <v>385</v>
      </c>
      <c r="K1450" s="429" t="s">
        <v>1237</v>
      </c>
      <c r="L1450" s="307" t="s">
        <v>1208</v>
      </c>
      <c r="M1450" s="429" t="s">
        <v>484</v>
      </c>
      <c r="N1450" s="429" t="s">
        <v>186</v>
      </c>
      <c r="O1450" s="429">
        <v>2015</v>
      </c>
      <c r="P1450" s="314">
        <v>1</v>
      </c>
      <c r="Q1450" s="429" t="s">
        <v>183</v>
      </c>
      <c r="R1450" s="1434">
        <v>242866.66666666666</v>
      </c>
      <c r="S1450" s="304" t="s">
        <v>98</v>
      </c>
      <c r="T1450" s="308"/>
      <c r="U1450" s="308"/>
      <c r="V1450" s="1115"/>
      <c r="W1450" s="158">
        <v>40</v>
      </c>
      <c r="X1450" s="158">
        <f t="shared" si="252"/>
        <v>2</v>
      </c>
      <c r="Y1450" s="309">
        <f t="shared" si="253"/>
        <v>6071.6666666666661</v>
      </c>
      <c r="Z1450" s="309">
        <f t="shared" si="254"/>
        <v>12143.333333333332</v>
      </c>
      <c r="AA1450" s="309">
        <f t="shared" si="255"/>
        <v>230723.33333333331</v>
      </c>
      <c r="AB1450" s="158">
        <f t="shared" si="256"/>
        <v>3</v>
      </c>
      <c r="AC1450" s="309">
        <f t="shared" si="257"/>
        <v>6071.6666666666661</v>
      </c>
      <c r="AD1450" s="309">
        <f t="shared" si="258"/>
        <v>18215</v>
      </c>
      <c r="AE1450" s="309">
        <f t="shared" si="259"/>
        <v>224651.66666666666</v>
      </c>
      <c r="AF1450" s="292" t="b">
        <f t="shared" si="260"/>
        <v>1</v>
      </c>
    </row>
    <row r="1451" spans="1:32" ht="39.950000000000003" customHeight="1">
      <c r="A1451" s="292" t="s">
        <v>1119</v>
      </c>
      <c r="B1451" s="933">
        <v>1166</v>
      </c>
      <c r="C1451" s="299" t="s">
        <v>1235</v>
      </c>
      <c r="D1451" s="300" t="s">
        <v>477</v>
      </c>
      <c r="E1451" s="429" t="s">
        <v>1236</v>
      </c>
      <c r="F1451" s="311" t="s">
        <v>198</v>
      </c>
      <c r="G1451" s="312" t="s">
        <v>1637</v>
      </c>
      <c r="H1451" s="311" t="s">
        <v>198</v>
      </c>
      <c r="I1451" s="312" t="s">
        <v>1637</v>
      </c>
      <c r="J1451" s="429" t="s">
        <v>385</v>
      </c>
      <c r="K1451" s="429" t="s">
        <v>1237</v>
      </c>
      <c r="L1451" s="307" t="s">
        <v>1208</v>
      </c>
      <c r="M1451" s="429" t="s">
        <v>484</v>
      </c>
      <c r="N1451" s="429" t="s">
        <v>186</v>
      </c>
      <c r="O1451" s="429">
        <v>2015</v>
      </c>
      <c r="P1451" s="314">
        <v>1</v>
      </c>
      <c r="Q1451" s="429" t="s">
        <v>183</v>
      </c>
      <c r="R1451" s="1434">
        <v>242866.66666666666</v>
      </c>
      <c r="S1451" s="304" t="s">
        <v>98</v>
      </c>
      <c r="T1451" s="308"/>
      <c r="U1451" s="308"/>
      <c r="V1451" s="1114" t="s">
        <v>1238</v>
      </c>
      <c r="W1451" s="158">
        <v>40</v>
      </c>
      <c r="X1451" s="158">
        <f t="shared" si="252"/>
        <v>2</v>
      </c>
      <c r="Y1451" s="309">
        <f t="shared" si="253"/>
        <v>6071.6666666666661</v>
      </c>
      <c r="Z1451" s="309">
        <f t="shared" si="254"/>
        <v>12143.333333333332</v>
      </c>
      <c r="AA1451" s="309">
        <f t="shared" si="255"/>
        <v>230723.33333333331</v>
      </c>
      <c r="AB1451" s="158">
        <f t="shared" si="256"/>
        <v>3</v>
      </c>
      <c r="AC1451" s="309">
        <f t="shared" si="257"/>
        <v>6071.6666666666661</v>
      </c>
      <c r="AD1451" s="309">
        <f t="shared" si="258"/>
        <v>18215</v>
      </c>
      <c r="AE1451" s="309">
        <f t="shared" si="259"/>
        <v>224651.66666666666</v>
      </c>
      <c r="AF1451" s="292" t="b">
        <f t="shared" si="260"/>
        <v>1</v>
      </c>
    </row>
    <row r="1452" spans="1:32" ht="39.950000000000003" customHeight="1">
      <c r="A1452" s="292" t="s">
        <v>1119</v>
      </c>
      <c r="B1452" s="933">
        <v>1167</v>
      </c>
      <c r="C1452" s="299" t="s">
        <v>1235</v>
      </c>
      <c r="D1452" s="300" t="s">
        <v>477</v>
      </c>
      <c r="E1452" s="429" t="s">
        <v>1236</v>
      </c>
      <c r="F1452" s="311" t="s">
        <v>198</v>
      </c>
      <c r="G1452" s="312" t="s">
        <v>1637</v>
      </c>
      <c r="H1452" s="311" t="s">
        <v>198</v>
      </c>
      <c r="I1452" s="312" t="s">
        <v>1637</v>
      </c>
      <c r="J1452" s="429" t="s">
        <v>385</v>
      </c>
      <c r="K1452" s="429" t="s">
        <v>1237</v>
      </c>
      <c r="L1452" s="307" t="s">
        <v>1208</v>
      </c>
      <c r="M1452" s="429" t="s">
        <v>484</v>
      </c>
      <c r="N1452" s="429" t="s">
        <v>186</v>
      </c>
      <c r="O1452" s="429">
        <v>2015</v>
      </c>
      <c r="P1452" s="314">
        <v>1</v>
      </c>
      <c r="Q1452" s="429" t="s">
        <v>183</v>
      </c>
      <c r="R1452" s="1434">
        <v>242866.66666666666</v>
      </c>
      <c r="S1452" s="304" t="s">
        <v>98</v>
      </c>
      <c r="T1452" s="308"/>
      <c r="U1452" s="308"/>
      <c r="V1452" s="1167"/>
      <c r="W1452" s="158">
        <v>40</v>
      </c>
      <c r="X1452" s="158">
        <f t="shared" si="252"/>
        <v>2</v>
      </c>
      <c r="Y1452" s="309">
        <f t="shared" si="253"/>
        <v>6071.6666666666661</v>
      </c>
      <c r="Z1452" s="309">
        <f t="shared" si="254"/>
        <v>12143.333333333332</v>
      </c>
      <c r="AA1452" s="309">
        <f t="shared" si="255"/>
        <v>230723.33333333331</v>
      </c>
      <c r="AB1452" s="158">
        <f t="shared" si="256"/>
        <v>3</v>
      </c>
      <c r="AC1452" s="309">
        <f t="shared" si="257"/>
        <v>6071.6666666666661</v>
      </c>
      <c r="AD1452" s="309">
        <f t="shared" si="258"/>
        <v>18215</v>
      </c>
      <c r="AE1452" s="309">
        <f t="shared" si="259"/>
        <v>224651.66666666666</v>
      </c>
      <c r="AF1452" s="292" t="b">
        <f t="shared" si="260"/>
        <v>1</v>
      </c>
    </row>
    <row r="1453" spans="1:32" ht="39.950000000000003" customHeight="1">
      <c r="A1453" s="292" t="s">
        <v>1119</v>
      </c>
      <c r="B1453" s="933">
        <v>1168</v>
      </c>
      <c r="C1453" s="299" t="s">
        <v>1235</v>
      </c>
      <c r="D1453" s="300" t="s">
        <v>477</v>
      </c>
      <c r="E1453" s="429" t="s">
        <v>1236</v>
      </c>
      <c r="F1453" s="311" t="s">
        <v>198</v>
      </c>
      <c r="G1453" s="312" t="s">
        <v>1637</v>
      </c>
      <c r="H1453" s="311" t="s">
        <v>198</v>
      </c>
      <c r="I1453" s="312" t="s">
        <v>1637</v>
      </c>
      <c r="J1453" s="429" t="s">
        <v>385</v>
      </c>
      <c r="K1453" s="429" t="s">
        <v>1237</v>
      </c>
      <c r="L1453" s="307" t="s">
        <v>1208</v>
      </c>
      <c r="M1453" s="429" t="s">
        <v>484</v>
      </c>
      <c r="N1453" s="429" t="s">
        <v>186</v>
      </c>
      <c r="O1453" s="429">
        <v>2015</v>
      </c>
      <c r="P1453" s="314">
        <v>1</v>
      </c>
      <c r="Q1453" s="429" t="s">
        <v>183</v>
      </c>
      <c r="R1453" s="1434">
        <v>242866.66666666666</v>
      </c>
      <c r="S1453" s="304" t="s">
        <v>98</v>
      </c>
      <c r="T1453" s="308"/>
      <c r="U1453" s="308"/>
      <c r="V1453" s="1167"/>
      <c r="W1453" s="158">
        <v>40</v>
      </c>
      <c r="X1453" s="158">
        <f t="shared" si="252"/>
        <v>2</v>
      </c>
      <c r="Y1453" s="309">
        <f t="shared" si="253"/>
        <v>6071.6666666666661</v>
      </c>
      <c r="Z1453" s="309">
        <f t="shared" si="254"/>
        <v>12143.333333333332</v>
      </c>
      <c r="AA1453" s="309">
        <f t="shared" si="255"/>
        <v>230723.33333333331</v>
      </c>
      <c r="AB1453" s="158">
        <f t="shared" si="256"/>
        <v>3</v>
      </c>
      <c r="AC1453" s="309">
        <f t="shared" si="257"/>
        <v>6071.6666666666661</v>
      </c>
      <c r="AD1453" s="309">
        <f t="shared" si="258"/>
        <v>18215</v>
      </c>
      <c r="AE1453" s="309">
        <f t="shared" si="259"/>
        <v>224651.66666666666</v>
      </c>
      <c r="AF1453" s="292" t="b">
        <f t="shared" si="260"/>
        <v>1</v>
      </c>
    </row>
    <row r="1454" spans="1:32" ht="39.950000000000003" customHeight="1">
      <c r="A1454" s="292" t="s">
        <v>1119</v>
      </c>
      <c r="B1454" s="933">
        <v>1169</v>
      </c>
      <c r="C1454" s="299" t="s">
        <v>1235</v>
      </c>
      <c r="D1454" s="300" t="s">
        <v>477</v>
      </c>
      <c r="E1454" s="429" t="s">
        <v>1236</v>
      </c>
      <c r="F1454" s="311" t="s">
        <v>198</v>
      </c>
      <c r="G1454" s="312" t="s">
        <v>1637</v>
      </c>
      <c r="H1454" s="311" t="s">
        <v>198</v>
      </c>
      <c r="I1454" s="312" t="s">
        <v>1637</v>
      </c>
      <c r="J1454" s="429" t="s">
        <v>385</v>
      </c>
      <c r="K1454" s="429" t="s">
        <v>1237</v>
      </c>
      <c r="L1454" s="307" t="s">
        <v>1208</v>
      </c>
      <c r="M1454" s="429" t="s">
        <v>484</v>
      </c>
      <c r="N1454" s="429" t="s">
        <v>186</v>
      </c>
      <c r="O1454" s="429">
        <v>2015</v>
      </c>
      <c r="P1454" s="314">
        <v>1</v>
      </c>
      <c r="Q1454" s="429" t="s">
        <v>183</v>
      </c>
      <c r="R1454" s="1434">
        <v>242866.66666666666</v>
      </c>
      <c r="S1454" s="304" t="s">
        <v>98</v>
      </c>
      <c r="T1454" s="308"/>
      <c r="U1454" s="308"/>
      <c r="V1454" s="1167"/>
      <c r="W1454" s="158">
        <v>40</v>
      </c>
      <c r="X1454" s="158">
        <f t="shared" si="252"/>
        <v>2</v>
      </c>
      <c r="Y1454" s="309">
        <f t="shared" si="253"/>
        <v>6071.6666666666661</v>
      </c>
      <c r="Z1454" s="309">
        <f t="shared" si="254"/>
        <v>12143.333333333332</v>
      </c>
      <c r="AA1454" s="309">
        <f t="shared" si="255"/>
        <v>230723.33333333331</v>
      </c>
      <c r="AB1454" s="158">
        <f t="shared" si="256"/>
        <v>3</v>
      </c>
      <c r="AC1454" s="309">
        <f t="shared" si="257"/>
        <v>6071.6666666666661</v>
      </c>
      <c r="AD1454" s="309">
        <f t="shared" si="258"/>
        <v>18215</v>
      </c>
      <c r="AE1454" s="309">
        <f t="shared" si="259"/>
        <v>224651.66666666666</v>
      </c>
      <c r="AF1454" s="292" t="b">
        <f t="shared" si="260"/>
        <v>1</v>
      </c>
    </row>
    <row r="1455" spans="1:32" ht="39.950000000000003" customHeight="1">
      <c r="A1455" s="292" t="s">
        <v>1119</v>
      </c>
      <c r="B1455" s="933">
        <v>1170</v>
      </c>
      <c r="C1455" s="299" t="s">
        <v>1235</v>
      </c>
      <c r="D1455" s="300" t="s">
        <v>477</v>
      </c>
      <c r="E1455" s="429" t="s">
        <v>1236</v>
      </c>
      <c r="F1455" s="311" t="s">
        <v>198</v>
      </c>
      <c r="G1455" s="312" t="s">
        <v>1637</v>
      </c>
      <c r="H1455" s="311" t="s">
        <v>198</v>
      </c>
      <c r="I1455" s="312" t="s">
        <v>1637</v>
      </c>
      <c r="J1455" s="429" t="s">
        <v>385</v>
      </c>
      <c r="K1455" s="429" t="s">
        <v>1237</v>
      </c>
      <c r="L1455" s="307" t="s">
        <v>1208</v>
      </c>
      <c r="M1455" s="429" t="s">
        <v>484</v>
      </c>
      <c r="N1455" s="429" t="s">
        <v>186</v>
      </c>
      <c r="O1455" s="429">
        <v>2015</v>
      </c>
      <c r="P1455" s="314">
        <v>1</v>
      </c>
      <c r="Q1455" s="429" t="s">
        <v>183</v>
      </c>
      <c r="R1455" s="1434">
        <v>242866.66666666666</v>
      </c>
      <c r="S1455" s="304" t="s">
        <v>98</v>
      </c>
      <c r="T1455" s="308"/>
      <c r="U1455" s="308"/>
      <c r="V1455" s="1167"/>
      <c r="W1455" s="158">
        <v>40</v>
      </c>
      <c r="X1455" s="158">
        <f t="shared" si="252"/>
        <v>2</v>
      </c>
      <c r="Y1455" s="309">
        <f t="shared" si="253"/>
        <v>6071.6666666666661</v>
      </c>
      <c r="Z1455" s="309">
        <f t="shared" si="254"/>
        <v>12143.333333333332</v>
      </c>
      <c r="AA1455" s="309">
        <f t="shared" si="255"/>
        <v>230723.33333333331</v>
      </c>
      <c r="AB1455" s="158">
        <f t="shared" si="256"/>
        <v>3</v>
      </c>
      <c r="AC1455" s="309">
        <f t="shared" si="257"/>
        <v>6071.6666666666661</v>
      </c>
      <c r="AD1455" s="309">
        <f t="shared" si="258"/>
        <v>18215</v>
      </c>
      <c r="AE1455" s="309">
        <f t="shared" si="259"/>
        <v>224651.66666666666</v>
      </c>
      <c r="AF1455" s="292" t="b">
        <f t="shared" si="260"/>
        <v>1</v>
      </c>
    </row>
    <row r="1456" spans="1:32" ht="39.950000000000003" customHeight="1">
      <c r="A1456" s="292" t="s">
        <v>1119</v>
      </c>
      <c r="B1456" s="933">
        <v>1171</v>
      </c>
      <c r="C1456" s="299" t="s">
        <v>1235</v>
      </c>
      <c r="D1456" s="300" t="s">
        <v>477</v>
      </c>
      <c r="E1456" s="429" t="s">
        <v>1236</v>
      </c>
      <c r="F1456" s="311" t="s">
        <v>198</v>
      </c>
      <c r="G1456" s="312" t="s">
        <v>1637</v>
      </c>
      <c r="H1456" s="311" t="s">
        <v>198</v>
      </c>
      <c r="I1456" s="312" t="s">
        <v>1637</v>
      </c>
      <c r="J1456" s="429" t="s">
        <v>385</v>
      </c>
      <c r="K1456" s="429" t="s">
        <v>1237</v>
      </c>
      <c r="L1456" s="307" t="s">
        <v>1208</v>
      </c>
      <c r="M1456" s="429" t="s">
        <v>484</v>
      </c>
      <c r="N1456" s="429" t="s">
        <v>186</v>
      </c>
      <c r="O1456" s="429">
        <v>2015</v>
      </c>
      <c r="P1456" s="314">
        <v>1</v>
      </c>
      <c r="Q1456" s="429" t="s">
        <v>183</v>
      </c>
      <c r="R1456" s="1434">
        <v>242866.66666666666</v>
      </c>
      <c r="S1456" s="304" t="s">
        <v>98</v>
      </c>
      <c r="T1456" s="308"/>
      <c r="U1456" s="308"/>
      <c r="V1456" s="1167"/>
      <c r="W1456" s="158">
        <v>40</v>
      </c>
      <c r="X1456" s="158">
        <f t="shared" si="252"/>
        <v>2</v>
      </c>
      <c r="Y1456" s="309">
        <f t="shared" si="253"/>
        <v>6071.6666666666661</v>
      </c>
      <c r="Z1456" s="309">
        <f t="shared" si="254"/>
        <v>12143.333333333332</v>
      </c>
      <c r="AA1456" s="309">
        <f t="shared" si="255"/>
        <v>230723.33333333331</v>
      </c>
      <c r="AB1456" s="158">
        <f t="shared" si="256"/>
        <v>3</v>
      </c>
      <c r="AC1456" s="309">
        <f t="shared" si="257"/>
        <v>6071.6666666666661</v>
      </c>
      <c r="AD1456" s="309">
        <f t="shared" si="258"/>
        <v>18215</v>
      </c>
      <c r="AE1456" s="309">
        <f t="shared" si="259"/>
        <v>224651.66666666666</v>
      </c>
      <c r="AF1456" s="292" t="b">
        <f t="shared" si="260"/>
        <v>1</v>
      </c>
    </row>
    <row r="1457" spans="1:32" ht="39.950000000000003" customHeight="1">
      <c r="A1457" s="292" t="s">
        <v>1119</v>
      </c>
      <c r="B1457" s="933">
        <v>1172</v>
      </c>
      <c r="C1457" s="299" t="s">
        <v>1235</v>
      </c>
      <c r="D1457" s="300" t="s">
        <v>477</v>
      </c>
      <c r="E1457" s="429" t="s">
        <v>1236</v>
      </c>
      <c r="F1457" s="311" t="s">
        <v>198</v>
      </c>
      <c r="G1457" s="312" t="s">
        <v>1637</v>
      </c>
      <c r="H1457" s="311" t="s">
        <v>198</v>
      </c>
      <c r="I1457" s="312" t="s">
        <v>1637</v>
      </c>
      <c r="J1457" s="429" t="s">
        <v>385</v>
      </c>
      <c r="K1457" s="429" t="s">
        <v>1237</v>
      </c>
      <c r="L1457" s="307" t="s">
        <v>1208</v>
      </c>
      <c r="M1457" s="429" t="s">
        <v>484</v>
      </c>
      <c r="N1457" s="429" t="s">
        <v>186</v>
      </c>
      <c r="O1457" s="429">
        <v>2015</v>
      </c>
      <c r="P1457" s="314">
        <v>1</v>
      </c>
      <c r="Q1457" s="429" t="s">
        <v>183</v>
      </c>
      <c r="R1457" s="1434">
        <v>242866.66666666666</v>
      </c>
      <c r="S1457" s="304" t="s">
        <v>98</v>
      </c>
      <c r="T1457" s="308"/>
      <c r="U1457" s="308"/>
      <c r="V1457" s="1167"/>
      <c r="W1457" s="158">
        <v>40</v>
      </c>
      <c r="X1457" s="158">
        <f t="shared" si="252"/>
        <v>2</v>
      </c>
      <c r="Y1457" s="309">
        <f t="shared" si="253"/>
        <v>6071.6666666666661</v>
      </c>
      <c r="Z1457" s="309">
        <f t="shared" si="254"/>
        <v>12143.333333333332</v>
      </c>
      <c r="AA1457" s="309">
        <f t="shared" si="255"/>
        <v>230723.33333333331</v>
      </c>
      <c r="AB1457" s="158">
        <f t="shared" si="256"/>
        <v>3</v>
      </c>
      <c r="AC1457" s="309">
        <f t="shared" si="257"/>
        <v>6071.6666666666661</v>
      </c>
      <c r="AD1457" s="309">
        <f t="shared" si="258"/>
        <v>18215</v>
      </c>
      <c r="AE1457" s="309">
        <f t="shared" si="259"/>
        <v>224651.66666666666</v>
      </c>
      <c r="AF1457" s="292" t="b">
        <f t="shared" si="260"/>
        <v>1</v>
      </c>
    </row>
    <row r="1458" spans="1:32" ht="39.950000000000003" customHeight="1">
      <c r="A1458" s="292" t="s">
        <v>1119</v>
      </c>
      <c r="B1458" s="933">
        <v>1173</v>
      </c>
      <c r="C1458" s="299" t="s">
        <v>1235</v>
      </c>
      <c r="D1458" s="300" t="s">
        <v>477</v>
      </c>
      <c r="E1458" s="429" t="s">
        <v>1236</v>
      </c>
      <c r="F1458" s="311" t="s">
        <v>198</v>
      </c>
      <c r="G1458" s="312" t="s">
        <v>1637</v>
      </c>
      <c r="H1458" s="311" t="s">
        <v>198</v>
      </c>
      <c r="I1458" s="312" t="s">
        <v>1637</v>
      </c>
      <c r="J1458" s="429" t="s">
        <v>385</v>
      </c>
      <c r="K1458" s="429" t="s">
        <v>1237</v>
      </c>
      <c r="L1458" s="307" t="s">
        <v>1208</v>
      </c>
      <c r="M1458" s="429" t="s">
        <v>484</v>
      </c>
      <c r="N1458" s="429" t="s">
        <v>186</v>
      </c>
      <c r="O1458" s="429">
        <v>2015</v>
      </c>
      <c r="P1458" s="314">
        <v>1</v>
      </c>
      <c r="Q1458" s="429" t="s">
        <v>183</v>
      </c>
      <c r="R1458" s="1434">
        <v>242866.66666666666</v>
      </c>
      <c r="S1458" s="304" t="s">
        <v>98</v>
      </c>
      <c r="T1458" s="308"/>
      <c r="U1458" s="308"/>
      <c r="V1458" s="1167"/>
      <c r="W1458" s="158">
        <v>40</v>
      </c>
      <c r="X1458" s="158">
        <f t="shared" si="252"/>
        <v>2</v>
      </c>
      <c r="Y1458" s="309">
        <f t="shared" si="253"/>
        <v>6071.6666666666661</v>
      </c>
      <c r="Z1458" s="309">
        <f t="shared" si="254"/>
        <v>12143.333333333332</v>
      </c>
      <c r="AA1458" s="309">
        <f t="shared" si="255"/>
        <v>230723.33333333331</v>
      </c>
      <c r="AB1458" s="158">
        <f t="shared" si="256"/>
        <v>3</v>
      </c>
      <c r="AC1458" s="309">
        <f t="shared" si="257"/>
        <v>6071.6666666666661</v>
      </c>
      <c r="AD1458" s="309">
        <f t="shared" si="258"/>
        <v>18215</v>
      </c>
      <c r="AE1458" s="309">
        <f t="shared" si="259"/>
        <v>224651.66666666666</v>
      </c>
      <c r="AF1458" s="292" t="b">
        <f t="shared" si="260"/>
        <v>1</v>
      </c>
    </row>
    <row r="1459" spans="1:32" ht="39.950000000000003" customHeight="1">
      <c r="A1459" s="292" t="s">
        <v>1119</v>
      </c>
      <c r="B1459" s="933">
        <v>1174</v>
      </c>
      <c r="C1459" s="299" t="s">
        <v>1235</v>
      </c>
      <c r="D1459" s="300" t="s">
        <v>477</v>
      </c>
      <c r="E1459" s="429" t="s">
        <v>1236</v>
      </c>
      <c r="F1459" s="311" t="s">
        <v>198</v>
      </c>
      <c r="G1459" s="312" t="s">
        <v>1637</v>
      </c>
      <c r="H1459" s="311" t="s">
        <v>198</v>
      </c>
      <c r="I1459" s="312" t="s">
        <v>1637</v>
      </c>
      <c r="J1459" s="429" t="s">
        <v>385</v>
      </c>
      <c r="K1459" s="429" t="s">
        <v>1237</v>
      </c>
      <c r="L1459" s="307" t="s">
        <v>1208</v>
      </c>
      <c r="M1459" s="429" t="s">
        <v>484</v>
      </c>
      <c r="N1459" s="429" t="s">
        <v>186</v>
      </c>
      <c r="O1459" s="429">
        <v>2015</v>
      </c>
      <c r="P1459" s="314">
        <v>1</v>
      </c>
      <c r="Q1459" s="429" t="s">
        <v>183</v>
      </c>
      <c r="R1459" s="1434">
        <v>242866.66666666666</v>
      </c>
      <c r="S1459" s="304" t="s">
        <v>98</v>
      </c>
      <c r="T1459" s="308"/>
      <c r="U1459" s="308"/>
      <c r="V1459" s="1167"/>
      <c r="W1459" s="158">
        <v>40</v>
      </c>
      <c r="X1459" s="158">
        <f t="shared" si="252"/>
        <v>2</v>
      </c>
      <c r="Y1459" s="309">
        <f t="shared" si="253"/>
        <v>6071.6666666666661</v>
      </c>
      <c r="Z1459" s="309">
        <f t="shared" si="254"/>
        <v>12143.333333333332</v>
      </c>
      <c r="AA1459" s="309">
        <f t="shared" si="255"/>
        <v>230723.33333333331</v>
      </c>
      <c r="AB1459" s="158">
        <f t="shared" si="256"/>
        <v>3</v>
      </c>
      <c r="AC1459" s="309">
        <f t="shared" si="257"/>
        <v>6071.6666666666661</v>
      </c>
      <c r="AD1459" s="309">
        <f t="shared" si="258"/>
        <v>18215</v>
      </c>
      <c r="AE1459" s="309">
        <f t="shared" si="259"/>
        <v>224651.66666666666</v>
      </c>
      <c r="AF1459" s="292" t="b">
        <f t="shared" si="260"/>
        <v>1</v>
      </c>
    </row>
    <row r="1460" spans="1:32" ht="39.950000000000003" customHeight="1">
      <c r="A1460" s="292" t="s">
        <v>1119</v>
      </c>
      <c r="B1460" s="933">
        <v>1175</v>
      </c>
      <c r="C1460" s="299" t="s">
        <v>1235</v>
      </c>
      <c r="D1460" s="300" t="s">
        <v>477</v>
      </c>
      <c r="E1460" s="429" t="s">
        <v>1236</v>
      </c>
      <c r="F1460" s="311" t="s">
        <v>198</v>
      </c>
      <c r="G1460" s="312" t="s">
        <v>1637</v>
      </c>
      <c r="H1460" s="311" t="s">
        <v>198</v>
      </c>
      <c r="I1460" s="312" t="s">
        <v>1637</v>
      </c>
      <c r="J1460" s="429" t="s">
        <v>385</v>
      </c>
      <c r="K1460" s="429" t="s">
        <v>1237</v>
      </c>
      <c r="L1460" s="307" t="s">
        <v>1208</v>
      </c>
      <c r="M1460" s="429" t="s">
        <v>484</v>
      </c>
      <c r="N1460" s="429" t="s">
        <v>186</v>
      </c>
      <c r="O1460" s="429">
        <v>2015</v>
      </c>
      <c r="P1460" s="314">
        <v>1</v>
      </c>
      <c r="Q1460" s="429" t="s">
        <v>183</v>
      </c>
      <c r="R1460" s="1434">
        <v>242866.66666666666</v>
      </c>
      <c r="S1460" s="304" t="s">
        <v>98</v>
      </c>
      <c r="T1460" s="308"/>
      <c r="U1460" s="308"/>
      <c r="V1460" s="1167"/>
      <c r="W1460" s="158">
        <v>40</v>
      </c>
      <c r="X1460" s="158">
        <f t="shared" si="252"/>
        <v>2</v>
      </c>
      <c r="Y1460" s="309">
        <f t="shared" si="253"/>
        <v>6071.6666666666661</v>
      </c>
      <c r="Z1460" s="309">
        <f t="shared" si="254"/>
        <v>12143.333333333332</v>
      </c>
      <c r="AA1460" s="309">
        <f t="shared" si="255"/>
        <v>230723.33333333331</v>
      </c>
      <c r="AB1460" s="158">
        <f t="shared" si="256"/>
        <v>3</v>
      </c>
      <c r="AC1460" s="309">
        <f t="shared" si="257"/>
        <v>6071.6666666666661</v>
      </c>
      <c r="AD1460" s="309">
        <f t="shared" si="258"/>
        <v>18215</v>
      </c>
      <c r="AE1460" s="309">
        <f t="shared" si="259"/>
        <v>224651.66666666666</v>
      </c>
      <c r="AF1460" s="292" t="b">
        <f t="shared" si="260"/>
        <v>1</v>
      </c>
    </row>
    <row r="1461" spans="1:32" ht="39.950000000000003" customHeight="1">
      <c r="A1461" s="292" t="s">
        <v>1119</v>
      </c>
      <c r="B1461" s="933">
        <v>1176</v>
      </c>
      <c r="C1461" s="299" t="s">
        <v>1235</v>
      </c>
      <c r="D1461" s="300" t="s">
        <v>477</v>
      </c>
      <c r="E1461" s="429" t="s">
        <v>1236</v>
      </c>
      <c r="F1461" s="311" t="s">
        <v>198</v>
      </c>
      <c r="G1461" s="312" t="s">
        <v>1637</v>
      </c>
      <c r="H1461" s="311" t="s">
        <v>198</v>
      </c>
      <c r="I1461" s="312" t="s">
        <v>1637</v>
      </c>
      <c r="J1461" s="429" t="s">
        <v>385</v>
      </c>
      <c r="K1461" s="429" t="s">
        <v>1237</v>
      </c>
      <c r="L1461" s="307" t="s">
        <v>1208</v>
      </c>
      <c r="M1461" s="429" t="s">
        <v>484</v>
      </c>
      <c r="N1461" s="429" t="s">
        <v>186</v>
      </c>
      <c r="O1461" s="429">
        <v>2015</v>
      </c>
      <c r="P1461" s="314">
        <v>1</v>
      </c>
      <c r="Q1461" s="429" t="s">
        <v>183</v>
      </c>
      <c r="R1461" s="1434">
        <v>242866.66666666666</v>
      </c>
      <c r="S1461" s="304" t="s">
        <v>98</v>
      </c>
      <c r="T1461" s="308"/>
      <c r="U1461" s="308"/>
      <c r="V1461" s="1167"/>
      <c r="W1461" s="158">
        <v>40</v>
      </c>
      <c r="X1461" s="158">
        <f t="shared" si="252"/>
        <v>2</v>
      </c>
      <c r="Y1461" s="309">
        <f t="shared" si="253"/>
        <v>6071.6666666666661</v>
      </c>
      <c r="Z1461" s="309">
        <f t="shared" si="254"/>
        <v>12143.333333333332</v>
      </c>
      <c r="AA1461" s="309">
        <f t="shared" si="255"/>
        <v>230723.33333333331</v>
      </c>
      <c r="AB1461" s="158">
        <f t="shared" si="256"/>
        <v>3</v>
      </c>
      <c r="AC1461" s="309">
        <f t="shared" si="257"/>
        <v>6071.6666666666661</v>
      </c>
      <c r="AD1461" s="309">
        <f t="shared" si="258"/>
        <v>18215</v>
      </c>
      <c r="AE1461" s="309">
        <f t="shared" si="259"/>
        <v>224651.66666666666</v>
      </c>
      <c r="AF1461" s="292" t="b">
        <f t="shared" si="260"/>
        <v>1</v>
      </c>
    </row>
    <row r="1462" spans="1:32" ht="39.950000000000003" customHeight="1">
      <c r="A1462" s="292" t="s">
        <v>1119</v>
      </c>
      <c r="B1462" s="933">
        <v>1177</v>
      </c>
      <c r="C1462" s="299" t="s">
        <v>1235</v>
      </c>
      <c r="D1462" s="300" t="s">
        <v>477</v>
      </c>
      <c r="E1462" s="429" t="s">
        <v>1236</v>
      </c>
      <c r="F1462" s="311" t="s">
        <v>198</v>
      </c>
      <c r="G1462" s="312" t="s">
        <v>1637</v>
      </c>
      <c r="H1462" s="311" t="s">
        <v>198</v>
      </c>
      <c r="I1462" s="312" t="s">
        <v>1637</v>
      </c>
      <c r="J1462" s="429" t="s">
        <v>385</v>
      </c>
      <c r="K1462" s="429" t="s">
        <v>1237</v>
      </c>
      <c r="L1462" s="307" t="s">
        <v>1208</v>
      </c>
      <c r="M1462" s="429" t="s">
        <v>484</v>
      </c>
      <c r="N1462" s="429" t="s">
        <v>186</v>
      </c>
      <c r="O1462" s="429">
        <v>2015</v>
      </c>
      <c r="P1462" s="314">
        <v>1</v>
      </c>
      <c r="Q1462" s="429" t="s">
        <v>183</v>
      </c>
      <c r="R1462" s="1434">
        <v>242866.66666666666</v>
      </c>
      <c r="S1462" s="304" t="s">
        <v>98</v>
      </c>
      <c r="T1462" s="308"/>
      <c r="U1462" s="308"/>
      <c r="V1462" s="1167"/>
      <c r="W1462" s="158">
        <v>40</v>
      </c>
      <c r="X1462" s="158">
        <f t="shared" si="252"/>
        <v>2</v>
      </c>
      <c r="Y1462" s="309">
        <f t="shared" si="253"/>
        <v>6071.6666666666661</v>
      </c>
      <c r="Z1462" s="309">
        <f t="shared" si="254"/>
        <v>12143.333333333332</v>
      </c>
      <c r="AA1462" s="309">
        <f t="shared" si="255"/>
        <v>230723.33333333331</v>
      </c>
      <c r="AB1462" s="158">
        <f t="shared" si="256"/>
        <v>3</v>
      </c>
      <c r="AC1462" s="309">
        <f t="shared" si="257"/>
        <v>6071.6666666666661</v>
      </c>
      <c r="AD1462" s="309">
        <f t="shared" si="258"/>
        <v>18215</v>
      </c>
      <c r="AE1462" s="309">
        <f t="shared" si="259"/>
        <v>224651.66666666666</v>
      </c>
      <c r="AF1462" s="292" t="b">
        <f t="shared" si="260"/>
        <v>1</v>
      </c>
    </row>
    <row r="1463" spans="1:32" ht="39.950000000000003" customHeight="1">
      <c r="A1463" s="292" t="s">
        <v>1119</v>
      </c>
      <c r="B1463" s="933">
        <v>1178</v>
      </c>
      <c r="C1463" s="299" t="s">
        <v>1235</v>
      </c>
      <c r="D1463" s="300" t="s">
        <v>477</v>
      </c>
      <c r="E1463" s="429" t="s">
        <v>1236</v>
      </c>
      <c r="F1463" s="311" t="s">
        <v>198</v>
      </c>
      <c r="G1463" s="312" t="s">
        <v>1637</v>
      </c>
      <c r="H1463" s="311" t="s">
        <v>198</v>
      </c>
      <c r="I1463" s="312" t="s">
        <v>1637</v>
      </c>
      <c r="J1463" s="429" t="s">
        <v>385</v>
      </c>
      <c r="K1463" s="429" t="s">
        <v>1237</v>
      </c>
      <c r="L1463" s="307" t="s">
        <v>1208</v>
      </c>
      <c r="M1463" s="429" t="s">
        <v>484</v>
      </c>
      <c r="N1463" s="429" t="s">
        <v>186</v>
      </c>
      <c r="O1463" s="429">
        <v>2015</v>
      </c>
      <c r="P1463" s="314">
        <v>1</v>
      </c>
      <c r="Q1463" s="429" t="s">
        <v>183</v>
      </c>
      <c r="R1463" s="1434">
        <v>242866.66666666666</v>
      </c>
      <c r="S1463" s="304" t="s">
        <v>98</v>
      </c>
      <c r="T1463" s="308"/>
      <c r="U1463" s="308"/>
      <c r="V1463" s="1167"/>
      <c r="W1463" s="158">
        <v>40</v>
      </c>
      <c r="X1463" s="158">
        <f t="shared" si="252"/>
        <v>2</v>
      </c>
      <c r="Y1463" s="309">
        <f t="shared" si="253"/>
        <v>6071.6666666666661</v>
      </c>
      <c r="Z1463" s="309">
        <f t="shared" si="254"/>
        <v>12143.333333333332</v>
      </c>
      <c r="AA1463" s="309">
        <f t="shared" si="255"/>
        <v>230723.33333333331</v>
      </c>
      <c r="AB1463" s="158">
        <f t="shared" si="256"/>
        <v>3</v>
      </c>
      <c r="AC1463" s="309">
        <f t="shared" si="257"/>
        <v>6071.6666666666661</v>
      </c>
      <c r="AD1463" s="309">
        <f t="shared" si="258"/>
        <v>18215</v>
      </c>
      <c r="AE1463" s="309">
        <f t="shared" si="259"/>
        <v>224651.66666666666</v>
      </c>
      <c r="AF1463" s="292" t="b">
        <f t="shared" si="260"/>
        <v>1</v>
      </c>
    </row>
    <row r="1464" spans="1:32" ht="39.950000000000003" customHeight="1">
      <c r="A1464" s="292" t="s">
        <v>1119</v>
      </c>
      <c r="B1464" s="933">
        <v>1179</v>
      </c>
      <c r="C1464" s="299" t="s">
        <v>1235</v>
      </c>
      <c r="D1464" s="300" t="s">
        <v>477</v>
      </c>
      <c r="E1464" s="429" t="s">
        <v>1236</v>
      </c>
      <c r="F1464" s="311" t="s">
        <v>198</v>
      </c>
      <c r="G1464" s="312" t="s">
        <v>1637</v>
      </c>
      <c r="H1464" s="311" t="s">
        <v>198</v>
      </c>
      <c r="I1464" s="312" t="s">
        <v>1637</v>
      </c>
      <c r="J1464" s="429" t="s">
        <v>385</v>
      </c>
      <c r="K1464" s="429" t="s">
        <v>1237</v>
      </c>
      <c r="L1464" s="307" t="s">
        <v>1208</v>
      </c>
      <c r="M1464" s="429" t="s">
        <v>484</v>
      </c>
      <c r="N1464" s="429" t="s">
        <v>186</v>
      </c>
      <c r="O1464" s="429">
        <v>2015</v>
      </c>
      <c r="P1464" s="314">
        <v>1</v>
      </c>
      <c r="Q1464" s="429" t="s">
        <v>183</v>
      </c>
      <c r="R1464" s="1434">
        <v>242866.66666666666</v>
      </c>
      <c r="S1464" s="304" t="s">
        <v>98</v>
      </c>
      <c r="T1464" s="308"/>
      <c r="U1464" s="308"/>
      <c r="V1464" s="1167"/>
      <c r="W1464" s="158">
        <v>40</v>
      </c>
      <c r="X1464" s="158">
        <f t="shared" si="252"/>
        <v>2</v>
      </c>
      <c r="Y1464" s="309">
        <f t="shared" si="253"/>
        <v>6071.6666666666661</v>
      </c>
      <c r="Z1464" s="309">
        <f t="shared" si="254"/>
        <v>12143.333333333332</v>
      </c>
      <c r="AA1464" s="309">
        <f t="shared" si="255"/>
        <v>230723.33333333331</v>
      </c>
      <c r="AB1464" s="158">
        <f t="shared" si="256"/>
        <v>3</v>
      </c>
      <c r="AC1464" s="309">
        <f t="shared" si="257"/>
        <v>6071.6666666666661</v>
      </c>
      <c r="AD1464" s="309">
        <f t="shared" si="258"/>
        <v>18215</v>
      </c>
      <c r="AE1464" s="309">
        <f t="shared" si="259"/>
        <v>224651.66666666666</v>
      </c>
      <c r="AF1464" s="292" t="b">
        <f t="shared" si="260"/>
        <v>1</v>
      </c>
    </row>
    <row r="1465" spans="1:32" ht="39.950000000000003" customHeight="1">
      <c r="A1465" s="292" t="s">
        <v>1119</v>
      </c>
      <c r="B1465" s="933">
        <v>1180</v>
      </c>
      <c r="C1465" s="299" t="s">
        <v>1235</v>
      </c>
      <c r="D1465" s="300" t="s">
        <v>477</v>
      </c>
      <c r="E1465" s="429" t="s">
        <v>1236</v>
      </c>
      <c r="F1465" s="311" t="s">
        <v>198</v>
      </c>
      <c r="G1465" s="312" t="s">
        <v>1637</v>
      </c>
      <c r="H1465" s="311" t="s">
        <v>198</v>
      </c>
      <c r="I1465" s="312" t="s">
        <v>1637</v>
      </c>
      <c r="J1465" s="429" t="s">
        <v>385</v>
      </c>
      <c r="K1465" s="429" t="s">
        <v>1237</v>
      </c>
      <c r="L1465" s="307" t="s">
        <v>1208</v>
      </c>
      <c r="M1465" s="429" t="s">
        <v>484</v>
      </c>
      <c r="N1465" s="429" t="s">
        <v>186</v>
      </c>
      <c r="O1465" s="429">
        <v>2015</v>
      </c>
      <c r="P1465" s="314">
        <v>1</v>
      </c>
      <c r="Q1465" s="429" t="s">
        <v>183</v>
      </c>
      <c r="R1465" s="1434">
        <v>242866.66666666666</v>
      </c>
      <c r="S1465" s="304" t="s">
        <v>98</v>
      </c>
      <c r="T1465" s="308"/>
      <c r="U1465" s="308"/>
      <c r="V1465" s="1115"/>
      <c r="W1465" s="158">
        <v>40</v>
      </c>
      <c r="X1465" s="158">
        <f t="shared" si="252"/>
        <v>2</v>
      </c>
      <c r="Y1465" s="309">
        <f t="shared" si="253"/>
        <v>6071.6666666666661</v>
      </c>
      <c r="Z1465" s="309">
        <f t="shared" si="254"/>
        <v>12143.333333333332</v>
      </c>
      <c r="AA1465" s="309">
        <f t="shared" si="255"/>
        <v>230723.33333333331</v>
      </c>
      <c r="AB1465" s="158">
        <f t="shared" si="256"/>
        <v>3</v>
      </c>
      <c r="AC1465" s="309">
        <f t="shared" si="257"/>
        <v>6071.6666666666661</v>
      </c>
      <c r="AD1465" s="309">
        <f t="shared" si="258"/>
        <v>18215</v>
      </c>
      <c r="AE1465" s="309">
        <f t="shared" si="259"/>
        <v>224651.66666666666</v>
      </c>
      <c r="AF1465" s="292" t="b">
        <f t="shared" si="260"/>
        <v>1</v>
      </c>
    </row>
    <row r="1466" spans="1:32" ht="39.950000000000003" customHeight="1">
      <c r="A1466" s="292" t="s">
        <v>1119</v>
      </c>
      <c r="B1466" s="933">
        <v>1181</v>
      </c>
      <c r="C1466" s="299" t="s">
        <v>1235</v>
      </c>
      <c r="D1466" s="300" t="s">
        <v>477</v>
      </c>
      <c r="E1466" s="429" t="s">
        <v>1236</v>
      </c>
      <c r="F1466" s="311" t="s">
        <v>198</v>
      </c>
      <c r="G1466" s="312" t="s">
        <v>1637</v>
      </c>
      <c r="H1466" s="311" t="s">
        <v>198</v>
      </c>
      <c r="I1466" s="312" t="s">
        <v>1637</v>
      </c>
      <c r="J1466" s="429" t="s">
        <v>385</v>
      </c>
      <c r="K1466" s="429" t="s">
        <v>1237</v>
      </c>
      <c r="L1466" s="307" t="s">
        <v>1208</v>
      </c>
      <c r="M1466" s="429" t="s">
        <v>484</v>
      </c>
      <c r="N1466" s="429" t="s">
        <v>186</v>
      </c>
      <c r="O1466" s="429">
        <v>2015</v>
      </c>
      <c r="P1466" s="314">
        <v>1</v>
      </c>
      <c r="Q1466" s="429" t="s">
        <v>183</v>
      </c>
      <c r="R1466" s="1434">
        <v>242866.66666666666</v>
      </c>
      <c r="S1466" s="304" t="s">
        <v>98</v>
      </c>
      <c r="T1466" s="308"/>
      <c r="U1466" s="308"/>
      <c r="V1466" s="1114" t="s">
        <v>1238</v>
      </c>
      <c r="W1466" s="158">
        <v>40</v>
      </c>
      <c r="X1466" s="158">
        <f t="shared" si="252"/>
        <v>2</v>
      </c>
      <c r="Y1466" s="309">
        <f t="shared" si="253"/>
        <v>6071.6666666666661</v>
      </c>
      <c r="Z1466" s="309">
        <f t="shared" si="254"/>
        <v>12143.333333333332</v>
      </c>
      <c r="AA1466" s="309">
        <f t="shared" si="255"/>
        <v>230723.33333333331</v>
      </c>
      <c r="AB1466" s="158">
        <f t="shared" si="256"/>
        <v>3</v>
      </c>
      <c r="AC1466" s="309">
        <f t="shared" si="257"/>
        <v>6071.6666666666661</v>
      </c>
      <c r="AD1466" s="309">
        <f t="shared" si="258"/>
        <v>18215</v>
      </c>
      <c r="AE1466" s="309">
        <f t="shared" si="259"/>
        <v>224651.66666666666</v>
      </c>
      <c r="AF1466" s="292" t="b">
        <f t="shared" si="260"/>
        <v>1</v>
      </c>
    </row>
    <row r="1467" spans="1:32" ht="39.950000000000003" customHeight="1">
      <c r="A1467" s="292" t="s">
        <v>1119</v>
      </c>
      <c r="B1467" s="933">
        <v>1182</v>
      </c>
      <c r="C1467" s="299" t="s">
        <v>1235</v>
      </c>
      <c r="D1467" s="300" t="s">
        <v>477</v>
      </c>
      <c r="E1467" s="429" t="s">
        <v>1236</v>
      </c>
      <c r="F1467" s="311" t="s">
        <v>198</v>
      </c>
      <c r="G1467" s="312" t="s">
        <v>1637</v>
      </c>
      <c r="H1467" s="311" t="s">
        <v>198</v>
      </c>
      <c r="I1467" s="312" t="s">
        <v>1637</v>
      </c>
      <c r="J1467" s="429" t="s">
        <v>385</v>
      </c>
      <c r="K1467" s="429" t="s">
        <v>1237</v>
      </c>
      <c r="L1467" s="307" t="s">
        <v>1208</v>
      </c>
      <c r="M1467" s="429" t="s">
        <v>484</v>
      </c>
      <c r="N1467" s="429" t="s">
        <v>186</v>
      </c>
      <c r="O1467" s="429">
        <v>2015</v>
      </c>
      <c r="P1467" s="314">
        <v>1</v>
      </c>
      <c r="Q1467" s="429" t="s">
        <v>183</v>
      </c>
      <c r="R1467" s="1434">
        <v>242866.66666666666</v>
      </c>
      <c r="S1467" s="304" t="s">
        <v>98</v>
      </c>
      <c r="T1467" s="308"/>
      <c r="U1467" s="308"/>
      <c r="V1467" s="1167"/>
      <c r="W1467" s="158">
        <v>40</v>
      </c>
      <c r="X1467" s="158">
        <f t="shared" si="252"/>
        <v>2</v>
      </c>
      <c r="Y1467" s="309">
        <f t="shared" si="253"/>
        <v>6071.6666666666661</v>
      </c>
      <c r="Z1467" s="309">
        <f t="shared" si="254"/>
        <v>12143.333333333332</v>
      </c>
      <c r="AA1467" s="309">
        <f t="shared" si="255"/>
        <v>230723.33333333331</v>
      </c>
      <c r="AB1467" s="158">
        <f t="shared" si="256"/>
        <v>3</v>
      </c>
      <c r="AC1467" s="309">
        <f t="shared" si="257"/>
        <v>6071.6666666666661</v>
      </c>
      <c r="AD1467" s="309">
        <f t="shared" si="258"/>
        <v>18215</v>
      </c>
      <c r="AE1467" s="309">
        <f t="shared" si="259"/>
        <v>224651.66666666666</v>
      </c>
      <c r="AF1467" s="292" t="b">
        <f t="shared" si="260"/>
        <v>1</v>
      </c>
    </row>
    <row r="1468" spans="1:32" ht="39.950000000000003" customHeight="1">
      <c r="A1468" s="292" t="s">
        <v>1119</v>
      </c>
      <c r="B1468" s="933">
        <v>1183</v>
      </c>
      <c r="C1468" s="299" t="s">
        <v>1235</v>
      </c>
      <c r="D1468" s="300" t="s">
        <v>477</v>
      </c>
      <c r="E1468" s="429" t="s">
        <v>1236</v>
      </c>
      <c r="F1468" s="311" t="s">
        <v>198</v>
      </c>
      <c r="G1468" s="312" t="s">
        <v>1637</v>
      </c>
      <c r="H1468" s="311" t="s">
        <v>198</v>
      </c>
      <c r="I1468" s="312" t="s">
        <v>1637</v>
      </c>
      <c r="J1468" s="429" t="s">
        <v>385</v>
      </c>
      <c r="K1468" s="429" t="s">
        <v>1237</v>
      </c>
      <c r="L1468" s="307" t="s">
        <v>1208</v>
      </c>
      <c r="M1468" s="429" t="s">
        <v>484</v>
      </c>
      <c r="N1468" s="429" t="s">
        <v>186</v>
      </c>
      <c r="O1468" s="429">
        <v>2015</v>
      </c>
      <c r="P1468" s="314">
        <v>1</v>
      </c>
      <c r="Q1468" s="429" t="s">
        <v>183</v>
      </c>
      <c r="R1468" s="1434">
        <v>242866.66666666666</v>
      </c>
      <c r="S1468" s="304" t="s">
        <v>98</v>
      </c>
      <c r="T1468" s="308"/>
      <c r="U1468" s="308"/>
      <c r="V1468" s="1167"/>
      <c r="W1468" s="158">
        <v>40</v>
      </c>
      <c r="X1468" s="158">
        <f t="shared" si="252"/>
        <v>2</v>
      </c>
      <c r="Y1468" s="309">
        <f t="shared" si="253"/>
        <v>6071.6666666666661</v>
      </c>
      <c r="Z1468" s="309">
        <f t="shared" si="254"/>
        <v>12143.333333333332</v>
      </c>
      <c r="AA1468" s="309">
        <f t="shared" si="255"/>
        <v>230723.33333333331</v>
      </c>
      <c r="AB1468" s="158">
        <f t="shared" si="256"/>
        <v>3</v>
      </c>
      <c r="AC1468" s="309">
        <f t="shared" si="257"/>
        <v>6071.6666666666661</v>
      </c>
      <c r="AD1468" s="309">
        <f t="shared" si="258"/>
        <v>18215</v>
      </c>
      <c r="AE1468" s="309">
        <f t="shared" si="259"/>
        <v>224651.66666666666</v>
      </c>
      <c r="AF1468" s="292" t="b">
        <f t="shared" si="260"/>
        <v>1</v>
      </c>
    </row>
    <row r="1469" spans="1:32" ht="39.950000000000003" customHeight="1">
      <c r="A1469" s="292" t="s">
        <v>1119</v>
      </c>
      <c r="B1469" s="933">
        <v>1184</v>
      </c>
      <c r="C1469" s="299" t="s">
        <v>1235</v>
      </c>
      <c r="D1469" s="300" t="s">
        <v>477</v>
      </c>
      <c r="E1469" s="429" t="s">
        <v>1236</v>
      </c>
      <c r="F1469" s="311" t="s">
        <v>198</v>
      </c>
      <c r="G1469" s="312" t="s">
        <v>1637</v>
      </c>
      <c r="H1469" s="311" t="s">
        <v>198</v>
      </c>
      <c r="I1469" s="312" t="s">
        <v>1637</v>
      </c>
      <c r="J1469" s="429" t="s">
        <v>385</v>
      </c>
      <c r="K1469" s="429" t="s">
        <v>1237</v>
      </c>
      <c r="L1469" s="307" t="s">
        <v>1208</v>
      </c>
      <c r="M1469" s="429" t="s">
        <v>484</v>
      </c>
      <c r="N1469" s="429" t="s">
        <v>186</v>
      </c>
      <c r="O1469" s="429">
        <v>2015</v>
      </c>
      <c r="P1469" s="314">
        <v>1</v>
      </c>
      <c r="Q1469" s="429" t="s">
        <v>183</v>
      </c>
      <c r="R1469" s="1434">
        <v>242866.66666666666</v>
      </c>
      <c r="S1469" s="304" t="s">
        <v>98</v>
      </c>
      <c r="T1469" s="308"/>
      <c r="U1469" s="308"/>
      <c r="V1469" s="1167"/>
      <c r="W1469" s="158">
        <v>40</v>
      </c>
      <c r="X1469" s="158">
        <f t="shared" si="252"/>
        <v>2</v>
      </c>
      <c r="Y1469" s="309">
        <f t="shared" si="253"/>
        <v>6071.6666666666661</v>
      </c>
      <c r="Z1469" s="309">
        <f t="shared" si="254"/>
        <v>12143.333333333332</v>
      </c>
      <c r="AA1469" s="309">
        <f t="shared" si="255"/>
        <v>230723.33333333331</v>
      </c>
      <c r="AB1469" s="158">
        <f t="shared" si="256"/>
        <v>3</v>
      </c>
      <c r="AC1469" s="309">
        <f t="shared" si="257"/>
        <v>6071.6666666666661</v>
      </c>
      <c r="AD1469" s="309">
        <f t="shared" si="258"/>
        <v>18215</v>
      </c>
      <c r="AE1469" s="309">
        <f t="shared" si="259"/>
        <v>224651.66666666666</v>
      </c>
      <c r="AF1469" s="292" t="b">
        <f t="shared" si="260"/>
        <v>1</v>
      </c>
    </row>
    <row r="1470" spans="1:32" ht="39.950000000000003" customHeight="1">
      <c r="A1470" s="292" t="s">
        <v>1119</v>
      </c>
      <c r="B1470" s="933">
        <v>1185</v>
      </c>
      <c r="C1470" s="299" t="s">
        <v>1235</v>
      </c>
      <c r="D1470" s="300" t="s">
        <v>477</v>
      </c>
      <c r="E1470" s="429" t="s">
        <v>1236</v>
      </c>
      <c r="F1470" s="311" t="s">
        <v>198</v>
      </c>
      <c r="G1470" s="312" t="s">
        <v>1637</v>
      </c>
      <c r="H1470" s="311" t="s">
        <v>198</v>
      </c>
      <c r="I1470" s="312" t="s">
        <v>1637</v>
      </c>
      <c r="J1470" s="429" t="s">
        <v>385</v>
      </c>
      <c r="K1470" s="429" t="s">
        <v>1237</v>
      </c>
      <c r="L1470" s="307" t="s">
        <v>1208</v>
      </c>
      <c r="M1470" s="429" t="s">
        <v>484</v>
      </c>
      <c r="N1470" s="429" t="s">
        <v>186</v>
      </c>
      <c r="O1470" s="429">
        <v>2015</v>
      </c>
      <c r="P1470" s="314">
        <v>1</v>
      </c>
      <c r="Q1470" s="429" t="s">
        <v>183</v>
      </c>
      <c r="R1470" s="1434">
        <v>242866.66666666666</v>
      </c>
      <c r="S1470" s="304" t="s">
        <v>98</v>
      </c>
      <c r="T1470" s="308"/>
      <c r="U1470" s="308"/>
      <c r="V1470" s="1167"/>
      <c r="W1470" s="158">
        <v>40</v>
      </c>
      <c r="X1470" s="158">
        <f t="shared" si="252"/>
        <v>2</v>
      </c>
      <c r="Y1470" s="309">
        <f t="shared" si="253"/>
        <v>6071.6666666666661</v>
      </c>
      <c r="Z1470" s="309">
        <f t="shared" si="254"/>
        <v>12143.333333333332</v>
      </c>
      <c r="AA1470" s="309">
        <f t="shared" si="255"/>
        <v>230723.33333333331</v>
      </c>
      <c r="AB1470" s="158">
        <f t="shared" si="256"/>
        <v>3</v>
      </c>
      <c r="AC1470" s="309">
        <f t="shared" si="257"/>
        <v>6071.6666666666661</v>
      </c>
      <c r="AD1470" s="309">
        <f t="shared" si="258"/>
        <v>18215</v>
      </c>
      <c r="AE1470" s="309">
        <f t="shared" si="259"/>
        <v>224651.66666666666</v>
      </c>
      <c r="AF1470" s="292" t="b">
        <f t="shared" si="260"/>
        <v>1</v>
      </c>
    </row>
    <row r="1471" spans="1:32" ht="39.950000000000003" customHeight="1">
      <c r="A1471" s="292" t="s">
        <v>1119</v>
      </c>
      <c r="B1471" s="933">
        <v>1186</v>
      </c>
      <c r="C1471" s="299" t="s">
        <v>1235</v>
      </c>
      <c r="D1471" s="300" t="s">
        <v>477</v>
      </c>
      <c r="E1471" s="429" t="s">
        <v>1236</v>
      </c>
      <c r="F1471" s="311" t="s">
        <v>198</v>
      </c>
      <c r="G1471" s="312" t="s">
        <v>1637</v>
      </c>
      <c r="H1471" s="311" t="s">
        <v>198</v>
      </c>
      <c r="I1471" s="312" t="s">
        <v>1637</v>
      </c>
      <c r="J1471" s="429" t="s">
        <v>385</v>
      </c>
      <c r="K1471" s="429" t="s">
        <v>1237</v>
      </c>
      <c r="L1471" s="307" t="s">
        <v>1208</v>
      </c>
      <c r="M1471" s="429" t="s">
        <v>484</v>
      </c>
      <c r="N1471" s="429" t="s">
        <v>186</v>
      </c>
      <c r="O1471" s="429">
        <v>2015</v>
      </c>
      <c r="P1471" s="314">
        <v>1</v>
      </c>
      <c r="Q1471" s="429" t="s">
        <v>183</v>
      </c>
      <c r="R1471" s="1434">
        <v>242866.66666666666</v>
      </c>
      <c r="S1471" s="304" t="s">
        <v>98</v>
      </c>
      <c r="T1471" s="308"/>
      <c r="U1471" s="308"/>
      <c r="V1471" s="1167"/>
      <c r="W1471" s="158">
        <v>40</v>
      </c>
      <c r="X1471" s="158">
        <f t="shared" si="252"/>
        <v>2</v>
      </c>
      <c r="Y1471" s="309">
        <f t="shared" si="253"/>
        <v>6071.6666666666661</v>
      </c>
      <c r="Z1471" s="309">
        <f t="shared" si="254"/>
        <v>12143.333333333332</v>
      </c>
      <c r="AA1471" s="309">
        <f t="shared" si="255"/>
        <v>230723.33333333331</v>
      </c>
      <c r="AB1471" s="158">
        <f t="shared" si="256"/>
        <v>3</v>
      </c>
      <c r="AC1471" s="309">
        <f t="shared" si="257"/>
        <v>6071.6666666666661</v>
      </c>
      <c r="AD1471" s="309">
        <f t="shared" si="258"/>
        <v>18215</v>
      </c>
      <c r="AE1471" s="309">
        <f t="shared" si="259"/>
        <v>224651.66666666666</v>
      </c>
      <c r="AF1471" s="292" t="b">
        <f t="shared" si="260"/>
        <v>1</v>
      </c>
    </row>
    <row r="1472" spans="1:32" ht="39.950000000000003" customHeight="1">
      <c r="A1472" s="292" t="s">
        <v>1119</v>
      </c>
      <c r="B1472" s="933">
        <v>1187</v>
      </c>
      <c r="C1472" s="299" t="s">
        <v>1235</v>
      </c>
      <c r="D1472" s="300" t="s">
        <v>477</v>
      </c>
      <c r="E1472" s="429" t="s">
        <v>1236</v>
      </c>
      <c r="F1472" s="311" t="s">
        <v>198</v>
      </c>
      <c r="G1472" s="312" t="s">
        <v>1637</v>
      </c>
      <c r="H1472" s="311" t="s">
        <v>198</v>
      </c>
      <c r="I1472" s="312" t="s">
        <v>1637</v>
      </c>
      <c r="J1472" s="429" t="s">
        <v>385</v>
      </c>
      <c r="K1472" s="429" t="s">
        <v>1237</v>
      </c>
      <c r="L1472" s="307" t="s">
        <v>1208</v>
      </c>
      <c r="M1472" s="429" t="s">
        <v>484</v>
      </c>
      <c r="N1472" s="429" t="s">
        <v>186</v>
      </c>
      <c r="O1472" s="429">
        <v>2015</v>
      </c>
      <c r="P1472" s="314">
        <v>1</v>
      </c>
      <c r="Q1472" s="429" t="s">
        <v>183</v>
      </c>
      <c r="R1472" s="1434">
        <v>242866.66666666666</v>
      </c>
      <c r="S1472" s="304" t="s">
        <v>98</v>
      </c>
      <c r="T1472" s="308"/>
      <c r="U1472" s="308"/>
      <c r="V1472" s="1167"/>
      <c r="W1472" s="158">
        <v>40</v>
      </c>
      <c r="X1472" s="158">
        <f t="shared" si="252"/>
        <v>2</v>
      </c>
      <c r="Y1472" s="309">
        <f t="shared" si="253"/>
        <v>6071.6666666666661</v>
      </c>
      <c r="Z1472" s="309">
        <f t="shared" si="254"/>
        <v>12143.333333333332</v>
      </c>
      <c r="AA1472" s="309">
        <f t="shared" si="255"/>
        <v>230723.33333333331</v>
      </c>
      <c r="AB1472" s="158">
        <f t="shared" si="256"/>
        <v>3</v>
      </c>
      <c r="AC1472" s="309">
        <f t="shared" si="257"/>
        <v>6071.6666666666661</v>
      </c>
      <c r="AD1472" s="309">
        <f t="shared" si="258"/>
        <v>18215</v>
      </c>
      <c r="AE1472" s="309">
        <f t="shared" si="259"/>
        <v>224651.66666666666</v>
      </c>
      <c r="AF1472" s="292" t="b">
        <f t="shared" si="260"/>
        <v>1</v>
      </c>
    </row>
    <row r="1473" spans="1:32" ht="39.950000000000003" customHeight="1">
      <c r="A1473" s="292" t="s">
        <v>1119</v>
      </c>
      <c r="B1473" s="933">
        <v>1188</v>
      </c>
      <c r="C1473" s="299" t="s">
        <v>1235</v>
      </c>
      <c r="D1473" s="300" t="s">
        <v>477</v>
      </c>
      <c r="E1473" s="429" t="s">
        <v>1236</v>
      </c>
      <c r="F1473" s="311" t="s">
        <v>198</v>
      </c>
      <c r="G1473" s="312" t="s">
        <v>1637</v>
      </c>
      <c r="H1473" s="311" t="s">
        <v>198</v>
      </c>
      <c r="I1473" s="312" t="s">
        <v>1637</v>
      </c>
      <c r="J1473" s="429" t="s">
        <v>385</v>
      </c>
      <c r="K1473" s="429" t="s">
        <v>1237</v>
      </c>
      <c r="L1473" s="307" t="s">
        <v>1208</v>
      </c>
      <c r="M1473" s="429" t="s">
        <v>484</v>
      </c>
      <c r="N1473" s="429" t="s">
        <v>186</v>
      </c>
      <c r="O1473" s="429">
        <v>2015</v>
      </c>
      <c r="P1473" s="314">
        <v>1</v>
      </c>
      <c r="Q1473" s="429" t="s">
        <v>183</v>
      </c>
      <c r="R1473" s="1434">
        <v>242866.66666666666</v>
      </c>
      <c r="S1473" s="304" t="s">
        <v>98</v>
      </c>
      <c r="T1473" s="308"/>
      <c r="U1473" s="308"/>
      <c r="V1473" s="1167"/>
      <c r="W1473" s="158">
        <v>40</v>
      </c>
      <c r="X1473" s="158">
        <f t="shared" si="252"/>
        <v>2</v>
      </c>
      <c r="Y1473" s="309">
        <f t="shared" si="253"/>
        <v>6071.6666666666661</v>
      </c>
      <c r="Z1473" s="309">
        <f t="shared" si="254"/>
        <v>12143.333333333332</v>
      </c>
      <c r="AA1473" s="309">
        <f t="shared" si="255"/>
        <v>230723.33333333331</v>
      </c>
      <c r="AB1473" s="158">
        <f t="shared" si="256"/>
        <v>3</v>
      </c>
      <c r="AC1473" s="309">
        <f t="shared" si="257"/>
        <v>6071.6666666666661</v>
      </c>
      <c r="AD1473" s="309">
        <f t="shared" si="258"/>
        <v>18215</v>
      </c>
      <c r="AE1473" s="309">
        <f t="shared" si="259"/>
        <v>224651.66666666666</v>
      </c>
      <c r="AF1473" s="292" t="b">
        <f t="shared" si="260"/>
        <v>1</v>
      </c>
    </row>
    <row r="1474" spans="1:32" ht="39.950000000000003" customHeight="1">
      <c r="A1474" s="292" t="s">
        <v>1119</v>
      </c>
      <c r="B1474" s="933">
        <v>1189</v>
      </c>
      <c r="C1474" s="299" t="s">
        <v>1235</v>
      </c>
      <c r="D1474" s="300" t="s">
        <v>477</v>
      </c>
      <c r="E1474" s="429" t="s">
        <v>1236</v>
      </c>
      <c r="F1474" s="311" t="s">
        <v>198</v>
      </c>
      <c r="G1474" s="312" t="s">
        <v>1637</v>
      </c>
      <c r="H1474" s="311" t="s">
        <v>198</v>
      </c>
      <c r="I1474" s="312" t="s">
        <v>1637</v>
      </c>
      <c r="J1474" s="429" t="s">
        <v>385</v>
      </c>
      <c r="K1474" s="429" t="s">
        <v>1237</v>
      </c>
      <c r="L1474" s="307" t="s">
        <v>1208</v>
      </c>
      <c r="M1474" s="429" t="s">
        <v>484</v>
      </c>
      <c r="N1474" s="429" t="s">
        <v>186</v>
      </c>
      <c r="O1474" s="429">
        <v>2015</v>
      </c>
      <c r="P1474" s="314">
        <v>1</v>
      </c>
      <c r="Q1474" s="429" t="s">
        <v>183</v>
      </c>
      <c r="R1474" s="1434">
        <v>242866.66666666666</v>
      </c>
      <c r="S1474" s="304" t="s">
        <v>98</v>
      </c>
      <c r="T1474" s="308"/>
      <c r="U1474" s="308"/>
      <c r="V1474" s="1167"/>
      <c r="W1474" s="158">
        <v>40</v>
      </c>
      <c r="X1474" s="158">
        <f t="shared" si="252"/>
        <v>2</v>
      </c>
      <c r="Y1474" s="309">
        <f t="shared" si="253"/>
        <v>6071.6666666666661</v>
      </c>
      <c r="Z1474" s="309">
        <f t="shared" si="254"/>
        <v>12143.333333333332</v>
      </c>
      <c r="AA1474" s="309">
        <f t="shared" si="255"/>
        <v>230723.33333333331</v>
      </c>
      <c r="AB1474" s="158">
        <f t="shared" si="256"/>
        <v>3</v>
      </c>
      <c r="AC1474" s="309">
        <f t="shared" si="257"/>
        <v>6071.6666666666661</v>
      </c>
      <c r="AD1474" s="309">
        <f t="shared" si="258"/>
        <v>18215</v>
      </c>
      <c r="AE1474" s="309">
        <f t="shared" si="259"/>
        <v>224651.66666666666</v>
      </c>
      <c r="AF1474" s="292" t="b">
        <f t="shared" si="260"/>
        <v>1</v>
      </c>
    </row>
    <row r="1475" spans="1:32" ht="39.950000000000003" customHeight="1">
      <c r="A1475" s="292" t="s">
        <v>1119</v>
      </c>
      <c r="B1475" s="933">
        <v>1190</v>
      </c>
      <c r="C1475" s="299" t="s">
        <v>1235</v>
      </c>
      <c r="D1475" s="300" t="s">
        <v>477</v>
      </c>
      <c r="E1475" s="429" t="s">
        <v>1236</v>
      </c>
      <c r="F1475" s="311" t="s">
        <v>198</v>
      </c>
      <c r="G1475" s="312" t="s">
        <v>1637</v>
      </c>
      <c r="H1475" s="311" t="s">
        <v>198</v>
      </c>
      <c r="I1475" s="312" t="s">
        <v>1637</v>
      </c>
      <c r="J1475" s="429" t="s">
        <v>385</v>
      </c>
      <c r="K1475" s="429" t="s">
        <v>1237</v>
      </c>
      <c r="L1475" s="307" t="s">
        <v>1208</v>
      </c>
      <c r="M1475" s="429" t="s">
        <v>484</v>
      </c>
      <c r="N1475" s="429" t="s">
        <v>186</v>
      </c>
      <c r="O1475" s="429">
        <v>2015</v>
      </c>
      <c r="P1475" s="314">
        <v>1</v>
      </c>
      <c r="Q1475" s="429" t="s">
        <v>183</v>
      </c>
      <c r="R1475" s="1434">
        <v>242866.66666666666</v>
      </c>
      <c r="S1475" s="304" t="s">
        <v>98</v>
      </c>
      <c r="T1475" s="308"/>
      <c r="U1475" s="308"/>
      <c r="V1475" s="1167"/>
      <c r="W1475" s="158">
        <v>40</v>
      </c>
      <c r="X1475" s="158">
        <f t="shared" si="252"/>
        <v>2</v>
      </c>
      <c r="Y1475" s="309">
        <f t="shared" si="253"/>
        <v>6071.6666666666661</v>
      </c>
      <c r="Z1475" s="309">
        <f t="shared" si="254"/>
        <v>12143.333333333332</v>
      </c>
      <c r="AA1475" s="309">
        <f t="shared" si="255"/>
        <v>230723.33333333331</v>
      </c>
      <c r="AB1475" s="158">
        <f t="shared" si="256"/>
        <v>3</v>
      </c>
      <c r="AC1475" s="309">
        <f t="shared" si="257"/>
        <v>6071.6666666666661</v>
      </c>
      <c r="AD1475" s="309">
        <f t="shared" si="258"/>
        <v>18215</v>
      </c>
      <c r="AE1475" s="309">
        <f t="shared" si="259"/>
        <v>224651.66666666666</v>
      </c>
      <c r="AF1475" s="292" t="b">
        <f t="shared" si="260"/>
        <v>1</v>
      </c>
    </row>
    <row r="1476" spans="1:32" ht="39.950000000000003" customHeight="1">
      <c r="A1476" s="292" t="s">
        <v>1119</v>
      </c>
      <c r="B1476" s="933">
        <v>1191</v>
      </c>
      <c r="C1476" s="299" t="s">
        <v>1235</v>
      </c>
      <c r="D1476" s="300" t="s">
        <v>477</v>
      </c>
      <c r="E1476" s="429" t="s">
        <v>1236</v>
      </c>
      <c r="F1476" s="311" t="s">
        <v>198</v>
      </c>
      <c r="G1476" s="312" t="s">
        <v>1637</v>
      </c>
      <c r="H1476" s="311" t="s">
        <v>198</v>
      </c>
      <c r="I1476" s="312" t="s">
        <v>1637</v>
      </c>
      <c r="J1476" s="429" t="s">
        <v>385</v>
      </c>
      <c r="K1476" s="429" t="s">
        <v>1237</v>
      </c>
      <c r="L1476" s="307" t="s">
        <v>1208</v>
      </c>
      <c r="M1476" s="429" t="s">
        <v>484</v>
      </c>
      <c r="N1476" s="429" t="s">
        <v>186</v>
      </c>
      <c r="O1476" s="429">
        <v>2015</v>
      </c>
      <c r="P1476" s="314">
        <v>1</v>
      </c>
      <c r="Q1476" s="429" t="s">
        <v>183</v>
      </c>
      <c r="R1476" s="1434">
        <v>242866.66666666666</v>
      </c>
      <c r="S1476" s="304" t="s">
        <v>98</v>
      </c>
      <c r="T1476" s="308"/>
      <c r="U1476" s="308"/>
      <c r="V1476" s="1167"/>
      <c r="W1476" s="158">
        <v>40</v>
      </c>
      <c r="X1476" s="158">
        <f t="shared" si="252"/>
        <v>2</v>
      </c>
      <c r="Y1476" s="309">
        <f t="shared" si="253"/>
        <v>6071.6666666666661</v>
      </c>
      <c r="Z1476" s="309">
        <f t="shared" si="254"/>
        <v>12143.333333333332</v>
      </c>
      <c r="AA1476" s="309">
        <f t="shared" si="255"/>
        <v>230723.33333333331</v>
      </c>
      <c r="AB1476" s="158">
        <f t="shared" si="256"/>
        <v>3</v>
      </c>
      <c r="AC1476" s="309">
        <f t="shared" si="257"/>
        <v>6071.6666666666661</v>
      </c>
      <c r="AD1476" s="309">
        <f t="shared" si="258"/>
        <v>18215</v>
      </c>
      <c r="AE1476" s="309">
        <f t="shared" si="259"/>
        <v>224651.66666666666</v>
      </c>
      <c r="AF1476" s="292" t="b">
        <f t="shared" si="260"/>
        <v>1</v>
      </c>
    </row>
    <row r="1477" spans="1:32" ht="39.950000000000003" customHeight="1">
      <c r="A1477" s="292" t="s">
        <v>1119</v>
      </c>
      <c r="B1477" s="933">
        <v>1192</v>
      </c>
      <c r="C1477" s="299" t="s">
        <v>1235</v>
      </c>
      <c r="D1477" s="300" t="s">
        <v>477</v>
      </c>
      <c r="E1477" s="429" t="s">
        <v>1236</v>
      </c>
      <c r="F1477" s="311" t="s">
        <v>198</v>
      </c>
      <c r="G1477" s="312" t="s">
        <v>1637</v>
      </c>
      <c r="H1477" s="311" t="s">
        <v>198</v>
      </c>
      <c r="I1477" s="312" t="s">
        <v>1637</v>
      </c>
      <c r="J1477" s="429" t="s">
        <v>385</v>
      </c>
      <c r="K1477" s="429" t="s">
        <v>1237</v>
      </c>
      <c r="L1477" s="307" t="s">
        <v>1208</v>
      </c>
      <c r="M1477" s="429" t="s">
        <v>484</v>
      </c>
      <c r="N1477" s="429" t="s">
        <v>186</v>
      </c>
      <c r="O1477" s="429">
        <v>2015</v>
      </c>
      <c r="P1477" s="314">
        <v>1</v>
      </c>
      <c r="Q1477" s="429" t="s">
        <v>183</v>
      </c>
      <c r="R1477" s="1434">
        <v>242866.66666666666</v>
      </c>
      <c r="S1477" s="304" t="s">
        <v>98</v>
      </c>
      <c r="T1477" s="308"/>
      <c r="U1477" s="308"/>
      <c r="V1477" s="1167"/>
      <c r="W1477" s="158">
        <v>40</v>
      </c>
      <c r="X1477" s="158">
        <f t="shared" si="252"/>
        <v>2</v>
      </c>
      <c r="Y1477" s="309">
        <f t="shared" si="253"/>
        <v>6071.6666666666661</v>
      </c>
      <c r="Z1477" s="309">
        <f t="shared" si="254"/>
        <v>12143.333333333332</v>
      </c>
      <c r="AA1477" s="309">
        <f t="shared" si="255"/>
        <v>230723.33333333331</v>
      </c>
      <c r="AB1477" s="158">
        <f t="shared" si="256"/>
        <v>3</v>
      </c>
      <c r="AC1477" s="309">
        <f t="shared" si="257"/>
        <v>6071.6666666666661</v>
      </c>
      <c r="AD1477" s="309">
        <f t="shared" si="258"/>
        <v>18215</v>
      </c>
      <c r="AE1477" s="309">
        <f t="shared" si="259"/>
        <v>224651.66666666666</v>
      </c>
      <c r="AF1477" s="292" t="b">
        <f t="shared" si="260"/>
        <v>1</v>
      </c>
    </row>
    <row r="1478" spans="1:32" ht="39.950000000000003" customHeight="1">
      <c r="A1478" s="292" t="s">
        <v>1119</v>
      </c>
      <c r="B1478" s="933">
        <v>1193</v>
      </c>
      <c r="C1478" s="299" t="s">
        <v>1235</v>
      </c>
      <c r="D1478" s="300" t="s">
        <v>477</v>
      </c>
      <c r="E1478" s="429" t="s">
        <v>1236</v>
      </c>
      <c r="F1478" s="311" t="s">
        <v>198</v>
      </c>
      <c r="G1478" s="312" t="s">
        <v>1637</v>
      </c>
      <c r="H1478" s="311" t="s">
        <v>198</v>
      </c>
      <c r="I1478" s="312" t="s">
        <v>1637</v>
      </c>
      <c r="J1478" s="429" t="s">
        <v>385</v>
      </c>
      <c r="K1478" s="429" t="s">
        <v>1237</v>
      </c>
      <c r="L1478" s="307" t="s">
        <v>1208</v>
      </c>
      <c r="M1478" s="429" t="s">
        <v>484</v>
      </c>
      <c r="N1478" s="429" t="s">
        <v>186</v>
      </c>
      <c r="O1478" s="429">
        <v>2015</v>
      </c>
      <c r="P1478" s="314">
        <v>1</v>
      </c>
      <c r="Q1478" s="429" t="s">
        <v>183</v>
      </c>
      <c r="R1478" s="1434">
        <v>242866.66666666666</v>
      </c>
      <c r="S1478" s="304" t="s">
        <v>98</v>
      </c>
      <c r="T1478" s="308"/>
      <c r="U1478" s="308"/>
      <c r="V1478" s="1167"/>
      <c r="W1478" s="158">
        <v>40</v>
      </c>
      <c r="X1478" s="158">
        <f t="shared" si="252"/>
        <v>2</v>
      </c>
      <c r="Y1478" s="309">
        <f t="shared" si="253"/>
        <v>6071.6666666666661</v>
      </c>
      <c r="Z1478" s="309">
        <f t="shared" si="254"/>
        <v>12143.333333333332</v>
      </c>
      <c r="AA1478" s="309">
        <f t="shared" si="255"/>
        <v>230723.33333333331</v>
      </c>
      <c r="AB1478" s="158">
        <f t="shared" si="256"/>
        <v>3</v>
      </c>
      <c r="AC1478" s="309">
        <f t="shared" si="257"/>
        <v>6071.6666666666661</v>
      </c>
      <c r="AD1478" s="309">
        <f t="shared" si="258"/>
        <v>18215</v>
      </c>
      <c r="AE1478" s="309">
        <f t="shared" si="259"/>
        <v>224651.66666666666</v>
      </c>
      <c r="AF1478" s="292" t="b">
        <f t="shared" si="260"/>
        <v>1</v>
      </c>
    </row>
    <row r="1479" spans="1:32" ht="39.950000000000003" customHeight="1">
      <c r="A1479" s="292" t="s">
        <v>1119</v>
      </c>
      <c r="B1479" s="933">
        <v>1194</v>
      </c>
      <c r="C1479" s="299" t="s">
        <v>1235</v>
      </c>
      <c r="D1479" s="300" t="s">
        <v>477</v>
      </c>
      <c r="E1479" s="429" t="s">
        <v>1236</v>
      </c>
      <c r="F1479" s="311" t="s">
        <v>198</v>
      </c>
      <c r="G1479" s="312" t="s">
        <v>1637</v>
      </c>
      <c r="H1479" s="311" t="s">
        <v>198</v>
      </c>
      <c r="I1479" s="312" t="s">
        <v>1637</v>
      </c>
      <c r="J1479" s="429" t="s">
        <v>385</v>
      </c>
      <c r="K1479" s="429" t="s">
        <v>1237</v>
      </c>
      <c r="L1479" s="307" t="s">
        <v>1208</v>
      </c>
      <c r="M1479" s="429" t="s">
        <v>484</v>
      </c>
      <c r="N1479" s="429" t="s">
        <v>186</v>
      </c>
      <c r="O1479" s="429">
        <v>2015</v>
      </c>
      <c r="P1479" s="314">
        <v>1</v>
      </c>
      <c r="Q1479" s="429" t="s">
        <v>183</v>
      </c>
      <c r="R1479" s="1434">
        <v>242866.66666666666</v>
      </c>
      <c r="S1479" s="304" t="s">
        <v>98</v>
      </c>
      <c r="T1479" s="308"/>
      <c r="U1479" s="308"/>
      <c r="V1479" s="1167"/>
      <c r="W1479" s="158">
        <v>40</v>
      </c>
      <c r="X1479" s="158">
        <f t="shared" si="252"/>
        <v>2</v>
      </c>
      <c r="Y1479" s="309">
        <f t="shared" si="253"/>
        <v>6071.6666666666661</v>
      </c>
      <c r="Z1479" s="309">
        <f t="shared" si="254"/>
        <v>12143.333333333332</v>
      </c>
      <c r="AA1479" s="309">
        <f t="shared" si="255"/>
        <v>230723.33333333331</v>
      </c>
      <c r="AB1479" s="158">
        <f t="shared" si="256"/>
        <v>3</v>
      </c>
      <c r="AC1479" s="309">
        <f t="shared" si="257"/>
        <v>6071.6666666666661</v>
      </c>
      <c r="AD1479" s="309">
        <f t="shared" si="258"/>
        <v>18215</v>
      </c>
      <c r="AE1479" s="309">
        <f t="shared" si="259"/>
        <v>224651.66666666666</v>
      </c>
      <c r="AF1479" s="292" t="b">
        <f t="shared" si="260"/>
        <v>1</v>
      </c>
    </row>
    <row r="1480" spans="1:32" ht="39.950000000000003" customHeight="1">
      <c r="A1480" s="292" t="s">
        <v>1119</v>
      </c>
      <c r="B1480" s="933">
        <v>1195</v>
      </c>
      <c r="C1480" s="299" t="s">
        <v>1235</v>
      </c>
      <c r="D1480" s="300" t="s">
        <v>477</v>
      </c>
      <c r="E1480" s="429" t="s">
        <v>1236</v>
      </c>
      <c r="F1480" s="311" t="s">
        <v>198</v>
      </c>
      <c r="G1480" s="312" t="s">
        <v>1637</v>
      </c>
      <c r="H1480" s="311" t="s">
        <v>198</v>
      </c>
      <c r="I1480" s="312" t="s">
        <v>1637</v>
      </c>
      <c r="J1480" s="429" t="s">
        <v>385</v>
      </c>
      <c r="K1480" s="429" t="s">
        <v>1237</v>
      </c>
      <c r="L1480" s="307" t="s">
        <v>1208</v>
      </c>
      <c r="M1480" s="429" t="s">
        <v>484</v>
      </c>
      <c r="N1480" s="429" t="s">
        <v>186</v>
      </c>
      <c r="O1480" s="429">
        <v>2015</v>
      </c>
      <c r="P1480" s="314">
        <v>1</v>
      </c>
      <c r="Q1480" s="429" t="s">
        <v>183</v>
      </c>
      <c r="R1480" s="1434">
        <v>242866.66666666666</v>
      </c>
      <c r="S1480" s="304" t="s">
        <v>98</v>
      </c>
      <c r="T1480" s="308"/>
      <c r="U1480" s="308"/>
      <c r="V1480" s="1115"/>
      <c r="W1480" s="158">
        <v>40</v>
      </c>
      <c r="X1480" s="158">
        <f t="shared" si="252"/>
        <v>2</v>
      </c>
      <c r="Y1480" s="309">
        <f t="shared" si="253"/>
        <v>6071.6666666666661</v>
      </c>
      <c r="Z1480" s="309">
        <f t="shared" si="254"/>
        <v>12143.333333333332</v>
      </c>
      <c r="AA1480" s="309">
        <f t="shared" si="255"/>
        <v>230723.33333333331</v>
      </c>
      <c r="AB1480" s="158">
        <f t="shared" si="256"/>
        <v>3</v>
      </c>
      <c r="AC1480" s="309">
        <f t="shared" si="257"/>
        <v>6071.6666666666661</v>
      </c>
      <c r="AD1480" s="309">
        <f t="shared" si="258"/>
        <v>18215</v>
      </c>
      <c r="AE1480" s="309">
        <f t="shared" si="259"/>
        <v>224651.66666666666</v>
      </c>
      <c r="AF1480" s="292" t="b">
        <f t="shared" si="260"/>
        <v>1</v>
      </c>
    </row>
    <row r="1481" spans="1:32" ht="39.950000000000003" customHeight="1">
      <c r="A1481" s="292" t="s">
        <v>1119</v>
      </c>
      <c r="B1481" s="933">
        <v>1196</v>
      </c>
      <c r="C1481" s="299" t="s">
        <v>1235</v>
      </c>
      <c r="D1481" s="300" t="s">
        <v>477</v>
      </c>
      <c r="E1481" s="429" t="s">
        <v>1236</v>
      </c>
      <c r="F1481" s="311" t="s">
        <v>198</v>
      </c>
      <c r="G1481" s="312" t="s">
        <v>1637</v>
      </c>
      <c r="H1481" s="311" t="s">
        <v>198</v>
      </c>
      <c r="I1481" s="312" t="s">
        <v>1637</v>
      </c>
      <c r="J1481" s="429" t="s">
        <v>385</v>
      </c>
      <c r="K1481" s="429" t="s">
        <v>1237</v>
      </c>
      <c r="L1481" s="307" t="s">
        <v>1208</v>
      </c>
      <c r="M1481" s="429" t="s">
        <v>484</v>
      </c>
      <c r="N1481" s="429" t="s">
        <v>186</v>
      </c>
      <c r="O1481" s="429">
        <v>2015</v>
      </c>
      <c r="P1481" s="314">
        <v>1</v>
      </c>
      <c r="Q1481" s="429" t="s">
        <v>183</v>
      </c>
      <c r="R1481" s="1434">
        <v>242866.66666666666</v>
      </c>
      <c r="S1481" s="304" t="s">
        <v>98</v>
      </c>
      <c r="T1481" s="308"/>
      <c r="U1481" s="308"/>
      <c r="V1481" s="1114" t="s">
        <v>1238</v>
      </c>
      <c r="W1481" s="158">
        <v>40</v>
      </c>
      <c r="X1481" s="158">
        <f t="shared" si="252"/>
        <v>2</v>
      </c>
      <c r="Y1481" s="309">
        <f t="shared" si="253"/>
        <v>6071.6666666666661</v>
      </c>
      <c r="Z1481" s="309">
        <f t="shared" si="254"/>
        <v>12143.333333333332</v>
      </c>
      <c r="AA1481" s="309">
        <f t="shared" si="255"/>
        <v>230723.33333333331</v>
      </c>
      <c r="AB1481" s="158">
        <f t="shared" si="256"/>
        <v>3</v>
      </c>
      <c r="AC1481" s="309">
        <f t="shared" si="257"/>
        <v>6071.6666666666661</v>
      </c>
      <c r="AD1481" s="309">
        <f t="shared" si="258"/>
        <v>18215</v>
      </c>
      <c r="AE1481" s="309">
        <f t="shared" si="259"/>
        <v>224651.66666666666</v>
      </c>
      <c r="AF1481" s="292" t="b">
        <f t="shared" si="260"/>
        <v>1</v>
      </c>
    </row>
    <row r="1482" spans="1:32" ht="39.950000000000003" customHeight="1">
      <c r="A1482" s="292" t="s">
        <v>1119</v>
      </c>
      <c r="B1482" s="933">
        <v>1197</v>
      </c>
      <c r="C1482" s="299" t="s">
        <v>1235</v>
      </c>
      <c r="D1482" s="300" t="s">
        <v>477</v>
      </c>
      <c r="E1482" s="429" t="s">
        <v>1236</v>
      </c>
      <c r="F1482" s="311" t="s">
        <v>198</v>
      </c>
      <c r="G1482" s="312" t="s">
        <v>1637</v>
      </c>
      <c r="H1482" s="311" t="s">
        <v>198</v>
      </c>
      <c r="I1482" s="312" t="s">
        <v>1637</v>
      </c>
      <c r="J1482" s="429" t="s">
        <v>385</v>
      </c>
      <c r="K1482" s="429" t="s">
        <v>1237</v>
      </c>
      <c r="L1482" s="307" t="s">
        <v>1208</v>
      </c>
      <c r="M1482" s="429" t="s">
        <v>484</v>
      </c>
      <c r="N1482" s="429" t="s">
        <v>186</v>
      </c>
      <c r="O1482" s="429">
        <v>2015</v>
      </c>
      <c r="P1482" s="314">
        <v>1</v>
      </c>
      <c r="Q1482" s="429" t="s">
        <v>183</v>
      </c>
      <c r="R1482" s="1434">
        <v>242866.66666666666</v>
      </c>
      <c r="S1482" s="304" t="s">
        <v>98</v>
      </c>
      <c r="T1482" s="308"/>
      <c r="U1482" s="308"/>
      <c r="V1482" s="1167"/>
      <c r="W1482" s="158">
        <v>40</v>
      </c>
      <c r="X1482" s="158">
        <f t="shared" si="252"/>
        <v>2</v>
      </c>
      <c r="Y1482" s="309">
        <f t="shared" si="253"/>
        <v>6071.6666666666661</v>
      </c>
      <c r="Z1482" s="309">
        <f t="shared" si="254"/>
        <v>12143.333333333332</v>
      </c>
      <c r="AA1482" s="309">
        <f t="shared" si="255"/>
        <v>230723.33333333331</v>
      </c>
      <c r="AB1482" s="158">
        <f t="shared" si="256"/>
        <v>3</v>
      </c>
      <c r="AC1482" s="309">
        <f t="shared" si="257"/>
        <v>6071.6666666666661</v>
      </c>
      <c r="AD1482" s="309">
        <f t="shared" si="258"/>
        <v>18215</v>
      </c>
      <c r="AE1482" s="309">
        <f t="shared" si="259"/>
        <v>224651.66666666666</v>
      </c>
      <c r="AF1482" s="292" t="b">
        <f t="shared" si="260"/>
        <v>1</v>
      </c>
    </row>
    <row r="1483" spans="1:32" ht="39.950000000000003" customHeight="1">
      <c r="A1483" s="292" t="s">
        <v>1119</v>
      </c>
      <c r="B1483" s="933">
        <v>1198</v>
      </c>
      <c r="C1483" s="299" t="s">
        <v>1235</v>
      </c>
      <c r="D1483" s="300" t="s">
        <v>477</v>
      </c>
      <c r="E1483" s="429" t="s">
        <v>1236</v>
      </c>
      <c r="F1483" s="311" t="s">
        <v>198</v>
      </c>
      <c r="G1483" s="312" t="s">
        <v>1637</v>
      </c>
      <c r="H1483" s="311" t="s">
        <v>198</v>
      </c>
      <c r="I1483" s="312" t="s">
        <v>1637</v>
      </c>
      <c r="J1483" s="429" t="s">
        <v>385</v>
      </c>
      <c r="K1483" s="429" t="s">
        <v>1237</v>
      </c>
      <c r="L1483" s="307" t="s">
        <v>1208</v>
      </c>
      <c r="M1483" s="429" t="s">
        <v>484</v>
      </c>
      <c r="N1483" s="429" t="s">
        <v>186</v>
      </c>
      <c r="O1483" s="429">
        <v>2015</v>
      </c>
      <c r="P1483" s="314">
        <v>1</v>
      </c>
      <c r="Q1483" s="429" t="s">
        <v>183</v>
      </c>
      <c r="R1483" s="1434">
        <v>242866.66666666666</v>
      </c>
      <c r="S1483" s="304" t="s">
        <v>98</v>
      </c>
      <c r="T1483" s="308"/>
      <c r="U1483" s="308"/>
      <c r="V1483" s="1167"/>
      <c r="W1483" s="158">
        <v>40</v>
      </c>
      <c r="X1483" s="158">
        <f t="shared" si="252"/>
        <v>2</v>
      </c>
      <c r="Y1483" s="309">
        <f t="shared" si="253"/>
        <v>6071.6666666666661</v>
      </c>
      <c r="Z1483" s="309">
        <f t="shared" si="254"/>
        <v>12143.333333333332</v>
      </c>
      <c r="AA1483" s="309">
        <f t="shared" si="255"/>
        <v>230723.33333333331</v>
      </c>
      <c r="AB1483" s="158">
        <f t="shared" si="256"/>
        <v>3</v>
      </c>
      <c r="AC1483" s="309">
        <f t="shared" si="257"/>
        <v>6071.6666666666661</v>
      </c>
      <c r="AD1483" s="309">
        <f t="shared" si="258"/>
        <v>18215</v>
      </c>
      <c r="AE1483" s="309">
        <f t="shared" si="259"/>
        <v>224651.66666666666</v>
      </c>
      <c r="AF1483" s="292" t="b">
        <f t="shared" si="260"/>
        <v>1</v>
      </c>
    </row>
    <row r="1484" spans="1:32" ht="39.950000000000003" customHeight="1">
      <c r="A1484" s="292" t="s">
        <v>1119</v>
      </c>
      <c r="B1484" s="933">
        <v>1199</v>
      </c>
      <c r="C1484" s="299" t="s">
        <v>1235</v>
      </c>
      <c r="D1484" s="300" t="s">
        <v>477</v>
      </c>
      <c r="E1484" s="429" t="s">
        <v>1236</v>
      </c>
      <c r="F1484" s="311" t="s">
        <v>198</v>
      </c>
      <c r="G1484" s="312" t="s">
        <v>1637</v>
      </c>
      <c r="H1484" s="311" t="s">
        <v>198</v>
      </c>
      <c r="I1484" s="312" t="s">
        <v>1637</v>
      </c>
      <c r="J1484" s="429" t="s">
        <v>385</v>
      </c>
      <c r="K1484" s="429" t="s">
        <v>1237</v>
      </c>
      <c r="L1484" s="307" t="s">
        <v>1208</v>
      </c>
      <c r="M1484" s="429" t="s">
        <v>484</v>
      </c>
      <c r="N1484" s="429" t="s">
        <v>186</v>
      </c>
      <c r="O1484" s="429">
        <v>2015</v>
      </c>
      <c r="P1484" s="314">
        <v>1</v>
      </c>
      <c r="Q1484" s="429" t="s">
        <v>183</v>
      </c>
      <c r="R1484" s="1434">
        <v>242866.66666666666</v>
      </c>
      <c r="S1484" s="304" t="s">
        <v>98</v>
      </c>
      <c r="T1484" s="308"/>
      <c r="U1484" s="308"/>
      <c r="V1484" s="1167"/>
      <c r="W1484" s="158">
        <v>40</v>
      </c>
      <c r="X1484" s="158">
        <f t="shared" si="252"/>
        <v>2</v>
      </c>
      <c r="Y1484" s="309">
        <f t="shared" si="253"/>
        <v>6071.6666666666661</v>
      </c>
      <c r="Z1484" s="309">
        <f t="shared" si="254"/>
        <v>12143.333333333332</v>
      </c>
      <c r="AA1484" s="309">
        <f t="shared" si="255"/>
        <v>230723.33333333331</v>
      </c>
      <c r="AB1484" s="158">
        <f t="shared" si="256"/>
        <v>3</v>
      </c>
      <c r="AC1484" s="309">
        <f t="shared" si="257"/>
        <v>6071.6666666666661</v>
      </c>
      <c r="AD1484" s="309">
        <f t="shared" si="258"/>
        <v>18215</v>
      </c>
      <c r="AE1484" s="309">
        <f t="shared" si="259"/>
        <v>224651.66666666666</v>
      </c>
      <c r="AF1484" s="292" t="b">
        <f t="shared" si="260"/>
        <v>1</v>
      </c>
    </row>
    <row r="1485" spans="1:32" ht="39.950000000000003" customHeight="1">
      <c r="A1485" s="292" t="s">
        <v>1119</v>
      </c>
      <c r="B1485" s="933">
        <v>1200</v>
      </c>
      <c r="C1485" s="299" t="s">
        <v>1235</v>
      </c>
      <c r="D1485" s="300" t="s">
        <v>477</v>
      </c>
      <c r="E1485" s="429" t="s">
        <v>1236</v>
      </c>
      <c r="F1485" s="311" t="s">
        <v>198</v>
      </c>
      <c r="G1485" s="312" t="s">
        <v>1637</v>
      </c>
      <c r="H1485" s="311" t="s">
        <v>198</v>
      </c>
      <c r="I1485" s="312" t="s">
        <v>1637</v>
      </c>
      <c r="J1485" s="429" t="s">
        <v>385</v>
      </c>
      <c r="K1485" s="429" t="s">
        <v>1237</v>
      </c>
      <c r="L1485" s="307" t="s">
        <v>1208</v>
      </c>
      <c r="M1485" s="429" t="s">
        <v>484</v>
      </c>
      <c r="N1485" s="429" t="s">
        <v>186</v>
      </c>
      <c r="O1485" s="429">
        <v>2015</v>
      </c>
      <c r="P1485" s="314">
        <v>1</v>
      </c>
      <c r="Q1485" s="429" t="s">
        <v>183</v>
      </c>
      <c r="R1485" s="1434">
        <v>242866.66666666666</v>
      </c>
      <c r="S1485" s="304" t="s">
        <v>98</v>
      </c>
      <c r="T1485" s="308"/>
      <c r="U1485" s="308"/>
      <c r="V1485" s="1167"/>
      <c r="W1485" s="158">
        <v>40</v>
      </c>
      <c r="X1485" s="158">
        <f t="shared" si="252"/>
        <v>2</v>
      </c>
      <c r="Y1485" s="309">
        <f t="shared" si="253"/>
        <v>6071.6666666666661</v>
      </c>
      <c r="Z1485" s="309">
        <f t="shared" si="254"/>
        <v>12143.333333333332</v>
      </c>
      <c r="AA1485" s="309">
        <f t="shared" si="255"/>
        <v>230723.33333333331</v>
      </c>
      <c r="AB1485" s="158">
        <f t="shared" si="256"/>
        <v>3</v>
      </c>
      <c r="AC1485" s="309">
        <f t="shared" si="257"/>
        <v>6071.6666666666661</v>
      </c>
      <c r="AD1485" s="309">
        <f t="shared" si="258"/>
        <v>18215</v>
      </c>
      <c r="AE1485" s="309">
        <f t="shared" si="259"/>
        <v>224651.66666666666</v>
      </c>
      <c r="AF1485" s="292" t="b">
        <f t="shared" si="260"/>
        <v>1</v>
      </c>
    </row>
    <row r="1486" spans="1:32" ht="39.950000000000003" customHeight="1">
      <c r="A1486" s="292" t="s">
        <v>1119</v>
      </c>
      <c r="B1486" s="933">
        <v>1201</v>
      </c>
      <c r="C1486" s="299" t="s">
        <v>1235</v>
      </c>
      <c r="D1486" s="300" t="s">
        <v>477</v>
      </c>
      <c r="E1486" s="429" t="s">
        <v>1236</v>
      </c>
      <c r="F1486" s="311" t="s">
        <v>198</v>
      </c>
      <c r="G1486" s="312" t="s">
        <v>1637</v>
      </c>
      <c r="H1486" s="311" t="s">
        <v>198</v>
      </c>
      <c r="I1486" s="312" t="s">
        <v>1637</v>
      </c>
      <c r="J1486" s="429" t="s">
        <v>385</v>
      </c>
      <c r="K1486" s="429" t="s">
        <v>1237</v>
      </c>
      <c r="L1486" s="307" t="s">
        <v>1208</v>
      </c>
      <c r="M1486" s="429" t="s">
        <v>484</v>
      </c>
      <c r="N1486" s="429" t="s">
        <v>186</v>
      </c>
      <c r="O1486" s="429">
        <v>2015</v>
      </c>
      <c r="P1486" s="314">
        <v>1</v>
      </c>
      <c r="Q1486" s="429" t="s">
        <v>183</v>
      </c>
      <c r="R1486" s="1434">
        <v>242866.66666666666</v>
      </c>
      <c r="S1486" s="304" t="s">
        <v>98</v>
      </c>
      <c r="T1486" s="308"/>
      <c r="U1486" s="308"/>
      <c r="V1486" s="1167"/>
      <c r="W1486" s="158">
        <v>40</v>
      </c>
      <c r="X1486" s="158">
        <f t="shared" si="252"/>
        <v>2</v>
      </c>
      <c r="Y1486" s="309">
        <f t="shared" si="253"/>
        <v>6071.6666666666661</v>
      </c>
      <c r="Z1486" s="309">
        <f t="shared" si="254"/>
        <v>12143.333333333332</v>
      </c>
      <c r="AA1486" s="309">
        <f t="shared" si="255"/>
        <v>230723.33333333331</v>
      </c>
      <c r="AB1486" s="158">
        <f t="shared" si="256"/>
        <v>3</v>
      </c>
      <c r="AC1486" s="309">
        <f t="shared" si="257"/>
        <v>6071.6666666666661</v>
      </c>
      <c r="AD1486" s="309">
        <f t="shared" si="258"/>
        <v>18215</v>
      </c>
      <c r="AE1486" s="309">
        <f t="shared" si="259"/>
        <v>224651.66666666666</v>
      </c>
      <c r="AF1486" s="292" t="b">
        <f t="shared" si="260"/>
        <v>1</v>
      </c>
    </row>
    <row r="1487" spans="1:32" ht="39.950000000000003" customHeight="1">
      <c r="A1487" s="292" t="s">
        <v>1119</v>
      </c>
      <c r="B1487" s="933">
        <v>1202</v>
      </c>
      <c r="C1487" s="299" t="s">
        <v>1235</v>
      </c>
      <c r="D1487" s="300" t="s">
        <v>477</v>
      </c>
      <c r="E1487" s="429" t="s">
        <v>1236</v>
      </c>
      <c r="F1487" s="311" t="s">
        <v>198</v>
      </c>
      <c r="G1487" s="312" t="s">
        <v>1637</v>
      </c>
      <c r="H1487" s="311" t="s">
        <v>198</v>
      </c>
      <c r="I1487" s="312" t="s">
        <v>1637</v>
      </c>
      <c r="J1487" s="429" t="s">
        <v>385</v>
      </c>
      <c r="K1487" s="429" t="s">
        <v>1237</v>
      </c>
      <c r="L1487" s="307" t="s">
        <v>1208</v>
      </c>
      <c r="M1487" s="429" t="s">
        <v>484</v>
      </c>
      <c r="N1487" s="429" t="s">
        <v>186</v>
      </c>
      <c r="O1487" s="429">
        <v>2015</v>
      </c>
      <c r="P1487" s="314">
        <v>1</v>
      </c>
      <c r="Q1487" s="429" t="s">
        <v>183</v>
      </c>
      <c r="R1487" s="1434">
        <v>242866.66666666666</v>
      </c>
      <c r="S1487" s="304" t="s">
        <v>98</v>
      </c>
      <c r="T1487" s="308"/>
      <c r="U1487" s="308"/>
      <c r="V1487" s="1167"/>
      <c r="W1487" s="158">
        <v>40</v>
      </c>
      <c r="X1487" s="158">
        <f t="shared" si="252"/>
        <v>2</v>
      </c>
      <c r="Y1487" s="309">
        <f t="shared" si="253"/>
        <v>6071.6666666666661</v>
      </c>
      <c r="Z1487" s="309">
        <f t="shared" si="254"/>
        <v>12143.333333333332</v>
      </c>
      <c r="AA1487" s="309">
        <f t="shared" si="255"/>
        <v>230723.33333333331</v>
      </c>
      <c r="AB1487" s="158">
        <f t="shared" si="256"/>
        <v>3</v>
      </c>
      <c r="AC1487" s="309">
        <f t="shared" si="257"/>
        <v>6071.6666666666661</v>
      </c>
      <c r="AD1487" s="309">
        <f t="shared" si="258"/>
        <v>18215</v>
      </c>
      <c r="AE1487" s="309">
        <f t="shared" si="259"/>
        <v>224651.66666666666</v>
      </c>
      <c r="AF1487" s="292" t="b">
        <f t="shared" si="260"/>
        <v>1</v>
      </c>
    </row>
    <row r="1488" spans="1:32" ht="39.950000000000003" customHeight="1">
      <c r="A1488" s="292" t="s">
        <v>1119</v>
      </c>
      <c r="B1488" s="933">
        <v>1203</v>
      </c>
      <c r="C1488" s="299" t="s">
        <v>1235</v>
      </c>
      <c r="D1488" s="300" t="s">
        <v>477</v>
      </c>
      <c r="E1488" s="429" t="s">
        <v>1236</v>
      </c>
      <c r="F1488" s="311" t="s">
        <v>198</v>
      </c>
      <c r="G1488" s="312" t="s">
        <v>1637</v>
      </c>
      <c r="H1488" s="311" t="s">
        <v>198</v>
      </c>
      <c r="I1488" s="312" t="s">
        <v>1637</v>
      </c>
      <c r="J1488" s="429" t="s">
        <v>385</v>
      </c>
      <c r="K1488" s="429" t="s">
        <v>1237</v>
      </c>
      <c r="L1488" s="307" t="s">
        <v>1208</v>
      </c>
      <c r="M1488" s="429" t="s">
        <v>484</v>
      </c>
      <c r="N1488" s="429" t="s">
        <v>186</v>
      </c>
      <c r="O1488" s="429">
        <v>2015</v>
      </c>
      <c r="P1488" s="314">
        <v>1</v>
      </c>
      <c r="Q1488" s="429" t="s">
        <v>183</v>
      </c>
      <c r="R1488" s="1434">
        <v>242866.66666666666</v>
      </c>
      <c r="S1488" s="304" t="s">
        <v>98</v>
      </c>
      <c r="T1488" s="308"/>
      <c r="U1488" s="308"/>
      <c r="V1488" s="1167"/>
      <c r="W1488" s="158">
        <v>40</v>
      </c>
      <c r="X1488" s="158">
        <f t="shared" si="252"/>
        <v>2</v>
      </c>
      <c r="Y1488" s="309">
        <f t="shared" si="253"/>
        <v>6071.6666666666661</v>
      </c>
      <c r="Z1488" s="309">
        <f t="shared" si="254"/>
        <v>12143.333333333332</v>
      </c>
      <c r="AA1488" s="309">
        <f t="shared" si="255"/>
        <v>230723.33333333331</v>
      </c>
      <c r="AB1488" s="158">
        <f t="shared" si="256"/>
        <v>3</v>
      </c>
      <c r="AC1488" s="309">
        <f t="shared" si="257"/>
        <v>6071.6666666666661</v>
      </c>
      <c r="AD1488" s="309">
        <f t="shared" si="258"/>
        <v>18215</v>
      </c>
      <c r="AE1488" s="309">
        <f t="shared" si="259"/>
        <v>224651.66666666666</v>
      </c>
      <c r="AF1488" s="292" t="b">
        <f t="shared" si="260"/>
        <v>1</v>
      </c>
    </row>
    <row r="1489" spans="1:32" ht="39.950000000000003" customHeight="1">
      <c r="A1489" s="292" t="s">
        <v>1119</v>
      </c>
      <c r="B1489" s="933">
        <v>1204</v>
      </c>
      <c r="C1489" s="299" t="s">
        <v>1235</v>
      </c>
      <c r="D1489" s="300" t="s">
        <v>477</v>
      </c>
      <c r="E1489" s="429" t="s">
        <v>1236</v>
      </c>
      <c r="F1489" s="311" t="s">
        <v>198</v>
      </c>
      <c r="G1489" s="312" t="s">
        <v>1637</v>
      </c>
      <c r="H1489" s="311" t="s">
        <v>198</v>
      </c>
      <c r="I1489" s="312" t="s">
        <v>1637</v>
      </c>
      <c r="J1489" s="429" t="s">
        <v>385</v>
      </c>
      <c r="K1489" s="429" t="s">
        <v>1237</v>
      </c>
      <c r="L1489" s="307" t="s">
        <v>1208</v>
      </c>
      <c r="M1489" s="429" t="s">
        <v>484</v>
      </c>
      <c r="N1489" s="429" t="s">
        <v>186</v>
      </c>
      <c r="O1489" s="429">
        <v>2015</v>
      </c>
      <c r="P1489" s="314">
        <v>1</v>
      </c>
      <c r="Q1489" s="429" t="s">
        <v>183</v>
      </c>
      <c r="R1489" s="1434">
        <v>242866.66666666666</v>
      </c>
      <c r="S1489" s="304" t="s">
        <v>98</v>
      </c>
      <c r="T1489" s="308"/>
      <c r="U1489" s="308"/>
      <c r="V1489" s="1167"/>
      <c r="W1489" s="158">
        <v>40</v>
      </c>
      <c r="X1489" s="158">
        <f t="shared" si="252"/>
        <v>2</v>
      </c>
      <c r="Y1489" s="309">
        <f t="shared" si="253"/>
        <v>6071.6666666666661</v>
      </c>
      <c r="Z1489" s="309">
        <f t="shared" si="254"/>
        <v>12143.333333333332</v>
      </c>
      <c r="AA1489" s="309">
        <f t="shared" si="255"/>
        <v>230723.33333333331</v>
      </c>
      <c r="AB1489" s="158">
        <f t="shared" si="256"/>
        <v>3</v>
      </c>
      <c r="AC1489" s="309">
        <f t="shared" si="257"/>
        <v>6071.6666666666661</v>
      </c>
      <c r="AD1489" s="309">
        <f t="shared" si="258"/>
        <v>18215</v>
      </c>
      <c r="AE1489" s="309">
        <f t="shared" si="259"/>
        <v>224651.66666666666</v>
      </c>
      <c r="AF1489" s="292" t="b">
        <f t="shared" si="260"/>
        <v>1</v>
      </c>
    </row>
    <row r="1490" spans="1:32" ht="39.950000000000003" customHeight="1">
      <c r="A1490" s="292" t="s">
        <v>1119</v>
      </c>
      <c r="B1490" s="933">
        <v>1205</v>
      </c>
      <c r="C1490" s="299" t="s">
        <v>1235</v>
      </c>
      <c r="D1490" s="300" t="s">
        <v>477</v>
      </c>
      <c r="E1490" s="429" t="s">
        <v>1236</v>
      </c>
      <c r="F1490" s="311" t="s">
        <v>198</v>
      </c>
      <c r="G1490" s="312" t="s">
        <v>1637</v>
      </c>
      <c r="H1490" s="311" t="s">
        <v>198</v>
      </c>
      <c r="I1490" s="312" t="s">
        <v>1637</v>
      </c>
      <c r="J1490" s="429" t="s">
        <v>385</v>
      </c>
      <c r="K1490" s="429" t="s">
        <v>1237</v>
      </c>
      <c r="L1490" s="307" t="s">
        <v>1208</v>
      </c>
      <c r="M1490" s="429" t="s">
        <v>484</v>
      </c>
      <c r="N1490" s="429" t="s">
        <v>186</v>
      </c>
      <c r="O1490" s="429">
        <v>2015</v>
      </c>
      <c r="P1490" s="314">
        <v>1</v>
      </c>
      <c r="Q1490" s="429" t="s">
        <v>183</v>
      </c>
      <c r="R1490" s="1434">
        <v>242866.66666666666</v>
      </c>
      <c r="S1490" s="304" t="s">
        <v>98</v>
      </c>
      <c r="T1490" s="308"/>
      <c r="U1490" s="308"/>
      <c r="V1490" s="1167"/>
      <c r="W1490" s="158">
        <v>40</v>
      </c>
      <c r="X1490" s="158">
        <f t="shared" si="252"/>
        <v>2</v>
      </c>
      <c r="Y1490" s="309">
        <f t="shared" si="253"/>
        <v>6071.6666666666661</v>
      </c>
      <c r="Z1490" s="309">
        <f t="shared" si="254"/>
        <v>12143.333333333332</v>
      </c>
      <c r="AA1490" s="309">
        <f t="shared" si="255"/>
        <v>230723.33333333331</v>
      </c>
      <c r="AB1490" s="158">
        <f t="shared" si="256"/>
        <v>3</v>
      </c>
      <c r="AC1490" s="309">
        <f t="shared" si="257"/>
        <v>6071.6666666666661</v>
      </c>
      <c r="AD1490" s="309">
        <f t="shared" si="258"/>
        <v>18215</v>
      </c>
      <c r="AE1490" s="309">
        <f t="shared" si="259"/>
        <v>224651.66666666666</v>
      </c>
      <c r="AF1490" s="292" t="b">
        <f t="shared" si="260"/>
        <v>1</v>
      </c>
    </row>
    <row r="1491" spans="1:32" ht="39.950000000000003" customHeight="1">
      <c r="A1491" s="292" t="s">
        <v>1119</v>
      </c>
      <c r="B1491" s="933">
        <v>1206</v>
      </c>
      <c r="C1491" s="299" t="s">
        <v>1235</v>
      </c>
      <c r="D1491" s="300" t="s">
        <v>477</v>
      </c>
      <c r="E1491" s="429" t="s">
        <v>1236</v>
      </c>
      <c r="F1491" s="311" t="s">
        <v>198</v>
      </c>
      <c r="G1491" s="312" t="s">
        <v>1637</v>
      </c>
      <c r="H1491" s="311" t="s">
        <v>198</v>
      </c>
      <c r="I1491" s="312" t="s">
        <v>1637</v>
      </c>
      <c r="J1491" s="429" t="s">
        <v>385</v>
      </c>
      <c r="K1491" s="429" t="s">
        <v>1237</v>
      </c>
      <c r="L1491" s="307" t="s">
        <v>1208</v>
      </c>
      <c r="M1491" s="429" t="s">
        <v>484</v>
      </c>
      <c r="N1491" s="429" t="s">
        <v>186</v>
      </c>
      <c r="O1491" s="429">
        <v>2015</v>
      </c>
      <c r="P1491" s="314">
        <v>1</v>
      </c>
      <c r="Q1491" s="429" t="s">
        <v>183</v>
      </c>
      <c r="R1491" s="1434">
        <v>242866.66666666666</v>
      </c>
      <c r="S1491" s="304" t="s">
        <v>98</v>
      </c>
      <c r="T1491" s="308"/>
      <c r="U1491" s="308"/>
      <c r="V1491" s="1167"/>
      <c r="W1491" s="158">
        <v>40</v>
      </c>
      <c r="X1491" s="158">
        <f t="shared" si="252"/>
        <v>2</v>
      </c>
      <c r="Y1491" s="309">
        <f t="shared" si="253"/>
        <v>6071.6666666666661</v>
      </c>
      <c r="Z1491" s="309">
        <f t="shared" si="254"/>
        <v>12143.333333333332</v>
      </c>
      <c r="AA1491" s="309">
        <f t="shared" si="255"/>
        <v>230723.33333333331</v>
      </c>
      <c r="AB1491" s="158">
        <f t="shared" si="256"/>
        <v>3</v>
      </c>
      <c r="AC1491" s="309">
        <f t="shared" si="257"/>
        <v>6071.6666666666661</v>
      </c>
      <c r="AD1491" s="309">
        <f t="shared" si="258"/>
        <v>18215</v>
      </c>
      <c r="AE1491" s="309">
        <f t="shared" si="259"/>
        <v>224651.66666666666</v>
      </c>
      <c r="AF1491" s="292" t="b">
        <f t="shared" si="260"/>
        <v>1</v>
      </c>
    </row>
    <row r="1492" spans="1:32" ht="39.950000000000003" customHeight="1">
      <c r="A1492" s="292" t="s">
        <v>1119</v>
      </c>
      <c r="B1492" s="933">
        <v>1207</v>
      </c>
      <c r="C1492" s="299" t="s">
        <v>1235</v>
      </c>
      <c r="D1492" s="300" t="s">
        <v>477</v>
      </c>
      <c r="E1492" s="429" t="s">
        <v>1236</v>
      </c>
      <c r="F1492" s="311" t="s">
        <v>198</v>
      </c>
      <c r="G1492" s="312" t="s">
        <v>1637</v>
      </c>
      <c r="H1492" s="311" t="s">
        <v>198</v>
      </c>
      <c r="I1492" s="312" t="s">
        <v>1637</v>
      </c>
      <c r="J1492" s="429" t="s">
        <v>385</v>
      </c>
      <c r="K1492" s="429" t="s">
        <v>1237</v>
      </c>
      <c r="L1492" s="307" t="s">
        <v>1208</v>
      </c>
      <c r="M1492" s="429" t="s">
        <v>484</v>
      </c>
      <c r="N1492" s="429" t="s">
        <v>186</v>
      </c>
      <c r="O1492" s="429">
        <v>2015</v>
      </c>
      <c r="P1492" s="314">
        <v>1</v>
      </c>
      <c r="Q1492" s="429" t="s">
        <v>183</v>
      </c>
      <c r="R1492" s="1434">
        <v>242866.66666666666</v>
      </c>
      <c r="S1492" s="304" t="s">
        <v>98</v>
      </c>
      <c r="T1492" s="308"/>
      <c r="U1492" s="308"/>
      <c r="V1492" s="1167"/>
      <c r="W1492" s="158">
        <v>40</v>
      </c>
      <c r="X1492" s="158">
        <f t="shared" si="252"/>
        <v>2</v>
      </c>
      <c r="Y1492" s="309">
        <f t="shared" si="253"/>
        <v>6071.6666666666661</v>
      </c>
      <c r="Z1492" s="309">
        <f t="shared" si="254"/>
        <v>12143.333333333332</v>
      </c>
      <c r="AA1492" s="309">
        <f t="shared" si="255"/>
        <v>230723.33333333331</v>
      </c>
      <c r="AB1492" s="158">
        <f t="shared" si="256"/>
        <v>3</v>
      </c>
      <c r="AC1492" s="309">
        <f t="shared" si="257"/>
        <v>6071.6666666666661</v>
      </c>
      <c r="AD1492" s="309">
        <f t="shared" si="258"/>
        <v>18215</v>
      </c>
      <c r="AE1492" s="309">
        <f t="shared" si="259"/>
        <v>224651.66666666666</v>
      </c>
      <c r="AF1492" s="292" t="b">
        <f t="shared" si="260"/>
        <v>1</v>
      </c>
    </row>
    <row r="1493" spans="1:32" ht="39.950000000000003" customHeight="1">
      <c r="A1493" s="292" t="s">
        <v>1119</v>
      </c>
      <c r="B1493" s="933">
        <v>1208</v>
      </c>
      <c r="C1493" s="299" t="s">
        <v>1235</v>
      </c>
      <c r="D1493" s="300" t="s">
        <v>477</v>
      </c>
      <c r="E1493" s="429" t="s">
        <v>1236</v>
      </c>
      <c r="F1493" s="311" t="s">
        <v>198</v>
      </c>
      <c r="G1493" s="312" t="s">
        <v>1637</v>
      </c>
      <c r="H1493" s="311" t="s">
        <v>198</v>
      </c>
      <c r="I1493" s="312" t="s">
        <v>1637</v>
      </c>
      <c r="J1493" s="429" t="s">
        <v>385</v>
      </c>
      <c r="K1493" s="429" t="s">
        <v>1237</v>
      </c>
      <c r="L1493" s="307" t="s">
        <v>1208</v>
      </c>
      <c r="M1493" s="429" t="s">
        <v>484</v>
      </c>
      <c r="N1493" s="429" t="s">
        <v>186</v>
      </c>
      <c r="O1493" s="429">
        <v>2015</v>
      </c>
      <c r="P1493" s="314">
        <v>1</v>
      </c>
      <c r="Q1493" s="429" t="s">
        <v>183</v>
      </c>
      <c r="R1493" s="1434">
        <v>242866.66666666666</v>
      </c>
      <c r="S1493" s="304" t="s">
        <v>98</v>
      </c>
      <c r="T1493" s="308"/>
      <c r="U1493" s="308"/>
      <c r="V1493" s="1167"/>
      <c r="W1493" s="158">
        <v>40</v>
      </c>
      <c r="X1493" s="158">
        <f t="shared" si="252"/>
        <v>2</v>
      </c>
      <c r="Y1493" s="309">
        <f t="shared" si="253"/>
        <v>6071.6666666666661</v>
      </c>
      <c r="Z1493" s="309">
        <f t="shared" si="254"/>
        <v>12143.333333333332</v>
      </c>
      <c r="AA1493" s="309">
        <f t="shared" si="255"/>
        <v>230723.33333333331</v>
      </c>
      <c r="AB1493" s="158">
        <f t="shared" si="256"/>
        <v>3</v>
      </c>
      <c r="AC1493" s="309">
        <f t="shared" si="257"/>
        <v>6071.6666666666661</v>
      </c>
      <c r="AD1493" s="309">
        <f t="shared" si="258"/>
        <v>18215</v>
      </c>
      <c r="AE1493" s="309">
        <f t="shared" si="259"/>
        <v>224651.66666666666</v>
      </c>
      <c r="AF1493" s="292" t="b">
        <f t="shared" si="260"/>
        <v>1</v>
      </c>
    </row>
    <row r="1494" spans="1:32" ht="39.950000000000003" customHeight="1">
      <c r="A1494" s="292" t="s">
        <v>1119</v>
      </c>
      <c r="B1494" s="933">
        <v>1209</v>
      </c>
      <c r="C1494" s="299" t="s">
        <v>1235</v>
      </c>
      <c r="D1494" s="300" t="s">
        <v>477</v>
      </c>
      <c r="E1494" s="429" t="s">
        <v>1236</v>
      </c>
      <c r="F1494" s="311" t="s">
        <v>198</v>
      </c>
      <c r="G1494" s="312" t="s">
        <v>1637</v>
      </c>
      <c r="H1494" s="311" t="s">
        <v>198</v>
      </c>
      <c r="I1494" s="312" t="s">
        <v>1637</v>
      </c>
      <c r="J1494" s="429" t="s">
        <v>385</v>
      </c>
      <c r="K1494" s="429" t="s">
        <v>1237</v>
      </c>
      <c r="L1494" s="307" t="s">
        <v>1208</v>
      </c>
      <c r="M1494" s="429" t="s">
        <v>484</v>
      </c>
      <c r="N1494" s="429" t="s">
        <v>186</v>
      </c>
      <c r="O1494" s="429">
        <v>2015</v>
      </c>
      <c r="P1494" s="314">
        <v>1</v>
      </c>
      <c r="Q1494" s="429" t="s">
        <v>183</v>
      </c>
      <c r="R1494" s="1434">
        <v>242866.66666666666</v>
      </c>
      <c r="S1494" s="304" t="s">
        <v>98</v>
      </c>
      <c r="T1494" s="308"/>
      <c r="U1494" s="308"/>
      <c r="V1494" s="1167"/>
      <c r="W1494" s="158">
        <v>40</v>
      </c>
      <c r="X1494" s="158">
        <f t="shared" si="252"/>
        <v>2</v>
      </c>
      <c r="Y1494" s="309">
        <f t="shared" si="253"/>
        <v>6071.6666666666661</v>
      </c>
      <c r="Z1494" s="309">
        <f t="shared" si="254"/>
        <v>12143.333333333332</v>
      </c>
      <c r="AA1494" s="309">
        <f t="shared" si="255"/>
        <v>230723.33333333331</v>
      </c>
      <c r="AB1494" s="158">
        <f t="shared" si="256"/>
        <v>3</v>
      </c>
      <c r="AC1494" s="309">
        <f t="shared" si="257"/>
        <v>6071.6666666666661</v>
      </c>
      <c r="AD1494" s="309">
        <f t="shared" si="258"/>
        <v>18215</v>
      </c>
      <c r="AE1494" s="309">
        <f t="shared" si="259"/>
        <v>224651.66666666666</v>
      </c>
      <c r="AF1494" s="292" t="b">
        <f t="shared" si="260"/>
        <v>1</v>
      </c>
    </row>
    <row r="1495" spans="1:32" ht="39.950000000000003" customHeight="1">
      <c r="A1495" s="292" t="s">
        <v>1119</v>
      </c>
      <c r="B1495" s="933">
        <v>1210</v>
      </c>
      <c r="C1495" s="299" t="s">
        <v>1235</v>
      </c>
      <c r="D1495" s="300" t="s">
        <v>477</v>
      </c>
      <c r="E1495" s="429" t="s">
        <v>1236</v>
      </c>
      <c r="F1495" s="311" t="s">
        <v>198</v>
      </c>
      <c r="G1495" s="312" t="s">
        <v>1637</v>
      </c>
      <c r="H1495" s="311" t="s">
        <v>198</v>
      </c>
      <c r="I1495" s="312" t="s">
        <v>1637</v>
      </c>
      <c r="J1495" s="429" t="s">
        <v>385</v>
      </c>
      <c r="K1495" s="429" t="s">
        <v>1237</v>
      </c>
      <c r="L1495" s="307" t="s">
        <v>1208</v>
      </c>
      <c r="M1495" s="429" t="s">
        <v>484</v>
      </c>
      <c r="N1495" s="429" t="s">
        <v>186</v>
      </c>
      <c r="O1495" s="429">
        <v>2015</v>
      </c>
      <c r="P1495" s="314">
        <v>1</v>
      </c>
      <c r="Q1495" s="429" t="s">
        <v>183</v>
      </c>
      <c r="R1495" s="1434">
        <v>242866.66666666666</v>
      </c>
      <c r="S1495" s="304" t="s">
        <v>98</v>
      </c>
      <c r="T1495" s="308"/>
      <c r="U1495" s="308"/>
      <c r="V1495" s="1115"/>
      <c r="W1495" s="158">
        <v>40</v>
      </c>
      <c r="X1495" s="158">
        <f t="shared" si="252"/>
        <v>2</v>
      </c>
      <c r="Y1495" s="309">
        <f t="shared" si="253"/>
        <v>6071.6666666666661</v>
      </c>
      <c r="Z1495" s="309">
        <f t="shared" si="254"/>
        <v>12143.333333333332</v>
      </c>
      <c r="AA1495" s="309">
        <f t="shared" si="255"/>
        <v>230723.33333333331</v>
      </c>
      <c r="AB1495" s="158">
        <f t="shared" si="256"/>
        <v>3</v>
      </c>
      <c r="AC1495" s="309">
        <f t="shared" si="257"/>
        <v>6071.6666666666661</v>
      </c>
      <c r="AD1495" s="309">
        <f t="shared" si="258"/>
        <v>18215</v>
      </c>
      <c r="AE1495" s="309">
        <f t="shared" si="259"/>
        <v>224651.66666666666</v>
      </c>
      <c r="AF1495" s="292" t="b">
        <f t="shared" si="260"/>
        <v>1</v>
      </c>
    </row>
    <row r="1496" spans="1:32" ht="39.950000000000003" customHeight="1">
      <c r="A1496" s="292" t="s">
        <v>1119</v>
      </c>
      <c r="B1496" s="933">
        <v>1211</v>
      </c>
      <c r="C1496" s="299" t="s">
        <v>1235</v>
      </c>
      <c r="D1496" s="300" t="s">
        <v>477</v>
      </c>
      <c r="E1496" s="429" t="s">
        <v>1236</v>
      </c>
      <c r="F1496" s="311" t="s">
        <v>198</v>
      </c>
      <c r="G1496" s="312" t="s">
        <v>1637</v>
      </c>
      <c r="H1496" s="311" t="s">
        <v>198</v>
      </c>
      <c r="I1496" s="312" t="s">
        <v>1637</v>
      </c>
      <c r="J1496" s="429" t="s">
        <v>385</v>
      </c>
      <c r="K1496" s="429" t="s">
        <v>1237</v>
      </c>
      <c r="L1496" s="307" t="s">
        <v>1208</v>
      </c>
      <c r="M1496" s="429" t="s">
        <v>484</v>
      </c>
      <c r="N1496" s="429" t="s">
        <v>186</v>
      </c>
      <c r="O1496" s="429">
        <v>2015</v>
      </c>
      <c r="P1496" s="314">
        <v>1</v>
      </c>
      <c r="Q1496" s="429" t="s">
        <v>183</v>
      </c>
      <c r="R1496" s="1434">
        <v>242866.66666666666</v>
      </c>
      <c r="S1496" s="304" t="s">
        <v>98</v>
      </c>
      <c r="T1496" s="308"/>
      <c r="U1496" s="308"/>
      <c r="V1496" s="1114" t="s">
        <v>1238</v>
      </c>
      <c r="W1496" s="158">
        <v>40</v>
      </c>
      <c r="X1496" s="158">
        <f t="shared" si="252"/>
        <v>2</v>
      </c>
      <c r="Y1496" s="309">
        <f t="shared" si="253"/>
        <v>6071.6666666666661</v>
      </c>
      <c r="Z1496" s="309">
        <f t="shared" si="254"/>
        <v>12143.333333333332</v>
      </c>
      <c r="AA1496" s="309">
        <f t="shared" si="255"/>
        <v>230723.33333333331</v>
      </c>
      <c r="AB1496" s="158">
        <f t="shared" si="256"/>
        <v>3</v>
      </c>
      <c r="AC1496" s="309">
        <f t="shared" si="257"/>
        <v>6071.6666666666661</v>
      </c>
      <c r="AD1496" s="309">
        <f t="shared" si="258"/>
        <v>18215</v>
      </c>
      <c r="AE1496" s="309">
        <f t="shared" si="259"/>
        <v>224651.66666666666</v>
      </c>
      <c r="AF1496" s="292" t="b">
        <f t="shared" si="260"/>
        <v>1</v>
      </c>
    </row>
    <row r="1497" spans="1:32" ht="39.950000000000003" customHeight="1">
      <c r="A1497" s="292" t="s">
        <v>1119</v>
      </c>
      <c r="B1497" s="933">
        <v>1212</v>
      </c>
      <c r="C1497" s="299" t="s">
        <v>1235</v>
      </c>
      <c r="D1497" s="300" t="s">
        <v>477</v>
      </c>
      <c r="E1497" s="429" t="s">
        <v>1236</v>
      </c>
      <c r="F1497" s="311" t="s">
        <v>198</v>
      </c>
      <c r="G1497" s="312" t="s">
        <v>1637</v>
      </c>
      <c r="H1497" s="311" t="s">
        <v>198</v>
      </c>
      <c r="I1497" s="312" t="s">
        <v>1637</v>
      </c>
      <c r="J1497" s="429" t="s">
        <v>385</v>
      </c>
      <c r="K1497" s="429" t="s">
        <v>1237</v>
      </c>
      <c r="L1497" s="307" t="s">
        <v>1208</v>
      </c>
      <c r="M1497" s="429" t="s">
        <v>484</v>
      </c>
      <c r="N1497" s="429" t="s">
        <v>186</v>
      </c>
      <c r="O1497" s="429">
        <v>2015</v>
      </c>
      <c r="P1497" s="314">
        <v>1</v>
      </c>
      <c r="Q1497" s="429" t="s">
        <v>183</v>
      </c>
      <c r="R1497" s="1434">
        <v>242866.66666666666</v>
      </c>
      <c r="S1497" s="304" t="s">
        <v>98</v>
      </c>
      <c r="T1497" s="308"/>
      <c r="U1497" s="308"/>
      <c r="V1497" s="1167"/>
      <c r="W1497" s="158">
        <v>40</v>
      </c>
      <c r="X1497" s="158">
        <f t="shared" si="252"/>
        <v>2</v>
      </c>
      <c r="Y1497" s="309">
        <f t="shared" si="253"/>
        <v>6071.6666666666661</v>
      </c>
      <c r="Z1497" s="309">
        <f t="shared" si="254"/>
        <v>12143.333333333332</v>
      </c>
      <c r="AA1497" s="309">
        <f t="shared" si="255"/>
        <v>230723.33333333331</v>
      </c>
      <c r="AB1497" s="158">
        <f t="shared" si="256"/>
        <v>3</v>
      </c>
      <c r="AC1497" s="309">
        <f t="shared" si="257"/>
        <v>6071.6666666666661</v>
      </c>
      <c r="AD1497" s="309">
        <f t="shared" si="258"/>
        <v>18215</v>
      </c>
      <c r="AE1497" s="309">
        <f t="shared" si="259"/>
        <v>224651.66666666666</v>
      </c>
      <c r="AF1497" s="292" t="b">
        <f t="shared" si="260"/>
        <v>1</v>
      </c>
    </row>
    <row r="1498" spans="1:32" ht="39.950000000000003" customHeight="1">
      <c r="A1498" s="292" t="s">
        <v>1119</v>
      </c>
      <c r="B1498" s="933">
        <v>1213</v>
      </c>
      <c r="C1498" s="299" t="s">
        <v>1235</v>
      </c>
      <c r="D1498" s="300" t="s">
        <v>477</v>
      </c>
      <c r="E1498" s="429" t="s">
        <v>1236</v>
      </c>
      <c r="F1498" s="311" t="s">
        <v>198</v>
      </c>
      <c r="G1498" s="312" t="s">
        <v>1637</v>
      </c>
      <c r="H1498" s="311" t="s">
        <v>198</v>
      </c>
      <c r="I1498" s="312" t="s">
        <v>1637</v>
      </c>
      <c r="J1498" s="429" t="s">
        <v>385</v>
      </c>
      <c r="K1498" s="429" t="s">
        <v>1237</v>
      </c>
      <c r="L1498" s="307" t="s">
        <v>1208</v>
      </c>
      <c r="M1498" s="429" t="s">
        <v>484</v>
      </c>
      <c r="N1498" s="429" t="s">
        <v>186</v>
      </c>
      <c r="O1498" s="429">
        <v>2015</v>
      </c>
      <c r="P1498" s="314">
        <v>1</v>
      </c>
      <c r="Q1498" s="429" t="s">
        <v>183</v>
      </c>
      <c r="R1498" s="1434">
        <v>242866.66666666666</v>
      </c>
      <c r="S1498" s="304" t="s">
        <v>98</v>
      </c>
      <c r="T1498" s="308"/>
      <c r="U1498" s="308"/>
      <c r="V1498" s="1167"/>
      <c r="W1498" s="158">
        <v>40</v>
      </c>
      <c r="X1498" s="158">
        <f t="shared" si="252"/>
        <v>2</v>
      </c>
      <c r="Y1498" s="309">
        <f t="shared" si="253"/>
        <v>6071.6666666666661</v>
      </c>
      <c r="Z1498" s="309">
        <f t="shared" si="254"/>
        <v>12143.333333333332</v>
      </c>
      <c r="AA1498" s="309">
        <f t="shared" si="255"/>
        <v>230723.33333333331</v>
      </c>
      <c r="AB1498" s="158">
        <f t="shared" si="256"/>
        <v>3</v>
      </c>
      <c r="AC1498" s="309">
        <f t="shared" si="257"/>
        <v>6071.6666666666661</v>
      </c>
      <c r="AD1498" s="309">
        <f t="shared" si="258"/>
        <v>18215</v>
      </c>
      <c r="AE1498" s="309">
        <f t="shared" si="259"/>
        <v>224651.66666666666</v>
      </c>
      <c r="AF1498" s="292" t="b">
        <f t="shared" si="260"/>
        <v>1</v>
      </c>
    </row>
    <row r="1499" spans="1:32" ht="39.950000000000003" customHeight="1">
      <c r="A1499" s="292" t="s">
        <v>1119</v>
      </c>
      <c r="B1499" s="933">
        <v>1214</v>
      </c>
      <c r="C1499" s="299" t="s">
        <v>1235</v>
      </c>
      <c r="D1499" s="300" t="s">
        <v>477</v>
      </c>
      <c r="E1499" s="429" t="s">
        <v>1236</v>
      </c>
      <c r="F1499" s="311" t="s">
        <v>198</v>
      </c>
      <c r="G1499" s="312" t="s">
        <v>1637</v>
      </c>
      <c r="H1499" s="311" t="s">
        <v>198</v>
      </c>
      <c r="I1499" s="312" t="s">
        <v>1637</v>
      </c>
      <c r="J1499" s="429" t="s">
        <v>385</v>
      </c>
      <c r="K1499" s="429" t="s">
        <v>1237</v>
      </c>
      <c r="L1499" s="307" t="s">
        <v>1208</v>
      </c>
      <c r="M1499" s="429" t="s">
        <v>484</v>
      </c>
      <c r="N1499" s="429" t="s">
        <v>186</v>
      </c>
      <c r="O1499" s="429">
        <v>2015</v>
      </c>
      <c r="P1499" s="314">
        <v>1</v>
      </c>
      <c r="Q1499" s="429" t="s">
        <v>183</v>
      </c>
      <c r="R1499" s="1434">
        <v>242866.66666666666</v>
      </c>
      <c r="S1499" s="304" t="s">
        <v>98</v>
      </c>
      <c r="T1499" s="308"/>
      <c r="U1499" s="308"/>
      <c r="V1499" s="1167"/>
      <c r="W1499" s="158">
        <v>40</v>
      </c>
      <c r="X1499" s="158">
        <f t="shared" si="252"/>
        <v>2</v>
      </c>
      <c r="Y1499" s="309">
        <f t="shared" si="253"/>
        <v>6071.6666666666661</v>
      </c>
      <c r="Z1499" s="309">
        <f t="shared" si="254"/>
        <v>12143.333333333332</v>
      </c>
      <c r="AA1499" s="309">
        <f t="shared" si="255"/>
        <v>230723.33333333331</v>
      </c>
      <c r="AB1499" s="158">
        <f t="shared" si="256"/>
        <v>3</v>
      </c>
      <c r="AC1499" s="309">
        <f t="shared" si="257"/>
        <v>6071.6666666666661</v>
      </c>
      <c r="AD1499" s="309">
        <f t="shared" si="258"/>
        <v>18215</v>
      </c>
      <c r="AE1499" s="309">
        <f t="shared" si="259"/>
        <v>224651.66666666666</v>
      </c>
      <c r="AF1499" s="292" t="b">
        <f t="shared" si="260"/>
        <v>1</v>
      </c>
    </row>
    <row r="1500" spans="1:32" ht="39.950000000000003" customHeight="1">
      <c r="A1500" s="292" t="s">
        <v>1119</v>
      </c>
      <c r="B1500" s="933">
        <v>1215</v>
      </c>
      <c r="C1500" s="299" t="s">
        <v>1235</v>
      </c>
      <c r="D1500" s="300" t="s">
        <v>477</v>
      </c>
      <c r="E1500" s="429" t="s">
        <v>1236</v>
      </c>
      <c r="F1500" s="311" t="s">
        <v>198</v>
      </c>
      <c r="G1500" s="312" t="s">
        <v>1637</v>
      </c>
      <c r="H1500" s="311" t="s">
        <v>198</v>
      </c>
      <c r="I1500" s="312" t="s">
        <v>1637</v>
      </c>
      <c r="J1500" s="429" t="s">
        <v>385</v>
      </c>
      <c r="K1500" s="429" t="s">
        <v>1237</v>
      </c>
      <c r="L1500" s="307" t="s">
        <v>1208</v>
      </c>
      <c r="M1500" s="429" t="s">
        <v>484</v>
      </c>
      <c r="N1500" s="429" t="s">
        <v>186</v>
      </c>
      <c r="O1500" s="429">
        <v>2015</v>
      </c>
      <c r="P1500" s="314">
        <v>1</v>
      </c>
      <c r="Q1500" s="429" t="s">
        <v>183</v>
      </c>
      <c r="R1500" s="1434">
        <v>242866.66666666666</v>
      </c>
      <c r="S1500" s="304" t="s">
        <v>98</v>
      </c>
      <c r="T1500" s="308"/>
      <c r="U1500" s="308"/>
      <c r="V1500" s="1167"/>
      <c r="W1500" s="158">
        <v>40</v>
      </c>
      <c r="X1500" s="158">
        <f t="shared" si="252"/>
        <v>2</v>
      </c>
      <c r="Y1500" s="309">
        <f t="shared" si="253"/>
        <v>6071.6666666666661</v>
      </c>
      <c r="Z1500" s="309">
        <f t="shared" si="254"/>
        <v>12143.333333333332</v>
      </c>
      <c r="AA1500" s="309">
        <f t="shared" si="255"/>
        <v>230723.33333333331</v>
      </c>
      <c r="AB1500" s="158">
        <f t="shared" si="256"/>
        <v>3</v>
      </c>
      <c r="AC1500" s="309">
        <f t="shared" si="257"/>
        <v>6071.6666666666661</v>
      </c>
      <c r="AD1500" s="309">
        <f t="shared" si="258"/>
        <v>18215</v>
      </c>
      <c r="AE1500" s="309">
        <f t="shared" si="259"/>
        <v>224651.66666666666</v>
      </c>
      <c r="AF1500" s="292" t="b">
        <f t="shared" si="260"/>
        <v>1</v>
      </c>
    </row>
    <row r="1501" spans="1:32" ht="39.950000000000003" customHeight="1">
      <c r="A1501" s="292" t="s">
        <v>1119</v>
      </c>
      <c r="B1501" s="933">
        <v>1216</v>
      </c>
      <c r="C1501" s="299" t="s">
        <v>1235</v>
      </c>
      <c r="D1501" s="300" t="s">
        <v>477</v>
      </c>
      <c r="E1501" s="429" t="s">
        <v>1236</v>
      </c>
      <c r="F1501" s="311" t="s">
        <v>198</v>
      </c>
      <c r="G1501" s="312" t="s">
        <v>1637</v>
      </c>
      <c r="H1501" s="311" t="s">
        <v>198</v>
      </c>
      <c r="I1501" s="312" t="s">
        <v>1637</v>
      </c>
      <c r="J1501" s="429" t="s">
        <v>385</v>
      </c>
      <c r="K1501" s="429" t="s">
        <v>1237</v>
      </c>
      <c r="L1501" s="307" t="s">
        <v>1208</v>
      </c>
      <c r="M1501" s="429" t="s">
        <v>484</v>
      </c>
      <c r="N1501" s="429" t="s">
        <v>186</v>
      </c>
      <c r="O1501" s="429">
        <v>2015</v>
      </c>
      <c r="P1501" s="314">
        <v>1</v>
      </c>
      <c r="Q1501" s="429" t="s">
        <v>183</v>
      </c>
      <c r="R1501" s="1434">
        <v>242866.66666666666</v>
      </c>
      <c r="S1501" s="304" t="s">
        <v>98</v>
      </c>
      <c r="T1501" s="308"/>
      <c r="U1501" s="308"/>
      <c r="V1501" s="1167"/>
      <c r="W1501" s="158">
        <v>40</v>
      </c>
      <c r="X1501" s="158">
        <f t="shared" si="252"/>
        <v>2</v>
      </c>
      <c r="Y1501" s="309">
        <f t="shared" si="253"/>
        <v>6071.6666666666661</v>
      </c>
      <c r="Z1501" s="309">
        <f t="shared" si="254"/>
        <v>12143.333333333332</v>
      </c>
      <c r="AA1501" s="309">
        <f t="shared" si="255"/>
        <v>230723.33333333331</v>
      </c>
      <c r="AB1501" s="158">
        <f t="shared" si="256"/>
        <v>3</v>
      </c>
      <c r="AC1501" s="309">
        <f t="shared" si="257"/>
        <v>6071.6666666666661</v>
      </c>
      <c r="AD1501" s="309">
        <f t="shared" si="258"/>
        <v>18215</v>
      </c>
      <c r="AE1501" s="309">
        <f t="shared" si="259"/>
        <v>224651.66666666666</v>
      </c>
      <c r="AF1501" s="292" t="b">
        <f t="shared" si="260"/>
        <v>1</v>
      </c>
    </row>
    <row r="1502" spans="1:32" ht="39.950000000000003" customHeight="1">
      <c r="A1502" s="292" t="s">
        <v>1119</v>
      </c>
      <c r="B1502" s="933">
        <v>1217</v>
      </c>
      <c r="C1502" s="299" t="s">
        <v>1235</v>
      </c>
      <c r="D1502" s="300" t="s">
        <v>477</v>
      </c>
      <c r="E1502" s="429" t="s">
        <v>1236</v>
      </c>
      <c r="F1502" s="311" t="s">
        <v>198</v>
      </c>
      <c r="G1502" s="312" t="s">
        <v>1637</v>
      </c>
      <c r="H1502" s="311" t="s">
        <v>198</v>
      </c>
      <c r="I1502" s="312" t="s">
        <v>1637</v>
      </c>
      <c r="J1502" s="429" t="s">
        <v>385</v>
      </c>
      <c r="K1502" s="429" t="s">
        <v>1237</v>
      </c>
      <c r="L1502" s="307" t="s">
        <v>1208</v>
      </c>
      <c r="M1502" s="429" t="s">
        <v>484</v>
      </c>
      <c r="N1502" s="429" t="s">
        <v>186</v>
      </c>
      <c r="O1502" s="429">
        <v>2015</v>
      </c>
      <c r="P1502" s="314">
        <v>1</v>
      </c>
      <c r="Q1502" s="429" t="s">
        <v>183</v>
      </c>
      <c r="R1502" s="1434">
        <v>242866.66666666666</v>
      </c>
      <c r="S1502" s="304" t="s">
        <v>98</v>
      </c>
      <c r="T1502" s="308"/>
      <c r="U1502" s="308"/>
      <c r="V1502" s="1167"/>
      <c r="W1502" s="158">
        <v>40</v>
      </c>
      <c r="X1502" s="158">
        <f t="shared" si="252"/>
        <v>2</v>
      </c>
      <c r="Y1502" s="309">
        <f t="shared" si="253"/>
        <v>6071.6666666666661</v>
      </c>
      <c r="Z1502" s="309">
        <f t="shared" si="254"/>
        <v>12143.333333333332</v>
      </c>
      <c r="AA1502" s="309">
        <f t="shared" si="255"/>
        <v>230723.33333333331</v>
      </c>
      <c r="AB1502" s="158">
        <f t="shared" si="256"/>
        <v>3</v>
      </c>
      <c r="AC1502" s="309">
        <f t="shared" si="257"/>
        <v>6071.6666666666661</v>
      </c>
      <c r="AD1502" s="309">
        <f t="shared" si="258"/>
        <v>18215</v>
      </c>
      <c r="AE1502" s="309">
        <f t="shared" si="259"/>
        <v>224651.66666666666</v>
      </c>
      <c r="AF1502" s="292" t="b">
        <f t="shared" si="260"/>
        <v>1</v>
      </c>
    </row>
    <row r="1503" spans="1:32" ht="39.950000000000003" customHeight="1">
      <c r="A1503" s="292" t="s">
        <v>1119</v>
      </c>
      <c r="B1503" s="933">
        <v>1218</v>
      </c>
      <c r="C1503" s="299" t="s">
        <v>1235</v>
      </c>
      <c r="D1503" s="300" t="s">
        <v>477</v>
      </c>
      <c r="E1503" s="429" t="s">
        <v>1236</v>
      </c>
      <c r="F1503" s="311" t="s">
        <v>198</v>
      </c>
      <c r="G1503" s="312" t="s">
        <v>1637</v>
      </c>
      <c r="H1503" s="311" t="s">
        <v>198</v>
      </c>
      <c r="I1503" s="312" t="s">
        <v>1637</v>
      </c>
      <c r="J1503" s="429" t="s">
        <v>385</v>
      </c>
      <c r="K1503" s="429" t="s">
        <v>1237</v>
      </c>
      <c r="L1503" s="307" t="s">
        <v>1208</v>
      </c>
      <c r="M1503" s="429" t="s">
        <v>484</v>
      </c>
      <c r="N1503" s="429" t="s">
        <v>186</v>
      </c>
      <c r="O1503" s="429">
        <v>2015</v>
      </c>
      <c r="P1503" s="314">
        <v>1</v>
      </c>
      <c r="Q1503" s="429" t="s">
        <v>183</v>
      </c>
      <c r="R1503" s="1434">
        <v>242866.66666666666</v>
      </c>
      <c r="S1503" s="304" t="s">
        <v>98</v>
      </c>
      <c r="T1503" s="308"/>
      <c r="U1503" s="308"/>
      <c r="V1503" s="1167"/>
      <c r="W1503" s="158">
        <v>40</v>
      </c>
      <c r="X1503" s="158">
        <f t="shared" ref="X1503:X1566" si="261">2016-O1503+1</f>
        <v>2</v>
      </c>
      <c r="Y1503" s="309">
        <f t="shared" ref="Y1503:Y1566" si="262">R1503/W1503</f>
        <v>6071.6666666666661</v>
      </c>
      <c r="Z1503" s="309">
        <f t="shared" ref="Z1503:Z1566" si="263">X1503*Y1503</f>
        <v>12143.333333333332</v>
      </c>
      <c r="AA1503" s="309">
        <f t="shared" ref="AA1503:AA1566" si="264">R1503-Z1503</f>
        <v>230723.33333333331</v>
      </c>
      <c r="AB1503" s="158">
        <f t="shared" ref="AB1503:AB1566" si="265">2017-O1503+1</f>
        <v>3</v>
      </c>
      <c r="AC1503" s="309">
        <f t="shared" ref="AC1503:AC1566" si="266">R1503/W1503</f>
        <v>6071.6666666666661</v>
      </c>
      <c r="AD1503" s="309">
        <f t="shared" ref="AD1503:AD1566" si="267">AB1503*AC1503</f>
        <v>18215</v>
      </c>
      <c r="AE1503" s="309">
        <f t="shared" ref="AE1503:AE1566" si="268">R1503-AD1503</f>
        <v>224651.66666666666</v>
      </c>
      <c r="AF1503" s="292" t="b">
        <f t="shared" ref="AF1503:AF1566" si="269">AD1503+AE1503=R1503</f>
        <v>1</v>
      </c>
    </row>
    <row r="1504" spans="1:32" ht="39.950000000000003" customHeight="1">
      <c r="A1504" s="292" t="s">
        <v>1119</v>
      </c>
      <c r="B1504" s="933">
        <v>1219</v>
      </c>
      <c r="C1504" s="299" t="s">
        <v>1235</v>
      </c>
      <c r="D1504" s="300" t="s">
        <v>477</v>
      </c>
      <c r="E1504" s="429" t="s">
        <v>1236</v>
      </c>
      <c r="F1504" s="311" t="s">
        <v>198</v>
      </c>
      <c r="G1504" s="312" t="s">
        <v>1637</v>
      </c>
      <c r="H1504" s="311" t="s">
        <v>198</v>
      </c>
      <c r="I1504" s="312" t="s">
        <v>1637</v>
      </c>
      <c r="J1504" s="429" t="s">
        <v>385</v>
      </c>
      <c r="K1504" s="429" t="s">
        <v>1237</v>
      </c>
      <c r="L1504" s="307" t="s">
        <v>1208</v>
      </c>
      <c r="M1504" s="429" t="s">
        <v>484</v>
      </c>
      <c r="N1504" s="429" t="s">
        <v>186</v>
      </c>
      <c r="O1504" s="429">
        <v>2015</v>
      </c>
      <c r="P1504" s="314">
        <v>1</v>
      </c>
      <c r="Q1504" s="429" t="s">
        <v>183</v>
      </c>
      <c r="R1504" s="1434">
        <v>242866.66666666666</v>
      </c>
      <c r="S1504" s="304" t="s">
        <v>98</v>
      </c>
      <c r="T1504" s="308"/>
      <c r="U1504" s="308"/>
      <c r="V1504" s="1167"/>
      <c r="W1504" s="158">
        <v>40</v>
      </c>
      <c r="X1504" s="158">
        <f t="shared" si="261"/>
        <v>2</v>
      </c>
      <c r="Y1504" s="309">
        <f t="shared" si="262"/>
        <v>6071.6666666666661</v>
      </c>
      <c r="Z1504" s="309">
        <f t="shared" si="263"/>
        <v>12143.333333333332</v>
      </c>
      <c r="AA1504" s="309">
        <f t="shared" si="264"/>
        <v>230723.33333333331</v>
      </c>
      <c r="AB1504" s="158">
        <f t="shared" si="265"/>
        <v>3</v>
      </c>
      <c r="AC1504" s="309">
        <f t="shared" si="266"/>
        <v>6071.6666666666661</v>
      </c>
      <c r="AD1504" s="309">
        <f t="shared" si="267"/>
        <v>18215</v>
      </c>
      <c r="AE1504" s="309">
        <f t="shared" si="268"/>
        <v>224651.66666666666</v>
      </c>
      <c r="AF1504" s="292" t="b">
        <f t="shared" si="269"/>
        <v>1</v>
      </c>
    </row>
    <row r="1505" spans="1:32" ht="39.950000000000003" customHeight="1">
      <c r="A1505" s="292" t="s">
        <v>1119</v>
      </c>
      <c r="B1505" s="933">
        <v>1220</v>
      </c>
      <c r="C1505" s="299" t="s">
        <v>1235</v>
      </c>
      <c r="D1505" s="300" t="s">
        <v>477</v>
      </c>
      <c r="E1505" s="429" t="s">
        <v>1236</v>
      </c>
      <c r="F1505" s="311" t="s">
        <v>198</v>
      </c>
      <c r="G1505" s="312" t="s">
        <v>1637</v>
      </c>
      <c r="H1505" s="311" t="s">
        <v>198</v>
      </c>
      <c r="I1505" s="312" t="s">
        <v>1637</v>
      </c>
      <c r="J1505" s="429" t="s">
        <v>385</v>
      </c>
      <c r="K1505" s="429" t="s">
        <v>1237</v>
      </c>
      <c r="L1505" s="307" t="s">
        <v>1208</v>
      </c>
      <c r="M1505" s="429" t="s">
        <v>484</v>
      </c>
      <c r="N1505" s="429" t="s">
        <v>186</v>
      </c>
      <c r="O1505" s="429">
        <v>2015</v>
      </c>
      <c r="P1505" s="314">
        <v>1</v>
      </c>
      <c r="Q1505" s="429" t="s">
        <v>183</v>
      </c>
      <c r="R1505" s="1434">
        <v>242866.66666666666</v>
      </c>
      <c r="S1505" s="304" t="s">
        <v>98</v>
      </c>
      <c r="T1505" s="308"/>
      <c r="U1505" s="308"/>
      <c r="V1505" s="1167"/>
      <c r="W1505" s="158">
        <v>40</v>
      </c>
      <c r="X1505" s="158">
        <f t="shared" si="261"/>
        <v>2</v>
      </c>
      <c r="Y1505" s="309">
        <f t="shared" si="262"/>
        <v>6071.6666666666661</v>
      </c>
      <c r="Z1505" s="309">
        <f t="shared" si="263"/>
        <v>12143.333333333332</v>
      </c>
      <c r="AA1505" s="309">
        <f t="shared" si="264"/>
        <v>230723.33333333331</v>
      </c>
      <c r="AB1505" s="158">
        <f t="shared" si="265"/>
        <v>3</v>
      </c>
      <c r="AC1505" s="309">
        <f t="shared" si="266"/>
        <v>6071.6666666666661</v>
      </c>
      <c r="AD1505" s="309">
        <f t="shared" si="267"/>
        <v>18215</v>
      </c>
      <c r="AE1505" s="309">
        <f t="shared" si="268"/>
        <v>224651.66666666666</v>
      </c>
      <c r="AF1505" s="292" t="b">
        <f t="shared" si="269"/>
        <v>1</v>
      </c>
    </row>
    <row r="1506" spans="1:32" ht="39.950000000000003" customHeight="1">
      <c r="A1506" s="292" t="s">
        <v>1119</v>
      </c>
      <c r="B1506" s="933">
        <v>1221</v>
      </c>
      <c r="C1506" s="299" t="s">
        <v>1235</v>
      </c>
      <c r="D1506" s="300" t="s">
        <v>477</v>
      </c>
      <c r="E1506" s="429" t="s">
        <v>1236</v>
      </c>
      <c r="F1506" s="311" t="s">
        <v>198</v>
      </c>
      <c r="G1506" s="312" t="s">
        <v>1637</v>
      </c>
      <c r="H1506" s="311" t="s">
        <v>198</v>
      </c>
      <c r="I1506" s="312" t="s">
        <v>1637</v>
      </c>
      <c r="J1506" s="429" t="s">
        <v>385</v>
      </c>
      <c r="K1506" s="429" t="s">
        <v>1237</v>
      </c>
      <c r="L1506" s="307" t="s">
        <v>1208</v>
      </c>
      <c r="M1506" s="429" t="s">
        <v>484</v>
      </c>
      <c r="N1506" s="429" t="s">
        <v>186</v>
      </c>
      <c r="O1506" s="429">
        <v>2015</v>
      </c>
      <c r="P1506" s="314">
        <v>1</v>
      </c>
      <c r="Q1506" s="429" t="s">
        <v>183</v>
      </c>
      <c r="R1506" s="1434">
        <v>242866.66666666666</v>
      </c>
      <c r="S1506" s="304" t="s">
        <v>98</v>
      </c>
      <c r="T1506" s="308"/>
      <c r="U1506" s="308"/>
      <c r="V1506" s="1167"/>
      <c r="W1506" s="158">
        <v>40</v>
      </c>
      <c r="X1506" s="158">
        <f t="shared" si="261"/>
        <v>2</v>
      </c>
      <c r="Y1506" s="309">
        <f t="shared" si="262"/>
        <v>6071.6666666666661</v>
      </c>
      <c r="Z1506" s="309">
        <f t="shared" si="263"/>
        <v>12143.333333333332</v>
      </c>
      <c r="AA1506" s="309">
        <f t="shared" si="264"/>
        <v>230723.33333333331</v>
      </c>
      <c r="AB1506" s="158">
        <f t="shared" si="265"/>
        <v>3</v>
      </c>
      <c r="AC1506" s="309">
        <f t="shared" si="266"/>
        <v>6071.6666666666661</v>
      </c>
      <c r="AD1506" s="309">
        <f t="shared" si="267"/>
        <v>18215</v>
      </c>
      <c r="AE1506" s="309">
        <f t="shared" si="268"/>
        <v>224651.66666666666</v>
      </c>
      <c r="AF1506" s="292" t="b">
        <f t="shared" si="269"/>
        <v>1</v>
      </c>
    </row>
    <row r="1507" spans="1:32" ht="39.950000000000003" customHeight="1">
      <c r="A1507" s="292" t="s">
        <v>1119</v>
      </c>
      <c r="B1507" s="933">
        <v>1222</v>
      </c>
      <c r="C1507" s="299" t="s">
        <v>1235</v>
      </c>
      <c r="D1507" s="300" t="s">
        <v>477</v>
      </c>
      <c r="E1507" s="429" t="s">
        <v>1236</v>
      </c>
      <c r="F1507" s="311" t="s">
        <v>198</v>
      </c>
      <c r="G1507" s="312" t="s">
        <v>1637</v>
      </c>
      <c r="H1507" s="311" t="s">
        <v>198</v>
      </c>
      <c r="I1507" s="312" t="s">
        <v>1637</v>
      </c>
      <c r="J1507" s="429" t="s">
        <v>385</v>
      </c>
      <c r="K1507" s="429" t="s">
        <v>1237</v>
      </c>
      <c r="L1507" s="307" t="s">
        <v>1208</v>
      </c>
      <c r="M1507" s="429" t="s">
        <v>484</v>
      </c>
      <c r="N1507" s="429" t="s">
        <v>186</v>
      </c>
      <c r="O1507" s="429">
        <v>2015</v>
      </c>
      <c r="P1507" s="314">
        <v>1</v>
      </c>
      <c r="Q1507" s="429" t="s">
        <v>183</v>
      </c>
      <c r="R1507" s="1434">
        <v>242866.66666666666</v>
      </c>
      <c r="S1507" s="304" t="s">
        <v>98</v>
      </c>
      <c r="T1507" s="308"/>
      <c r="U1507" s="308"/>
      <c r="V1507" s="1167"/>
      <c r="W1507" s="158">
        <v>40</v>
      </c>
      <c r="X1507" s="158">
        <f t="shared" si="261"/>
        <v>2</v>
      </c>
      <c r="Y1507" s="309">
        <f t="shared" si="262"/>
        <v>6071.6666666666661</v>
      </c>
      <c r="Z1507" s="309">
        <f t="shared" si="263"/>
        <v>12143.333333333332</v>
      </c>
      <c r="AA1507" s="309">
        <f t="shared" si="264"/>
        <v>230723.33333333331</v>
      </c>
      <c r="AB1507" s="158">
        <f t="shared" si="265"/>
        <v>3</v>
      </c>
      <c r="AC1507" s="309">
        <f t="shared" si="266"/>
        <v>6071.6666666666661</v>
      </c>
      <c r="AD1507" s="309">
        <f t="shared" si="267"/>
        <v>18215</v>
      </c>
      <c r="AE1507" s="309">
        <f t="shared" si="268"/>
        <v>224651.66666666666</v>
      </c>
      <c r="AF1507" s="292" t="b">
        <f t="shared" si="269"/>
        <v>1</v>
      </c>
    </row>
    <row r="1508" spans="1:32" ht="39.950000000000003" customHeight="1">
      <c r="A1508" s="292" t="s">
        <v>1119</v>
      </c>
      <c r="B1508" s="933">
        <v>1223</v>
      </c>
      <c r="C1508" s="299" t="s">
        <v>1235</v>
      </c>
      <c r="D1508" s="300" t="s">
        <v>477</v>
      </c>
      <c r="E1508" s="429" t="s">
        <v>1236</v>
      </c>
      <c r="F1508" s="311" t="s">
        <v>198</v>
      </c>
      <c r="G1508" s="312" t="s">
        <v>1637</v>
      </c>
      <c r="H1508" s="311" t="s">
        <v>198</v>
      </c>
      <c r="I1508" s="312" t="s">
        <v>1637</v>
      </c>
      <c r="J1508" s="429" t="s">
        <v>385</v>
      </c>
      <c r="K1508" s="429" t="s">
        <v>1237</v>
      </c>
      <c r="L1508" s="307" t="s">
        <v>1208</v>
      </c>
      <c r="M1508" s="429" t="s">
        <v>484</v>
      </c>
      <c r="N1508" s="429" t="s">
        <v>186</v>
      </c>
      <c r="O1508" s="429">
        <v>2015</v>
      </c>
      <c r="P1508" s="314">
        <v>1</v>
      </c>
      <c r="Q1508" s="429" t="s">
        <v>183</v>
      </c>
      <c r="R1508" s="1434">
        <v>242866.66666666666</v>
      </c>
      <c r="S1508" s="304" t="s">
        <v>98</v>
      </c>
      <c r="T1508" s="308"/>
      <c r="U1508" s="308"/>
      <c r="V1508" s="1167"/>
      <c r="W1508" s="158">
        <v>40</v>
      </c>
      <c r="X1508" s="158">
        <f t="shared" si="261"/>
        <v>2</v>
      </c>
      <c r="Y1508" s="309">
        <f t="shared" si="262"/>
        <v>6071.6666666666661</v>
      </c>
      <c r="Z1508" s="309">
        <f t="shared" si="263"/>
        <v>12143.333333333332</v>
      </c>
      <c r="AA1508" s="309">
        <f t="shared" si="264"/>
        <v>230723.33333333331</v>
      </c>
      <c r="AB1508" s="158">
        <f t="shared" si="265"/>
        <v>3</v>
      </c>
      <c r="AC1508" s="309">
        <f t="shared" si="266"/>
        <v>6071.6666666666661</v>
      </c>
      <c r="AD1508" s="309">
        <f t="shared" si="267"/>
        <v>18215</v>
      </c>
      <c r="AE1508" s="309">
        <f t="shared" si="268"/>
        <v>224651.66666666666</v>
      </c>
      <c r="AF1508" s="292" t="b">
        <f t="shared" si="269"/>
        <v>1</v>
      </c>
    </row>
    <row r="1509" spans="1:32" ht="39.950000000000003" customHeight="1">
      <c r="A1509" s="292" t="s">
        <v>1119</v>
      </c>
      <c r="B1509" s="933">
        <v>1224</v>
      </c>
      <c r="C1509" s="299" t="s">
        <v>1235</v>
      </c>
      <c r="D1509" s="300" t="s">
        <v>477</v>
      </c>
      <c r="E1509" s="429" t="s">
        <v>1236</v>
      </c>
      <c r="F1509" s="311" t="s">
        <v>198</v>
      </c>
      <c r="G1509" s="312" t="s">
        <v>1637</v>
      </c>
      <c r="H1509" s="311" t="s">
        <v>198</v>
      </c>
      <c r="I1509" s="312" t="s">
        <v>1637</v>
      </c>
      <c r="J1509" s="429" t="s">
        <v>385</v>
      </c>
      <c r="K1509" s="429" t="s">
        <v>1237</v>
      </c>
      <c r="L1509" s="307" t="s">
        <v>1208</v>
      </c>
      <c r="M1509" s="429" t="s">
        <v>484</v>
      </c>
      <c r="N1509" s="429" t="s">
        <v>186</v>
      </c>
      <c r="O1509" s="429">
        <v>2015</v>
      </c>
      <c r="P1509" s="314">
        <v>1</v>
      </c>
      <c r="Q1509" s="429" t="s">
        <v>183</v>
      </c>
      <c r="R1509" s="1434">
        <v>242866.66666666666</v>
      </c>
      <c r="S1509" s="304" t="s">
        <v>98</v>
      </c>
      <c r="T1509" s="308"/>
      <c r="U1509" s="308"/>
      <c r="V1509" s="1167"/>
      <c r="W1509" s="158">
        <v>40</v>
      </c>
      <c r="X1509" s="158">
        <f t="shared" si="261"/>
        <v>2</v>
      </c>
      <c r="Y1509" s="309">
        <f t="shared" si="262"/>
        <v>6071.6666666666661</v>
      </c>
      <c r="Z1509" s="309">
        <f t="shared" si="263"/>
        <v>12143.333333333332</v>
      </c>
      <c r="AA1509" s="309">
        <f t="shared" si="264"/>
        <v>230723.33333333331</v>
      </c>
      <c r="AB1509" s="158">
        <f t="shared" si="265"/>
        <v>3</v>
      </c>
      <c r="AC1509" s="309">
        <f t="shared" si="266"/>
        <v>6071.6666666666661</v>
      </c>
      <c r="AD1509" s="309">
        <f t="shared" si="267"/>
        <v>18215</v>
      </c>
      <c r="AE1509" s="309">
        <f t="shared" si="268"/>
        <v>224651.66666666666</v>
      </c>
      <c r="AF1509" s="292" t="b">
        <f t="shared" si="269"/>
        <v>1</v>
      </c>
    </row>
    <row r="1510" spans="1:32" ht="39.950000000000003" customHeight="1">
      <c r="A1510" s="292" t="s">
        <v>1119</v>
      </c>
      <c r="B1510" s="933">
        <v>1225</v>
      </c>
      <c r="C1510" s="299" t="s">
        <v>1235</v>
      </c>
      <c r="D1510" s="300" t="s">
        <v>477</v>
      </c>
      <c r="E1510" s="429" t="s">
        <v>1236</v>
      </c>
      <c r="F1510" s="311" t="s">
        <v>198</v>
      </c>
      <c r="G1510" s="312" t="s">
        <v>1637</v>
      </c>
      <c r="H1510" s="311" t="s">
        <v>198</v>
      </c>
      <c r="I1510" s="312" t="s">
        <v>1637</v>
      </c>
      <c r="J1510" s="429" t="s">
        <v>385</v>
      </c>
      <c r="K1510" s="429" t="s">
        <v>1237</v>
      </c>
      <c r="L1510" s="307" t="s">
        <v>1208</v>
      </c>
      <c r="M1510" s="429" t="s">
        <v>484</v>
      </c>
      <c r="N1510" s="429" t="s">
        <v>186</v>
      </c>
      <c r="O1510" s="429">
        <v>2015</v>
      </c>
      <c r="P1510" s="314">
        <v>1</v>
      </c>
      <c r="Q1510" s="429" t="s">
        <v>183</v>
      </c>
      <c r="R1510" s="1434">
        <v>242866.66666666666</v>
      </c>
      <c r="S1510" s="304" t="s">
        <v>98</v>
      </c>
      <c r="T1510" s="308"/>
      <c r="U1510" s="308"/>
      <c r="V1510" s="1115"/>
      <c r="W1510" s="158">
        <v>40</v>
      </c>
      <c r="X1510" s="158">
        <f t="shared" si="261"/>
        <v>2</v>
      </c>
      <c r="Y1510" s="309">
        <f t="shared" si="262"/>
        <v>6071.6666666666661</v>
      </c>
      <c r="Z1510" s="309">
        <f t="shared" si="263"/>
        <v>12143.333333333332</v>
      </c>
      <c r="AA1510" s="309">
        <f t="shared" si="264"/>
        <v>230723.33333333331</v>
      </c>
      <c r="AB1510" s="158">
        <f t="shared" si="265"/>
        <v>3</v>
      </c>
      <c r="AC1510" s="309">
        <f t="shared" si="266"/>
        <v>6071.6666666666661</v>
      </c>
      <c r="AD1510" s="309">
        <f t="shared" si="267"/>
        <v>18215</v>
      </c>
      <c r="AE1510" s="309">
        <f t="shared" si="268"/>
        <v>224651.66666666666</v>
      </c>
      <c r="AF1510" s="292" t="b">
        <f t="shared" si="269"/>
        <v>1</v>
      </c>
    </row>
    <row r="1511" spans="1:32" ht="39.950000000000003" customHeight="1">
      <c r="A1511" s="292" t="s">
        <v>1119</v>
      </c>
      <c r="B1511" s="933">
        <v>1226</v>
      </c>
      <c r="C1511" s="299" t="s">
        <v>1235</v>
      </c>
      <c r="D1511" s="300" t="s">
        <v>477</v>
      </c>
      <c r="E1511" s="429" t="s">
        <v>1236</v>
      </c>
      <c r="F1511" s="311" t="s">
        <v>198</v>
      </c>
      <c r="G1511" s="312" t="s">
        <v>1637</v>
      </c>
      <c r="H1511" s="311" t="s">
        <v>198</v>
      </c>
      <c r="I1511" s="312" t="s">
        <v>1637</v>
      </c>
      <c r="J1511" s="429" t="s">
        <v>385</v>
      </c>
      <c r="K1511" s="429" t="s">
        <v>1237</v>
      </c>
      <c r="L1511" s="307" t="s">
        <v>1208</v>
      </c>
      <c r="M1511" s="429" t="s">
        <v>484</v>
      </c>
      <c r="N1511" s="429" t="s">
        <v>186</v>
      </c>
      <c r="O1511" s="429">
        <v>2015</v>
      </c>
      <c r="P1511" s="314">
        <v>1</v>
      </c>
      <c r="Q1511" s="429" t="s">
        <v>183</v>
      </c>
      <c r="R1511" s="1434">
        <v>242866.66666666666</v>
      </c>
      <c r="S1511" s="304" t="s">
        <v>98</v>
      </c>
      <c r="T1511" s="308"/>
      <c r="U1511" s="308"/>
      <c r="V1511" s="1114" t="s">
        <v>1238</v>
      </c>
      <c r="W1511" s="158">
        <v>40</v>
      </c>
      <c r="X1511" s="158">
        <f t="shared" si="261"/>
        <v>2</v>
      </c>
      <c r="Y1511" s="309">
        <f t="shared" si="262"/>
        <v>6071.6666666666661</v>
      </c>
      <c r="Z1511" s="309">
        <f t="shared" si="263"/>
        <v>12143.333333333332</v>
      </c>
      <c r="AA1511" s="309">
        <f t="shared" si="264"/>
        <v>230723.33333333331</v>
      </c>
      <c r="AB1511" s="158">
        <f t="shared" si="265"/>
        <v>3</v>
      </c>
      <c r="AC1511" s="309">
        <f t="shared" si="266"/>
        <v>6071.6666666666661</v>
      </c>
      <c r="AD1511" s="309">
        <f t="shared" si="267"/>
        <v>18215</v>
      </c>
      <c r="AE1511" s="309">
        <f t="shared" si="268"/>
        <v>224651.66666666666</v>
      </c>
      <c r="AF1511" s="292" t="b">
        <f t="shared" si="269"/>
        <v>1</v>
      </c>
    </row>
    <row r="1512" spans="1:32" ht="39.950000000000003" customHeight="1">
      <c r="A1512" s="292" t="s">
        <v>1119</v>
      </c>
      <c r="B1512" s="933">
        <v>1227</v>
      </c>
      <c r="C1512" s="299" t="s">
        <v>1235</v>
      </c>
      <c r="D1512" s="300" t="s">
        <v>477</v>
      </c>
      <c r="E1512" s="429" t="s">
        <v>1236</v>
      </c>
      <c r="F1512" s="311" t="s">
        <v>198</v>
      </c>
      <c r="G1512" s="312" t="s">
        <v>1637</v>
      </c>
      <c r="H1512" s="311" t="s">
        <v>198</v>
      </c>
      <c r="I1512" s="312" t="s">
        <v>1637</v>
      </c>
      <c r="J1512" s="429" t="s">
        <v>385</v>
      </c>
      <c r="K1512" s="429" t="s">
        <v>1237</v>
      </c>
      <c r="L1512" s="307" t="s">
        <v>1208</v>
      </c>
      <c r="M1512" s="429" t="s">
        <v>484</v>
      </c>
      <c r="N1512" s="429" t="s">
        <v>186</v>
      </c>
      <c r="O1512" s="429">
        <v>2015</v>
      </c>
      <c r="P1512" s="314">
        <v>1</v>
      </c>
      <c r="Q1512" s="429" t="s">
        <v>183</v>
      </c>
      <c r="R1512" s="1434">
        <v>242866.66666666666</v>
      </c>
      <c r="S1512" s="304" t="s">
        <v>98</v>
      </c>
      <c r="T1512" s="308"/>
      <c r="U1512" s="308"/>
      <c r="V1512" s="1167"/>
      <c r="W1512" s="158">
        <v>40</v>
      </c>
      <c r="X1512" s="158">
        <f t="shared" si="261"/>
        <v>2</v>
      </c>
      <c r="Y1512" s="309">
        <f t="shared" si="262"/>
        <v>6071.6666666666661</v>
      </c>
      <c r="Z1512" s="309">
        <f t="shared" si="263"/>
        <v>12143.333333333332</v>
      </c>
      <c r="AA1512" s="309">
        <f t="shared" si="264"/>
        <v>230723.33333333331</v>
      </c>
      <c r="AB1512" s="158">
        <f t="shared" si="265"/>
        <v>3</v>
      </c>
      <c r="AC1512" s="309">
        <f t="shared" si="266"/>
        <v>6071.6666666666661</v>
      </c>
      <c r="AD1512" s="309">
        <f t="shared" si="267"/>
        <v>18215</v>
      </c>
      <c r="AE1512" s="309">
        <f t="shared" si="268"/>
        <v>224651.66666666666</v>
      </c>
      <c r="AF1512" s="292" t="b">
        <f t="shared" si="269"/>
        <v>1</v>
      </c>
    </row>
    <row r="1513" spans="1:32" ht="39.950000000000003" customHeight="1">
      <c r="A1513" s="292" t="s">
        <v>1119</v>
      </c>
      <c r="B1513" s="933">
        <v>1228</v>
      </c>
      <c r="C1513" s="299" t="s">
        <v>1235</v>
      </c>
      <c r="D1513" s="300" t="s">
        <v>477</v>
      </c>
      <c r="E1513" s="429" t="s">
        <v>1236</v>
      </c>
      <c r="F1513" s="311" t="s">
        <v>198</v>
      </c>
      <c r="G1513" s="312" t="s">
        <v>1637</v>
      </c>
      <c r="H1513" s="311" t="s">
        <v>198</v>
      </c>
      <c r="I1513" s="312" t="s">
        <v>1637</v>
      </c>
      <c r="J1513" s="429" t="s">
        <v>385</v>
      </c>
      <c r="K1513" s="429" t="s">
        <v>1237</v>
      </c>
      <c r="L1513" s="307" t="s">
        <v>1208</v>
      </c>
      <c r="M1513" s="429" t="s">
        <v>484</v>
      </c>
      <c r="N1513" s="429" t="s">
        <v>186</v>
      </c>
      <c r="O1513" s="429">
        <v>2015</v>
      </c>
      <c r="P1513" s="314">
        <v>1</v>
      </c>
      <c r="Q1513" s="429" t="s">
        <v>183</v>
      </c>
      <c r="R1513" s="1434">
        <v>242866.66666666666</v>
      </c>
      <c r="S1513" s="304" t="s">
        <v>98</v>
      </c>
      <c r="T1513" s="308"/>
      <c r="U1513" s="308"/>
      <c r="V1513" s="1167"/>
      <c r="W1513" s="158">
        <v>40</v>
      </c>
      <c r="X1513" s="158">
        <f t="shared" si="261"/>
        <v>2</v>
      </c>
      <c r="Y1513" s="309">
        <f t="shared" si="262"/>
        <v>6071.6666666666661</v>
      </c>
      <c r="Z1513" s="309">
        <f t="shared" si="263"/>
        <v>12143.333333333332</v>
      </c>
      <c r="AA1513" s="309">
        <f t="shared" si="264"/>
        <v>230723.33333333331</v>
      </c>
      <c r="AB1513" s="158">
        <f t="shared" si="265"/>
        <v>3</v>
      </c>
      <c r="AC1513" s="309">
        <f t="shared" si="266"/>
        <v>6071.6666666666661</v>
      </c>
      <c r="AD1513" s="309">
        <f t="shared" si="267"/>
        <v>18215</v>
      </c>
      <c r="AE1513" s="309">
        <f t="shared" si="268"/>
        <v>224651.66666666666</v>
      </c>
      <c r="AF1513" s="292" t="b">
        <f t="shared" si="269"/>
        <v>1</v>
      </c>
    </row>
    <row r="1514" spans="1:32" ht="39.950000000000003" customHeight="1">
      <c r="A1514" s="292" t="s">
        <v>1119</v>
      </c>
      <c r="B1514" s="933">
        <v>1229</v>
      </c>
      <c r="C1514" s="299" t="s">
        <v>1235</v>
      </c>
      <c r="D1514" s="300" t="s">
        <v>477</v>
      </c>
      <c r="E1514" s="429" t="s">
        <v>1236</v>
      </c>
      <c r="F1514" s="311" t="s">
        <v>198</v>
      </c>
      <c r="G1514" s="312" t="s">
        <v>1637</v>
      </c>
      <c r="H1514" s="311" t="s">
        <v>198</v>
      </c>
      <c r="I1514" s="312" t="s">
        <v>1637</v>
      </c>
      <c r="J1514" s="429" t="s">
        <v>385</v>
      </c>
      <c r="K1514" s="429" t="s">
        <v>1237</v>
      </c>
      <c r="L1514" s="307" t="s">
        <v>1208</v>
      </c>
      <c r="M1514" s="429" t="s">
        <v>484</v>
      </c>
      <c r="N1514" s="429" t="s">
        <v>186</v>
      </c>
      <c r="O1514" s="429">
        <v>2015</v>
      </c>
      <c r="P1514" s="314">
        <v>1</v>
      </c>
      <c r="Q1514" s="429" t="s">
        <v>183</v>
      </c>
      <c r="R1514" s="1434">
        <v>242866.66666666666</v>
      </c>
      <c r="S1514" s="304" t="s">
        <v>98</v>
      </c>
      <c r="T1514" s="308"/>
      <c r="U1514" s="308"/>
      <c r="V1514" s="1167"/>
      <c r="W1514" s="158">
        <v>40</v>
      </c>
      <c r="X1514" s="158">
        <f t="shared" si="261"/>
        <v>2</v>
      </c>
      <c r="Y1514" s="309">
        <f t="shared" si="262"/>
        <v>6071.6666666666661</v>
      </c>
      <c r="Z1514" s="309">
        <f t="shared" si="263"/>
        <v>12143.333333333332</v>
      </c>
      <c r="AA1514" s="309">
        <f t="shared" si="264"/>
        <v>230723.33333333331</v>
      </c>
      <c r="AB1514" s="158">
        <f t="shared" si="265"/>
        <v>3</v>
      </c>
      <c r="AC1514" s="309">
        <f t="shared" si="266"/>
        <v>6071.6666666666661</v>
      </c>
      <c r="AD1514" s="309">
        <f t="shared" si="267"/>
        <v>18215</v>
      </c>
      <c r="AE1514" s="309">
        <f t="shared" si="268"/>
        <v>224651.66666666666</v>
      </c>
      <c r="AF1514" s="292" t="b">
        <f t="shared" si="269"/>
        <v>1</v>
      </c>
    </row>
    <row r="1515" spans="1:32" ht="39.950000000000003" customHeight="1">
      <c r="A1515" s="292" t="s">
        <v>1119</v>
      </c>
      <c r="B1515" s="933">
        <v>1230</v>
      </c>
      <c r="C1515" s="299" t="s">
        <v>1235</v>
      </c>
      <c r="D1515" s="300" t="s">
        <v>477</v>
      </c>
      <c r="E1515" s="429" t="s">
        <v>1236</v>
      </c>
      <c r="F1515" s="311" t="s">
        <v>198</v>
      </c>
      <c r="G1515" s="312" t="s">
        <v>1637</v>
      </c>
      <c r="H1515" s="311" t="s">
        <v>198</v>
      </c>
      <c r="I1515" s="312" t="s">
        <v>1637</v>
      </c>
      <c r="J1515" s="429" t="s">
        <v>385</v>
      </c>
      <c r="K1515" s="429" t="s">
        <v>1237</v>
      </c>
      <c r="L1515" s="307" t="s">
        <v>1208</v>
      </c>
      <c r="M1515" s="429" t="s">
        <v>484</v>
      </c>
      <c r="N1515" s="429" t="s">
        <v>186</v>
      </c>
      <c r="O1515" s="429">
        <v>2015</v>
      </c>
      <c r="P1515" s="314">
        <v>1</v>
      </c>
      <c r="Q1515" s="429" t="s">
        <v>183</v>
      </c>
      <c r="R1515" s="1434">
        <v>242866.66666666666</v>
      </c>
      <c r="S1515" s="304" t="s">
        <v>98</v>
      </c>
      <c r="T1515" s="308"/>
      <c r="U1515" s="308"/>
      <c r="V1515" s="1167"/>
      <c r="W1515" s="158">
        <v>40</v>
      </c>
      <c r="X1515" s="158">
        <f t="shared" si="261"/>
        <v>2</v>
      </c>
      <c r="Y1515" s="309">
        <f t="shared" si="262"/>
        <v>6071.6666666666661</v>
      </c>
      <c r="Z1515" s="309">
        <f t="shared" si="263"/>
        <v>12143.333333333332</v>
      </c>
      <c r="AA1515" s="309">
        <f t="shared" si="264"/>
        <v>230723.33333333331</v>
      </c>
      <c r="AB1515" s="158">
        <f t="shared" si="265"/>
        <v>3</v>
      </c>
      <c r="AC1515" s="309">
        <f t="shared" si="266"/>
        <v>6071.6666666666661</v>
      </c>
      <c r="AD1515" s="309">
        <f t="shared" si="267"/>
        <v>18215</v>
      </c>
      <c r="AE1515" s="309">
        <f t="shared" si="268"/>
        <v>224651.66666666666</v>
      </c>
      <c r="AF1515" s="292" t="b">
        <f t="shared" si="269"/>
        <v>1</v>
      </c>
    </row>
    <row r="1516" spans="1:32" ht="39.950000000000003" customHeight="1">
      <c r="A1516" s="292" t="s">
        <v>1119</v>
      </c>
      <c r="B1516" s="933">
        <v>1231</v>
      </c>
      <c r="C1516" s="299" t="s">
        <v>1235</v>
      </c>
      <c r="D1516" s="300" t="s">
        <v>477</v>
      </c>
      <c r="E1516" s="429" t="s">
        <v>1236</v>
      </c>
      <c r="F1516" s="311" t="s">
        <v>198</v>
      </c>
      <c r="G1516" s="312" t="s">
        <v>1637</v>
      </c>
      <c r="H1516" s="311" t="s">
        <v>198</v>
      </c>
      <c r="I1516" s="312" t="s">
        <v>1637</v>
      </c>
      <c r="J1516" s="429" t="s">
        <v>385</v>
      </c>
      <c r="K1516" s="429" t="s">
        <v>1237</v>
      </c>
      <c r="L1516" s="307" t="s">
        <v>1208</v>
      </c>
      <c r="M1516" s="429" t="s">
        <v>484</v>
      </c>
      <c r="N1516" s="429" t="s">
        <v>186</v>
      </c>
      <c r="O1516" s="429">
        <v>2015</v>
      </c>
      <c r="P1516" s="314">
        <v>1</v>
      </c>
      <c r="Q1516" s="429" t="s">
        <v>183</v>
      </c>
      <c r="R1516" s="1434">
        <v>242866.66666666666</v>
      </c>
      <c r="S1516" s="304" t="s">
        <v>98</v>
      </c>
      <c r="T1516" s="308"/>
      <c r="U1516" s="308"/>
      <c r="V1516" s="1167"/>
      <c r="W1516" s="158">
        <v>40</v>
      </c>
      <c r="X1516" s="158">
        <f t="shared" si="261"/>
        <v>2</v>
      </c>
      <c r="Y1516" s="309">
        <f t="shared" si="262"/>
        <v>6071.6666666666661</v>
      </c>
      <c r="Z1516" s="309">
        <f t="shared" si="263"/>
        <v>12143.333333333332</v>
      </c>
      <c r="AA1516" s="309">
        <f t="shared" si="264"/>
        <v>230723.33333333331</v>
      </c>
      <c r="AB1516" s="158">
        <f t="shared" si="265"/>
        <v>3</v>
      </c>
      <c r="AC1516" s="309">
        <f t="shared" si="266"/>
        <v>6071.6666666666661</v>
      </c>
      <c r="AD1516" s="309">
        <f t="shared" si="267"/>
        <v>18215</v>
      </c>
      <c r="AE1516" s="309">
        <f t="shared" si="268"/>
        <v>224651.66666666666</v>
      </c>
      <c r="AF1516" s="292" t="b">
        <f t="shared" si="269"/>
        <v>1</v>
      </c>
    </row>
    <row r="1517" spans="1:32" ht="39.950000000000003" customHeight="1">
      <c r="A1517" s="292" t="s">
        <v>1119</v>
      </c>
      <c r="B1517" s="933">
        <v>1232</v>
      </c>
      <c r="C1517" s="299" t="s">
        <v>1235</v>
      </c>
      <c r="D1517" s="300" t="s">
        <v>477</v>
      </c>
      <c r="E1517" s="429" t="s">
        <v>1236</v>
      </c>
      <c r="F1517" s="311" t="s">
        <v>198</v>
      </c>
      <c r="G1517" s="312" t="s">
        <v>1637</v>
      </c>
      <c r="H1517" s="311" t="s">
        <v>198</v>
      </c>
      <c r="I1517" s="312" t="s">
        <v>1637</v>
      </c>
      <c r="J1517" s="429" t="s">
        <v>385</v>
      </c>
      <c r="K1517" s="429" t="s">
        <v>1237</v>
      </c>
      <c r="L1517" s="307" t="s">
        <v>1208</v>
      </c>
      <c r="M1517" s="429" t="s">
        <v>484</v>
      </c>
      <c r="N1517" s="429" t="s">
        <v>186</v>
      </c>
      <c r="O1517" s="429">
        <v>2015</v>
      </c>
      <c r="P1517" s="314">
        <v>1</v>
      </c>
      <c r="Q1517" s="429" t="s">
        <v>183</v>
      </c>
      <c r="R1517" s="1434">
        <v>242866.66666666666</v>
      </c>
      <c r="S1517" s="304" t="s">
        <v>98</v>
      </c>
      <c r="T1517" s="308"/>
      <c r="U1517" s="308"/>
      <c r="V1517" s="1167"/>
      <c r="W1517" s="158">
        <v>40</v>
      </c>
      <c r="X1517" s="158">
        <f t="shared" si="261"/>
        <v>2</v>
      </c>
      <c r="Y1517" s="309">
        <f t="shared" si="262"/>
        <v>6071.6666666666661</v>
      </c>
      <c r="Z1517" s="309">
        <f t="shared" si="263"/>
        <v>12143.333333333332</v>
      </c>
      <c r="AA1517" s="309">
        <f t="shared" si="264"/>
        <v>230723.33333333331</v>
      </c>
      <c r="AB1517" s="158">
        <f t="shared" si="265"/>
        <v>3</v>
      </c>
      <c r="AC1517" s="309">
        <f t="shared" si="266"/>
        <v>6071.6666666666661</v>
      </c>
      <c r="AD1517" s="309">
        <f t="shared" si="267"/>
        <v>18215</v>
      </c>
      <c r="AE1517" s="309">
        <f t="shared" si="268"/>
        <v>224651.66666666666</v>
      </c>
      <c r="AF1517" s="292" t="b">
        <f t="shared" si="269"/>
        <v>1</v>
      </c>
    </row>
    <row r="1518" spans="1:32" ht="39.950000000000003" customHeight="1">
      <c r="A1518" s="292" t="s">
        <v>1119</v>
      </c>
      <c r="B1518" s="933">
        <v>1233</v>
      </c>
      <c r="C1518" s="299" t="s">
        <v>1235</v>
      </c>
      <c r="D1518" s="300" t="s">
        <v>477</v>
      </c>
      <c r="E1518" s="429" t="s">
        <v>1236</v>
      </c>
      <c r="F1518" s="311" t="s">
        <v>198</v>
      </c>
      <c r="G1518" s="312" t="s">
        <v>1637</v>
      </c>
      <c r="H1518" s="311" t="s">
        <v>198</v>
      </c>
      <c r="I1518" s="312" t="s">
        <v>1637</v>
      </c>
      <c r="J1518" s="429" t="s">
        <v>385</v>
      </c>
      <c r="K1518" s="429" t="s">
        <v>1237</v>
      </c>
      <c r="L1518" s="307" t="s">
        <v>1208</v>
      </c>
      <c r="M1518" s="429" t="s">
        <v>484</v>
      </c>
      <c r="N1518" s="429" t="s">
        <v>186</v>
      </c>
      <c r="O1518" s="429">
        <v>2015</v>
      </c>
      <c r="P1518" s="314">
        <v>1</v>
      </c>
      <c r="Q1518" s="429" t="s">
        <v>183</v>
      </c>
      <c r="R1518" s="1434">
        <v>242866.66666666666</v>
      </c>
      <c r="S1518" s="304" t="s">
        <v>98</v>
      </c>
      <c r="T1518" s="308"/>
      <c r="U1518" s="308"/>
      <c r="V1518" s="1167"/>
      <c r="W1518" s="158">
        <v>40</v>
      </c>
      <c r="X1518" s="158">
        <f t="shared" si="261"/>
        <v>2</v>
      </c>
      <c r="Y1518" s="309">
        <f t="shared" si="262"/>
        <v>6071.6666666666661</v>
      </c>
      <c r="Z1518" s="309">
        <f t="shared" si="263"/>
        <v>12143.333333333332</v>
      </c>
      <c r="AA1518" s="309">
        <f t="shared" si="264"/>
        <v>230723.33333333331</v>
      </c>
      <c r="AB1518" s="158">
        <f t="shared" si="265"/>
        <v>3</v>
      </c>
      <c r="AC1518" s="309">
        <f t="shared" si="266"/>
        <v>6071.6666666666661</v>
      </c>
      <c r="AD1518" s="309">
        <f t="shared" si="267"/>
        <v>18215</v>
      </c>
      <c r="AE1518" s="309">
        <f t="shared" si="268"/>
        <v>224651.66666666666</v>
      </c>
      <c r="AF1518" s="292" t="b">
        <f t="shared" si="269"/>
        <v>1</v>
      </c>
    </row>
    <row r="1519" spans="1:32" ht="39.950000000000003" customHeight="1">
      <c r="A1519" s="292" t="s">
        <v>1119</v>
      </c>
      <c r="B1519" s="933">
        <v>1234</v>
      </c>
      <c r="C1519" s="299" t="s">
        <v>1235</v>
      </c>
      <c r="D1519" s="300" t="s">
        <v>477</v>
      </c>
      <c r="E1519" s="429" t="s">
        <v>1236</v>
      </c>
      <c r="F1519" s="311" t="s">
        <v>198</v>
      </c>
      <c r="G1519" s="312" t="s">
        <v>1637</v>
      </c>
      <c r="H1519" s="311" t="s">
        <v>198</v>
      </c>
      <c r="I1519" s="312" t="s">
        <v>1637</v>
      </c>
      <c r="J1519" s="429" t="s">
        <v>385</v>
      </c>
      <c r="K1519" s="429" t="s">
        <v>1237</v>
      </c>
      <c r="L1519" s="307" t="s">
        <v>1208</v>
      </c>
      <c r="M1519" s="429" t="s">
        <v>484</v>
      </c>
      <c r="N1519" s="429" t="s">
        <v>186</v>
      </c>
      <c r="O1519" s="429">
        <v>2015</v>
      </c>
      <c r="P1519" s="314">
        <v>1</v>
      </c>
      <c r="Q1519" s="429" t="s">
        <v>183</v>
      </c>
      <c r="R1519" s="1434">
        <v>242866.66666666666</v>
      </c>
      <c r="S1519" s="304" t="s">
        <v>98</v>
      </c>
      <c r="T1519" s="308"/>
      <c r="U1519" s="308"/>
      <c r="V1519" s="1167"/>
      <c r="W1519" s="158">
        <v>40</v>
      </c>
      <c r="X1519" s="158">
        <f t="shared" si="261"/>
        <v>2</v>
      </c>
      <c r="Y1519" s="309">
        <f t="shared" si="262"/>
        <v>6071.6666666666661</v>
      </c>
      <c r="Z1519" s="309">
        <f t="shared" si="263"/>
        <v>12143.333333333332</v>
      </c>
      <c r="AA1519" s="309">
        <f t="shared" si="264"/>
        <v>230723.33333333331</v>
      </c>
      <c r="AB1519" s="158">
        <f t="shared" si="265"/>
        <v>3</v>
      </c>
      <c r="AC1519" s="309">
        <f t="shared" si="266"/>
        <v>6071.6666666666661</v>
      </c>
      <c r="AD1519" s="309">
        <f t="shared" si="267"/>
        <v>18215</v>
      </c>
      <c r="AE1519" s="309">
        <f t="shared" si="268"/>
        <v>224651.66666666666</v>
      </c>
      <c r="AF1519" s="292" t="b">
        <f t="shared" si="269"/>
        <v>1</v>
      </c>
    </row>
    <row r="1520" spans="1:32" ht="39.950000000000003" customHeight="1">
      <c r="A1520" s="292" t="s">
        <v>1119</v>
      </c>
      <c r="B1520" s="933">
        <v>1235</v>
      </c>
      <c r="C1520" s="299" t="s">
        <v>1235</v>
      </c>
      <c r="D1520" s="300" t="s">
        <v>477</v>
      </c>
      <c r="E1520" s="429" t="s">
        <v>1236</v>
      </c>
      <c r="F1520" s="311" t="s">
        <v>198</v>
      </c>
      <c r="G1520" s="312" t="s">
        <v>1637</v>
      </c>
      <c r="H1520" s="311" t="s">
        <v>198</v>
      </c>
      <c r="I1520" s="312" t="s">
        <v>1637</v>
      </c>
      <c r="J1520" s="429" t="s">
        <v>385</v>
      </c>
      <c r="K1520" s="429" t="s">
        <v>1237</v>
      </c>
      <c r="L1520" s="307" t="s">
        <v>1208</v>
      </c>
      <c r="M1520" s="429" t="s">
        <v>484</v>
      </c>
      <c r="N1520" s="429" t="s">
        <v>186</v>
      </c>
      <c r="O1520" s="429">
        <v>2015</v>
      </c>
      <c r="P1520" s="314">
        <v>1</v>
      </c>
      <c r="Q1520" s="429" t="s">
        <v>183</v>
      </c>
      <c r="R1520" s="1434">
        <v>242866.66666666666</v>
      </c>
      <c r="S1520" s="304" t="s">
        <v>98</v>
      </c>
      <c r="T1520" s="308"/>
      <c r="U1520" s="308"/>
      <c r="V1520" s="1167"/>
      <c r="W1520" s="158">
        <v>40</v>
      </c>
      <c r="X1520" s="158">
        <f t="shared" si="261"/>
        <v>2</v>
      </c>
      <c r="Y1520" s="309">
        <f t="shared" si="262"/>
        <v>6071.6666666666661</v>
      </c>
      <c r="Z1520" s="309">
        <f t="shared" si="263"/>
        <v>12143.333333333332</v>
      </c>
      <c r="AA1520" s="309">
        <f t="shared" si="264"/>
        <v>230723.33333333331</v>
      </c>
      <c r="AB1520" s="158">
        <f t="shared" si="265"/>
        <v>3</v>
      </c>
      <c r="AC1520" s="309">
        <f t="shared" si="266"/>
        <v>6071.6666666666661</v>
      </c>
      <c r="AD1520" s="309">
        <f t="shared" si="267"/>
        <v>18215</v>
      </c>
      <c r="AE1520" s="309">
        <f t="shared" si="268"/>
        <v>224651.66666666666</v>
      </c>
      <c r="AF1520" s="292" t="b">
        <f t="shared" si="269"/>
        <v>1</v>
      </c>
    </row>
    <row r="1521" spans="1:32" ht="39.950000000000003" customHeight="1">
      <c r="A1521" s="292" t="s">
        <v>1119</v>
      </c>
      <c r="B1521" s="933">
        <v>1236</v>
      </c>
      <c r="C1521" s="299" t="s">
        <v>1235</v>
      </c>
      <c r="D1521" s="300" t="s">
        <v>477</v>
      </c>
      <c r="E1521" s="429" t="s">
        <v>1236</v>
      </c>
      <c r="F1521" s="311" t="s">
        <v>198</v>
      </c>
      <c r="G1521" s="312" t="s">
        <v>1637</v>
      </c>
      <c r="H1521" s="311" t="s">
        <v>198</v>
      </c>
      <c r="I1521" s="312" t="s">
        <v>1637</v>
      </c>
      <c r="J1521" s="429" t="s">
        <v>385</v>
      </c>
      <c r="K1521" s="429" t="s">
        <v>1237</v>
      </c>
      <c r="L1521" s="307" t="s">
        <v>1208</v>
      </c>
      <c r="M1521" s="429" t="s">
        <v>484</v>
      </c>
      <c r="N1521" s="429" t="s">
        <v>186</v>
      </c>
      <c r="O1521" s="429">
        <v>2015</v>
      </c>
      <c r="P1521" s="314">
        <v>1</v>
      </c>
      <c r="Q1521" s="429" t="s">
        <v>183</v>
      </c>
      <c r="R1521" s="1434">
        <v>242866.66666666666</v>
      </c>
      <c r="S1521" s="304" t="s">
        <v>98</v>
      </c>
      <c r="T1521" s="308"/>
      <c r="U1521" s="308"/>
      <c r="V1521" s="1167"/>
      <c r="W1521" s="158">
        <v>40</v>
      </c>
      <c r="X1521" s="158">
        <f t="shared" si="261"/>
        <v>2</v>
      </c>
      <c r="Y1521" s="309">
        <f t="shared" si="262"/>
        <v>6071.6666666666661</v>
      </c>
      <c r="Z1521" s="309">
        <f t="shared" si="263"/>
        <v>12143.333333333332</v>
      </c>
      <c r="AA1521" s="309">
        <f t="shared" si="264"/>
        <v>230723.33333333331</v>
      </c>
      <c r="AB1521" s="158">
        <f t="shared" si="265"/>
        <v>3</v>
      </c>
      <c r="AC1521" s="309">
        <f t="shared" si="266"/>
        <v>6071.6666666666661</v>
      </c>
      <c r="AD1521" s="309">
        <f t="shared" si="267"/>
        <v>18215</v>
      </c>
      <c r="AE1521" s="309">
        <f t="shared" si="268"/>
        <v>224651.66666666666</v>
      </c>
      <c r="AF1521" s="292" t="b">
        <f t="shared" si="269"/>
        <v>1</v>
      </c>
    </row>
    <row r="1522" spans="1:32" ht="39.950000000000003" customHeight="1">
      <c r="A1522" s="292" t="s">
        <v>1119</v>
      </c>
      <c r="B1522" s="933">
        <v>1237</v>
      </c>
      <c r="C1522" s="299" t="s">
        <v>1235</v>
      </c>
      <c r="D1522" s="300" t="s">
        <v>477</v>
      </c>
      <c r="E1522" s="429" t="s">
        <v>1236</v>
      </c>
      <c r="F1522" s="311" t="s">
        <v>198</v>
      </c>
      <c r="G1522" s="312" t="s">
        <v>1637</v>
      </c>
      <c r="H1522" s="311" t="s">
        <v>198</v>
      </c>
      <c r="I1522" s="312" t="s">
        <v>1637</v>
      </c>
      <c r="J1522" s="429" t="s">
        <v>385</v>
      </c>
      <c r="K1522" s="429" t="s">
        <v>1237</v>
      </c>
      <c r="L1522" s="307" t="s">
        <v>1208</v>
      </c>
      <c r="M1522" s="429" t="s">
        <v>484</v>
      </c>
      <c r="N1522" s="429" t="s">
        <v>186</v>
      </c>
      <c r="O1522" s="429">
        <v>2015</v>
      </c>
      <c r="P1522" s="314">
        <v>1</v>
      </c>
      <c r="Q1522" s="429" t="s">
        <v>183</v>
      </c>
      <c r="R1522" s="1434">
        <v>242866.66666666666</v>
      </c>
      <c r="S1522" s="304" t="s">
        <v>98</v>
      </c>
      <c r="T1522" s="308"/>
      <c r="U1522" s="308"/>
      <c r="V1522" s="1167"/>
      <c r="W1522" s="158">
        <v>40</v>
      </c>
      <c r="X1522" s="158">
        <f t="shared" si="261"/>
        <v>2</v>
      </c>
      <c r="Y1522" s="309">
        <f t="shared" si="262"/>
        <v>6071.6666666666661</v>
      </c>
      <c r="Z1522" s="309">
        <f t="shared" si="263"/>
        <v>12143.333333333332</v>
      </c>
      <c r="AA1522" s="309">
        <f t="shared" si="264"/>
        <v>230723.33333333331</v>
      </c>
      <c r="AB1522" s="158">
        <f t="shared" si="265"/>
        <v>3</v>
      </c>
      <c r="AC1522" s="309">
        <f t="shared" si="266"/>
        <v>6071.6666666666661</v>
      </c>
      <c r="AD1522" s="309">
        <f t="shared" si="267"/>
        <v>18215</v>
      </c>
      <c r="AE1522" s="309">
        <f t="shared" si="268"/>
        <v>224651.66666666666</v>
      </c>
      <c r="AF1522" s="292" t="b">
        <f t="shared" si="269"/>
        <v>1</v>
      </c>
    </row>
    <row r="1523" spans="1:32" ht="39.950000000000003" customHeight="1">
      <c r="A1523" s="292" t="s">
        <v>1119</v>
      </c>
      <c r="B1523" s="933">
        <v>1238</v>
      </c>
      <c r="C1523" s="299" t="s">
        <v>1235</v>
      </c>
      <c r="D1523" s="300" t="s">
        <v>477</v>
      </c>
      <c r="E1523" s="429" t="s">
        <v>1236</v>
      </c>
      <c r="F1523" s="311" t="s">
        <v>198</v>
      </c>
      <c r="G1523" s="312" t="s">
        <v>1637</v>
      </c>
      <c r="H1523" s="311" t="s">
        <v>198</v>
      </c>
      <c r="I1523" s="312" t="s">
        <v>1637</v>
      </c>
      <c r="J1523" s="429" t="s">
        <v>385</v>
      </c>
      <c r="K1523" s="429" t="s">
        <v>1237</v>
      </c>
      <c r="L1523" s="307" t="s">
        <v>1208</v>
      </c>
      <c r="M1523" s="429" t="s">
        <v>484</v>
      </c>
      <c r="N1523" s="429" t="s">
        <v>186</v>
      </c>
      <c r="O1523" s="429">
        <v>2015</v>
      </c>
      <c r="P1523" s="314">
        <v>1</v>
      </c>
      <c r="Q1523" s="429" t="s">
        <v>183</v>
      </c>
      <c r="R1523" s="1434">
        <v>242866.66666666666</v>
      </c>
      <c r="S1523" s="304" t="s">
        <v>98</v>
      </c>
      <c r="T1523" s="308"/>
      <c r="U1523" s="308"/>
      <c r="V1523" s="1167"/>
      <c r="W1523" s="158">
        <v>40</v>
      </c>
      <c r="X1523" s="158">
        <f t="shared" si="261"/>
        <v>2</v>
      </c>
      <c r="Y1523" s="309">
        <f t="shared" si="262"/>
        <v>6071.6666666666661</v>
      </c>
      <c r="Z1523" s="309">
        <f t="shared" si="263"/>
        <v>12143.333333333332</v>
      </c>
      <c r="AA1523" s="309">
        <f t="shared" si="264"/>
        <v>230723.33333333331</v>
      </c>
      <c r="AB1523" s="158">
        <f t="shared" si="265"/>
        <v>3</v>
      </c>
      <c r="AC1523" s="309">
        <f t="shared" si="266"/>
        <v>6071.6666666666661</v>
      </c>
      <c r="AD1523" s="309">
        <f t="shared" si="267"/>
        <v>18215</v>
      </c>
      <c r="AE1523" s="309">
        <f t="shared" si="268"/>
        <v>224651.66666666666</v>
      </c>
      <c r="AF1523" s="292" t="b">
        <f t="shared" si="269"/>
        <v>1</v>
      </c>
    </row>
    <row r="1524" spans="1:32" ht="39.950000000000003" customHeight="1">
      <c r="A1524" s="292" t="s">
        <v>1119</v>
      </c>
      <c r="B1524" s="933">
        <v>1239</v>
      </c>
      <c r="C1524" s="299" t="s">
        <v>1235</v>
      </c>
      <c r="D1524" s="300" t="s">
        <v>477</v>
      </c>
      <c r="E1524" s="429" t="s">
        <v>1236</v>
      </c>
      <c r="F1524" s="311" t="s">
        <v>198</v>
      </c>
      <c r="G1524" s="312" t="s">
        <v>1637</v>
      </c>
      <c r="H1524" s="311" t="s">
        <v>198</v>
      </c>
      <c r="I1524" s="312" t="s">
        <v>1637</v>
      </c>
      <c r="J1524" s="429" t="s">
        <v>385</v>
      </c>
      <c r="K1524" s="429" t="s">
        <v>1237</v>
      </c>
      <c r="L1524" s="307" t="s">
        <v>1208</v>
      </c>
      <c r="M1524" s="429" t="s">
        <v>484</v>
      </c>
      <c r="N1524" s="429" t="s">
        <v>186</v>
      </c>
      <c r="O1524" s="429">
        <v>2015</v>
      </c>
      <c r="P1524" s="314">
        <v>1</v>
      </c>
      <c r="Q1524" s="429" t="s">
        <v>183</v>
      </c>
      <c r="R1524" s="1434">
        <v>242866.66666666666</v>
      </c>
      <c r="S1524" s="304" t="s">
        <v>98</v>
      </c>
      <c r="T1524" s="308"/>
      <c r="U1524" s="308"/>
      <c r="V1524" s="1167"/>
      <c r="W1524" s="158">
        <v>40</v>
      </c>
      <c r="X1524" s="158">
        <f t="shared" si="261"/>
        <v>2</v>
      </c>
      <c r="Y1524" s="309">
        <f t="shared" si="262"/>
        <v>6071.6666666666661</v>
      </c>
      <c r="Z1524" s="309">
        <f t="shared" si="263"/>
        <v>12143.333333333332</v>
      </c>
      <c r="AA1524" s="309">
        <f t="shared" si="264"/>
        <v>230723.33333333331</v>
      </c>
      <c r="AB1524" s="158">
        <f t="shared" si="265"/>
        <v>3</v>
      </c>
      <c r="AC1524" s="309">
        <f t="shared" si="266"/>
        <v>6071.6666666666661</v>
      </c>
      <c r="AD1524" s="309">
        <f t="shared" si="267"/>
        <v>18215</v>
      </c>
      <c r="AE1524" s="309">
        <f t="shared" si="268"/>
        <v>224651.66666666666</v>
      </c>
      <c r="AF1524" s="292" t="b">
        <f t="shared" si="269"/>
        <v>1</v>
      </c>
    </row>
    <row r="1525" spans="1:32" ht="39.950000000000003" customHeight="1">
      <c r="A1525" s="292" t="s">
        <v>1119</v>
      </c>
      <c r="B1525" s="933">
        <v>1240</v>
      </c>
      <c r="C1525" s="299" t="s">
        <v>1235</v>
      </c>
      <c r="D1525" s="300" t="s">
        <v>477</v>
      </c>
      <c r="E1525" s="429" t="s">
        <v>1236</v>
      </c>
      <c r="F1525" s="311" t="s">
        <v>198</v>
      </c>
      <c r="G1525" s="312" t="s">
        <v>1637</v>
      </c>
      <c r="H1525" s="311" t="s">
        <v>198</v>
      </c>
      <c r="I1525" s="312" t="s">
        <v>1637</v>
      </c>
      <c r="J1525" s="429" t="s">
        <v>385</v>
      </c>
      <c r="K1525" s="429" t="s">
        <v>1237</v>
      </c>
      <c r="L1525" s="307" t="s">
        <v>1208</v>
      </c>
      <c r="M1525" s="429" t="s">
        <v>484</v>
      </c>
      <c r="N1525" s="429" t="s">
        <v>186</v>
      </c>
      <c r="O1525" s="429">
        <v>2015</v>
      </c>
      <c r="P1525" s="314">
        <v>1</v>
      </c>
      <c r="Q1525" s="429" t="s">
        <v>183</v>
      </c>
      <c r="R1525" s="1434">
        <v>242866.66666666666</v>
      </c>
      <c r="S1525" s="304" t="s">
        <v>98</v>
      </c>
      <c r="T1525" s="308"/>
      <c r="U1525" s="308"/>
      <c r="V1525" s="1115"/>
      <c r="W1525" s="158">
        <v>40</v>
      </c>
      <c r="X1525" s="158">
        <f t="shared" si="261"/>
        <v>2</v>
      </c>
      <c r="Y1525" s="309">
        <f t="shared" si="262"/>
        <v>6071.6666666666661</v>
      </c>
      <c r="Z1525" s="309">
        <f t="shared" si="263"/>
        <v>12143.333333333332</v>
      </c>
      <c r="AA1525" s="309">
        <f t="shared" si="264"/>
        <v>230723.33333333331</v>
      </c>
      <c r="AB1525" s="158">
        <f t="shared" si="265"/>
        <v>3</v>
      </c>
      <c r="AC1525" s="309">
        <f t="shared" si="266"/>
        <v>6071.6666666666661</v>
      </c>
      <c r="AD1525" s="309">
        <f t="shared" si="267"/>
        <v>18215</v>
      </c>
      <c r="AE1525" s="309">
        <f t="shared" si="268"/>
        <v>224651.66666666666</v>
      </c>
      <c r="AF1525" s="292" t="b">
        <f t="shared" si="269"/>
        <v>1</v>
      </c>
    </row>
    <row r="1526" spans="1:32" ht="39.950000000000003" customHeight="1">
      <c r="A1526" s="292" t="s">
        <v>1119</v>
      </c>
      <c r="B1526" s="933">
        <v>1241</v>
      </c>
      <c r="C1526" s="299" t="s">
        <v>1235</v>
      </c>
      <c r="D1526" s="300" t="s">
        <v>477</v>
      </c>
      <c r="E1526" s="429" t="s">
        <v>1236</v>
      </c>
      <c r="F1526" s="311" t="s">
        <v>198</v>
      </c>
      <c r="G1526" s="312" t="s">
        <v>1637</v>
      </c>
      <c r="H1526" s="311" t="s">
        <v>198</v>
      </c>
      <c r="I1526" s="312" t="s">
        <v>1637</v>
      </c>
      <c r="J1526" s="429" t="s">
        <v>385</v>
      </c>
      <c r="K1526" s="429" t="s">
        <v>1237</v>
      </c>
      <c r="L1526" s="307" t="s">
        <v>1208</v>
      </c>
      <c r="M1526" s="429" t="s">
        <v>484</v>
      </c>
      <c r="N1526" s="429" t="s">
        <v>186</v>
      </c>
      <c r="O1526" s="429">
        <v>2015</v>
      </c>
      <c r="P1526" s="314">
        <v>1</v>
      </c>
      <c r="Q1526" s="429" t="s">
        <v>183</v>
      </c>
      <c r="R1526" s="1434">
        <v>242866.66666666666</v>
      </c>
      <c r="S1526" s="304" t="s">
        <v>98</v>
      </c>
      <c r="T1526" s="308"/>
      <c r="U1526" s="308"/>
      <c r="V1526" s="1114" t="s">
        <v>1238</v>
      </c>
      <c r="W1526" s="158">
        <v>40</v>
      </c>
      <c r="X1526" s="158">
        <f t="shared" si="261"/>
        <v>2</v>
      </c>
      <c r="Y1526" s="309">
        <f t="shared" si="262"/>
        <v>6071.6666666666661</v>
      </c>
      <c r="Z1526" s="309">
        <f t="shared" si="263"/>
        <v>12143.333333333332</v>
      </c>
      <c r="AA1526" s="309">
        <f t="shared" si="264"/>
        <v>230723.33333333331</v>
      </c>
      <c r="AB1526" s="158">
        <f t="shared" si="265"/>
        <v>3</v>
      </c>
      <c r="AC1526" s="309">
        <f t="shared" si="266"/>
        <v>6071.6666666666661</v>
      </c>
      <c r="AD1526" s="309">
        <f t="shared" si="267"/>
        <v>18215</v>
      </c>
      <c r="AE1526" s="309">
        <f t="shared" si="268"/>
        <v>224651.66666666666</v>
      </c>
      <c r="AF1526" s="292" t="b">
        <f t="shared" si="269"/>
        <v>1</v>
      </c>
    </row>
    <row r="1527" spans="1:32" ht="39.950000000000003" customHeight="1">
      <c r="A1527" s="292" t="s">
        <v>1119</v>
      </c>
      <c r="B1527" s="933">
        <v>1242</v>
      </c>
      <c r="C1527" s="299" t="s">
        <v>1235</v>
      </c>
      <c r="D1527" s="300" t="s">
        <v>477</v>
      </c>
      <c r="E1527" s="429" t="s">
        <v>1236</v>
      </c>
      <c r="F1527" s="311" t="s">
        <v>198</v>
      </c>
      <c r="G1527" s="312" t="s">
        <v>1637</v>
      </c>
      <c r="H1527" s="311" t="s">
        <v>198</v>
      </c>
      <c r="I1527" s="312" t="s">
        <v>1637</v>
      </c>
      <c r="J1527" s="429" t="s">
        <v>385</v>
      </c>
      <c r="K1527" s="429" t="s">
        <v>1237</v>
      </c>
      <c r="L1527" s="307" t="s">
        <v>1208</v>
      </c>
      <c r="M1527" s="429" t="s">
        <v>484</v>
      </c>
      <c r="N1527" s="429" t="s">
        <v>186</v>
      </c>
      <c r="O1527" s="429">
        <v>2015</v>
      </c>
      <c r="P1527" s="314">
        <v>1</v>
      </c>
      <c r="Q1527" s="429" t="s">
        <v>183</v>
      </c>
      <c r="R1527" s="1434">
        <v>242866.66666666666</v>
      </c>
      <c r="S1527" s="304" t="s">
        <v>98</v>
      </c>
      <c r="T1527" s="308"/>
      <c r="U1527" s="308"/>
      <c r="V1527" s="1167"/>
      <c r="W1527" s="158">
        <v>40</v>
      </c>
      <c r="X1527" s="158">
        <f t="shared" si="261"/>
        <v>2</v>
      </c>
      <c r="Y1527" s="309">
        <f t="shared" si="262"/>
        <v>6071.6666666666661</v>
      </c>
      <c r="Z1527" s="309">
        <f t="shared" si="263"/>
        <v>12143.333333333332</v>
      </c>
      <c r="AA1527" s="309">
        <f t="shared" si="264"/>
        <v>230723.33333333331</v>
      </c>
      <c r="AB1527" s="158">
        <f t="shared" si="265"/>
        <v>3</v>
      </c>
      <c r="AC1527" s="309">
        <f t="shared" si="266"/>
        <v>6071.6666666666661</v>
      </c>
      <c r="AD1527" s="309">
        <f t="shared" si="267"/>
        <v>18215</v>
      </c>
      <c r="AE1527" s="309">
        <f t="shared" si="268"/>
        <v>224651.66666666666</v>
      </c>
      <c r="AF1527" s="292" t="b">
        <f t="shared" si="269"/>
        <v>1</v>
      </c>
    </row>
    <row r="1528" spans="1:32" ht="39.950000000000003" customHeight="1">
      <c r="A1528" s="292" t="s">
        <v>1119</v>
      </c>
      <c r="B1528" s="933">
        <v>1243</v>
      </c>
      <c r="C1528" s="299" t="s">
        <v>1235</v>
      </c>
      <c r="D1528" s="300" t="s">
        <v>477</v>
      </c>
      <c r="E1528" s="429" t="s">
        <v>1236</v>
      </c>
      <c r="F1528" s="311" t="s">
        <v>198</v>
      </c>
      <c r="G1528" s="312" t="s">
        <v>1637</v>
      </c>
      <c r="H1528" s="311" t="s">
        <v>198</v>
      </c>
      <c r="I1528" s="312" t="s">
        <v>1637</v>
      </c>
      <c r="J1528" s="429" t="s">
        <v>385</v>
      </c>
      <c r="K1528" s="429" t="s">
        <v>1237</v>
      </c>
      <c r="L1528" s="307" t="s">
        <v>1208</v>
      </c>
      <c r="M1528" s="429" t="s">
        <v>484</v>
      </c>
      <c r="N1528" s="429" t="s">
        <v>186</v>
      </c>
      <c r="O1528" s="429">
        <v>2015</v>
      </c>
      <c r="P1528" s="314">
        <v>1</v>
      </c>
      <c r="Q1528" s="429" t="s">
        <v>183</v>
      </c>
      <c r="R1528" s="1434">
        <v>242866.66666666666</v>
      </c>
      <c r="S1528" s="304" t="s">
        <v>98</v>
      </c>
      <c r="T1528" s="308"/>
      <c r="U1528" s="308"/>
      <c r="V1528" s="1167"/>
      <c r="W1528" s="158">
        <v>40</v>
      </c>
      <c r="X1528" s="158">
        <f t="shared" si="261"/>
        <v>2</v>
      </c>
      <c r="Y1528" s="309">
        <f t="shared" si="262"/>
        <v>6071.6666666666661</v>
      </c>
      <c r="Z1528" s="309">
        <f t="shared" si="263"/>
        <v>12143.333333333332</v>
      </c>
      <c r="AA1528" s="309">
        <f t="shared" si="264"/>
        <v>230723.33333333331</v>
      </c>
      <c r="AB1528" s="158">
        <f t="shared" si="265"/>
        <v>3</v>
      </c>
      <c r="AC1528" s="309">
        <f t="shared" si="266"/>
        <v>6071.6666666666661</v>
      </c>
      <c r="AD1528" s="309">
        <f t="shared" si="267"/>
        <v>18215</v>
      </c>
      <c r="AE1528" s="309">
        <f t="shared" si="268"/>
        <v>224651.66666666666</v>
      </c>
      <c r="AF1528" s="292" t="b">
        <f t="shared" si="269"/>
        <v>1</v>
      </c>
    </row>
    <row r="1529" spans="1:32" ht="39.950000000000003" customHeight="1">
      <c r="A1529" s="292" t="s">
        <v>1119</v>
      </c>
      <c r="B1529" s="933">
        <v>1244</v>
      </c>
      <c r="C1529" s="299" t="s">
        <v>1235</v>
      </c>
      <c r="D1529" s="300" t="s">
        <v>477</v>
      </c>
      <c r="E1529" s="429" t="s">
        <v>1236</v>
      </c>
      <c r="F1529" s="311" t="s">
        <v>198</v>
      </c>
      <c r="G1529" s="312" t="s">
        <v>1637</v>
      </c>
      <c r="H1529" s="311" t="s">
        <v>198</v>
      </c>
      <c r="I1529" s="312" t="s">
        <v>1637</v>
      </c>
      <c r="J1529" s="429" t="s">
        <v>385</v>
      </c>
      <c r="K1529" s="429" t="s">
        <v>1237</v>
      </c>
      <c r="L1529" s="307" t="s">
        <v>1208</v>
      </c>
      <c r="M1529" s="429" t="s">
        <v>484</v>
      </c>
      <c r="N1529" s="429" t="s">
        <v>186</v>
      </c>
      <c r="O1529" s="429">
        <v>2015</v>
      </c>
      <c r="P1529" s="314">
        <v>1</v>
      </c>
      <c r="Q1529" s="429" t="s">
        <v>183</v>
      </c>
      <c r="R1529" s="1434">
        <v>242866.66666666666</v>
      </c>
      <c r="S1529" s="304" t="s">
        <v>98</v>
      </c>
      <c r="T1529" s="308"/>
      <c r="U1529" s="308"/>
      <c r="V1529" s="1167"/>
      <c r="W1529" s="158">
        <v>40</v>
      </c>
      <c r="X1529" s="158">
        <f t="shared" si="261"/>
        <v>2</v>
      </c>
      <c r="Y1529" s="309">
        <f t="shared" si="262"/>
        <v>6071.6666666666661</v>
      </c>
      <c r="Z1529" s="309">
        <f t="shared" si="263"/>
        <v>12143.333333333332</v>
      </c>
      <c r="AA1529" s="309">
        <f t="shared" si="264"/>
        <v>230723.33333333331</v>
      </c>
      <c r="AB1529" s="158">
        <f t="shared" si="265"/>
        <v>3</v>
      </c>
      <c r="AC1529" s="309">
        <f t="shared" si="266"/>
        <v>6071.6666666666661</v>
      </c>
      <c r="AD1529" s="309">
        <f t="shared" si="267"/>
        <v>18215</v>
      </c>
      <c r="AE1529" s="309">
        <f t="shared" si="268"/>
        <v>224651.66666666666</v>
      </c>
      <c r="AF1529" s="292" t="b">
        <f t="shared" si="269"/>
        <v>1</v>
      </c>
    </row>
    <row r="1530" spans="1:32" ht="39.950000000000003" customHeight="1">
      <c r="A1530" s="292" t="s">
        <v>1119</v>
      </c>
      <c r="B1530" s="933">
        <v>1245</v>
      </c>
      <c r="C1530" s="299" t="s">
        <v>1235</v>
      </c>
      <c r="D1530" s="300" t="s">
        <v>477</v>
      </c>
      <c r="E1530" s="429" t="s">
        <v>1236</v>
      </c>
      <c r="F1530" s="311" t="s">
        <v>198</v>
      </c>
      <c r="G1530" s="312" t="s">
        <v>1637</v>
      </c>
      <c r="H1530" s="311" t="s">
        <v>198</v>
      </c>
      <c r="I1530" s="312" t="s">
        <v>1637</v>
      </c>
      <c r="J1530" s="429" t="s">
        <v>385</v>
      </c>
      <c r="K1530" s="429" t="s">
        <v>1237</v>
      </c>
      <c r="L1530" s="307" t="s">
        <v>1208</v>
      </c>
      <c r="M1530" s="429" t="s">
        <v>484</v>
      </c>
      <c r="N1530" s="429" t="s">
        <v>186</v>
      </c>
      <c r="O1530" s="429">
        <v>2015</v>
      </c>
      <c r="P1530" s="314">
        <v>1</v>
      </c>
      <c r="Q1530" s="429" t="s">
        <v>183</v>
      </c>
      <c r="R1530" s="1434">
        <v>242866.66666666666</v>
      </c>
      <c r="S1530" s="304" t="s">
        <v>98</v>
      </c>
      <c r="T1530" s="308"/>
      <c r="U1530" s="308"/>
      <c r="V1530" s="1167"/>
      <c r="W1530" s="158">
        <v>40</v>
      </c>
      <c r="X1530" s="158">
        <f t="shared" si="261"/>
        <v>2</v>
      </c>
      <c r="Y1530" s="309">
        <f t="shared" si="262"/>
        <v>6071.6666666666661</v>
      </c>
      <c r="Z1530" s="309">
        <f t="shared" si="263"/>
        <v>12143.333333333332</v>
      </c>
      <c r="AA1530" s="309">
        <f t="shared" si="264"/>
        <v>230723.33333333331</v>
      </c>
      <c r="AB1530" s="158">
        <f t="shared" si="265"/>
        <v>3</v>
      </c>
      <c r="AC1530" s="309">
        <f t="shared" si="266"/>
        <v>6071.6666666666661</v>
      </c>
      <c r="AD1530" s="309">
        <f t="shared" si="267"/>
        <v>18215</v>
      </c>
      <c r="AE1530" s="309">
        <f t="shared" si="268"/>
        <v>224651.66666666666</v>
      </c>
      <c r="AF1530" s="292" t="b">
        <f t="shared" si="269"/>
        <v>1</v>
      </c>
    </row>
    <row r="1531" spans="1:32" ht="39.950000000000003" customHeight="1">
      <c r="A1531" s="292" t="s">
        <v>1119</v>
      </c>
      <c r="B1531" s="933">
        <v>1246</v>
      </c>
      <c r="C1531" s="299" t="s">
        <v>1235</v>
      </c>
      <c r="D1531" s="300" t="s">
        <v>477</v>
      </c>
      <c r="E1531" s="429" t="s">
        <v>1236</v>
      </c>
      <c r="F1531" s="311" t="s">
        <v>198</v>
      </c>
      <c r="G1531" s="312" t="s">
        <v>1637</v>
      </c>
      <c r="H1531" s="311" t="s">
        <v>198</v>
      </c>
      <c r="I1531" s="312" t="s">
        <v>1637</v>
      </c>
      <c r="J1531" s="429" t="s">
        <v>385</v>
      </c>
      <c r="K1531" s="429" t="s">
        <v>1237</v>
      </c>
      <c r="L1531" s="307" t="s">
        <v>1208</v>
      </c>
      <c r="M1531" s="429" t="s">
        <v>484</v>
      </c>
      <c r="N1531" s="429" t="s">
        <v>186</v>
      </c>
      <c r="O1531" s="429">
        <v>2015</v>
      </c>
      <c r="P1531" s="314">
        <v>1</v>
      </c>
      <c r="Q1531" s="429" t="s">
        <v>183</v>
      </c>
      <c r="R1531" s="1434">
        <v>242866.66666666666</v>
      </c>
      <c r="S1531" s="304" t="s">
        <v>98</v>
      </c>
      <c r="T1531" s="308"/>
      <c r="U1531" s="308"/>
      <c r="V1531" s="1167"/>
      <c r="W1531" s="158">
        <v>40</v>
      </c>
      <c r="X1531" s="158">
        <f t="shared" si="261"/>
        <v>2</v>
      </c>
      <c r="Y1531" s="309">
        <f t="shared" si="262"/>
        <v>6071.6666666666661</v>
      </c>
      <c r="Z1531" s="309">
        <f t="shared" si="263"/>
        <v>12143.333333333332</v>
      </c>
      <c r="AA1531" s="309">
        <f t="shared" si="264"/>
        <v>230723.33333333331</v>
      </c>
      <c r="AB1531" s="158">
        <f t="shared" si="265"/>
        <v>3</v>
      </c>
      <c r="AC1531" s="309">
        <f t="shared" si="266"/>
        <v>6071.6666666666661</v>
      </c>
      <c r="AD1531" s="309">
        <f t="shared" si="267"/>
        <v>18215</v>
      </c>
      <c r="AE1531" s="309">
        <f t="shared" si="268"/>
        <v>224651.66666666666</v>
      </c>
      <c r="AF1531" s="292" t="b">
        <f t="shared" si="269"/>
        <v>1</v>
      </c>
    </row>
    <row r="1532" spans="1:32" ht="39.950000000000003" customHeight="1">
      <c r="A1532" s="292" t="s">
        <v>1119</v>
      </c>
      <c r="B1532" s="933">
        <v>1247</v>
      </c>
      <c r="C1532" s="299" t="s">
        <v>1235</v>
      </c>
      <c r="D1532" s="300" t="s">
        <v>477</v>
      </c>
      <c r="E1532" s="429" t="s">
        <v>1236</v>
      </c>
      <c r="F1532" s="311" t="s">
        <v>198</v>
      </c>
      <c r="G1532" s="312" t="s">
        <v>1637</v>
      </c>
      <c r="H1532" s="311" t="s">
        <v>198</v>
      </c>
      <c r="I1532" s="312" t="s">
        <v>1637</v>
      </c>
      <c r="J1532" s="429" t="s">
        <v>385</v>
      </c>
      <c r="K1532" s="429" t="s">
        <v>1237</v>
      </c>
      <c r="L1532" s="307" t="s">
        <v>1208</v>
      </c>
      <c r="M1532" s="429" t="s">
        <v>484</v>
      </c>
      <c r="N1532" s="429" t="s">
        <v>186</v>
      </c>
      <c r="O1532" s="429">
        <v>2015</v>
      </c>
      <c r="P1532" s="314">
        <v>1</v>
      </c>
      <c r="Q1532" s="429" t="s">
        <v>183</v>
      </c>
      <c r="R1532" s="1434">
        <v>242866.66666666666</v>
      </c>
      <c r="S1532" s="304" t="s">
        <v>98</v>
      </c>
      <c r="T1532" s="308"/>
      <c r="U1532" s="308"/>
      <c r="V1532" s="1167"/>
      <c r="W1532" s="158">
        <v>40</v>
      </c>
      <c r="X1532" s="158">
        <f t="shared" si="261"/>
        <v>2</v>
      </c>
      <c r="Y1532" s="309">
        <f t="shared" si="262"/>
        <v>6071.6666666666661</v>
      </c>
      <c r="Z1532" s="309">
        <f t="shared" si="263"/>
        <v>12143.333333333332</v>
      </c>
      <c r="AA1532" s="309">
        <f t="shared" si="264"/>
        <v>230723.33333333331</v>
      </c>
      <c r="AB1532" s="158">
        <f t="shared" si="265"/>
        <v>3</v>
      </c>
      <c r="AC1532" s="309">
        <f t="shared" si="266"/>
        <v>6071.6666666666661</v>
      </c>
      <c r="AD1532" s="309">
        <f t="shared" si="267"/>
        <v>18215</v>
      </c>
      <c r="AE1532" s="309">
        <f t="shared" si="268"/>
        <v>224651.66666666666</v>
      </c>
      <c r="AF1532" s="292" t="b">
        <f t="shared" si="269"/>
        <v>1</v>
      </c>
    </row>
    <row r="1533" spans="1:32" ht="39.950000000000003" customHeight="1">
      <c r="A1533" s="292" t="s">
        <v>1119</v>
      </c>
      <c r="B1533" s="933">
        <v>1248</v>
      </c>
      <c r="C1533" s="299" t="s">
        <v>1235</v>
      </c>
      <c r="D1533" s="300" t="s">
        <v>477</v>
      </c>
      <c r="E1533" s="429" t="s">
        <v>1236</v>
      </c>
      <c r="F1533" s="311" t="s">
        <v>198</v>
      </c>
      <c r="G1533" s="312" t="s">
        <v>1637</v>
      </c>
      <c r="H1533" s="311" t="s">
        <v>198</v>
      </c>
      <c r="I1533" s="312" t="s">
        <v>1637</v>
      </c>
      <c r="J1533" s="429" t="s">
        <v>385</v>
      </c>
      <c r="K1533" s="429" t="s">
        <v>1237</v>
      </c>
      <c r="L1533" s="307" t="s">
        <v>1208</v>
      </c>
      <c r="M1533" s="429" t="s">
        <v>484</v>
      </c>
      <c r="N1533" s="429" t="s">
        <v>186</v>
      </c>
      <c r="O1533" s="429">
        <v>2015</v>
      </c>
      <c r="P1533" s="314">
        <v>1</v>
      </c>
      <c r="Q1533" s="429" t="s">
        <v>183</v>
      </c>
      <c r="R1533" s="1434">
        <v>242866.66666666666</v>
      </c>
      <c r="S1533" s="304" t="s">
        <v>98</v>
      </c>
      <c r="T1533" s="308"/>
      <c r="U1533" s="308"/>
      <c r="V1533" s="1167"/>
      <c r="W1533" s="158">
        <v>40</v>
      </c>
      <c r="X1533" s="158">
        <f t="shared" si="261"/>
        <v>2</v>
      </c>
      <c r="Y1533" s="309">
        <f t="shared" si="262"/>
        <v>6071.6666666666661</v>
      </c>
      <c r="Z1533" s="309">
        <f t="shared" si="263"/>
        <v>12143.333333333332</v>
      </c>
      <c r="AA1533" s="309">
        <f t="shared" si="264"/>
        <v>230723.33333333331</v>
      </c>
      <c r="AB1533" s="158">
        <f t="shared" si="265"/>
        <v>3</v>
      </c>
      <c r="AC1533" s="309">
        <f t="shared" si="266"/>
        <v>6071.6666666666661</v>
      </c>
      <c r="AD1533" s="309">
        <f t="shared" si="267"/>
        <v>18215</v>
      </c>
      <c r="AE1533" s="309">
        <f t="shared" si="268"/>
        <v>224651.66666666666</v>
      </c>
      <c r="AF1533" s="292" t="b">
        <f t="shared" si="269"/>
        <v>1</v>
      </c>
    </row>
    <row r="1534" spans="1:32" ht="39.950000000000003" customHeight="1">
      <c r="A1534" s="292" t="s">
        <v>1119</v>
      </c>
      <c r="B1534" s="933">
        <v>1249</v>
      </c>
      <c r="C1534" s="299" t="s">
        <v>1235</v>
      </c>
      <c r="D1534" s="300" t="s">
        <v>477</v>
      </c>
      <c r="E1534" s="429" t="s">
        <v>1236</v>
      </c>
      <c r="F1534" s="311" t="s">
        <v>198</v>
      </c>
      <c r="G1534" s="312" t="s">
        <v>1637</v>
      </c>
      <c r="H1534" s="311" t="s">
        <v>198</v>
      </c>
      <c r="I1534" s="312" t="s">
        <v>1637</v>
      </c>
      <c r="J1534" s="429" t="s">
        <v>385</v>
      </c>
      <c r="K1534" s="429" t="s">
        <v>1237</v>
      </c>
      <c r="L1534" s="307" t="s">
        <v>1208</v>
      </c>
      <c r="M1534" s="429" t="s">
        <v>484</v>
      </c>
      <c r="N1534" s="429" t="s">
        <v>186</v>
      </c>
      <c r="O1534" s="429">
        <v>2015</v>
      </c>
      <c r="P1534" s="314">
        <v>1</v>
      </c>
      <c r="Q1534" s="429" t="s">
        <v>183</v>
      </c>
      <c r="R1534" s="1434">
        <v>242866.66666666666</v>
      </c>
      <c r="S1534" s="304" t="s">
        <v>98</v>
      </c>
      <c r="T1534" s="308"/>
      <c r="U1534" s="308"/>
      <c r="V1534" s="1167"/>
      <c r="W1534" s="158">
        <v>40</v>
      </c>
      <c r="X1534" s="158">
        <f t="shared" si="261"/>
        <v>2</v>
      </c>
      <c r="Y1534" s="309">
        <f t="shared" si="262"/>
        <v>6071.6666666666661</v>
      </c>
      <c r="Z1534" s="309">
        <f t="shared" si="263"/>
        <v>12143.333333333332</v>
      </c>
      <c r="AA1534" s="309">
        <f t="shared" si="264"/>
        <v>230723.33333333331</v>
      </c>
      <c r="AB1534" s="158">
        <f t="shared" si="265"/>
        <v>3</v>
      </c>
      <c r="AC1534" s="309">
        <f t="shared" si="266"/>
        <v>6071.6666666666661</v>
      </c>
      <c r="AD1534" s="309">
        <f t="shared" si="267"/>
        <v>18215</v>
      </c>
      <c r="AE1534" s="309">
        <f t="shared" si="268"/>
        <v>224651.66666666666</v>
      </c>
      <c r="AF1534" s="292" t="b">
        <f t="shared" si="269"/>
        <v>1</v>
      </c>
    </row>
    <row r="1535" spans="1:32" ht="39.950000000000003" customHeight="1">
      <c r="A1535" s="292" t="s">
        <v>1119</v>
      </c>
      <c r="B1535" s="933">
        <v>1250</v>
      </c>
      <c r="C1535" s="299" t="s">
        <v>1235</v>
      </c>
      <c r="D1535" s="300" t="s">
        <v>477</v>
      </c>
      <c r="E1535" s="429" t="s">
        <v>1236</v>
      </c>
      <c r="F1535" s="311" t="s">
        <v>198</v>
      </c>
      <c r="G1535" s="312" t="s">
        <v>1637</v>
      </c>
      <c r="H1535" s="311" t="s">
        <v>198</v>
      </c>
      <c r="I1535" s="312" t="s">
        <v>1637</v>
      </c>
      <c r="J1535" s="429" t="s">
        <v>385</v>
      </c>
      <c r="K1535" s="429" t="s">
        <v>1237</v>
      </c>
      <c r="L1535" s="307" t="s">
        <v>1208</v>
      </c>
      <c r="M1535" s="429" t="s">
        <v>484</v>
      </c>
      <c r="N1535" s="429" t="s">
        <v>186</v>
      </c>
      <c r="O1535" s="429">
        <v>2015</v>
      </c>
      <c r="P1535" s="314">
        <v>1</v>
      </c>
      <c r="Q1535" s="429" t="s">
        <v>183</v>
      </c>
      <c r="R1535" s="1434">
        <v>242866.66666666666</v>
      </c>
      <c r="S1535" s="304" t="s">
        <v>98</v>
      </c>
      <c r="T1535" s="308"/>
      <c r="U1535" s="308"/>
      <c r="V1535" s="1167"/>
      <c r="W1535" s="158">
        <v>40</v>
      </c>
      <c r="X1535" s="158">
        <f t="shared" si="261"/>
        <v>2</v>
      </c>
      <c r="Y1535" s="309">
        <f t="shared" si="262"/>
        <v>6071.6666666666661</v>
      </c>
      <c r="Z1535" s="309">
        <f t="shared" si="263"/>
        <v>12143.333333333332</v>
      </c>
      <c r="AA1535" s="309">
        <f t="shared" si="264"/>
        <v>230723.33333333331</v>
      </c>
      <c r="AB1535" s="158">
        <f t="shared" si="265"/>
        <v>3</v>
      </c>
      <c r="AC1535" s="309">
        <f t="shared" si="266"/>
        <v>6071.6666666666661</v>
      </c>
      <c r="AD1535" s="309">
        <f t="shared" si="267"/>
        <v>18215</v>
      </c>
      <c r="AE1535" s="309">
        <f t="shared" si="268"/>
        <v>224651.66666666666</v>
      </c>
      <c r="AF1535" s="292" t="b">
        <f t="shared" si="269"/>
        <v>1</v>
      </c>
    </row>
    <row r="1536" spans="1:32" ht="39.950000000000003" customHeight="1">
      <c r="A1536" s="292" t="s">
        <v>1119</v>
      </c>
      <c r="B1536" s="933">
        <v>1251</v>
      </c>
      <c r="C1536" s="299" t="s">
        <v>1235</v>
      </c>
      <c r="D1536" s="300" t="s">
        <v>477</v>
      </c>
      <c r="E1536" s="429" t="s">
        <v>1236</v>
      </c>
      <c r="F1536" s="311" t="s">
        <v>198</v>
      </c>
      <c r="G1536" s="312" t="s">
        <v>1637</v>
      </c>
      <c r="H1536" s="311" t="s">
        <v>198</v>
      </c>
      <c r="I1536" s="312" t="s">
        <v>1637</v>
      </c>
      <c r="J1536" s="429" t="s">
        <v>385</v>
      </c>
      <c r="K1536" s="429" t="s">
        <v>1237</v>
      </c>
      <c r="L1536" s="307" t="s">
        <v>1208</v>
      </c>
      <c r="M1536" s="429" t="s">
        <v>484</v>
      </c>
      <c r="N1536" s="429" t="s">
        <v>186</v>
      </c>
      <c r="O1536" s="429">
        <v>2015</v>
      </c>
      <c r="P1536" s="314">
        <v>1</v>
      </c>
      <c r="Q1536" s="429" t="s">
        <v>183</v>
      </c>
      <c r="R1536" s="1434">
        <v>242866.66666666666</v>
      </c>
      <c r="S1536" s="304" t="s">
        <v>98</v>
      </c>
      <c r="T1536" s="308"/>
      <c r="U1536" s="308"/>
      <c r="V1536" s="1167"/>
      <c r="W1536" s="158">
        <v>40</v>
      </c>
      <c r="X1536" s="158">
        <f t="shared" si="261"/>
        <v>2</v>
      </c>
      <c r="Y1536" s="309">
        <f t="shared" si="262"/>
        <v>6071.6666666666661</v>
      </c>
      <c r="Z1536" s="309">
        <f t="shared" si="263"/>
        <v>12143.333333333332</v>
      </c>
      <c r="AA1536" s="309">
        <f t="shared" si="264"/>
        <v>230723.33333333331</v>
      </c>
      <c r="AB1536" s="158">
        <f t="shared" si="265"/>
        <v>3</v>
      </c>
      <c r="AC1536" s="309">
        <f t="shared" si="266"/>
        <v>6071.6666666666661</v>
      </c>
      <c r="AD1536" s="309">
        <f t="shared" si="267"/>
        <v>18215</v>
      </c>
      <c r="AE1536" s="309">
        <f t="shared" si="268"/>
        <v>224651.66666666666</v>
      </c>
      <c r="AF1536" s="292" t="b">
        <f t="shared" si="269"/>
        <v>1</v>
      </c>
    </row>
    <row r="1537" spans="1:32" ht="39.950000000000003" customHeight="1">
      <c r="A1537" s="292" t="s">
        <v>1119</v>
      </c>
      <c r="B1537" s="933">
        <v>1252</v>
      </c>
      <c r="C1537" s="299" t="s">
        <v>1235</v>
      </c>
      <c r="D1537" s="300" t="s">
        <v>477</v>
      </c>
      <c r="E1537" s="429" t="s">
        <v>1236</v>
      </c>
      <c r="F1537" s="311" t="s">
        <v>198</v>
      </c>
      <c r="G1537" s="312" t="s">
        <v>1637</v>
      </c>
      <c r="H1537" s="311" t="s">
        <v>198</v>
      </c>
      <c r="I1537" s="312" t="s">
        <v>1637</v>
      </c>
      <c r="J1537" s="429" t="s">
        <v>385</v>
      </c>
      <c r="K1537" s="429" t="s">
        <v>1237</v>
      </c>
      <c r="L1537" s="307" t="s">
        <v>1208</v>
      </c>
      <c r="M1537" s="429" t="s">
        <v>484</v>
      </c>
      <c r="N1537" s="429" t="s">
        <v>186</v>
      </c>
      <c r="O1537" s="429">
        <v>2015</v>
      </c>
      <c r="P1537" s="314">
        <v>1</v>
      </c>
      <c r="Q1537" s="429" t="s">
        <v>183</v>
      </c>
      <c r="R1537" s="1434">
        <v>242866.66666666666</v>
      </c>
      <c r="S1537" s="304" t="s">
        <v>98</v>
      </c>
      <c r="T1537" s="308"/>
      <c r="U1537" s="308"/>
      <c r="V1537" s="1167"/>
      <c r="W1537" s="158">
        <v>40</v>
      </c>
      <c r="X1537" s="158">
        <f t="shared" si="261"/>
        <v>2</v>
      </c>
      <c r="Y1537" s="309">
        <f t="shared" si="262"/>
        <v>6071.6666666666661</v>
      </c>
      <c r="Z1537" s="309">
        <f t="shared" si="263"/>
        <v>12143.333333333332</v>
      </c>
      <c r="AA1537" s="309">
        <f t="shared" si="264"/>
        <v>230723.33333333331</v>
      </c>
      <c r="AB1537" s="158">
        <f t="shared" si="265"/>
        <v>3</v>
      </c>
      <c r="AC1537" s="309">
        <f t="shared" si="266"/>
        <v>6071.6666666666661</v>
      </c>
      <c r="AD1537" s="309">
        <f t="shared" si="267"/>
        <v>18215</v>
      </c>
      <c r="AE1537" s="309">
        <f t="shared" si="268"/>
        <v>224651.66666666666</v>
      </c>
      <c r="AF1537" s="292" t="b">
        <f t="shared" si="269"/>
        <v>1</v>
      </c>
    </row>
    <row r="1538" spans="1:32" ht="39.950000000000003" customHeight="1">
      <c r="A1538" s="292" t="s">
        <v>1119</v>
      </c>
      <c r="B1538" s="933">
        <v>1253</v>
      </c>
      <c r="C1538" s="299" t="s">
        <v>1235</v>
      </c>
      <c r="D1538" s="300" t="s">
        <v>477</v>
      </c>
      <c r="E1538" s="429" t="s">
        <v>1236</v>
      </c>
      <c r="F1538" s="311" t="s">
        <v>198</v>
      </c>
      <c r="G1538" s="312" t="s">
        <v>1637</v>
      </c>
      <c r="H1538" s="311" t="s">
        <v>198</v>
      </c>
      <c r="I1538" s="312" t="s">
        <v>1637</v>
      </c>
      <c r="J1538" s="429" t="s">
        <v>385</v>
      </c>
      <c r="K1538" s="429" t="s">
        <v>1237</v>
      </c>
      <c r="L1538" s="307" t="s">
        <v>1208</v>
      </c>
      <c r="M1538" s="429" t="s">
        <v>484</v>
      </c>
      <c r="N1538" s="429" t="s">
        <v>186</v>
      </c>
      <c r="O1538" s="429">
        <v>2015</v>
      </c>
      <c r="P1538" s="314">
        <v>1</v>
      </c>
      <c r="Q1538" s="429" t="s">
        <v>183</v>
      </c>
      <c r="R1538" s="1434">
        <v>242866.66666666666</v>
      </c>
      <c r="S1538" s="304" t="s">
        <v>98</v>
      </c>
      <c r="T1538" s="308"/>
      <c r="U1538" s="308"/>
      <c r="V1538" s="1167"/>
      <c r="W1538" s="158">
        <v>40</v>
      </c>
      <c r="X1538" s="158">
        <f t="shared" si="261"/>
        <v>2</v>
      </c>
      <c r="Y1538" s="309">
        <f t="shared" si="262"/>
        <v>6071.6666666666661</v>
      </c>
      <c r="Z1538" s="309">
        <f t="shared" si="263"/>
        <v>12143.333333333332</v>
      </c>
      <c r="AA1538" s="309">
        <f t="shared" si="264"/>
        <v>230723.33333333331</v>
      </c>
      <c r="AB1538" s="158">
        <f t="shared" si="265"/>
        <v>3</v>
      </c>
      <c r="AC1538" s="309">
        <f t="shared" si="266"/>
        <v>6071.6666666666661</v>
      </c>
      <c r="AD1538" s="309">
        <f t="shared" si="267"/>
        <v>18215</v>
      </c>
      <c r="AE1538" s="309">
        <f t="shared" si="268"/>
        <v>224651.66666666666</v>
      </c>
      <c r="AF1538" s="292" t="b">
        <f t="shared" si="269"/>
        <v>1</v>
      </c>
    </row>
    <row r="1539" spans="1:32" ht="39.950000000000003" customHeight="1">
      <c r="A1539" s="292" t="s">
        <v>1119</v>
      </c>
      <c r="B1539" s="933">
        <v>1254</v>
      </c>
      <c r="C1539" s="299" t="s">
        <v>1235</v>
      </c>
      <c r="D1539" s="300" t="s">
        <v>477</v>
      </c>
      <c r="E1539" s="429" t="s">
        <v>1236</v>
      </c>
      <c r="F1539" s="311" t="s">
        <v>198</v>
      </c>
      <c r="G1539" s="312" t="s">
        <v>1637</v>
      </c>
      <c r="H1539" s="311" t="s">
        <v>198</v>
      </c>
      <c r="I1539" s="312" t="s">
        <v>1637</v>
      </c>
      <c r="J1539" s="429" t="s">
        <v>385</v>
      </c>
      <c r="K1539" s="429" t="s">
        <v>1237</v>
      </c>
      <c r="L1539" s="307" t="s">
        <v>1208</v>
      </c>
      <c r="M1539" s="429" t="s">
        <v>484</v>
      </c>
      <c r="N1539" s="429" t="s">
        <v>186</v>
      </c>
      <c r="O1539" s="429">
        <v>2015</v>
      </c>
      <c r="P1539" s="314">
        <v>1</v>
      </c>
      <c r="Q1539" s="429" t="s">
        <v>183</v>
      </c>
      <c r="R1539" s="1434">
        <v>242866.66666666666</v>
      </c>
      <c r="S1539" s="304" t="s">
        <v>98</v>
      </c>
      <c r="T1539" s="308"/>
      <c r="U1539" s="308"/>
      <c r="V1539" s="1167"/>
      <c r="W1539" s="158">
        <v>40</v>
      </c>
      <c r="X1539" s="158">
        <f t="shared" si="261"/>
        <v>2</v>
      </c>
      <c r="Y1539" s="309">
        <f t="shared" si="262"/>
        <v>6071.6666666666661</v>
      </c>
      <c r="Z1539" s="309">
        <f t="shared" si="263"/>
        <v>12143.333333333332</v>
      </c>
      <c r="AA1539" s="309">
        <f t="shared" si="264"/>
        <v>230723.33333333331</v>
      </c>
      <c r="AB1539" s="158">
        <f t="shared" si="265"/>
        <v>3</v>
      </c>
      <c r="AC1539" s="309">
        <f t="shared" si="266"/>
        <v>6071.6666666666661</v>
      </c>
      <c r="AD1539" s="309">
        <f t="shared" si="267"/>
        <v>18215</v>
      </c>
      <c r="AE1539" s="309">
        <f t="shared" si="268"/>
        <v>224651.66666666666</v>
      </c>
      <c r="AF1539" s="292" t="b">
        <f t="shared" si="269"/>
        <v>1</v>
      </c>
    </row>
    <row r="1540" spans="1:32" ht="39.950000000000003" customHeight="1">
      <c r="A1540" s="292" t="s">
        <v>1119</v>
      </c>
      <c r="B1540" s="933">
        <v>1255</v>
      </c>
      <c r="C1540" s="299" t="s">
        <v>1235</v>
      </c>
      <c r="D1540" s="300" t="s">
        <v>477</v>
      </c>
      <c r="E1540" s="429" t="s">
        <v>1236</v>
      </c>
      <c r="F1540" s="311" t="s">
        <v>198</v>
      </c>
      <c r="G1540" s="312" t="s">
        <v>1637</v>
      </c>
      <c r="H1540" s="311" t="s">
        <v>198</v>
      </c>
      <c r="I1540" s="312" t="s">
        <v>1637</v>
      </c>
      <c r="J1540" s="429" t="s">
        <v>385</v>
      </c>
      <c r="K1540" s="429" t="s">
        <v>1237</v>
      </c>
      <c r="L1540" s="307" t="s">
        <v>1208</v>
      </c>
      <c r="M1540" s="429" t="s">
        <v>484</v>
      </c>
      <c r="N1540" s="429" t="s">
        <v>186</v>
      </c>
      <c r="O1540" s="429">
        <v>2015</v>
      </c>
      <c r="P1540" s="314">
        <v>1</v>
      </c>
      <c r="Q1540" s="429" t="s">
        <v>183</v>
      </c>
      <c r="R1540" s="1434">
        <v>242866.66666666666</v>
      </c>
      <c r="S1540" s="304" t="s">
        <v>98</v>
      </c>
      <c r="T1540" s="308"/>
      <c r="U1540" s="308"/>
      <c r="V1540" s="1115"/>
      <c r="W1540" s="158">
        <v>40</v>
      </c>
      <c r="X1540" s="158">
        <f t="shared" si="261"/>
        <v>2</v>
      </c>
      <c r="Y1540" s="309">
        <f t="shared" si="262"/>
        <v>6071.6666666666661</v>
      </c>
      <c r="Z1540" s="309">
        <f t="shared" si="263"/>
        <v>12143.333333333332</v>
      </c>
      <c r="AA1540" s="309">
        <f t="shared" si="264"/>
        <v>230723.33333333331</v>
      </c>
      <c r="AB1540" s="158">
        <f t="shared" si="265"/>
        <v>3</v>
      </c>
      <c r="AC1540" s="309">
        <f t="shared" si="266"/>
        <v>6071.6666666666661</v>
      </c>
      <c r="AD1540" s="309">
        <f t="shared" si="267"/>
        <v>18215</v>
      </c>
      <c r="AE1540" s="309">
        <f t="shared" si="268"/>
        <v>224651.66666666666</v>
      </c>
      <c r="AF1540" s="292" t="b">
        <f t="shared" si="269"/>
        <v>1</v>
      </c>
    </row>
    <row r="1541" spans="1:32" ht="39.950000000000003" customHeight="1">
      <c r="A1541" s="292" t="s">
        <v>1119</v>
      </c>
      <c r="B1541" s="933">
        <v>1256</v>
      </c>
      <c r="C1541" s="299" t="s">
        <v>1235</v>
      </c>
      <c r="D1541" s="300" t="s">
        <v>477</v>
      </c>
      <c r="E1541" s="429" t="s">
        <v>1236</v>
      </c>
      <c r="F1541" s="311" t="s">
        <v>198</v>
      </c>
      <c r="G1541" s="312" t="s">
        <v>1637</v>
      </c>
      <c r="H1541" s="311" t="s">
        <v>198</v>
      </c>
      <c r="I1541" s="312" t="s">
        <v>1637</v>
      </c>
      <c r="J1541" s="429" t="s">
        <v>385</v>
      </c>
      <c r="K1541" s="429" t="s">
        <v>1237</v>
      </c>
      <c r="L1541" s="307" t="s">
        <v>1208</v>
      </c>
      <c r="M1541" s="429" t="s">
        <v>484</v>
      </c>
      <c r="N1541" s="429" t="s">
        <v>186</v>
      </c>
      <c r="O1541" s="429">
        <v>2015</v>
      </c>
      <c r="P1541" s="314">
        <v>1</v>
      </c>
      <c r="Q1541" s="429" t="s">
        <v>183</v>
      </c>
      <c r="R1541" s="1434">
        <v>242866.66666666666</v>
      </c>
      <c r="S1541" s="304" t="s">
        <v>98</v>
      </c>
      <c r="T1541" s="308"/>
      <c r="U1541" s="308"/>
      <c r="V1541" s="1114" t="s">
        <v>1238</v>
      </c>
      <c r="W1541" s="158">
        <v>40</v>
      </c>
      <c r="X1541" s="158">
        <f t="shared" si="261"/>
        <v>2</v>
      </c>
      <c r="Y1541" s="309">
        <f t="shared" si="262"/>
        <v>6071.6666666666661</v>
      </c>
      <c r="Z1541" s="309">
        <f t="shared" si="263"/>
        <v>12143.333333333332</v>
      </c>
      <c r="AA1541" s="309">
        <f t="shared" si="264"/>
        <v>230723.33333333331</v>
      </c>
      <c r="AB1541" s="158">
        <f t="shared" si="265"/>
        <v>3</v>
      </c>
      <c r="AC1541" s="309">
        <f t="shared" si="266"/>
        <v>6071.6666666666661</v>
      </c>
      <c r="AD1541" s="309">
        <f t="shared" si="267"/>
        <v>18215</v>
      </c>
      <c r="AE1541" s="309">
        <f t="shared" si="268"/>
        <v>224651.66666666666</v>
      </c>
      <c r="AF1541" s="292" t="b">
        <f t="shared" si="269"/>
        <v>1</v>
      </c>
    </row>
    <row r="1542" spans="1:32" ht="39.950000000000003" customHeight="1">
      <c r="A1542" s="292" t="s">
        <v>1119</v>
      </c>
      <c r="B1542" s="933">
        <v>1257</v>
      </c>
      <c r="C1542" s="299" t="s">
        <v>1235</v>
      </c>
      <c r="D1542" s="300" t="s">
        <v>477</v>
      </c>
      <c r="E1542" s="429" t="s">
        <v>1236</v>
      </c>
      <c r="F1542" s="311" t="s">
        <v>198</v>
      </c>
      <c r="G1542" s="312" t="s">
        <v>1637</v>
      </c>
      <c r="H1542" s="311" t="s">
        <v>198</v>
      </c>
      <c r="I1542" s="312" t="s">
        <v>1637</v>
      </c>
      <c r="J1542" s="429" t="s">
        <v>385</v>
      </c>
      <c r="K1542" s="429" t="s">
        <v>1237</v>
      </c>
      <c r="L1542" s="307" t="s">
        <v>1208</v>
      </c>
      <c r="M1542" s="429" t="s">
        <v>484</v>
      </c>
      <c r="N1542" s="429" t="s">
        <v>186</v>
      </c>
      <c r="O1542" s="429">
        <v>2015</v>
      </c>
      <c r="P1542" s="314">
        <v>1</v>
      </c>
      <c r="Q1542" s="429" t="s">
        <v>183</v>
      </c>
      <c r="R1542" s="1434">
        <v>242866.66666666666</v>
      </c>
      <c r="S1542" s="304" t="s">
        <v>98</v>
      </c>
      <c r="T1542" s="308"/>
      <c r="U1542" s="308"/>
      <c r="V1542" s="1167"/>
      <c r="W1542" s="158">
        <v>40</v>
      </c>
      <c r="X1542" s="158">
        <f t="shared" si="261"/>
        <v>2</v>
      </c>
      <c r="Y1542" s="309">
        <f t="shared" si="262"/>
        <v>6071.6666666666661</v>
      </c>
      <c r="Z1542" s="309">
        <f t="shared" si="263"/>
        <v>12143.333333333332</v>
      </c>
      <c r="AA1542" s="309">
        <f t="shared" si="264"/>
        <v>230723.33333333331</v>
      </c>
      <c r="AB1542" s="158">
        <f t="shared" si="265"/>
        <v>3</v>
      </c>
      <c r="AC1542" s="309">
        <f t="shared" si="266"/>
        <v>6071.6666666666661</v>
      </c>
      <c r="AD1542" s="309">
        <f t="shared" si="267"/>
        <v>18215</v>
      </c>
      <c r="AE1542" s="309">
        <f t="shared" si="268"/>
        <v>224651.66666666666</v>
      </c>
      <c r="AF1542" s="292" t="b">
        <f t="shared" si="269"/>
        <v>1</v>
      </c>
    </row>
    <row r="1543" spans="1:32" ht="39.950000000000003" customHeight="1">
      <c r="A1543" s="292" t="s">
        <v>1119</v>
      </c>
      <c r="B1543" s="933">
        <v>1258</v>
      </c>
      <c r="C1543" s="299" t="s">
        <v>1235</v>
      </c>
      <c r="D1543" s="300" t="s">
        <v>477</v>
      </c>
      <c r="E1543" s="429" t="s">
        <v>1236</v>
      </c>
      <c r="F1543" s="311" t="s">
        <v>198</v>
      </c>
      <c r="G1543" s="312" t="s">
        <v>1637</v>
      </c>
      <c r="H1543" s="311" t="s">
        <v>198</v>
      </c>
      <c r="I1543" s="312" t="s">
        <v>1637</v>
      </c>
      <c r="J1543" s="429" t="s">
        <v>385</v>
      </c>
      <c r="K1543" s="429" t="s">
        <v>1237</v>
      </c>
      <c r="L1543" s="307" t="s">
        <v>1208</v>
      </c>
      <c r="M1543" s="429" t="s">
        <v>484</v>
      </c>
      <c r="N1543" s="429" t="s">
        <v>186</v>
      </c>
      <c r="O1543" s="429">
        <v>2015</v>
      </c>
      <c r="P1543" s="314">
        <v>1</v>
      </c>
      <c r="Q1543" s="429" t="s">
        <v>183</v>
      </c>
      <c r="R1543" s="1434">
        <v>242866.66666666666</v>
      </c>
      <c r="S1543" s="304" t="s">
        <v>98</v>
      </c>
      <c r="T1543" s="308"/>
      <c r="U1543" s="308"/>
      <c r="V1543" s="1167"/>
      <c r="W1543" s="158">
        <v>40</v>
      </c>
      <c r="X1543" s="158">
        <f t="shared" si="261"/>
        <v>2</v>
      </c>
      <c r="Y1543" s="309">
        <f t="shared" si="262"/>
        <v>6071.6666666666661</v>
      </c>
      <c r="Z1543" s="309">
        <f t="shared" si="263"/>
        <v>12143.333333333332</v>
      </c>
      <c r="AA1543" s="309">
        <f t="shared" si="264"/>
        <v>230723.33333333331</v>
      </c>
      <c r="AB1543" s="158">
        <f t="shared" si="265"/>
        <v>3</v>
      </c>
      <c r="AC1543" s="309">
        <f t="shared" si="266"/>
        <v>6071.6666666666661</v>
      </c>
      <c r="AD1543" s="309">
        <f t="shared" si="267"/>
        <v>18215</v>
      </c>
      <c r="AE1543" s="309">
        <f t="shared" si="268"/>
        <v>224651.66666666666</v>
      </c>
      <c r="AF1543" s="292" t="b">
        <f t="shared" si="269"/>
        <v>1</v>
      </c>
    </row>
    <row r="1544" spans="1:32" ht="39.950000000000003" customHeight="1">
      <c r="A1544" s="292" t="s">
        <v>1119</v>
      </c>
      <c r="B1544" s="933">
        <v>1259</v>
      </c>
      <c r="C1544" s="299" t="s">
        <v>1235</v>
      </c>
      <c r="D1544" s="300" t="s">
        <v>477</v>
      </c>
      <c r="E1544" s="429" t="s">
        <v>1236</v>
      </c>
      <c r="F1544" s="311" t="s">
        <v>198</v>
      </c>
      <c r="G1544" s="312" t="s">
        <v>1637</v>
      </c>
      <c r="H1544" s="311" t="s">
        <v>198</v>
      </c>
      <c r="I1544" s="312" t="s">
        <v>1637</v>
      </c>
      <c r="J1544" s="429" t="s">
        <v>385</v>
      </c>
      <c r="K1544" s="429" t="s">
        <v>1237</v>
      </c>
      <c r="L1544" s="307" t="s">
        <v>1208</v>
      </c>
      <c r="M1544" s="429" t="s">
        <v>484</v>
      </c>
      <c r="N1544" s="429" t="s">
        <v>186</v>
      </c>
      <c r="O1544" s="429">
        <v>2015</v>
      </c>
      <c r="P1544" s="314">
        <v>1</v>
      </c>
      <c r="Q1544" s="429" t="s">
        <v>183</v>
      </c>
      <c r="R1544" s="1434">
        <v>242866.66666666666</v>
      </c>
      <c r="S1544" s="304" t="s">
        <v>98</v>
      </c>
      <c r="T1544" s="308"/>
      <c r="U1544" s="308"/>
      <c r="V1544" s="1167"/>
      <c r="W1544" s="158">
        <v>40</v>
      </c>
      <c r="X1544" s="158">
        <f t="shared" si="261"/>
        <v>2</v>
      </c>
      <c r="Y1544" s="309">
        <f t="shared" si="262"/>
        <v>6071.6666666666661</v>
      </c>
      <c r="Z1544" s="309">
        <f t="shared" si="263"/>
        <v>12143.333333333332</v>
      </c>
      <c r="AA1544" s="309">
        <f t="shared" si="264"/>
        <v>230723.33333333331</v>
      </c>
      <c r="AB1544" s="158">
        <f t="shared" si="265"/>
        <v>3</v>
      </c>
      <c r="AC1544" s="309">
        <f t="shared" si="266"/>
        <v>6071.6666666666661</v>
      </c>
      <c r="AD1544" s="309">
        <f t="shared" si="267"/>
        <v>18215</v>
      </c>
      <c r="AE1544" s="309">
        <f t="shared" si="268"/>
        <v>224651.66666666666</v>
      </c>
      <c r="AF1544" s="292" t="b">
        <f t="shared" si="269"/>
        <v>1</v>
      </c>
    </row>
    <row r="1545" spans="1:32" ht="39.950000000000003" customHeight="1">
      <c r="A1545" s="292" t="s">
        <v>1119</v>
      </c>
      <c r="B1545" s="933">
        <v>1260</v>
      </c>
      <c r="C1545" s="299" t="s">
        <v>1235</v>
      </c>
      <c r="D1545" s="300" t="s">
        <v>477</v>
      </c>
      <c r="E1545" s="429" t="s">
        <v>1236</v>
      </c>
      <c r="F1545" s="311" t="s">
        <v>198</v>
      </c>
      <c r="G1545" s="312" t="s">
        <v>1637</v>
      </c>
      <c r="H1545" s="311" t="s">
        <v>198</v>
      </c>
      <c r="I1545" s="312" t="s">
        <v>1637</v>
      </c>
      <c r="J1545" s="429" t="s">
        <v>385</v>
      </c>
      <c r="K1545" s="429" t="s">
        <v>1237</v>
      </c>
      <c r="L1545" s="307" t="s">
        <v>1208</v>
      </c>
      <c r="M1545" s="429" t="s">
        <v>484</v>
      </c>
      <c r="N1545" s="429" t="s">
        <v>186</v>
      </c>
      <c r="O1545" s="429">
        <v>2015</v>
      </c>
      <c r="P1545" s="314">
        <v>1</v>
      </c>
      <c r="Q1545" s="429" t="s">
        <v>183</v>
      </c>
      <c r="R1545" s="1434">
        <v>242866.66666666666</v>
      </c>
      <c r="S1545" s="304" t="s">
        <v>98</v>
      </c>
      <c r="T1545" s="308"/>
      <c r="U1545" s="308"/>
      <c r="V1545" s="1167"/>
      <c r="W1545" s="158">
        <v>40</v>
      </c>
      <c r="X1545" s="158">
        <f t="shared" si="261"/>
        <v>2</v>
      </c>
      <c r="Y1545" s="309">
        <f t="shared" si="262"/>
        <v>6071.6666666666661</v>
      </c>
      <c r="Z1545" s="309">
        <f t="shared" si="263"/>
        <v>12143.333333333332</v>
      </c>
      <c r="AA1545" s="309">
        <f t="shared" si="264"/>
        <v>230723.33333333331</v>
      </c>
      <c r="AB1545" s="158">
        <f t="shared" si="265"/>
        <v>3</v>
      </c>
      <c r="AC1545" s="309">
        <f t="shared" si="266"/>
        <v>6071.6666666666661</v>
      </c>
      <c r="AD1545" s="309">
        <f t="shared" si="267"/>
        <v>18215</v>
      </c>
      <c r="AE1545" s="309">
        <f t="shared" si="268"/>
        <v>224651.66666666666</v>
      </c>
      <c r="AF1545" s="292" t="b">
        <f t="shared" si="269"/>
        <v>1</v>
      </c>
    </row>
    <row r="1546" spans="1:32" ht="39.950000000000003" customHeight="1">
      <c r="A1546" s="292" t="s">
        <v>1119</v>
      </c>
      <c r="B1546" s="933">
        <v>1261</v>
      </c>
      <c r="C1546" s="299" t="s">
        <v>1235</v>
      </c>
      <c r="D1546" s="300" t="s">
        <v>477</v>
      </c>
      <c r="E1546" s="429" t="s">
        <v>1236</v>
      </c>
      <c r="F1546" s="311" t="s">
        <v>198</v>
      </c>
      <c r="G1546" s="312" t="s">
        <v>1637</v>
      </c>
      <c r="H1546" s="311" t="s">
        <v>198</v>
      </c>
      <c r="I1546" s="312" t="s">
        <v>1637</v>
      </c>
      <c r="J1546" s="429" t="s">
        <v>385</v>
      </c>
      <c r="K1546" s="429" t="s">
        <v>1237</v>
      </c>
      <c r="L1546" s="307" t="s">
        <v>1208</v>
      </c>
      <c r="M1546" s="429" t="s">
        <v>484</v>
      </c>
      <c r="N1546" s="429" t="s">
        <v>186</v>
      </c>
      <c r="O1546" s="429">
        <v>2015</v>
      </c>
      <c r="P1546" s="314">
        <v>1</v>
      </c>
      <c r="Q1546" s="429" t="s">
        <v>183</v>
      </c>
      <c r="R1546" s="1434">
        <v>242866.66666666666</v>
      </c>
      <c r="S1546" s="304" t="s">
        <v>98</v>
      </c>
      <c r="T1546" s="308"/>
      <c r="U1546" s="308"/>
      <c r="V1546" s="1167"/>
      <c r="W1546" s="158">
        <v>40</v>
      </c>
      <c r="X1546" s="158">
        <f t="shared" si="261"/>
        <v>2</v>
      </c>
      <c r="Y1546" s="309">
        <f t="shared" si="262"/>
        <v>6071.6666666666661</v>
      </c>
      <c r="Z1546" s="309">
        <f t="shared" si="263"/>
        <v>12143.333333333332</v>
      </c>
      <c r="AA1546" s="309">
        <f t="shared" si="264"/>
        <v>230723.33333333331</v>
      </c>
      <c r="AB1546" s="158">
        <f t="shared" si="265"/>
        <v>3</v>
      </c>
      <c r="AC1546" s="309">
        <f t="shared" si="266"/>
        <v>6071.6666666666661</v>
      </c>
      <c r="AD1546" s="309">
        <f t="shared" si="267"/>
        <v>18215</v>
      </c>
      <c r="AE1546" s="309">
        <f t="shared" si="268"/>
        <v>224651.66666666666</v>
      </c>
      <c r="AF1546" s="292" t="b">
        <f t="shared" si="269"/>
        <v>1</v>
      </c>
    </row>
    <row r="1547" spans="1:32" ht="39.950000000000003" customHeight="1">
      <c r="A1547" s="292" t="s">
        <v>1119</v>
      </c>
      <c r="B1547" s="933">
        <v>1262</v>
      </c>
      <c r="C1547" s="299" t="s">
        <v>1235</v>
      </c>
      <c r="D1547" s="300" t="s">
        <v>477</v>
      </c>
      <c r="E1547" s="429" t="s">
        <v>1236</v>
      </c>
      <c r="F1547" s="311" t="s">
        <v>198</v>
      </c>
      <c r="G1547" s="312" t="s">
        <v>1637</v>
      </c>
      <c r="H1547" s="311" t="s">
        <v>198</v>
      </c>
      <c r="I1547" s="312" t="s">
        <v>1637</v>
      </c>
      <c r="J1547" s="429" t="s">
        <v>385</v>
      </c>
      <c r="K1547" s="429" t="s">
        <v>1237</v>
      </c>
      <c r="L1547" s="307" t="s">
        <v>1208</v>
      </c>
      <c r="M1547" s="429" t="s">
        <v>484</v>
      </c>
      <c r="N1547" s="429" t="s">
        <v>186</v>
      </c>
      <c r="O1547" s="429">
        <v>2015</v>
      </c>
      <c r="P1547" s="314">
        <v>1</v>
      </c>
      <c r="Q1547" s="429" t="s">
        <v>183</v>
      </c>
      <c r="R1547" s="1434">
        <v>242866.66666666666</v>
      </c>
      <c r="S1547" s="304" t="s">
        <v>98</v>
      </c>
      <c r="T1547" s="308"/>
      <c r="U1547" s="308"/>
      <c r="V1547" s="1167"/>
      <c r="W1547" s="158">
        <v>40</v>
      </c>
      <c r="X1547" s="158">
        <f t="shared" si="261"/>
        <v>2</v>
      </c>
      <c r="Y1547" s="309">
        <f t="shared" si="262"/>
        <v>6071.6666666666661</v>
      </c>
      <c r="Z1547" s="309">
        <f t="shared" si="263"/>
        <v>12143.333333333332</v>
      </c>
      <c r="AA1547" s="309">
        <f t="shared" si="264"/>
        <v>230723.33333333331</v>
      </c>
      <c r="AB1547" s="158">
        <f t="shared" si="265"/>
        <v>3</v>
      </c>
      <c r="AC1547" s="309">
        <f t="shared" si="266"/>
        <v>6071.6666666666661</v>
      </c>
      <c r="AD1547" s="309">
        <f t="shared" si="267"/>
        <v>18215</v>
      </c>
      <c r="AE1547" s="309">
        <f t="shared" si="268"/>
        <v>224651.66666666666</v>
      </c>
      <c r="AF1547" s="292" t="b">
        <f t="shared" si="269"/>
        <v>1</v>
      </c>
    </row>
    <row r="1548" spans="1:32" ht="39.950000000000003" customHeight="1">
      <c r="A1548" s="292" t="s">
        <v>1119</v>
      </c>
      <c r="B1548" s="933">
        <v>1263</v>
      </c>
      <c r="C1548" s="299" t="s">
        <v>1235</v>
      </c>
      <c r="D1548" s="300" t="s">
        <v>477</v>
      </c>
      <c r="E1548" s="429" t="s">
        <v>1236</v>
      </c>
      <c r="F1548" s="311" t="s">
        <v>198</v>
      </c>
      <c r="G1548" s="312" t="s">
        <v>1637</v>
      </c>
      <c r="H1548" s="311" t="s">
        <v>198</v>
      </c>
      <c r="I1548" s="312" t="s">
        <v>1637</v>
      </c>
      <c r="J1548" s="429" t="s">
        <v>385</v>
      </c>
      <c r="K1548" s="429" t="s">
        <v>1237</v>
      </c>
      <c r="L1548" s="307" t="s">
        <v>1208</v>
      </c>
      <c r="M1548" s="429" t="s">
        <v>484</v>
      </c>
      <c r="N1548" s="429" t="s">
        <v>186</v>
      </c>
      <c r="O1548" s="429">
        <v>2015</v>
      </c>
      <c r="P1548" s="314">
        <v>1</v>
      </c>
      <c r="Q1548" s="429" t="s">
        <v>183</v>
      </c>
      <c r="R1548" s="1434">
        <v>242866.66666666666</v>
      </c>
      <c r="S1548" s="304" t="s">
        <v>98</v>
      </c>
      <c r="T1548" s="308"/>
      <c r="U1548" s="308"/>
      <c r="V1548" s="1167"/>
      <c r="W1548" s="158">
        <v>40</v>
      </c>
      <c r="X1548" s="158">
        <f t="shared" si="261"/>
        <v>2</v>
      </c>
      <c r="Y1548" s="309">
        <f t="shared" si="262"/>
        <v>6071.6666666666661</v>
      </c>
      <c r="Z1548" s="309">
        <f t="shared" si="263"/>
        <v>12143.333333333332</v>
      </c>
      <c r="AA1548" s="309">
        <f t="shared" si="264"/>
        <v>230723.33333333331</v>
      </c>
      <c r="AB1548" s="158">
        <f t="shared" si="265"/>
        <v>3</v>
      </c>
      <c r="AC1548" s="309">
        <f t="shared" si="266"/>
        <v>6071.6666666666661</v>
      </c>
      <c r="AD1548" s="309">
        <f t="shared" si="267"/>
        <v>18215</v>
      </c>
      <c r="AE1548" s="309">
        <f t="shared" si="268"/>
        <v>224651.66666666666</v>
      </c>
      <c r="AF1548" s="292" t="b">
        <f t="shared" si="269"/>
        <v>1</v>
      </c>
    </row>
    <row r="1549" spans="1:32" ht="39.950000000000003" customHeight="1">
      <c r="A1549" s="292" t="s">
        <v>1119</v>
      </c>
      <c r="B1549" s="933">
        <v>1264</v>
      </c>
      <c r="C1549" s="299" t="s">
        <v>1235</v>
      </c>
      <c r="D1549" s="300" t="s">
        <v>477</v>
      </c>
      <c r="E1549" s="429" t="s">
        <v>1236</v>
      </c>
      <c r="F1549" s="311" t="s">
        <v>198</v>
      </c>
      <c r="G1549" s="312" t="s">
        <v>1637</v>
      </c>
      <c r="H1549" s="311" t="s">
        <v>198</v>
      </c>
      <c r="I1549" s="312" t="s">
        <v>1637</v>
      </c>
      <c r="J1549" s="429" t="s">
        <v>385</v>
      </c>
      <c r="K1549" s="429" t="s">
        <v>1237</v>
      </c>
      <c r="L1549" s="307" t="s">
        <v>1208</v>
      </c>
      <c r="M1549" s="429" t="s">
        <v>484</v>
      </c>
      <c r="N1549" s="429" t="s">
        <v>186</v>
      </c>
      <c r="O1549" s="429">
        <v>2015</v>
      </c>
      <c r="P1549" s="314">
        <v>1</v>
      </c>
      <c r="Q1549" s="429" t="s">
        <v>183</v>
      </c>
      <c r="R1549" s="1434">
        <v>242866.66666666666</v>
      </c>
      <c r="S1549" s="304" t="s">
        <v>98</v>
      </c>
      <c r="T1549" s="308"/>
      <c r="U1549" s="308"/>
      <c r="V1549" s="1167"/>
      <c r="W1549" s="158">
        <v>40</v>
      </c>
      <c r="X1549" s="158">
        <f t="shared" si="261"/>
        <v>2</v>
      </c>
      <c r="Y1549" s="309">
        <f t="shared" si="262"/>
        <v>6071.6666666666661</v>
      </c>
      <c r="Z1549" s="309">
        <f t="shared" si="263"/>
        <v>12143.333333333332</v>
      </c>
      <c r="AA1549" s="309">
        <f t="shared" si="264"/>
        <v>230723.33333333331</v>
      </c>
      <c r="AB1549" s="158">
        <f t="shared" si="265"/>
        <v>3</v>
      </c>
      <c r="AC1549" s="309">
        <f t="shared" si="266"/>
        <v>6071.6666666666661</v>
      </c>
      <c r="AD1549" s="309">
        <f t="shared" si="267"/>
        <v>18215</v>
      </c>
      <c r="AE1549" s="309">
        <f t="shared" si="268"/>
        <v>224651.66666666666</v>
      </c>
      <c r="AF1549" s="292" t="b">
        <f t="shared" si="269"/>
        <v>1</v>
      </c>
    </row>
    <row r="1550" spans="1:32" ht="39.950000000000003" customHeight="1">
      <c r="A1550" s="292" t="s">
        <v>1119</v>
      </c>
      <c r="B1550" s="933">
        <v>1265</v>
      </c>
      <c r="C1550" s="299" t="s">
        <v>1235</v>
      </c>
      <c r="D1550" s="300" t="s">
        <v>477</v>
      </c>
      <c r="E1550" s="429" t="s">
        <v>1236</v>
      </c>
      <c r="F1550" s="311" t="s">
        <v>198</v>
      </c>
      <c r="G1550" s="312" t="s">
        <v>1637</v>
      </c>
      <c r="H1550" s="311" t="s">
        <v>198</v>
      </c>
      <c r="I1550" s="312" t="s">
        <v>1637</v>
      </c>
      <c r="J1550" s="429" t="s">
        <v>385</v>
      </c>
      <c r="K1550" s="429" t="s">
        <v>1237</v>
      </c>
      <c r="L1550" s="307" t="s">
        <v>1208</v>
      </c>
      <c r="M1550" s="429" t="s">
        <v>484</v>
      </c>
      <c r="N1550" s="429" t="s">
        <v>186</v>
      </c>
      <c r="O1550" s="429">
        <v>2015</v>
      </c>
      <c r="P1550" s="314">
        <v>1</v>
      </c>
      <c r="Q1550" s="429" t="s">
        <v>183</v>
      </c>
      <c r="R1550" s="1434">
        <v>242866.66666666666</v>
      </c>
      <c r="S1550" s="304" t="s">
        <v>98</v>
      </c>
      <c r="T1550" s="308"/>
      <c r="U1550" s="308"/>
      <c r="V1550" s="1167"/>
      <c r="W1550" s="158">
        <v>40</v>
      </c>
      <c r="X1550" s="158">
        <f t="shared" si="261"/>
        <v>2</v>
      </c>
      <c r="Y1550" s="309">
        <f t="shared" si="262"/>
        <v>6071.6666666666661</v>
      </c>
      <c r="Z1550" s="309">
        <f t="shared" si="263"/>
        <v>12143.333333333332</v>
      </c>
      <c r="AA1550" s="309">
        <f t="shared" si="264"/>
        <v>230723.33333333331</v>
      </c>
      <c r="AB1550" s="158">
        <f t="shared" si="265"/>
        <v>3</v>
      </c>
      <c r="AC1550" s="309">
        <f t="shared" si="266"/>
        <v>6071.6666666666661</v>
      </c>
      <c r="AD1550" s="309">
        <f t="shared" si="267"/>
        <v>18215</v>
      </c>
      <c r="AE1550" s="309">
        <f t="shared" si="268"/>
        <v>224651.66666666666</v>
      </c>
      <c r="AF1550" s="292" t="b">
        <f t="shared" si="269"/>
        <v>1</v>
      </c>
    </row>
    <row r="1551" spans="1:32" ht="39.950000000000003" customHeight="1">
      <c r="A1551" s="292" t="s">
        <v>1119</v>
      </c>
      <c r="B1551" s="933">
        <v>1266</v>
      </c>
      <c r="C1551" s="299" t="s">
        <v>1235</v>
      </c>
      <c r="D1551" s="300" t="s">
        <v>477</v>
      </c>
      <c r="E1551" s="429" t="s">
        <v>1236</v>
      </c>
      <c r="F1551" s="311" t="s">
        <v>198</v>
      </c>
      <c r="G1551" s="312" t="s">
        <v>1637</v>
      </c>
      <c r="H1551" s="311" t="s">
        <v>198</v>
      </c>
      <c r="I1551" s="312" t="s">
        <v>1637</v>
      </c>
      <c r="J1551" s="429" t="s">
        <v>385</v>
      </c>
      <c r="K1551" s="429" t="s">
        <v>1237</v>
      </c>
      <c r="L1551" s="307" t="s">
        <v>1208</v>
      </c>
      <c r="M1551" s="429" t="s">
        <v>484</v>
      </c>
      <c r="N1551" s="429" t="s">
        <v>186</v>
      </c>
      <c r="O1551" s="429">
        <v>2015</v>
      </c>
      <c r="P1551" s="314">
        <v>1</v>
      </c>
      <c r="Q1551" s="429" t="s">
        <v>183</v>
      </c>
      <c r="R1551" s="1434">
        <v>242866.66666666666</v>
      </c>
      <c r="S1551" s="304" t="s">
        <v>98</v>
      </c>
      <c r="T1551" s="308"/>
      <c r="U1551" s="308"/>
      <c r="V1551" s="1167"/>
      <c r="W1551" s="158">
        <v>40</v>
      </c>
      <c r="X1551" s="158">
        <f t="shared" si="261"/>
        <v>2</v>
      </c>
      <c r="Y1551" s="309">
        <f t="shared" si="262"/>
        <v>6071.6666666666661</v>
      </c>
      <c r="Z1551" s="309">
        <f t="shared" si="263"/>
        <v>12143.333333333332</v>
      </c>
      <c r="AA1551" s="309">
        <f t="shared" si="264"/>
        <v>230723.33333333331</v>
      </c>
      <c r="AB1551" s="158">
        <f t="shared" si="265"/>
        <v>3</v>
      </c>
      <c r="AC1551" s="309">
        <f t="shared" si="266"/>
        <v>6071.6666666666661</v>
      </c>
      <c r="AD1551" s="309">
        <f t="shared" si="267"/>
        <v>18215</v>
      </c>
      <c r="AE1551" s="309">
        <f t="shared" si="268"/>
        <v>224651.66666666666</v>
      </c>
      <c r="AF1551" s="292" t="b">
        <f t="shared" si="269"/>
        <v>1</v>
      </c>
    </row>
    <row r="1552" spans="1:32" ht="39.950000000000003" customHeight="1">
      <c r="A1552" s="292" t="s">
        <v>1119</v>
      </c>
      <c r="B1552" s="933">
        <v>1267</v>
      </c>
      <c r="C1552" s="299" t="s">
        <v>1235</v>
      </c>
      <c r="D1552" s="300" t="s">
        <v>477</v>
      </c>
      <c r="E1552" s="429" t="s">
        <v>1236</v>
      </c>
      <c r="F1552" s="311" t="s">
        <v>198</v>
      </c>
      <c r="G1552" s="312" t="s">
        <v>1637</v>
      </c>
      <c r="H1552" s="311" t="s">
        <v>198</v>
      </c>
      <c r="I1552" s="312" t="s">
        <v>1637</v>
      </c>
      <c r="J1552" s="429" t="s">
        <v>385</v>
      </c>
      <c r="K1552" s="429" t="s">
        <v>1237</v>
      </c>
      <c r="L1552" s="307" t="s">
        <v>1208</v>
      </c>
      <c r="M1552" s="429" t="s">
        <v>484</v>
      </c>
      <c r="N1552" s="429" t="s">
        <v>186</v>
      </c>
      <c r="O1552" s="429">
        <v>2015</v>
      </c>
      <c r="P1552" s="314">
        <v>1</v>
      </c>
      <c r="Q1552" s="429" t="s">
        <v>183</v>
      </c>
      <c r="R1552" s="1434">
        <v>242866.66666666666</v>
      </c>
      <c r="S1552" s="304" t="s">
        <v>98</v>
      </c>
      <c r="T1552" s="308"/>
      <c r="U1552" s="308"/>
      <c r="V1552" s="1167"/>
      <c r="W1552" s="158">
        <v>40</v>
      </c>
      <c r="X1552" s="158">
        <f t="shared" si="261"/>
        <v>2</v>
      </c>
      <c r="Y1552" s="309">
        <f t="shared" si="262"/>
        <v>6071.6666666666661</v>
      </c>
      <c r="Z1552" s="309">
        <f t="shared" si="263"/>
        <v>12143.333333333332</v>
      </c>
      <c r="AA1552" s="309">
        <f t="shared" si="264"/>
        <v>230723.33333333331</v>
      </c>
      <c r="AB1552" s="158">
        <f t="shared" si="265"/>
        <v>3</v>
      </c>
      <c r="AC1552" s="309">
        <f t="shared" si="266"/>
        <v>6071.6666666666661</v>
      </c>
      <c r="AD1552" s="309">
        <f t="shared" si="267"/>
        <v>18215</v>
      </c>
      <c r="AE1552" s="309">
        <f t="shared" si="268"/>
        <v>224651.66666666666</v>
      </c>
      <c r="AF1552" s="292" t="b">
        <f t="shared" si="269"/>
        <v>1</v>
      </c>
    </row>
    <row r="1553" spans="1:32" ht="39.950000000000003" customHeight="1">
      <c r="A1553" s="292" t="s">
        <v>1119</v>
      </c>
      <c r="B1553" s="933">
        <v>1268</v>
      </c>
      <c r="C1553" s="299" t="s">
        <v>1235</v>
      </c>
      <c r="D1553" s="300" t="s">
        <v>477</v>
      </c>
      <c r="E1553" s="429" t="s">
        <v>1236</v>
      </c>
      <c r="F1553" s="311" t="s">
        <v>198</v>
      </c>
      <c r="G1553" s="312" t="s">
        <v>1637</v>
      </c>
      <c r="H1553" s="311" t="s">
        <v>198</v>
      </c>
      <c r="I1553" s="312" t="s">
        <v>1637</v>
      </c>
      <c r="J1553" s="429" t="s">
        <v>385</v>
      </c>
      <c r="K1553" s="429" t="s">
        <v>1237</v>
      </c>
      <c r="L1553" s="307" t="s">
        <v>1208</v>
      </c>
      <c r="M1553" s="429" t="s">
        <v>484</v>
      </c>
      <c r="N1553" s="429" t="s">
        <v>186</v>
      </c>
      <c r="O1553" s="429">
        <v>2015</v>
      </c>
      <c r="P1553" s="314">
        <v>1</v>
      </c>
      <c r="Q1553" s="429" t="s">
        <v>183</v>
      </c>
      <c r="R1553" s="1434">
        <v>242866.66666666666</v>
      </c>
      <c r="S1553" s="304" t="s">
        <v>98</v>
      </c>
      <c r="T1553" s="308"/>
      <c r="U1553" s="308"/>
      <c r="V1553" s="1167"/>
      <c r="W1553" s="158">
        <v>40</v>
      </c>
      <c r="X1553" s="158">
        <f t="shared" si="261"/>
        <v>2</v>
      </c>
      <c r="Y1553" s="309">
        <f t="shared" si="262"/>
        <v>6071.6666666666661</v>
      </c>
      <c r="Z1553" s="309">
        <f t="shared" si="263"/>
        <v>12143.333333333332</v>
      </c>
      <c r="AA1553" s="309">
        <f t="shared" si="264"/>
        <v>230723.33333333331</v>
      </c>
      <c r="AB1553" s="158">
        <f t="shared" si="265"/>
        <v>3</v>
      </c>
      <c r="AC1553" s="309">
        <f t="shared" si="266"/>
        <v>6071.6666666666661</v>
      </c>
      <c r="AD1553" s="309">
        <f t="shared" si="267"/>
        <v>18215</v>
      </c>
      <c r="AE1553" s="309">
        <f t="shared" si="268"/>
        <v>224651.66666666666</v>
      </c>
      <c r="AF1553" s="292" t="b">
        <f t="shared" si="269"/>
        <v>1</v>
      </c>
    </row>
    <row r="1554" spans="1:32" ht="39.950000000000003" customHeight="1">
      <c r="A1554" s="292" t="s">
        <v>1119</v>
      </c>
      <c r="B1554" s="933">
        <v>1269</v>
      </c>
      <c r="C1554" s="299" t="s">
        <v>1235</v>
      </c>
      <c r="D1554" s="300" t="s">
        <v>477</v>
      </c>
      <c r="E1554" s="429" t="s">
        <v>1236</v>
      </c>
      <c r="F1554" s="311" t="s">
        <v>198</v>
      </c>
      <c r="G1554" s="312" t="s">
        <v>1637</v>
      </c>
      <c r="H1554" s="311" t="s">
        <v>198</v>
      </c>
      <c r="I1554" s="312" t="s">
        <v>1637</v>
      </c>
      <c r="J1554" s="429" t="s">
        <v>385</v>
      </c>
      <c r="K1554" s="429" t="s">
        <v>1237</v>
      </c>
      <c r="L1554" s="307" t="s">
        <v>1208</v>
      </c>
      <c r="M1554" s="429" t="s">
        <v>484</v>
      </c>
      <c r="N1554" s="429" t="s">
        <v>186</v>
      </c>
      <c r="O1554" s="429">
        <v>2015</v>
      </c>
      <c r="P1554" s="314">
        <v>1</v>
      </c>
      <c r="Q1554" s="429" t="s">
        <v>183</v>
      </c>
      <c r="R1554" s="1434">
        <v>242866.66666666666</v>
      </c>
      <c r="S1554" s="304" t="s">
        <v>98</v>
      </c>
      <c r="T1554" s="308"/>
      <c r="U1554" s="308"/>
      <c r="V1554" s="1167"/>
      <c r="W1554" s="158">
        <v>40</v>
      </c>
      <c r="X1554" s="158">
        <f t="shared" si="261"/>
        <v>2</v>
      </c>
      <c r="Y1554" s="309">
        <f t="shared" si="262"/>
        <v>6071.6666666666661</v>
      </c>
      <c r="Z1554" s="309">
        <f t="shared" si="263"/>
        <v>12143.333333333332</v>
      </c>
      <c r="AA1554" s="309">
        <f t="shared" si="264"/>
        <v>230723.33333333331</v>
      </c>
      <c r="AB1554" s="158">
        <f t="shared" si="265"/>
        <v>3</v>
      </c>
      <c r="AC1554" s="309">
        <f t="shared" si="266"/>
        <v>6071.6666666666661</v>
      </c>
      <c r="AD1554" s="309">
        <f t="shared" si="267"/>
        <v>18215</v>
      </c>
      <c r="AE1554" s="309">
        <f t="shared" si="268"/>
        <v>224651.66666666666</v>
      </c>
      <c r="AF1554" s="292" t="b">
        <f t="shared" si="269"/>
        <v>1</v>
      </c>
    </row>
    <row r="1555" spans="1:32" ht="39.950000000000003" customHeight="1">
      <c r="A1555" s="292" t="s">
        <v>1119</v>
      </c>
      <c r="B1555" s="933">
        <v>1270</v>
      </c>
      <c r="C1555" s="299" t="s">
        <v>1235</v>
      </c>
      <c r="D1555" s="300" t="s">
        <v>477</v>
      </c>
      <c r="E1555" s="429" t="s">
        <v>1236</v>
      </c>
      <c r="F1555" s="311" t="s">
        <v>198</v>
      </c>
      <c r="G1555" s="312" t="s">
        <v>1637</v>
      </c>
      <c r="H1555" s="311" t="s">
        <v>198</v>
      </c>
      <c r="I1555" s="312" t="s">
        <v>1637</v>
      </c>
      <c r="J1555" s="429" t="s">
        <v>385</v>
      </c>
      <c r="K1555" s="429" t="s">
        <v>1237</v>
      </c>
      <c r="L1555" s="307" t="s">
        <v>1208</v>
      </c>
      <c r="M1555" s="429" t="s">
        <v>484</v>
      </c>
      <c r="N1555" s="429" t="s">
        <v>186</v>
      </c>
      <c r="O1555" s="429">
        <v>2015</v>
      </c>
      <c r="P1555" s="314">
        <v>1</v>
      </c>
      <c r="Q1555" s="429" t="s">
        <v>183</v>
      </c>
      <c r="R1555" s="1434">
        <v>242866.66666666666</v>
      </c>
      <c r="S1555" s="304" t="s">
        <v>98</v>
      </c>
      <c r="T1555" s="308"/>
      <c r="U1555" s="308"/>
      <c r="V1555" s="1115"/>
      <c r="W1555" s="158">
        <v>40</v>
      </c>
      <c r="X1555" s="158">
        <f t="shared" si="261"/>
        <v>2</v>
      </c>
      <c r="Y1555" s="309">
        <f t="shared" si="262"/>
        <v>6071.6666666666661</v>
      </c>
      <c r="Z1555" s="309">
        <f t="shared" si="263"/>
        <v>12143.333333333332</v>
      </c>
      <c r="AA1555" s="309">
        <f t="shared" si="264"/>
        <v>230723.33333333331</v>
      </c>
      <c r="AB1555" s="158">
        <f t="shared" si="265"/>
        <v>3</v>
      </c>
      <c r="AC1555" s="309">
        <f t="shared" si="266"/>
        <v>6071.6666666666661</v>
      </c>
      <c r="AD1555" s="309">
        <f t="shared" si="267"/>
        <v>18215</v>
      </c>
      <c r="AE1555" s="309">
        <f t="shared" si="268"/>
        <v>224651.66666666666</v>
      </c>
      <c r="AF1555" s="292" t="b">
        <f t="shared" si="269"/>
        <v>1</v>
      </c>
    </row>
    <row r="1556" spans="1:32" ht="39.950000000000003" customHeight="1">
      <c r="A1556" s="292" t="s">
        <v>1119</v>
      </c>
      <c r="B1556" s="933">
        <v>1271</v>
      </c>
      <c r="C1556" s="299" t="s">
        <v>1235</v>
      </c>
      <c r="D1556" s="300" t="s">
        <v>477</v>
      </c>
      <c r="E1556" s="429" t="s">
        <v>1236</v>
      </c>
      <c r="F1556" s="311" t="s">
        <v>198</v>
      </c>
      <c r="G1556" s="312" t="s">
        <v>1637</v>
      </c>
      <c r="H1556" s="311" t="s">
        <v>198</v>
      </c>
      <c r="I1556" s="312" t="s">
        <v>1637</v>
      </c>
      <c r="J1556" s="429" t="s">
        <v>385</v>
      </c>
      <c r="K1556" s="429" t="s">
        <v>1237</v>
      </c>
      <c r="L1556" s="307" t="s">
        <v>1208</v>
      </c>
      <c r="M1556" s="429" t="s">
        <v>484</v>
      </c>
      <c r="N1556" s="429" t="s">
        <v>186</v>
      </c>
      <c r="O1556" s="429">
        <v>2015</v>
      </c>
      <c r="P1556" s="314">
        <v>1</v>
      </c>
      <c r="Q1556" s="429" t="s">
        <v>183</v>
      </c>
      <c r="R1556" s="1434">
        <v>242866.66666666666</v>
      </c>
      <c r="S1556" s="304" t="s">
        <v>98</v>
      </c>
      <c r="T1556" s="308"/>
      <c r="U1556" s="308"/>
      <c r="V1556" s="1114" t="s">
        <v>1238</v>
      </c>
      <c r="W1556" s="158">
        <v>40</v>
      </c>
      <c r="X1556" s="158">
        <f t="shared" si="261"/>
        <v>2</v>
      </c>
      <c r="Y1556" s="309">
        <f t="shared" si="262"/>
        <v>6071.6666666666661</v>
      </c>
      <c r="Z1556" s="309">
        <f t="shared" si="263"/>
        <v>12143.333333333332</v>
      </c>
      <c r="AA1556" s="309">
        <f t="shared" si="264"/>
        <v>230723.33333333331</v>
      </c>
      <c r="AB1556" s="158">
        <f t="shared" si="265"/>
        <v>3</v>
      </c>
      <c r="AC1556" s="309">
        <f t="shared" si="266"/>
        <v>6071.6666666666661</v>
      </c>
      <c r="AD1556" s="309">
        <f t="shared" si="267"/>
        <v>18215</v>
      </c>
      <c r="AE1556" s="309">
        <f t="shared" si="268"/>
        <v>224651.66666666666</v>
      </c>
      <c r="AF1556" s="292" t="b">
        <f t="shared" si="269"/>
        <v>1</v>
      </c>
    </row>
    <row r="1557" spans="1:32" ht="39.950000000000003" customHeight="1">
      <c r="A1557" s="292" t="s">
        <v>1119</v>
      </c>
      <c r="B1557" s="933">
        <v>1272</v>
      </c>
      <c r="C1557" s="299" t="s">
        <v>1235</v>
      </c>
      <c r="D1557" s="300" t="s">
        <v>477</v>
      </c>
      <c r="E1557" s="429" t="s">
        <v>1236</v>
      </c>
      <c r="F1557" s="311" t="s">
        <v>198</v>
      </c>
      <c r="G1557" s="312" t="s">
        <v>1637</v>
      </c>
      <c r="H1557" s="311" t="s">
        <v>198</v>
      </c>
      <c r="I1557" s="312" t="s">
        <v>1637</v>
      </c>
      <c r="J1557" s="429" t="s">
        <v>385</v>
      </c>
      <c r="K1557" s="429" t="s">
        <v>1237</v>
      </c>
      <c r="L1557" s="307" t="s">
        <v>1208</v>
      </c>
      <c r="M1557" s="429" t="s">
        <v>484</v>
      </c>
      <c r="N1557" s="429" t="s">
        <v>186</v>
      </c>
      <c r="O1557" s="429">
        <v>2015</v>
      </c>
      <c r="P1557" s="314">
        <v>1</v>
      </c>
      <c r="Q1557" s="429" t="s">
        <v>183</v>
      </c>
      <c r="R1557" s="1434">
        <v>242866.66666666666</v>
      </c>
      <c r="S1557" s="304" t="s">
        <v>98</v>
      </c>
      <c r="T1557" s="308"/>
      <c r="U1557" s="308"/>
      <c r="V1557" s="1167"/>
      <c r="W1557" s="158">
        <v>40</v>
      </c>
      <c r="X1557" s="158">
        <f t="shared" si="261"/>
        <v>2</v>
      </c>
      <c r="Y1557" s="309">
        <f t="shared" si="262"/>
        <v>6071.6666666666661</v>
      </c>
      <c r="Z1557" s="309">
        <f t="shared" si="263"/>
        <v>12143.333333333332</v>
      </c>
      <c r="AA1557" s="309">
        <f t="shared" si="264"/>
        <v>230723.33333333331</v>
      </c>
      <c r="AB1557" s="158">
        <f t="shared" si="265"/>
        <v>3</v>
      </c>
      <c r="AC1557" s="309">
        <f t="shared" si="266"/>
        <v>6071.6666666666661</v>
      </c>
      <c r="AD1557" s="309">
        <f t="shared" si="267"/>
        <v>18215</v>
      </c>
      <c r="AE1557" s="309">
        <f t="shared" si="268"/>
        <v>224651.66666666666</v>
      </c>
      <c r="AF1557" s="292" t="b">
        <f t="shared" si="269"/>
        <v>1</v>
      </c>
    </row>
    <row r="1558" spans="1:32" ht="39.950000000000003" customHeight="1">
      <c r="A1558" s="292" t="s">
        <v>1119</v>
      </c>
      <c r="B1558" s="933">
        <v>1273</v>
      </c>
      <c r="C1558" s="299" t="s">
        <v>1235</v>
      </c>
      <c r="D1558" s="300" t="s">
        <v>477</v>
      </c>
      <c r="E1558" s="429" t="s">
        <v>1236</v>
      </c>
      <c r="F1558" s="311" t="s">
        <v>198</v>
      </c>
      <c r="G1558" s="312" t="s">
        <v>1637</v>
      </c>
      <c r="H1558" s="311" t="s">
        <v>198</v>
      </c>
      <c r="I1558" s="312" t="s">
        <v>1637</v>
      </c>
      <c r="J1558" s="429" t="s">
        <v>385</v>
      </c>
      <c r="K1558" s="429" t="s">
        <v>1237</v>
      </c>
      <c r="L1558" s="307" t="s">
        <v>1208</v>
      </c>
      <c r="M1558" s="429" t="s">
        <v>484</v>
      </c>
      <c r="N1558" s="429" t="s">
        <v>186</v>
      </c>
      <c r="O1558" s="429">
        <v>2015</v>
      </c>
      <c r="P1558" s="314">
        <v>1</v>
      </c>
      <c r="Q1558" s="429" t="s">
        <v>183</v>
      </c>
      <c r="R1558" s="1434">
        <v>242866.66666666666</v>
      </c>
      <c r="S1558" s="304" t="s">
        <v>98</v>
      </c>
      <c r="T1558" s="308"/>
      <c r="U1558" s="308"/>
      <c r="V1558" s="1167"/>
      <c r="W1558" s="158">
        <v>40</v>
      </c>
      <c r="X1558" s="158">
        <f t="shared" si="261"/>
        <v>2</v>
      </c>
      <c r="Y1558" s="309">
        <f t="shared" si="262"/>
        <v>6071.6666666666661</v>
      </c>
      <c r="Z1558" s="309">
        <f t="shared" si="263"/>
        <v>12143.333333333332</v>
      </c>
      <c r="AA1558" s="309">
        <f t="shared" si="264"/>
        <v>230723.33333333331</v>
      </c>
      <c r="AB1558" s="158">
        <f t="shared" si="265"/>
        <v>3</v>
      </c>
      <c r="AC1558" s="309">
        <f t="shared" si="266"/>
        <v>6071.6666666666661</v>
      </c>
      <c r="AD1558" s="309">
        <f t="shared" si="267"/>
        <v>18215</v>
      </c>
      <c r="AE1558" s="309">
        <f t="shared" si="268"/>
        <v>224651.66666666666</v>
      </c>
      <c r="AF1558" s="292" t="b">
        <f t="shared" si="269"/>
        <v>1</v>
      </c>
    </row>
    <row r="1559" spans="1:32" ht="39.950000000000003" customHeight="1">
      <c r="A1559" s="292" t="s">
        <v>1119</v>
      </c>
      <c r="B1559" s="933">
        <v>1274</v>
      </c>
      <c r="C1559" s="299" t="s">
        <v>1235</v>
      </c>
      <c r="D1559" s="300" t="s">
        <v>477</v>
      </c>
      <c r="E1559" s="429" t="s">
        <v>1236</v>
      </c>
      <c r="F1559" s="311" t="s">
        <v>198</v>
      </c>
      <c r="G1559" s="312" t="s">
        <v>1637</v>
      </c>
      <c r="H1559" s="311" t="s">
        <v>198</v>
      </c>
      <c r="I1559" s="312" t="s">
        <v>1637</v>
      </c>
      <c r="J1559" s="429" t="s">
        <v>385</v>
      </c>
      <c r="K1559" s="429" t="s">
        <v>1237</v>
      </c>
      <c r="L1559" s="307" t="s">
        <v>1208</v>
      </c>
      <c r="M1559" s="429" t="s">
        <v>484</v>
      </c>
      <c r="N1559" s="429" t="s">
        <v>186</v>
      </c>
      <c r="O1559" s="429">
        <v>2015</v>
      </c>
      <c r="P1559" s="314">
        <v>1</v>
      </c>
      <c r="Q1559" s="429" t="s">
        <v>183</v>
      </c>
      <c r="R1559" s="1434">
        <v>242866.66666666666</v>
      </c>
      <c r="S1559" s="304" t="s">
        <v>98</v>
      </c>
      <c r="T1559" s="308"/>
      <c r="U1559" s="308"/>
      <c r="V1559" s="1167"/>
      <c r="W1559" s="158">
        <v>40</v>
      </c>
      <c r="X1559" s="158">
        <f t="shared" si="261"/>
        <v>2</v>
      </c>
      <c r="Y1559" s="309">
        <f t="shared" si="262"/>
        <v>6071.6666666666661</v>
      </c>
      <c r="Z1559" s="309">
        <f t="shared" si="263"/>
        <v>12143.333333333332</v>
      </c>
      <c r="AA1559" s="309">
        <f t="shared" si="264"/>
        <v>230723.33333333331</v>
      </c>
      <c r="AB1559" s="158">
        <f t="shared" si="265"/>
        <v>3</v>
      </c>
      <c r="AC1559" s="309">
        <f t="shared" si="266"/>
        <v>6071.6666666666661</v>
      </c>
      <c r="AD1559" s="309">
        <f t="shared" si="267"/>
        <v>18215</v>
      </c>
      <c r="AE1559" s="309">
        <f t="shared" si="268"/>
        <v>224651.66666666666</v>
      </c>
      <c r="AF1559" s="292" t="b">
        <f t="shared" si="269"/>
        <v>1</v>
      </c>
    </row>
    <row r="1560" spans="1:32" ht="39.950000000000003" customHeight="1">
      <c r="A1560" s="292" t="s">
        <v>1119</v>
      </c>
      <c r="B1560" s="933">
        <v>1275</v>
      </c>
      <c r="C1560" s="299" t="s">
        <v>1235</v>
      </c>
      <c r="D1560" s="300" t="s">
        <v>477</v>
      </c>
      <c r="E1560" s="429" t="s">
        <v>1236</v>
      </c>
      <c r="F1560" s="311" t="s">
        <v>198</v>
      </c>
      <c r="G1560" s="312" t="s">
        <v>1637</v>
      </c>
      <c r="H1560" s="311" t="s">
        <v>198</v>
      </c>
      <c r="I1560" s="312" t="s">
        <v>1637</v>
      </c>
      <c r="J1560" s="429" t="s">
        <v>385</v>
      </c>
      <c r="K1560" s="429" t="s">
        <v>1237</v>
      </c>
      <c r="L1560" s="307" t="s">
        <v>1208</v>
      </c>
      <c r="M1560" s="429" t="s">
        <v>484</v>
      </c>
      <c r="N1560" s="429" t="s">
        <v>186</v>
      </c>
      <c r="O1560" s="429">
        <v>2015</v>
      </c>
      <c r="P1560" s="314">
        <v>1</v>
      </c>
      <c r="Q1560" s="429" t="s">
        <v>183</v>
      </c>
      <c r="R1560" s="1434">
        <v>242866.66666666666</v>
      </c>
      <c r="S1560" s="304" t="s">
        <v>98</v>
      </c>
      <c r="T1560" s="308"/>
      <c r="U1560" s="308"/>
      <c r="V1560" s="1167"/>
      <c r="W1560" s="158">
        <v>40</v>
      </c>
      <c r="X1560" s="158">
        <f t="shared" si="261"/>
        <v>2</v>
      </c>
      <c r="Y1560" s="309">
        <f t="shared" si="262"/>
        <v>6071.6666666666661</v>
      </c>
      <c r="Z1560" s="309">
        <f t="shared" si="263"/>
        <v>12143.333333333332</v>
      </c>
      <c r="AA1560" s="309">
        <f t="shared" si="264"/>
        <v>230723.33333333331</v>
      </c>
      <c r="AB1560" s="158">
        <f t="shared" si="265"/>
        <v>3</v>
      </c>
      <c r="AC1560" s="309">
        <f t="shared" si="266"/>
        <v>6071.6666666666661</v>
      </c>
      <c r="AD1560" s="309">
        <f t="shared" si="267"/>
        <v>18215</v>
      </c>
      <c r="AE1560" s="309">
        <f t="shared" si="268"/>
        <v>224651.66666666666</v>
      </c>
      <c r="AF1560" s="292" t="b">
        <f t="shared" si="269"/>
        <v>1</v>
      </c>
    </row>
    <row r="1561" spans="1:32" ht="39.950000000000003" customHeight="1">
      <c r="A1561" s="292" t="s">
        <v>1119</v>
      </c>
      <c r="B1561" s="933">
        <v>1276</v>
      </c>
      <c r="C1561" s="299" t="s">
        <v>1235</v>
      </c>
      <c r="D1561" s="300" t="s">
        <v>477</v>
      </c>
      <c r="E1561" s="429" t="s">
        <v>1236</v>
      </c>
      <c r="F1561" s="311" t="s">
        <v>198</v>
      </c>
      <c r="G1561" s="312" t="s">
        <v>1637</v>
      </c>
      <c r="H1561" s="311" t="s">
        <v>198</v>
      </c>
      <c r="I1561" s="312" t="s">
        <v>1637</v>
      </c>
      <c r="J1561" s="429" t="s">
        <v>385</v>
      </c>
      <c r="K1561" s="429" t="s">
        <v>1237</v>
      </c>
      <c r="L1561" s="307" t="s">
        <v>1208</v>
      </c>
      <c r="M1561" s="429" t="s">
        <v>484</v>
      </c>
      <c r="N1561" s="429" t="s">
        <v>186</v>
      </c>
      <c r="O1561" s="429">
        <v>2015</v>
      </c>
      <c r="P1561" s="314">
        <v>1</v>
      </c>
      <c r="Q1561" s="429" t="s">
        <v>183</v>
      </c>
      <c r="R1561" s="1434">
        <v>242866.66666666666</v>
      </c>
      <c r="S1561" s="304" t="s">
        <v>98</v>
      </c>
      <c r="T1561" s="308"/>
      <c r="U1561" s="308"/>
      <c r="V1561" s="1167"/>
      <c r="W1561" s="158">
        <v>40</v>
      </c>
      <c r="X1561" s="158">
        <f t="shared" si="261"/>
        <v>2</v>
      </c>
      <c r="Y1561" s="309">
        <f t="shared" si="262"/>
        <v>6071.6666666666661</v>
      </c>
      <c r="Z1561" s="309">
        <f t="shared" si="263"/>
        <v>12143.333333333332</v>
      </c>
      <c r="AA1561" s="309">
        <f t="shared" si="264"/>
        <v>230723.33333333331</v>
      </c>
      <c r="AB1561" s="158">
        <f t="shared" si="265"/>
        <v>3</v>
      </c>
      <c r="AC1561" s="309">
        <f t="shared" si="266"/>
        <v>6071.6666666666661</v>
      </c>
      <c r="AD1561" s="309">
        <f t="shared" si="267"/>
        <v>18215</v>
      </c>
      <c r="AE1561" s="309">
        <f t="shared" si="268"/>
        <v>224651.66666666666</v>
      </c>
      <c r="AF1561" s="292" t="b">
        <f t="shared" si="269"/>
        <v>1</v>
      </c>
    </row>
    <row r="1562" spans="1:32" ht="39.950000000000003" customHeight="1">
      <c r="A1562" s="292" t="s">
        <v>1119</v>
      </c>
      <c r="B1562" s="933">
        <v>1277</v>
      </c>
      <c r="C1562" s="299" t="s">
        <v>1235</v>
      </c>
      <c r="D1562" s="300" t="s">
        <v>477</v>
      </c>
      <c r="E1562" s="429" t="s">
        <v>1236</v>
      </c>
      <c r="F1562" s="311" t="s">
        <v>198</v>
      </c>
      <c r="G1562" s="312" t="s">
        <v>1637</v>
      </c>
      <c r="H1562" s="311" t="s">
        <v>198</v>
      </c>
      <c r="I1562" s="312" t="s">
        <v>1637</v>
      </c>
      <c r="J1562" s="429" t="s">
        <v>385</v>
      </c>
      <c r="K1562" s="429" t="s">
        <v>1237</v>
      </c>
      <c r="L1562" s="307" t="s">
        <v>1208</v>
      </c>
      <c r="M1562" s="429" t="s">
        <v>484</v>
      </c>
      <c r="N1562" s="429" t="s">
        <v>186</v>
      </c>
      <c r="O1562" s="429">
        <v>2015</v>
      </c>
      <c r="P1562" s="314">
        <v>1</v>
      </c>
      <c r="Q1562" s="429" t="s">
        <v>183</v>
      </c>
      <c r="R1562" s="1434">
        <v>242866.66666666666</v>
      </c>
      <c r="S1562" s="304" t="s">
        <v>98</v>
      </c>
      <c r="T1562" s="308"/>
      <c r="U1562" s="308"/>
      <c r="V1562" s="1167"/>
      <c r="W1562" s="158">
        <v>40</v>
      </c>
      <c r="X1562" s="158">
        <f t="shared" si="261"/>
        <v>2</v>
      </c>
      <c r="Y1562" s="309">
        <f t="shared" si="262"/>
        <v>6071.6666666666661</v>
      </c>
      <c r="Z1562" s="309">
        <f t="shared" si="263"/>
        <v>12143.333333333332</v>
      </c>
      <c r="AA1562" s="309">
        <f t="shared" si="264"/>
        <v>230723.33333333331</v>
      </c>
      <c r="AB1562" s="158">
        <f t="shared" si="265"/>
        <v>3</v>
      </c>
      <c r="AC1562" s="309">
        <f t="shared" si="266"/>
        <v>6071.6666666666661</v>
      </c>
      <c r="AD1562" s="309">
        <f t="shared" si="267"/>
        <v>18215</v>
      </c>
      <c r="AE1562" s="309">
        <f t="shared" si="268"/>
        <v>224651.66666666666</v>
      </c>
      <c r="AF1562" s="292" t="b">
        <f t="shared" si="269"/>
        <v>1</v>
      </c>
    </row>
    <row r="1563" spans="1:32" ht="39.950000000000003" customHeight="1">
      <c r="A1563" s="292" t="s">
        <v>1119</v>
      </c>
      <c r="B1563" s="933">
        <v>1278</v>
      </c>
      <c r="C1563" s="299" t="s">
        <v>1235</v>
      </c>
      <c r="D1563" s="300" t="s">
        <v>477</v>
      </c>
      <c r="E1563" s="429" t="s">
        <v>1236</v>
      </c>
      <c r="F1563" s="311" t="s">
        <v>198</v>
      </c>
      <c r="G1563" s="312" t="s">
        <v>1637</v>
      </c>
      <c r="H1563" s="311" t="s">
        <v>198</v>
      </c>
      <c r="I1563" s="312" t="s">
        <v>1637</v>
      </c>
      <c r="J1563" s="429" t="s">
        <v>385</v>
      </c>
      <c r="K1563" s="429" t="s">
        <v>1237</v>
      </c>
      <c r="L1563" s="307" t="s">
        <v>1208</v>
      </c>
      <c r="M1563" s="429" t="s">
        <v>484</v>
      </c>
      <c r="N1563" s="429" t="s">
        <v>186</v>
      </c>
      <c r="O1563" s="429">
        <v>2015</v>
      </c>
      <c r="P1563" s="314">
        <v>1</v>
      </c>
      <c r="Q1563" s="429" t="s">
        <v>183</v>
      </c>
      <c r="R1563" s="1434">
        <v>242866.66666666666</v>
      </c>
      <c r="S1563" s="304" t="s">
        <v>98</v>
      </c>
      <c r="T1563" s="308"/>
      <c r="U1563" s="308"/>
      <c r="V1563" s="1167"/>
      <c r="W1563" s="158">
        <v>40</v>
      </c>
      <c r="X1563" s="158">
        <f t="shared" si="261"/>
        <v>2</v>
      </c>
      <c r="Y1563" s="309">
        <f t="shared" si="262"/>
        <v>6071.6666666666661</v>
      </c>
      <c r="Z1563" s="309">
        <f t="shared" si="263"/>
        <v>12143.333333333332</v>
      </c>
      <c r="AA1563" s="309">
        <f t="shared" si="264"/>
        <v>230723.33333333331</v>
      </c>
      <c r="AB1563" s="158">
        <f t="shared" si="265"/>
        <v>3</v>
      </c>
      <c r="AC1563" s="309">
        <f t="shared" si="266"/>
        <v>6071.6666666666661</v>
      </c>
      <c r="AD1563" s="309">
        <f t="shared" si="267"/>
        <v>18215</v>
      </c>
      <c r="AE1563" s="309">
        <f t="shared" si="268"/>
        <v>224651.66666666666</v>
      </c>
      <c r="AF1563" s="292" t="b">
        <f t="shared" si="269"/>
        <v>1</v>
      </c>
    </row>
    <row r="1564" spans="1:32" ht="39.950000000000003" customHeight="1">
      <c r="A1564" s="292" t="s">
        <v>1119</v>
      </c>
      <c r="B1564" s="933">
        <v>1279</v>
      </c>
      <c r="C1564" s="299" t="s">
        <v>1235</v>
      </c>
      <c r="D1564" s="300" t="s">
        <v>477</v>
      </c>
      <c r="E1564" s="429" t="s">
        <v>1236</v>
      </c>
      <c r="F1564" s="311" t="s">
        <v>198</v>
      </c>
      <c r="G1564" s="312" t="s">
        <v>1637</v>
      </c>
      <c r="H1564" s="311" t="s">
        <v>198</v>
      </c>
      <c r="I1564" s="312" t="s">
        <v>1637</v>
      </c>
      <c r="J1564" s="429" t="s">
        <v>385</v>
      </c>
      <c r="K1564" s="429" t="s">
        <v>1237</v>
      </c>
      <c r="L1564" s="307" t="s">
        <v>1208</v>
      </c>
      <c r="M1564" s="429" t="s">
        <v>484</v>
      </c>
      <c r="N1564" s="429" t="s">
        <v>186</v>
      </c>
      <c r="O1564" s="429">
        <v>2015</v>
      </c>
      <c r="P1564" s="314">
        <v>1</v>
      </c>
      <c r="Q1564" s="429" t="s">
        <v>183</v>
      </c>
      <c r="R1564" s="1434">
        <v>242866.66666666666</v>
      </c>
      <c r="S1564" s="304" t="s">
        <v>98</v>
      </c>
      <c r="T1564" s="308"/>
      <c r="U1564" s="308"/>
      <c r="V1564" s="1167"/>
      <c r="W1564" s="158">
        <v>40</v>
      </c>
      <c r="X1564" s="158">
        <f t="shared" si="261"/>
        <v>2</v>
      </c>
      <c r="Y1564" s="309">
        <f t="shared" si="262"/>
        <v>6071.6666666666661</v>
      </c>
      <c r="Z1564" s="309">
        <f t="shared" si="263"/>
        <v>12143.333333333332</v>
      </c>
      <c r="AA1564" s="309">
        <f t="shared" si="264"/>
        <v>230723.33333333331</v>
      </c>
      <c r="AB1564" s="158">
        <f t="shared" si="265"/>
        <v>3</v>
      </c>
      <c r="AC1564" s="309">
        <f t="shared" si="266"/>
        <v>6071.6666666666661</v>
      </c>
      <c r="AD1564" s="309">
        <f t="shared" si="267"/>
        <v>18215</v>
      </c>
      <c r="AE1564" s="309">
        <f t="shared" si="268"/>
        <v>224651.66666666666</v>
      </c>
      <c r="AF1564" s="292" t="b">
        <f t="shared" si="269"/>
        <v>1</v>
      </c>
    </row>
    <row r="1565" spans="1:32" ht="39.950000000000003" customHeight="1">
      <c r="A1565" s="292" t="s">
        <v>1119</v>
      </c>
      <c r="B1565" s="933">
        <v>1280</v>
      </c>
      <c r="C1565" s="299" t="s">
        <v>1235</v>
      </c>
      <c r="D1565" s="300" t="s">
        <v>477</v>
      </c>
      <c r="E1565" s="429" t="s">
        <v>1236</v>
      </c>
      <c r="F1565" s="311" t="s">
        <v>198</v>
      </c>
      <c r="G1565" s="312" t="s">
        <v>1637</v>
      </c>
      <c r="H1565" s="311" t="s">
        <v>198</v>
      </c>
      <c r="I1565" s="312" t="s">
        <v>1637</v>
      </c>
      <c r="J1565" s="429" t="s">
        <v>385</v>
      </c>
      <c r="K1565" s="429" t="s">
        <v>1237</v>
      </c>
      <c r="L1565" s="307" t="s">
        <v>1208</v>
      </c>
      <c r="M1565" s="429" t="s">
        <v>484</v>
      </c>
      <c r="N1565" s="429" t="s">
        <v>186</v>
      </c>
      <c r="O1565" s="429">
        <v>2015</v>
      </c>
      <c r="P1565" s="314">
        <v>1</v>
      </c>
      <c r="Q1565" s="429" t="s">
        <v>183</v>
      </c>
      <c r="R1565" s="1434">
        <v>242866.66666666666</v>
      </c>
      <c r="S1565" s="304" t="s">
        <v>98</v>
      </c>
      <c r="T1565" s="308"/>
      <c r="U1565" s="308"/>
      <c r="V1565" s="1167"/>
      <c r="W1565" s="158">
        <v>40</v>
      </c>
      <c r="X1565" s="158">
        <f t="shared" si="261"/>
        <v>2</v>
      </c>
      <c r="Y1565" s="309">
        <f t="shared" si="262"/>
        <v>6071.6666666666661</v>
      </c>
      <c r="Z1565" s="309">
        <f t="shared" si="263"/>
        <v>12143.333333333332</v>
      </c>
      <c r="AA1565" s="309">
        <f t="shared" si="264"/>
        <v>230723.33333333331</v>
      </c>
      <c r="AB1565" s="158">
        <f t="shared" si="265"/>
        <v>3</v>
      </c>
      <c r="AC1565" s="309">
        <f t="shared" si="266"/>
        <v>6071.6666666666661</v>
      </c>
      <c r="AD1565" s="309">
        <f t="shared" si="267"/>
        <v>18215</v>
      </c>
      <c r="AE1565" s="309">
        <f t="shared" si="268"/>
        <v>224651.66666666666</v>
      </c>
      <c r="AF1565" s="292" t="b">
        <f t="shared" si="269"/>
        <v>1</v>
      </c>
    </row>
    <row r="1566" spans="1:32" ht="39.950000000000003" customHeight="1">
      <c r="A1566" s="292" t="s">
        <v>1119</v>
      </c>
      <c r="B1566" s="933">
        <v>1281</v>
      </c>
      <c r="C1566" s="299" t="s">
        <v>1235</v>
      </c>
      <c r="D1566" s="300" t="s">
        <v>477</v>
      </c>
      <c r="E1566" s="429" t="s">
        <v>1236</v>
      </c>
      <c r="F1566" s="311" t="s">
        <v>198</v>
      </c>
      <c r="G1566" s="312" t="s">
        <v>1637</v>
      </c>
      <c r="H1566" s="311" t="s">
        <v>198</v>
      </c>
      <c r="I1566" s="312" t="s">
        <v>1637</v>
      </c>
      <c r="J1566" s="429" t="s">
        <v>385</v>
      </c>
      <c r="K1566" s="429" t="s">
        <v>1237</v>
      </c>
      <c r="L1566" s="307" t="s">
        <v>1208</v>
      </c>
      <c r="M1566" s="429" t="s">
        <v>484</v>
      </c>
      <c r="N1566" s="429" t="s">
        <v>186</v>
      </c>
      <c r="O1566" s="429">
        <v>2015</v>
      </c>
      <c r="P1566" s="314">
        <v>1</v>
      </c>
      <c r="Q1566" s="429" t="s">
        <v>183</v>
      </c>
      <c r="R1566" s="1434">
        <v>242866.66666666666</v>
      </c>
      <c r="S1566" s="304" t="s">
        <v>98</v>
      </c>
      <c r="T1566" s="308"/>
      <c r="U1566" s="308"/>
      <c r="V1566" s="1167"/>
      <c r="W1566" s="158">
        <v>40</v>
      </c>
      <c r="X1566" s="158">
        <f t="shared" si="261"/>
        <v>2</v>
      </c>
      <c r="Y1566" s="309">
        <f t="shared" si="262"/>
        <v>6071.6666666666661</v>
      </c>
      <c r="Z1566" s="309">
        <f t="shared" si="263"/>
        <v>12143.333333333332</v>
      </c>
      <c r="AA1566" s="309">
        <f t="shared" si="264"/>
        <v>230723.33333333331</v>
      </c>
      <c r="AB1566" s="158">
        <f t="shared" si="265"/>
        <v>3</v>
      </c>
      <c r="AC1566" s="309">
        <f t="shared" si="266"/>
        <v>6071.6666666666661</v>
      </c>
      <c r="AD1566" s="309">
        <f t="shared" si="267"/>
        <v>18215</v>
      </c>
      <c r="AE1566" s="309">
        <f t="shared" si="268"/>
        <v>224651.66666666666</v>
      </c>
      <c r="AF1566" s="292" t="b">
        <f t="shared" si="269"/>
        <v>1</v>
      </c>
    </row>
    <row r="1567" spans="1:32" ht="39.950000000000003" customHeight="1">
      <c r="A1567" s="292" t="s">
        <v>1119</v>
      </c>
      <c r="B1567" s="933">
        <v>1282</v>
      </c>
      <c r="C1567" s="299" t="s">
        <v>1235</v>
      </c>
      <c r="D1567" s="300" t="s">
        <v>477</v>
      </c>
      <c r="E1567" s="429" t="s">
        <v>1236</v>
      </c>
      <c r="F1567" s="311" t="s">
        <v>198</v>
      </c>
      <c r="G1567" s="312" t="s">
        <v>1637</v>
      </c>
      <c r="H1567" s="311" t="s">
        <v>198</v>
      </c>
      <c r="I1567" s="312" t="s">
        <v>1637</v>
      </c>
      <c r="J1567" s="429" t="s">
        <v>385</v>
      </c>
      <c r="K1567" s="429" t="s">
        <v>1237</v>
      </c>
      <c r="L1567" s="307" t="s">
        <v>1208</v>
      </c>
      <c r="M1567" s="429" t="s">
        <v>484</v>
      </c>
      <c r="N1567" s="429" t="s">
        <v>186</v>
      </c>
      <c r="O1567" s="429">
        <v>2015</v>
      </c>
      <c r="P1567" s="314">
        <v>1</v>
      </c>
      <c r="Q1567" s="429" t="s">
        <v>183</v>
      </c>
      <c r="R1567" s="1434">
        <v>242866.66666666666</v>
      </c>
      <c r="S1567" s="304" t="s">
        <v>98</v>
      </c>
      <c r="T1567" s="308"/>
      <c r="U1567" s="308"/>
      <c r="V1567" s="1167"/>
      <c r="W1567" s="158">
        <v>40</v>
      </c>
      <c r="X1567" s="158">
        <f t="shared" ref="X1567:X1630" si="270">2016-O1567+1</f>
        <v>2</v>
      </c>
      <c r="Y1567" s="309">
        <f t="shared" ref="Y1567:Y1630" si="271">R1567/W1567</f>
        <v>6071.6666666666661</v>
      </c>
      <c r="Z1567" s="309">
        <f t="shared" ref="Z1567:Z1630" si="272">X1567*Y1567</f>
        <v>12143.333333333332</v>
      </c>
      <c r="AA1567" s="309">
        <f t="shared" ref="AA1567:AA1630" si="273">R1567-Z1567</f>
        <v>230723.33333333331</v>
      </c>
      <c r="AB1567" s="158">
        <f t="shared" ref="AB1567:AB1630" si="274">2017-O1567+1</f>
        <v>3</v>
      </c>
      <c r="AC1567" s="309">
        <f t="shared" ref="AC1567:AC1630" si="275">R1567/W1567</f>
        <v>6071.6666666666661</v>
      </c>
      <c r="AD1567" s="309">
        <f t="shared" ref="AD1567:AD1630" si="276">AB1567*AC1567</f>
        <v>18215</v>
      </c>
      <c r="AE1567" s="309">
        <f t="shared" ref="AE1567:AE1630" si="277">R1567-AD1567</f>
        <v>224651.66666666666</v>
      </c>
      <c r="AF1567" s="292" t="b">
        <f t="shared" ref="AF1567:AF1630" si="278">AD1567+AE1567=R1567</f>
        <v>1</v>
      </c>
    </row>
    <row r="1568" spans="1:32" ht="39.950000000000003" customHeight="1">
      <c r="A1568" s="292" t="s">
        <v>1119</v>
      </c>
      <c r="B1568" s="933">
        <v>1283</v>
      </c>
      <c r="C1568" s="299" t="s">
        <v>1235</v>
      </c>
      <c r="D1568" s="300" t="s">
        <v>477</v>
      </c>
      <c r="E1568" s="429" t="s">
        <v>1236</v>
      </c>
      <c r="F1568" s="311" t="s">
        <v>198</v>
      </c>
      <c r="G1568" s="312" t="s">
        <v>1637</v>
      </c>
      <c r="H1568" s="311" t="s">
        <v>198</v>
      </c>
      <c r="I1568" s="312" t="s">
        <v>1637</v>
      </c>
      <c r="J1568" s="429" t="s">
        <v>385</v>
      </c>
      <c r="K1568" s="429" t="s">
        <v>1237</v>
      </c>
      <c r="L1568" s="307" t="s">
        <v>1208</v>
      </c>
      <c r="M1568" s="429" t="s">
        <v>484</v>
      </c>
      <c r="N1568" s="429" t="s">
        <v>186</v>
      </c>
      <c r="O1568" s="429">
        <v>2015</v>
      </c>
      <c r="P1568" s="314">
        <v>1</v>
      </c>
      <c r="Q1568" s="429" t="s">
        <v>183</v>
      </c>
      <c r="R1568" s="1434">
        <v>242866.66666666666</v>
      </c>
      <c r="S1568" s="304" t="s">
        <v>98</v>
      </c>
      <c r="T1568" s="308"/>
      <c r="U1568" s="308"/>
      <c r="V1568" s="1167"/>
      <c r="W1568" s="158">
        <v>40</v>
      </c>
      <c r="X1568" s="158">
        <f t="shared" si="270"/>
        <v>2</v>
      </c>
      <c r="Y1568" s="309">
        <f t="shared" si="271"/>
        <v>6071.6666666666661</v>
      </c>
      <c r="Z1568" s="309">
        <f t="shared" si="272"/>
        <v>12143.333333333332</v>
      </c>
      <c r="AA1568" s="309">
        <f t="shared" si="273"/>
        <v>230723.33333333331</v>
      </c>
      <c r="AB1568" s="158">
        <f t="shared" si="274"/>
        <v>3</v>
      </c>
      <c r="AC1568" s="309">
        <f t="shared" si="275"/>
        <v>6071.6666666666661</v>
      </c>
      <c r="AD1568" s="309">
        <f t="shared" si="276"/>
        <v>18215</v>
      </c>
      <c r="AE1568" s="309">
        <f t="shared" si="277"/>
        <v>224651.66666666666</v>
      </c>
      <c r="AF1568" s="292" t="b">
        <f t="shared" si="278"/>
        <v>1</v>
      </c>
    </row>
    <row r="1569" spans="1:32" ht="39.950000000000003" customHeight="1">
      <c r="A1569" s="292" t="s">
        <v>1119</v>
      </c>
      <c r="B1569" s="933">
        <v>1284</v>
      </c>
      <c r="C1569" s="299" t="s">
        <v>1235</v>
      </c>
      <c r="D1569" s="300" t="s">
        <v>477</v>
      </c>
      <c r="E1569" s="429" t="s">
        <v>1236</v>
      </c>
      <c r="F1569" s="311" t="s">
        <v>198</v>
      </c>
      <c r="G1569" s="312" t="s">
        <v>1637</v>
      </c>
      <c r="H1569" s="311" t="s">
        <v>198</v>
      </c>
      <c r="I1569" s="312" t="s">
        <v>1637</v>
      </c>
      <c r="J1569" s="429" t="s">
        <v>385</v>
      </c>
      <c r="K1569" s="429" t="s">
        <v>1237</v>
      </c>
      <c r="L1569" s="307" t="s">
        <v>1208</v>
      </c>
      <c r="M1569" s="429" t="s">
        <v>484</v>
      </c>
      <c r="N1569" s="429" t="s">
        <v>186</v>
      </c>
      <c r="O1569" s="429">
        <v>2015</v>
      </c>
      <c r="P1569" s="314">
        <v>1</v>
      </c>
      <c r="Q1569" s="429" t="s">
        <v>183</v>
      </c>
      <c r="R1569" s="1434">
        <v>242866.66666666666</v>
      </c>
      <c r="S1569" s="304" t="s">
        <v>98</v>
      </c>
      <c r="T1569" s="308"/>
      <c r="U1569" s="308"/>
      <c r="V1569" s="1167"/>
      <c r="W1569" s="158">
        <v>40</v>
      </c>
      <c r="X1569" s="158">
        <f t="shared" si="270"/>
        <v>2</v>
      </c>
      <c r="Y1569" s="309">
        <f t="shared" si="271"/>
        <v>6071.6666666666661</v>
      </c>
      <c r="Z1569" s="309">
        <f t="shared" si="272"/>
        <v>12143.333333333332</v>
      </c>
      <c r="AA1569" s="309">
        <f t="shared" si="273"/>
        <v>230723.33333333331</v>
      </c>
      <c r="AB1569" s="158">
        <f t="shared" si="274"/>
        <v>3</v>
      </c>
      <c r="AC1569" s="309">
        <f t="shared" si="275"/>
        <v>6071.6666666666661</v>
      </c>
      <c r="AD1569" s="309">
        <f t="shared" si="276"/>
        <v>18215</v>
      </c>
      <c r="AE1569" s="309">
        <f t="shared" si="277"/>
        <v>224651.66666666666</v>
      </c>
      <c r="AF1569" s="292" t="b">
        <f t="shared" si="278"/>
        <v>1</v>
      </c>
    </row>
    <row r="1570" spans="1:32" ht="39.950000000000003" customHeight="1">
      <c r="A1570" s="292" t="s">
        <v>1119</v>
      </c>
      <c r="B1570" s="933">
        <v>1285</v>
      </c>
      <c r="C1570" s="299" t="s">
        <v>1235</v>
      </c>
      <c r="D1570" s="300" t="s">
        <v>477</v>
      </c>
      <c r="E1570" s="429" t="s">
        <v>1236</v>
      </c>
      <c r="F1570" s="311" t="s">
        <v>198</v>
      </c>
      <c r="G1570" s="312" t="s">
        <v>1637</v>
      </c>
      <c r="H1570" s="311" t="s">
        <v>198</v>
      </c>
      <c r="I1570" s="312" t="s">
        <v>1637</v>
      </c>
      <c r="J1570" s="429" t="s">
        <v>385</v>
      </c>
      <c r="K1570" s="429" t="s">
        <v>1237</v>
      </c>
      <c r="L1570" s="307" t="s">
        <v>1208</v>
      </c>
      <c r="M1570" s="429" t="s">
        <v>484</v>
      </c>
      <c r="N1570" s="429" t="s">
        <v>186</v>
      </c>
      <c r="O1570" s="429">
        <v>2015</v>
      </c>
      <c r="P1570" s="314">
        <v>1</v>
      </c>
      <c r="Q1570" s="429" t="s">
        <v>183</v>
      </c>
      <c r="R1570" s="1434">
        <v>242866.66666666666</v>
      </c>
      <c r="S1570" s="304" t="s">
        <v>98</v>
      </c>
      <c r="T1570" s="308"/>
      <c r="U1570" s="308"/>
      <c r="V1570" s="1115"/>
      <c r="W1570" s="158">
        <v>40</v>
      </c>
      <c r="X1570" s="158">
        <f t="shared" si="270"/>
        <v>2</v>
      </c>
      <c r="Y1570" s="309">
        <f t="shared" si="271"/>
        <v>6071.6666666666661</v>
      </c>
      <c r="Z1570" s="309">
        <f t="shared" si="272"/>
        <v>12143.333333333332</v>
      </c>
      <c r="AA1570" s="309">
        <f t="shared" si="273"/>
        <v>230723.33333333331</v>
      </c>
      <c r="AB1570" s="158">
        <f t="shared" si="274"/>
        <v>3</v>
      </c>
      <c r="AC1570" s="309">
        <f t="shared" si="275"/>
        <v>6071.6666666666661</v>
      </c>
      <c r="AD1570" s="309">
        <f t="shared" si="276"/>
        <v>18215</v>
      </c>
      <c r="AE1570" s="309">
        <f t="shared" si="277"/>
        <v>224651.66666666666</v>
      </c>
      <c r="AF1570" s="292" t="b">
        <f t="shared" si="278"/>
        <v>1</v>
      </c>
    </row>
    <row r="1571" spans="1:32" ht="39.950000000000003" customHeight="1">
      <c r="A1571" s="292" t="s">
        <v>1119</v>
      </c>
      <c r="B1571" s="933">
        <v>1286</v>
      </c>
      <c r="C1571" s="299" t="s">
        <v>1235</v>
      </c>
      <c r="D1571" s="300" t="s">
        <v>477</v>
      </c>
      <c r="E1571" s="429" t="s">
        <v>1236</v>
      </c>
      <c r="F1571" s="311" t="s">
        <v>198</v>
      </c>
      <c r="G1571" s="312" t="s">
        <v>1637</v>
      </c>
      <c r="H1571" s="311" t="s">
        <v>198</v>
      </c>
      <c r="I1571" s="312" t="s">
        <v>1637</v>
      </c>
      <c r="J1571" s="429" t="s">
        <v>385</v>
      </c>
      <c r="K1571" s="429" t="s">
        <v>1237</v>
      </c>
      <c r="L1571" s="307" t="s">
        <v>1208</v>
      </c>
      <c r="M1571" s="429" t="s">
        <v>484</v>
      </c>
      <c r="N1571" s="429" t="s">
        <v>186</v>
      </c>
      <c r="O1571" s="429">
        <v>2015</v>
      </c>
      <c r="P1571" s="314">
        <v>1</v>
      </c>
      <c r="Q1571" s="429" t="s">
        <v>183</v>
      </c>
      <c r="R1571" s="1434">
        <v>242866.66666666666</v>
      </c>
      <c r="S1571" s="304" t="s">
        <v>98</v>
      </c>
      <c r="T1571" s="308"/>
      <c r="U1571" s="308"/>
      <c r="V1571" s="1114" t="s">
        <v>1238</v>
      </c>
      <c r="W1571" s="158">
        <v>40</v>
      </c>
      <c r="X1571" s="158">
        <f t="shared" si="270"/>
        <v>2</v>
      </c>
      <c r="Y1571" s="309">
        <f t="shared" si="271"/>
        <v>6071.6666666666661</v>
      </c>
      <c r="Z1571" s="309">
        <f t="shared" si="272"/>
        <v>12143.333333333332</v>
      </c>
      <c r="AA1571" s="309">
        <f t="shared" si="273"/>
        <v>230723.33333333331</v>
      </c>
      <c r="AB1571" s="158">
        <f t="shared" si="274"/>
        <v>3</v>
      </c>
      <c r="AC1571" s="309">
        <f t="shared" si="275"/>
        <v>6071.6666666666661</v>
      </c>
      <c r="AD1571" s="309">
        <f t="shared" si="276"/>
        <v>18215</v>
      </c>
      <c r="AE1571" s="309">
        <f t="shared" si="277"/>
        <v>224651.66666666666</v>
      </c>
      <c r="AF1571" s="292" t="b">
        <f t="shared" si="278"/>
        <v>1</v>
      </c>
    </row>
    <row r="1572" spans="1:32" ht="39.950000000000003" customHeight="1">
      <c r="A1572" s="292" t="s">
        <v>1119</v>
      </c>
      <c r="B1572" s="933">
        <v>1287</v>
      </c>
      <c r="C1572" s="299" t="s">
        <v>1235</v>
      </c>
      <c r="D1572" s="300" t="s">
        <v>477</v>
      </c>
      <c r="E1572" s="429" t="s">
        <v>1236</v>
      </c>
      <c r="F1572" s="311" t="s">
        <v>198</v>
      </c>
      <c r="G1572" s="312" t="s">
        <v>1637</v>
      </c>
      <c r="H1572" s="311" t="s">
        <v>198</v>
      </c>
      <c r="I1572" s="312" t="s">
        <v>1637</v>
      </c>
      <c r="J1572" s="429" t="s">
        <v>385</v>
      </c>
      <c r="K1572" s="429" t="s">
        <v>1237</v>
      </c>
      <c r="L1572" s="307" t="s">
        <v>1208</v>
      </c>
      <c r="M1572" s="429" t="s">
        <v>484</v>
      </c>
      <c r="N1572" s="429" t="s">
        <v>186</v>
      </c>
      <c r="O1572" s="429">
        <v>2015</v>
      </c>
      <c r="P1572" s="314">
        <v>1</v>
      </c>
      <c r="Q1572" s="429" t="s">
        <v>183</v>
      </c>
      <c r="R1572" s="1434">
        <v>242866.66666666666</v>
      </c>
      <c r="S1572" s="304" t="s">
        <v>98</v>
      </c>
      <c r="T1572" s="308"/>
      <c r="U1572" s="308"/>
      <c r="V1572" s="1167"/>
      <c r="W1572" s="158">
        <v>40</v>
      </c>
      <c r="X1572" s="158">
        <f t="shared" si="270"/>
        <v>2</v>
      </c>
      <c r="Y1572" s="309">
        <f t="shared" si="271"/>
        <v>6071.6666666666661</v>
      </c>
      <c r="Z1572" s="309">
        <f t="shared" si="272"/>
        <v>12143.333333333332</v>
      </c>
      <c r="AA1572" s="309">
        <f t="shared" si="273"/>
        <v>230723.33333333331</v>
      </c>
      <c r="AB1572" s="158">
        <f t="shared" si="274"/>
        <v>3</v>
      </c>
      <c r="AC1572" s="309">
        <f t="shared" si="275"/>
        <v>6071.6666666666661</v>
      </c>
      <c r="AD1572" s="309">
        <f t="shared" si="276"/>
        <v>18215</v>
      </c>
      <c r="AE1572" s="309">
        <f t="shared" si="277"/>
        <v>224651.66666666666</v>
      </c>
      <c r="AF1572" s="292" t="b">
        <f t="shared" si="278"/>
        <v>1</v>
      </c>
    </row>
    <row r="1573" spans="1:32" ht="39.950000000000003" customHeight="1">
      <c r="A1573" s="292" t="s">
        <v>1119</v>
      </c>
      <c r="B1573" s="933">
        <v>1288</v>
      </c>
      <c r="C1573" s="299" t="s">
        <v>1235</v>
      </c>
      <c r="D1573" s="300" t="s">
        <v>477</v>
      </c>
      <c r="E1573" s="429" t="s">
        <v>1236</v>
      </c>
      <c r="F1573" s="311" t="s">
        <v>198</v>
      </c>
      <c r="G1573" s="312" t="s">
        <v>1637</v>
      </c>
      <c r="H1573" s="311" t="s">
        <v>198</v>
      </c>
      <c r="I1573" s="312" t="s">
        <v>1637</v>
      </c>
      <c r="J1573" s="429" t="s">
        <v>385</v>
      </c>
      <c r="K1573" s="429" t="s">
        <v>1237</v>
      </c>
      <c r="L1573" s="307" t="s">
        <v>1208</v>
      </c>
      <c r="M1573" s="429" t="s">
        <v>484</v>
      </c>
      <c r="N1573" s="429" t="s">
        <v>186</v>
      </c>
      <c r="O1573" s="429">
        <v>2015</v>
      </c>
      <c r="P1573" s="314">
        <v>1</v>
      </c>
      <c r="Q1573" s="429" t="s">
        <v>183</v>
      </c>
      <c r="R1573" s="1434">
        <v>242866.66666666666</v>
      </c>
      <c r="S1573" s="304" t="s">
        <v>98</v>
      </c>
      <c r="T1573" s="308"/>
      <c r="U1573" s="308"/>
      <c r="V1573" s="1167"/>
      <c r="W1573" s="158">
        <v>40</v>
      </c>
      <c r="X1573" s="158">
        <f t="shared" si="270"/>
        <v>2</v>
      </c>
      <c r="Y1573" s="309">
        <f t="shared" si="271"/>
        <v>6071.6666666666661</v>
      </c>
      <c r="Z1573" s="309">
        <f t="shared" si="272"/>
        <v>12143.333333333332</v>
      </c>
      <c r="AA1573" s="309">
        <f t="shared" si="273"/>
        <v>230723.33333333331</v>
      </c>
      <c r="AB1573" s="158">
        <f t="shared" si="274"/>
        <v>3</v>
      </c>
      <c r="AC1573" s="309">
        <f t="shared" si="275"/>
        <v>6071.6666666666661</v>
      </c>
      <c r="AD1573" s="309">
        <f t="shared" si="276"/>
        <v>18215</v>
      </c>
      <c r="AE1573" s="309">
        <f t="shared" si="277"/>
        <v>224651.66666666666</v>
      </c>
      <c r="AF1573" s="292" t="b">
        <f t="shared" si="278"/>
        <v>1</v>
      </c>
    </row>
    <row r="1574" spans="1:32" ht="39.950000000000003" customHeight="1">
      <c r="A1574" s="292" t="s">
        <v>1119</v>
      </c>
      <c r="B1574" s="933">
        <v>1289</v>
      </c>
      <c r="C1574" s="299" t="s">
        <v>1235</v>
      </c>
      <c r="D1574" s="300" t="s">
        <v>477</v>
      </c>
      <c r="E1574" s="429" t="s">
        <v>1236</v>
      </c>
      <c r="F1574" s="311" t="s">
        <v>198</v>
      </c>
      <c r="G1574" s="312" t="s">
        <v>1637</v>
      </c>
      <c r="H1574" s="311" t="s">
        <v>198</v>
      </c>
      <c r="I1574" s="312" t="s">
        <v>1637</v>
      </c>
      <c r="J1574" s="429" t="s">
        <v>385</v>
      </c>
      <c r="K1574" s="429" t="s">
        <v>1237</v>
      </c>
      <c r="L1574" s="307" t="s">
        <v>1208</v>
      </c>
      <c r="M1574" s="429" t="s">
        <v>484</v>
      </c>
      <c r="N1574" s="429" t="s">
        <v>186</v>
      </c>
      <c r="O1574" s="429">
        <v>2015</v>
      </c>
      <c r="P1574" s="314">
        <v>1</v>
      </c>
      <c r="Q1574" s="429" t="s">
        <v>183</v>
      </c>
      <c r="R1574" s="1434">
        <v>242866.66666666666</v>
      </c>
      <c r="S1574" s="304" t="s">
        <v>98</v>
      </c>
      <c r="T1574" s="308"/>
      <c r="U1574" s="308"/>
      <c r="V1574" s="1167"/>
      <c r="W1574" s="158">
        <v>40</v>
      </c>
      <c r="X1574" s="158">
        <f t="shared" si="270"/>
        <v>2</v>
      </c>
      <c r="Y1574" s="309">
        <f t="shared" si="271"/>
        <v>6071.6666666666661</v>
      </c>
      <c r="Z1574" s="309">
        <f t="shared" si="272"/>
        <v>12143.333333333332</v>
      </c>
      <c r="AA1574" s="309">
        <f t="shared" si="273"/>
        <v>230723.33333333331</v>
      </c>
      <c r="AB1574" s="158">
        <f t="shared" si="274"/>
        <v>3</v>
      </c>
      <c r="AC1574" s="309">
        <f t="shared" si="275"/>
        <v>6071.6666666666661</v>
      </c>
      <c r="AD1574" s="309">
        <f t="shared" si="276"/>
        <v>18215</v>
      </c>
      <c r="AE1574" s="309">
        <f t="shared" si="277"/>
        <v>224651.66666666666</v>
      </c>
      <c r="AF1574" s="292" t="b">
        <f t="shared" si="278"/>
        <v>1</v>
      </c>
    </row>
    <row r="1575" spans="1:32" ht="39.950000000000003" customHeight="1">
      <c r="A1575" s="292" t="s">
        <v>1119</v>
      </c>
      <c r="B1575" s="933">
        <v>1290</v>
      </c>
      <c r="C1575" s="299" t="s">
        <v>1235</v>
      </c>
      <c r="D1575" s="300" t="s">
        <v>477</v>
      </c>
      <c r="E1575" s="429" t="s">
        <v>1236</v>
      </c>
      <c r="F1575" s="311" t="s">
        <v>198</v>
      </c>
      <c r="G1575" s="312" t="s">
        <v>1637</v>
      </c>
      <c r="H1575" s="311" t="s">
        <v>198</v>
      </c>
      <c r="I1575" s="312" t="s">
        <v>1637</v>
      </c>
      <c r="J1575" s="429" t="s">
        <v>385</v>
      </c>
      <c r="K1575" s="429" t="s">
        <v>1237</v>
      </c>
      <c r="L1575" s="307" t="s">
        <v>1208</v>
      </c>
      <c r="M1575" s="429" t="s">
        <v>484</v>
      </c>
      <c r="N1575" s="429" t="s">
        <v>186</v>
      </c>
      <c r="O1575" s="429">
        <v>2015</v>
      </c>
      <c r="P1575" s="314">
        <v>1</v>
      </c>
      <c r="Q1575" s="429" t="s">
        <v>183</v>
      </c>
      <c r="R1575" s="1434">
        <v>242866.66666666666</v>
      </c>
      <c r="S1575" s="304" t="s">
        <v>98</v>
      </c>
      <c r="T1575" s="308"/>
      <c r="U1575" s="308"/>
      <c r="V1575" s="1167"/>
      <c r="W1575" s="158">
        <v>40</v>
      </c>
      <c r="X1575" s="158">
        <f t="shared" si="270"/>
        <v>2</v>
      </c>
      <c r="Y1575" s="309">
        <f t="shared" si="271"/>
        <v>6071.6666666666661</v>
      </c>
      <c r="Z1575" s="309">
        <f t="shared" si="272"/>
        <v>12143.333333333332</v>
      </c>
      <c r="AA1575" s="309">
        <f t="shared" si="273"/>
        <v>230723.33333333331</v>
      </c>
      <c r="AB1575" s="158">
        <f t="shared" si="274"/>
        <v>3</v>
      </c>
      <c r="AC1575" s="309">
        <f t="shared" si="275"/>
        <v>6071.6666666666661</v>
      </c>
      <c r="AD1575" s="309">
        <f t="shared" si="276"/>
        <v>18215</v>
      </c>
      <c r="AE1575" s="309">
        <f t="shared" si="277"/>
        <v>224651.66666666666</v>
      </c>
      <c r="AF1575" s="292" t="b">
        <f t="shared" si="278"/>
        <v>1</v>
      </c>
    </row>
    <row r="1576" spans="1:32" ht="39.950000000000003" customHeight="1">
      <c r="A1576" s="292" t="s">
        <v>1119</v>
      </c>
      <c r="B1576" s="933">
        <v>1291</v>
      </c>
      <c r="C1576" s="299" t="s">
        <v>1235</v>
      </c>
      <c r="D1576" s="300" t="s">
        <v>477</v>
      </c>
      <c r="E1576" s="429" t="s">
        <v>1236</v>
      </c>
      <c r="F1576" s="311" t="s">
        <v>198</v>
      </c>
      <c r="G1576" s="312" t="s">
        <v>1637</v>
      </c>
      <c r="H1576" s="311" t="s">
        <v>198</v>
      </c>
      <c r="I1576" s="312" t="s">
        <v>1637</v>
      </c>
      <c r="J1576" s="429" t="s">
        <v>385</v>
      </c>
      <c r="K1576" s="429" t="s">
        <v>1237</v>
      </c>
      <c r="L1576" s="307" t="s">
        <v>1208</v>
      </c>
      <c r="M1576" s="429" t="s">
        <v>484</v>
      </c>
      <c r="N1576" s="429" t="s">
        <v>186</v>
      </c>
      <c r="O1576" s="429">
        <v>2015</v>
      </c>
      <c r="P1576" s="314">
        <v>1</v>
      </c>
      <c r="Q1576" s="429" t="s">
        <v>183</v>
      </c>
      <c r="R1576" s="1434">
        <v>242866.66666666666</v>
      </c>
      <c r="S1576" s="304" t="s">
        <v>98</v>
      </c>
      <c r="T1576" s="308"/>
      <c r="U1576" s="308"/>
      <c r="V1576" s="1167"/>
      <c r="W1576" s="158">
        <v>40</v>
      </c>
      <c r="X1576" s="158">
        <f t="shared" si="270"/>
        <v>2</v>
      </c>
      <c r="Y1576" s="309">
        <f t="shared" si="271"/>
        <v>6071.6666666666661</v>
      </c>
      <c r="Z1576" s="309">
        <f t="shared" si="272"/>
        <v>12143.333333333332</v>
      </c>
      <c r="AA1576" s="309">
        <f t="shared" si="273"/>
        <v>230723.33333333331</v>
      </c>
      <c r="AB1576" s="158">
        <f t="shared" si="274"/>
        <v>3</v>
      </c>
      <c r="AC1576" s="309">
        <f t="shared" si="275"/>
        <v>6071.6666666666661</v>
      </c>
      <c r="AD1576" s="309">
        <f t="shared" si="276"/>
        <v>18215</v>
      </c>
      <c r="AE1576" s="309">
        <f t="shared" si="277"/>
        <v>224651.66666666666</v>
      </c>
      <c r="AF1576" s="292" t="b">
        <f t="shared" si="278"/>
        <v>1</v>
      </c>
    </row>
    <row r="1577" spans="1:32" ht="39.950000000000003" customHeight="1">
      <c r="A1577" s="292" t="s">
        <v>1119</v>
      </c>
      <c r="B1577" s="933">
        <v>1292</v>
      </c>
      <c r="C1577" s="299" t="s">
        <v>1235</v>
      </c>
      <c r="D1577" s="300" t="s">
        <v>477</v>
      </c>
      <c r="E1577" s="429" t="s">
        <v>1236</v>
      </c>
      <c r="F1577" s="311" t="s">
        <v>198</v>
      </c>
      <c r="G1577" s="312" t="s">
        <v>1637</v>
      </c>
      <c r="H1577" s="311" t="s">
        <v>198</v>
      </c>
      <c r="I1577" s="312" t="s">
        <v>1637</v>
      </c>
      <c r="J1577" s="429" t="s">
        <v>385</v>
      </c>
      <c r="K1577" s="429" t="s">
        <v>1237</v>
      </c>
      <c r="L1577" s="307" t="s">
        <v>1208</v>
      </c>
      <c r="M1577" s="429" t="s">
        <v>484</v>
      </c>
      <c r="N1577" s="429" t="s">
        <v>186</v>
      </c>
      <c r="O1577" s="429">
        <v>2015</v>
      </c>
      <c r="P1577" s="314">
        <v>1</v>
      </c>
      <c r="Q1577" s="429" t="s">
        <v>183</v>
      </c>
      <c r="R1577" s="1434">
        <v>242866.66666666666</v>
      </c>
      <c r="S1577" s="304" t="s">
        <v>98</v>
      </c>
      <c r="T1577" s="308"/>
      <c r="U1577" s="308"/>
      <c r="V1577" s="1167"/>
      <c r="W1577" s="158">
        <v>40</v>
      </c>
      <c r="X1577" s="158">
        <f t="shared" si="270"/>
        <v>2</v>
      </c>
      <c r="Y1577" s="309">
        <f t="shared" si="271"/>
        <v>6071.6666666666661</v>
      </c>
      <c r="Z1577" s="309">
        <f t="shared" si="272"/>
        <v>12143.333333333332</v>
      </c>
      <c r="AA1577" s="309">
        <f t="shared" si="273"/>
        <v>230723.33333333331</v>
      </c>
      <c r="AB1577" s="158">
        <f t="shared" si="274"/>
        <v>3</v>
      </c>
      <c r="AC1577" s="309">
        <f t="shared" si="275"/>
        <v>6071.6666666666661</v>
      </c>
      <c r="AD1577" s="309">
        <f t="shared" si="276"/>
        <v>18215</v>
      </c>
      <c r="AE1577" s="309">
        <f t="shared" si="277"/>
        <v>224651.66666666666</v>
      </c>
      <c r="AF1577" s="292" t="b">
        <f t="shared" si="278"/>
        <v>1</v>
      </c>
    </row>
    <row r="1578" spans="1:32" ht="39.950000000000003" customHeight="1">
      <c r="A1578" s="292" t="s">
        <v>1119</v>
      </c>
      <c r="B1578" s="933">
        <v>1293</v>
      </c>
      <c r="C1578" s="299" t="s">
        <v>1235</v>
      </c>
      <c r="D1578" s="300" t="s">
        <v>477</v>
      </c>
      <c r="E1578" s="429" t="s">
        <v>1236</v>
      </c>
      <c r="F1578" s="311" t="s">
        <v>198</v>
      </c>
      <c r="G1578" s="312" t="s">
        <v>1637</v>
      </c>
      <c r="H1578" s="311" t="s">
        <v>198</v>
      </c>
      <c r="I1578" s="312" t="s">
        <v>1637</v>
      </c>
      <c r="J1578" s="429" t="s">
        <v>385</v>
      </c>
      <c r="K1578" s="429" t="s">
        <v>1237</v>
      </c>
      <c r="L1578" s="307" t="s">
        <v>1208</v>
      </c>
      <c r="M1578" s="429" t="s">
        <v>484</v>
      </c>
      <c r="N1578" s="429" t="s">
        <v>186</v>
      </c>
      <c r="O1578" s="429">
        <v>2015</v>
      </c>
      <c r="P1578" s="314">
        <v>1</v>
      </c>
      <c r="Q1578" s="429" t="s">
        <v>183</v>
      </c>
      <c r="R1578" s="1434">
        <v>242866.66666666666</v>
      </c>
      <c r="S1578" s="304" t="s">
        <v>98</v>
      </c>
      <c r="T1578" s="308"/>
      <c r="U1578" s="308"/>
      <c r="V1578" s="1167"/>
      <c r="W1578" s="158">
        <v>40</v>
      </c>
      <c r="X1578" s="158">
        <f t="shared" si="270"/>
        <v>2</v>
      </c>
      <c r="Y1578" s="309">
        <f t="shared" si="271"/>
        <v>6071.6666666666661</v>
      </c>
      <c r="Z1578" s="309">
        <f t="shared" si="272"/>
        <v>12143.333333333332</v>
      </c>
      <c r="AA1578" s="309">
        <f t="shared" si="273"/>
        <v>230723.33333333331</v>
      </c>
      <c r="AB1578" s="158">
        <f t="shared" si="274"/>
        <v>3</v>
      </c>
      <c r="AC1578" s="309">
        <f t="shared" si="275"/>
        <v>6071.6666666666661</v>
      </c>
      <c r="AD1578" s="309">
        <f t="shared" si="276"/>
        <v>18215</v>
      </c>
      <c r="AE1578" s="309">
        <f t="shared" si="277"/>
        <v>224651.66666666666</v>
      </c>
      <c r="AF1578" s="292" t="b">
        <f t="shared" si="278"/>
        <v>1</v>
      </c>
    </row>
    <row r="1579" spans="1:32" ht="39.950000000000003" customHeight="1">
      <c r="A1579" s="292" t="s">
        <v>1119</v>
      </c>
      <c r="B1579" s="933">
        <v>1294</v>
      </c>
      <c r="C1579" s="299" t="s">
        <v>1235</v>
      </c>
      <c r="D1579" s="300" t="s">
        <v>477</v>
      </c>
      <c r="E1579" s="429" t="s">
        <v>1236</v>
      </c>
      <c r="F1579" s="311" t="s">
        <v>198</v>
      </c>
      <c r="G1579" s="312" t="s">
        <v>1637</v>
      </c>
      <c r="H1579" s="311" t="s">
        <v>198</v>
      </c>
      <c r="I1579" s="312" t="s">
        <v>1637</v>
      </c>
      <c r="J1579" s="429" t="s">
        <v>385</v>
      </c>
      <c r="K1579" s="429" t="s">
        <v>1237</v>
      </c>
      <c r="L1579" s="307" t="s">
        <v>1208</v>
      </c>
      <c r="M1579" s="429" t="s">
        <v>484</v>
      </c>
      <c r="N1579" s="429" t="s">
        <v>186</v>
      </c>
      <c r="O1579" s="429">
        <v>2015</v>
      </c>
      <c r="P1579" s="314">
        <v>1</v>
      </c>
      <c r="Q1579" s="429" t="s">
        <v>183</v>
      </c>
      <c r="R1579" s="1434">
        <v>242866.66666666666</v>
      </c>
      <c r="S1579" s="304" t="s">
        <v>98</v>
      </c>
      <c r="T1579" s="308"/>
      <c r="U1579" s="308"/>
      <c r="V1579" s="1167"/>
      <c r="W1579" s="158">
        <v>40</v>
      </c>
      <c r="X1579" s="158">
        <f t="shared" si="270"/>
        <v>2</v>
      </c>
      <c r="Y1579" s="309">
        <f t="shared" si="271"/>
        <v>6071.6666666666661</v>
      </c>
      <c r="Z1579" s="309">
        <f t="shared" si="272"/>
        <v>12143.333333333332</v>
      </c>
      <c r="AA1579" s="309">
        <f t="shared" si="273"/>
        <v>230723.33333333331</v>
      </c>
      <c r="AB1579" s="158">
        <f t="shared" si="274"/>
        <v>3</v>
      </c>
      <c r="AC1579" s="309">
        <f t="shared" si="275"/>
        <v>6071.6666666666661</v>
      </c>
      <c r="AD1579" s="309">
        <f t="shared" si="276"/>
        <v>18215</v>
      </c>
      <c r="AE1579" s="309">
        <f t="shared" si="277"/>
        <v>224651.66666666666</v>
      </c>
      <c r="AF1579" s="292" t="b">
        <f t="shared" si="278"/>
        <v>1</v>
      </c>
    </row>
    <row r="1580" spans="1:32" ht="39.950000000000003" customHeight="1">
      <c r="A1580" s="292" t="s">
        <v>1119</v>
      </c>
      <c r="B1580" s="933">
        <v>1295</v>
      </c>
      <c r="C1580" s="299" t="s">
        <v>1235</v>
      </c>
      <c r="D1580" s="300" t="s">
        <v>477</v>
      </c>
      <c r="E1580" s="429" t="s">
        <v>1236</v>
      </c>
      <c r="F1580" s="311" t="s">
        <v>198</v>
      </c>
      <c r="G1580" s="312" t="s">
        <v>1637</v>
      </c>
      <c r="H1580" s="311" t="s">
        <v>198</v>
      </c>
      <c r="I1580" s="312" t="s">
        <v>1637</v>
      </c>
      <c r="J1580" s="429" t="s">
        <v>385</v>
      </c>
      <c r="K1580" s="429" t="s">
        <v>1237</v>
      </c>
      <c r="L1580" s="307" t="s">
        <v>1208</v>
      </c>
      <c r="M1580" s="429" t="s">
        <v>484</v>
      </c>
      <c r="N1580" s="429" t="s">
        <v>186</v>
      </c>
      <c r="O1580" s="429">
        <v>2015</v>
      </c>
      <c r="P1580" s="314">
        <v>1</v>
      </c>
      <c r="Q1580" s="429" t="s">
        <v>183</v>
      </c>
      <c r="R1580" s="1434">
        <v>242866.66666666666</v>
      </c>
      <c r="S1580" s="304" t="s">
        <v>98</v>
      </c>
      <c r="T1580" s="308"/>
      <c r="U1580" s="308"/>
      <c r="V1580" s="1167"/>
      <c r="W1580" s="158">
        <v>40</v>
      </c>
      <c r="X1580" s="158">
        <f t="shared" si="270"/>
        <v>2</v>
      </c>
      <c r="Y1580" s="309">
        <f t="shared" si="271"/>
        <v>6071.6666666666661</v>
      </c>
      <c r="Z1580" s="309">
        <f t="shared" si="272"/>
        <v>12143.333333333332</v>
      </c>
      <c r="AA1580" s="309">
        <f t="shared" si="273"/>
        <v>230723.33333333331</v>
      </c>
      <c r="AB1580" s="158">
        <f t="shared" si="274"/>
        <v>3</v>
      </c>
      <c r="AC1580" s="309">
        <f t="shared" si="275"/>
        <v>6071.6666666666661</v>
      </c>
      <c r="AD1580" s="309">
        <f t="shared" si="276"/>
        <v>18215</v>
      </c>
      <c r="AE1580" s="309">
        <f t="shared" si="277"/>
        <v>224651.66666666666</v>
      </c>
      <c r="AF1580" s="292" t="b">
        <f t="shared" si="278"/>
        <v>1</v>
      </c>
    </row>
    <row r="1581" spans="1:32" ht="39.950000000000003" customHeight="1">
      <c r="A1581" s="292" t="s">
        <v>1119</v>
      </c>
      <c r="B1581" s="933">
        <v>1296</v>
      </c>
      <c r="C1581" s="299" t="s">
        <v>1235</v>
      </c>
      <c r="D1581" s="300" t="s">
        <v>477</v>
      </c>
      <c r="E1581" s="429" t="s">
        <v>1236</v>
      </c>
      <c r="F1581" s="311" t="s">
        <v>198</v>
      </c>
      <c r="G1581" s="312" t="s">
        <v>1637</v>
      </c>
      <c r="H1581" s="311" t="s">
        <v>198</v>
      </c>
      <c r="I1581" s="312" t="s">
        <v>1637</v>
      </c>
      <c r="J1581" s="429" t="s">
        <v>385</v>
      </c>
      <c r="K1581" s="429" t="s">
        <v>1237</v>
      </c>
      <c r="L1581" s="307" t="s">
        <v>1208</v>
      </c>
      <c r="M1581" s="429" t="s">
        <v>484</v>
      </c>
      <c r="N1581" s="429" t="s">
        <v>186</v>
      </c>
      <c r="O1581" s="429">
        <v>2015</v>
      </c>
      <c r="P1581" s="314">
        <v>1</v>
      </c>
      <c r="Q1581" s="429" t="s">
        <v>183</v>
      </c>
      <c r="R1581" s="1434">
        <v>242866.66666666666</v>
      </c>
      <c r="S1581" s="304" t="s">
        <v>98</v>
      </c>
      <c r="T1581" s="308"/>
      <c r="U1581" s="308"/>
      <c r="V1581" s="1167"/>
      <c r="W1581" s="158">
        <v>40</v>
      </c>
      <c r="X1581" s="158">
        <f t="shared" si="270"/>
        <v>2</v>
      </c>
      <c r="Y1581" s="309">
        <f t="shared" si="271"/>
        <v>6071.6666666666661</v>
      </c>
      <c r="Z1581" s="309">
        <f t="shared" si="272"/>
        <v>12143.333333333332</v>
      </c>
      <c r="AA1581" s="309">
        <f t="shared" si="273"/>
        <v>230723.33333333331</v>
      </c>
      <c r="AB1581" s="158">
        <f t="shared" si="274"/>
        <v>3</v>
      </c>
      <c r="AC1581" s="309">
        <f t="shared" si="275"/>
        <v>6071.6666666666661</v>
      </c>
      <c r="AD1581" s="309">
        <f t="shared" si="276"/>
        <v>18215</v>
      </c>
      <c r="AE1581" s="309">
        <f t="shared" si="277"/>
        <v>224651.66666666666</v>
      </c>
      <c r="AF1581" s="292" t="b">
        <f t="shared" si="278"/>
        <v>1</v>
      </c>
    </row>
    <row r="1582" spans="1:32" ht="39.950000000000003" customHeight="1">
      <c r="A1582" s="292" t="s">
        <v>1119</v>
      </c>
      <c r="B1582" s="933">
        <v>1297</v>
      </c>
      <c r="C1582" s="299" t="s">
        <v>1235</v>
      </c>
      <c r="D1582" s="300" t="s">
        <v>477</v>
      </c>
      <c r="E1582" s="429" t="s">
        <v>1236</v>
      </c>
      <c r="F1582" s="311" t="s">
        <v>198</v>
      </c>
      <c r="G1582" s="312" t="s">
        <v>1637</v>
      </c>
      <c r="H1582" s="311" t="s">
        <v>198</v>
      </c>
      <c r="I1582" s="312" t="s">
        <v>1637</v>
      </c>
      <c r="J1582" s="429" t="s">
        <v>385</v>
      </c>
      <c r="K1582" s="429" t="s">
        <v>1237</v>
      </c>
      <c r="L1582" s="307" t="s">
        <v>1208</v>
      </c>
      <c r="M1582" s="429" t="s">
        <v>484</v>
      </c>
      <c r="N1582" s="429" t="s">
        <v>186</v>
      </c>
      <c r="O1582" s="429">
        <v>2015</v>
      </c>
      <c r="P1582" s="314">
        <v>1</v>
      </c>
      <c r="Q1582" s="429" t="s">
        <v>183</v>
      </c>
      <c r="R1582" s="1434">
        <v>242866.66666666666</v>
      </c>
      <c r="S1582" s="304" t="s">
        <v>98</v>
      </c>
      <c r="T1582" s="308"/>
      <c r="U1582" s="308"/>
      <c r="V1582" s="1167"/>
      <c r="W1582" s="158">
        <v>40</v>
      </c>
      <c r="X1582" s="158">
        <f t="shared" si="270"/>
        <v>2</v>
      </c>
      <c r="Y1582" s="309">
        <f t="shared" si="271"/>
        <v>6071.6666666666661</v>
      </c>
      <c r="Z1582" s="309">
        <f t="shared" si="272"/>
        <v>12143.333333333332</v>
      </c>
      <c r="AA1582" s="309">
        <f t="shared" si="273"/>
        <v>230723.33333333331</v>
      </c>
      <c r="AB1582" s="158">
        <f t="shared" si="274"/>
        <v>3</v>
      </c>
      <c r="AC1582" s="309">
        <f t="shared" si="275"/>
        <v>6071.6666666666661</v>
      </c>
      <c r="AD1582" s="309">
        <f t="shared" si="276"/>
        <v>18215</v>
      </c>
      <c r="AE1582" s="309">
        <f t="shared" si="277"/>
        <v>224651.66666666666</v>
      </c>
      <c r="AF1582" s="292" t="b">
        <f t="shared" si="278"/>
        <v>1</v>
      </c>
    </row>
    <row r="1583" spans="1:32" ht="39.950000000000003" customHeight="1">
      <c r="A1583" s="292" t="s">
        <v>1119</v>
      </c>
      <c r="B1583" s="933">
        <v>1298</v>
      </c>
      <c r="C1583" s="299" t="s">
        <v>1235</v>
      </c>
      <c r="D1583" s="300" t="s">
        <v>477</v>
      </c>
      <c r="E1583" s="429" t="s">
        <v>1236</v>
      </c>
      <c r="F1583" s="311" t="s">
        <v>198</v>
      </c>
      <c r="G1583" s="312" t="s">
        <v>1637</v>
      </c>
      <c r="H1583" s="311" t="s">
        <v>198</v>
      </c>
      <c r="I1583" s="312" t="s">
        <v>1637</v>
      </c>
      <c r="J1583" s="429" t="s">
        <v>385</v>
      </c>
      <c r="K1583" s="429" t="s">
        <v>1237</v>
      </c>
      <c r="L1583" s="307" t="s">
        <v>1208</v>
      </c>
      <c r="M1583" s="429" t="s">
        <v>484</v>
      </c>
      <c r="N1583" s="429" t="s">
        <v>186</v>
      </c>
      <c r="O1583" s="429">
        <v>2015</v>
      </c>
      <c r="P1583" s="314">
        <v>1</v>
      </c>
      <c r="Q1583" s="429" t="s">
        <v>183</v>
      </c>
      <c r="R1583" s="1434">
        <v>242866.66666666666</v>
      </c>
      <c r="S1583" s="304" t="s">
        <v>98</v>
      </c>
      <c r="T1583" s="308"/>
      <c r="U1583" s="308"/>
      <c r="V1583" s="1167"/>
      <c r="W1583" s="158">
        <v>40</v>
      </c>
      <c r="X1583" s="158">
        <f t="shared" si="270"/>
        <v>2</v>
      </c>
      <c r="Y1583" s="309">
        <f t="shared" si="271"/>
        <v>6071.6666666666661</v>
      </c>
      <c r="Z1583" s="309">
        <f t="shared" si="272"/>
        <v>12143.333333333332</v>
      </c>
      <c r="AA1583" s="309">
        <f t="shared" si="273"/>
        <v>230723.33333333331</v>
      </c>
      <c r="AB1583" s="158">
        <f t="shared" si="274"/>
        <v>3</v>
      </c>
      <c r="AC1583" s="309">
        <f t="shared" si="275"/>
        <v>6071.6666666666661</v>
      </c>
      <c r="AD1583" s="309">
        <f t="shared" si="276"/>
        <v>18215</v>
      </c>
      <c r="AE1583" s="309">
        <f t="shared" si="277"/>
        <v>224651.66666666666</v>
      </c>
      <c r="AF1583" s="292" t="b">
        <f t="shared" si="278"/>
        <v>1</v>
      </c>
    </row>
    <row r="1584" spans="1:32" ht="39.950000000000003" customHeight="1">
      <c r="A1584" s="292" t="s">
        <v>1119</v>
      </c>
      <c r="B1584" s="933">
        <v>1299</v>
      </c>
      <c r="C1584" s="299" t="s">
        <v>1235</v>
      </c>
      <c r="D1584" s="300" t="s">
        <v>477</v>
      </c>
      <c r="E1584" s="429" t="s">
        <v>1236</v>
      </c>
      <c r="F1584" s="311" t="s">
        <v>198</v>
      </c>
      <c r="G1584" s="312" t="s">
        <v>1637</v>
      </c>
      <c r="H1584" s="311" t="s">
        <v>198</v>
      </c>
      <c r="I1584" s="312" t="s">
        <v>1637</v>
      </c>
      <c r="J1584" s="429" t="s">
        <v>385</v>
      </c>
      <c r="K1584" s="429" t="s">
        <v>1237</v>
      </c>
      <c r="L1584" s="307" t="s">
        <v>1208</v>
      </c>
      <c r="M1584" s="429" t="s">
        <v>484</v>
      </c>
      <c r="N1584" s="429" t="s">
        <v>186</v>
      </c>
      <c r="O1584" s="429">
        <v>2015</v>
      </c>
      <c r="P1584" s="314">
        <v>1</v>
      </c>
      <c r="Q1584" s="429" t="s">
        <v>183</v>
      </c>
      <c r="R1584" s="1434">
        <v>242866.66666666666</v>
      </c>
      <c r="S1584" s="304" t="s">
        <v>98</v>
      </c>
      <c r="T1584" s="308"/>
      <c r="U1584" s="308"/>
      <c r="V1584" s="1167"/>
      <c r="W1584" s="158">
        <v>40</v>
      </c>
      <c r="X1584" s="158">
        <f t="shared" si="270"/>
        <v>2</v>
      </c>
      <c r="Y1584" s="309">
        <f t="shared" si="271"/>
        <v>6071.6666666666661</v>
      </c>
      <c r="Z1584" s="309">
        <f t="shared" si="272"/>
        <v>12143.333333333332</v>
      </c>
      <c r="AA1584" s="309">
        <f t="shared" si="273"/>
        <v>230723.33333333331</v>
      </c>
      <c r="AB1584" s="158">
        <f t="shared" si="274"/>
        <v>3</v>
      </c>
      <c r="AC1584" s="309">
        <f t="shared" si="275"/>
        <v>6071.6666666666661</v>
      </c>
      <c r="AD1584" s="309">
        <f t="shared" si="276"/>
        <v>18215</v>
      </c>
      <c r="AE1584" s="309">
        <f t="shared" si="277"/>
        <v>224651.66666666666</v>
      </c>
      <c r="AF1584" s="292" t="b">
        <f t="shared" si="278"/>
        <v>1</v>
      </c>
    </row>
    <row r="1585" spans="1:32" ht="39.950000000000003" customHeight="1">
      <c r="A1585" s="292" t="s">
        <v>1119</v>
      </c>
      <c r="B1585" s="933">
        <v>1300</v>
      </c>
      <c r="C1585" s="299" t="s">
        <v>1235</v>
      </c>
      <c r="D1585" s="300" t="s">
        <v>477</v>
      </c>
      <c r="E1585" s="429" t="s">
        <v>1236</v>
      </c>
      <c r="F1585" s="311" t="s">
        <v>198</v>
      </c>
      <c r="G1585" s="312" t="s">
        <v>1637</v>
      </c>
      <c r="H1585" s="311" t="s">
        <v>198</v>
      </c>
      <c r="I1585" s="312" t="s">
        <v>1637</v>
      </c>
      <c r="J1585" s="429" t="s">
        <v>385</v>
      </c>
      <c r="K1585" s="429" t="s">
        <v>1237</v>
      </c>
      <c r="L1585" s="307" t="s">
        <v>1208</v>
      </c>
      <c r="M1585" s="429" t="s">
        <v>484</v>
      </c>
      <c r="N1585" s="429" t="s">
        <v>186</v>
      </c>
      <c r="O1585" s="429">
        <v>2015</v>
      </c>
      <c r="P1585" s="314">
        <v>1</v>
      </c>
      <c r="Q1585" s="429" t="s">
        <v>183</v>
      </c>
      <c r="R1585" s="1434">
        <v>242866.66666666666</v>
      </c>
      <c r="S1585" s="304" t="s">
        <v>98</v>
      </c>
      <c r="T1585" s="308"/>
      <c r="U1585" s="308"/>
      <c r="V1585" s="1115"/>
      <c r="W1585" s="158">
        <v>40</v>
      </c>
      <c r="X1585" s="158">
        <f t="shared" si="270"/>
        <v>2</v>
      </c>
      <c r="Y1585" s="309">
        <f t="shared" si="271"/>
        <v>6071.6666666666661</v>
      </c>
      <c r="Z1585" s="309">
        <f t="shared" si="272"/>
        <v>12143.333333333332</v>
      </c>
      <c r="AA1585" s="309">
        <f t="shared" si="273"/>
        <v>230723.33333333331</v>
      </c>
      <c r="AB1585" s="158">
        <f t="shared" si="274"/>
        <v>3</v>
      </c>
      <c r="AC1585" s="309">
        <f t="shared" si="275"/>
        <v>6071.6666666666661</v>
      </c>
      <c r="AD1585" s="309">
        <f t="shared" si="276"/>
        <v>18215</v>
      </c>
      <c r="AE1585" s="309">
        <f t="shared" si="277"/>
        <v>224651.66666666666</v>
      </c>
      <c r="AF1585" s="292" t="b">
        <f t="shared" si="278"/>
        <v>1</v>
      </c>
    </row>
    <row r="1586" spans="1:32" ht="39.950000000000003" customHeight="1">
      <c r="A1586" s="292" t="s">
        <v>1119</v>
      </c>
      <c r="B1586" s="933">
        <v>1301</v>
      </c>
      <c r="C1586" s="299" t="s">
        <v>1235</v>
      </c>
      <c r="D1586" s="300" t="s">
        <v>477</v>
      </c>
      <c r="E1586" s="429" t="s">
        <v>1236</v>
      </c>
      <c r="F1586" s="311" t="s">
        <v>198</v>
      </c>
      <c r="G1586" s="312" t="s">
        <v>1637</v>
      </c>
      <c r="H1586" s="311" t="s">
        <v>198</v>
      </c>
      <c r="I1586" s="312" t="s">
        <v>1637</v>
      </c>
      <c r="J1586" s="429" t="s">
        <v>385</v>
      </c>
      <c r="K1586" s="429" t="s">
        <v>1237</v>
      </c>
      <c r="L1586" s="307" t="s">
        <v>1208</v>
      </c>
      <c r="M1586" s="429" t="s">
        <v>484</v>
      </c>
      <c r="N1586" s="429" t="s">
        <v>186</v>
      </c>
      <c r="O1586" s="429">
        <v>2015</v>
      </c>
      <c r="P1586" s="314">
        <v>1</v>
      </c>
      <c r="Q1586" s="429" t="s">
        <v>183</v>
      </c>
      <c r="R1586" s="1434">
        <v>242866.66666666666</v>
      </c>
      <c r="S1586" s="304" t="s">
        <v>98</v>
      </c>
      <c r="T1586" s="308"/>
      <c r="U1586" s="308"/>
      <c r="V1586" s="1114" t="s">
        <v>1238</v>
      </c>
      <c r="W1586" s="158">
        <v>40</v>
      </c>
      <c r="X1586" s="158">
        <f t="shared" si="270"/>
        <v>2</v>
      </c>
      <c r="Y1586" s="309">
        <f t="shared" si="271"/>
        <v>6071.6666666666661</v>
      </c>
      <c r="Z1586" s="309">
        <f t="shared" si="272"/>
        <v>12143.333333333332</v>
      </c>
      <c r="AA1586" s="309">
        <f t="shared" si="273"/>
        <v>230723.33333333331</v>
      </c>
      <c r="AB1586" s="158">
        <f t="shared" si="274"/>
        <v>3</v>
      </c>
      <c r="AC1586" s="309">
        <f t="shared" si="275"/>
        <v>6071.6666666666661</v>
      </c>
      <c r="AD1586" s="309">
        <f t="shared" si="276"/>
        <v>18215</v>
      </c>
      <c r="AE1586" s="309">
        <f t="shared" si="277"/>
        <v>224651.66666666666</v>
      </c>
      <c r="AF1586" s="292" t="b">
        <f t="shared" si="278"/>
        <v>1</v>
      </c>
    </row>
    <row r="1587" spans="1:32" ht="39.950000000000003" customHeight="1">
      <c r="A1587" s="292" t="s">
        <v>1119</v>
      </c>
      <c r="B1587" s="933">
        <v>1302</v>
      </c>
      <c r="C1587" s="299" t="s">
        <v>1235</v>
      </c>
      <c r="D1587" s="300" t="s">
        <v>477</v>
      </c>
      <c r="E1587" s="429" t="s">
        <v>1236</v>
      </c>
      <c r="F1587" s="311" t="s">
        <v>198</v>
      </c>
      <c r="G1587" s="312" t="s">
        <v>1637</v>
      </c>
      <c r="H1587" s="311" t="s">
        <v>198</v>
      </c>
      <c r="I1587" s="312" t="s">
        <v>1637</v>
      </c>
      <c r="J1587" s="429" t="s">
        <v>385</v>
      </c>
      <c r="K1587" s="429" t="s">
        <v>1237</v>
      </c>
      <c r="L1587" s="307" t="s">
        <v>1208</v>
      </c>
      <c r="M1587" s="429" t="s">
        <v>484</v>
      </c>
      <c r="N1587" s="429" t="s">
        <v>186</v>
      </c>
      <c r="O1587" s="429">
        <v>2015</v>
      </c>
      <c r="P1587" s="314">
        <v>1</v>
      </c>
      <c r="Q1587" s="429" t="s">
        <v>183</v>
      </c>
      <c r="R1587" s="1434">
        <v>242866.66666666666</v>
      </c>
      <c r="S1587" s="304" t="s">
        <v>98</v>
      </c>
      <c r="T1587" s="308"/>
      <c r="U1587" s="308"/>
      <c r="V1587" s="1167"/>
      <c r="W1587" s="158">
        <v>40</v>
      </c>
      <c r="X1587" s="158">
        <f t="shared" si="270"/>
        <v>2</v>
      </c>
      <c r="Y1587" s="309">
        <f t="shared" si="271"/>
        <v>6071.6666666666661</v>
      </c>
      <c r="Z1587" s="309">
        <f t="shared" si="272"/>
        <v>12143.333333333332</v>
      </c>
      <c r="AA1587" s="309">
        <f t="shared" si="273"/>
        <v>230723.33333333331</v>
      </c>
      <c r="AB1587" s="158">
        <f t="shared" si="274"/>
        <v>3</v>
      </c>
      <c r="AC1587" s="309">
        <f t="shared" si="275"/>
        <v>6071.6666666666661</v>
      </c>
      <c r="AD1587" s="309">
        <f t="shared" si="276"/>
        <v>18215</v>
      </c>
      <c r="AE1587" s="309">
        <f t="shared" si="277"/>
        <v>224651.66666666666</v>
      </c>
      <c r="AF1587" s="292" t="b">
        <f t="shared" si="278"/>
        <v>1</v>
      </c>
    </row>
    <row r="1588" spans="1:32" ht="39.950000000000003" customHeight="1">
      <c r="A1588" s="292" t="s">
        <v>1119</v>
      </c>
      <c r="B1588" s="933">
        <v>1303</v>
      </c>
      <c r="C1588" s="299" t="s">
        <v>1235</v>
      </c>
      <c r="D1588" s="300" t="s">
        <v>477</v>
      </c>
      <c r="E1588" s="429" t="s">
        <v>1236</v>
      </c>
      <c r="F1588" s="311" t="s">
        <v>198</v>
      </c>
      <c r="G1588" s="312" t="s">
        <v>1637</v>
      </c>
      <c r="H1588" s="311" t="s">
        <v>198</v>
      </c>
      <c r="I1588" s="312" t="s">
        <v>1637</v>
      </c>
      <c r="J1588" s="429" t="s">
        <v>385</v>
      </c>
      <c r="K1588" s="429" t="s">
        <v>1237</v>
      </c>
      <c r="L1588" s="307" t="s">
        <v>1208</v>
      </c>
      <c r="M1588" s="429" t="s">
        <v>484</v>
      </c>
      <c r="N1588" s="429" t="s">
        <v>186</v>
      </c>
      <c r="O1588" s="429">
        <v>2015</v>
      </c>
      <c r="P1588" s="314">
        <v>1</v>
      </c>
      <c r="Q1588" s="429" t="s">
        <v>183</v>
      </c>
      <c r="R1588" s="1434">
        <v>242866.66666666666</v>
      </c>
      <c r="S1588" s="304" t="s">
        <v>98</v>
      </c>
      <c r="T1588" s="308"/>
      <c r="U1588" s="308"/>
      <c r="V1588" s="1167"/>
      <c r="W1588" s="158">
        <v>40</v>
      </c>
      <c r="X1588" s="158">
        <f t="shared" si="270"/>
        <v>2</v>
      </c>
      <c r="Y1588" s="309">
        <f t="shared" si="271"/>
        <v>6071.6666666666661</v>
      </c>
      <c r="Z1588" s="309">
        <f t="shared" si="272"/>
        <v>12143.333333333332</v>
      </c>
      <c r="AA1588" s="309">
        <f t="shared" si="273"/>
        <v>230723.33333333331</v>
      </c>
      <c r="AB1588" s="158">
        <f t="shared" si="274"/>
        <v>3</v>
      </c>
      <c r="AC1588" s="309">
        <f t="shared" si="275"/>
        <v>6071.6666666666661</v>
      </c>
      <c r="AD1588" s="309">
        <f t="shared" si="276"/>
        <v>18215</v>
      </c>
      <c r="AE1588" s="309">
        <f t="shared" si="277"/>
        <v>224651.66666666666</v>
      </c>
      <c r="AF1588" s="292" t="b">
        <f t="shared" si="278"/>
        <v>1</v>
      </c>
    </row>
    <row r="1589" spans="1:32" ht="39.950000000000003" customHeight="1">
      <c r="A1589" s="292" t="s">
        <v>1119</v>
      </c>
      <c r="B1589" s="933">
        <v>1304</v>
      </c>
      <c r="C1589" s="299" t="s">
        <v>1235</v>
      </c>
      <c r="D1589" s="300" t="s">
        <v>477</v>
      </c>
      <c r="E1589" s="429" t="s">
        <v>1236</v>
      </c>
      <c r="F1589" s="311" t="s">
        <v>198</v>
      </c>
      <c r="G1589" s="312" t="s">
        <v>1637</v>
      </c>
      <c r="H1589" s="311" t="s">
        <v>198</v>
      </c>
      <c r="I1589" s="312" t="s">
        <v>1637</v>
      </c>
      <c r="J1589" s="429" t="s">
        <v>385</v>
      </c>
      <c r="K1589" s="429" t="s">
        <v>1237</v>
      </c>
      <c r="L1589" s="307" t="s">
        <v>1208</v>
      </c>
      <c r="M1589" s="429" t="s">
        <v>484</v>
      </c>
      <c r="N1589" s="429" t="s">
        <v>186</v>
      </c>
      <c r="O1589" s="429">
        <v>2015</v>
      </c>
      <c r="P1589" s="314">
        <v>1</v>
      </c>
      <c r="Q1589" s="429" t="s">
        <v>183</v>
      </c>
      <c r="R1589" s="1434">
        <v>242866.66666666666</v>
      </c>
      <c r="S1589" s="304" t="s">
        <v>98</v>
      </c>
      <c r="T1589" s="308"/>
      <c r="U1589" s="308"/>
      <c r="V1589" s="1167"/>
      <c r="W1589" s="158">
        <v>40</v>
      </c>
      <c r="X1589" s="158">
        <f t="shared" si="270"/>
        <v>2</v>
      </c>
      <c r="Y1589" s="309">
        <f t="shared" si="271"/>
        <v>6071.6666666666661</v>
      </c>
      <c r="Z1589" s="309">
        <f t="shared" si="272"/>
        <v>12143.333333333332</v>
      </c>
      <c r="AA1589" s="309">
        <f t="shared" si="273"/>
        <v>230723.33333333331</v>
      </c>
      <c r="AB1589" s="158">
        <f t="shared" si="274"/>
        <v>3</v>
      </c>
      <c r="AC1589" s="309">
        <f t="shared" si="275"/>
        <v>6071.6666666666661</v>
      </c>
      <c r="AD1589" s="309">
        <f t="shared" si="276"/>
        <v>18215</v>
      </c>
      <c r="AE1589" s="309">
        <f t="shared" si="277"/>
        <v>224651.66666666666</v>
      </c>
      <c r="AF1589" s="292" t="b">
        <f t="shared" si="278"/>
        <v>1</v>
      </c>
    </row>
    <row r="1590" spans="1:32" ht="39.950000000000003" customHeight="1">
      <c r="A1590" s="292" t="s">
        <v>1119</v>
      </c>
      <c r="B1590" s="933">
        <v>1305</v>
      </c>
      <c r="C1590" s="299" t="s">
        <v>1235</v>
      </c>
      <c r="D1590" s="300" t="s">
        <v>477</v>
      </c>
      <c r="E1590" s="429" t="s">
        <v>1236</v>
      </c>
      <c r="F1590" s="311" t="s">
        <v>198</v>
      </c>
      <c r="G1590" s="312" t="s">
        <v>1637</v>
      </c>
      <c r="H1590" s="311" t="s">
        <v>198</v>
      </c>
      <c r="I1590" s="312" t="s">
        <v>1637</v>
      </c>
      <c r="J1590" s="429" t="s">
        <v>385</v>
      </c>
      <c r="K1590" s="429" t="s">
        <v>1237</v>
      </c>
      <c r="L1590" s="307" t="s">
        <v>1208</v>
      </c>
      <c r="M1590" s="429" t="s">
        <v>484</v>
      </c>
      <c r="N1590" s="429" t="s">
        <v>186</v>
      </c>
      <c r="O1590" s="429">
        <v>2015</v>
      </c>
      <c r="P1590" s="314">
        <v>1</v>
      </c>
      <c r="Q1590" s="429" t="s">
        <v>183</v>
      </c>
      <c r="R1590" s="1434">
        <v>242866.66666666666</v>
      </c>
      <c r="S1590" s="304" t="s">
        <v>98</v>
      </c>
      <c r="T1590" s="308"/>
      <c r="U1590" s="308"/>
      <c r="V1590" s="1167"/>
      <c r="W1590" s="158">
        <v>40</v>
      </c>
      <c r="X1590" s="158">
        <f t="shared" si="270"/>
        <v>2</v>
      </c>
      <c r="Y1590" s="309">
        <f t="shared" si="271"/>
        <v>6071.6666666666661</v>
      </c>
      <c r="Z1590" s="309">
        <f t="shared" si="272"/>
        <v>12143.333333333332</v>
      </c>
      <c r="AA1590" s="309">
        <f t="shared" si="273"/>
        <v>230723.33333333331</v>
      </c>
      <c r="AB1590" s="158">
        <f t="shared" si="274"/>
        <v>3</v>
      </c>
      <c r="AC1590" s="309">
        <f t="shared" si="275"/>
        <v>6071.6666666666661</v>
      </c>
      <c r="AD1590" s="309">
        <f t="shared" si="276"/>
        <v>18215</v>
      </c>
      <c r="AE1590" s="309">
        <f t="shared" si="277"/>
        <v>224651.66666666666</v>
      </c>
      <c r="AF1590" s="292" t="b">
        <f t="shared" si="278"/>
        <v>1</v>
      </c>
    </row>
    <row r="1591" spans="1:32" ht="39.950000000000003" customHeight="1">
      <c r="A1591" s="292" t="s">
        <v>1119</v>
      </c>
      <c r="B1591" s="933">
        <v>1306</v>
      </c>
      <c r="C1591" s="299" t="s">
        <v>1235</v>
      </c>
      <c r="D1591" s="300" t="s">
        <v>477</v>
      </c>
      <c r="E1591" s="429" t="s">
        <v>1236</v>
      </c>
      <c r="F1591" s="311" t="s">
        <v>198</v>
      </c>
      <c r="G1591" s="312" t="s">
        <v>1637</v>
      </c>
      <c r="H1591" s="311" t="s">
        <v>198</v>
      </c>
      <c r="I1591" s="312" t="s">
        <v>1637</v>
      </c>
      <c r="J1591" s="429" t="s">
        <v>385</v>
      </c>
      <c r="K1591" s="429" t="s">
        <v>1237</v>
      </c>
      <c r="L1591" s="307" t="s">
        <v>1208</v>
      </c>
      <c r="M1591" s="429" t="s">
        <v>484</v>
      </c>
      <c r="N1591" s="429" t="s">
        <v>186</v>
      </c>
      <c r="O1591" s="429">
        <v>2015</v>
      </c>
      <c r="P1591" s="314">
        <v>1</v>
      </c>
      <c r="Q1591" s="429" t="s">
        <v>183</v>
      </c>
      <c r="R1591" s="1434">
        <v>242866.66666666666</v>
      </c>
      <c r="S1591" s="304" t="s">
        <v>98</v>
      </c>
      <c r="T1591" s="308"/>
      <c r="U1591" s="308"/>
      <c r="V1591" s="1167"/>
      <c r="W1591" s="158">
        <v>40</v>
      </c>
      <c r="X1591" s="158">
        <f t="shared" si="270"/>
        <v>2</v>
      </c>
      <c r="Y1591" s="309">
        <f t="shared" si="271"/>
        <v>6071.6666666666661</v>
      </c>
      <c r="Z1591" s="309">
        <f t="shared" si="272"/>
        <v>12143.333333333332</v>
      </c>
      <c r="AA1591" s="309">
        <f t="shared" si="273"/>
        <v>230723.33333333331</v>
      </c>
      <c r="AB1591" s="158">
        <f t="shared" si="274"/>
        <v>3</v>
      </c>
      <c r="AC1591" s="309">
        <f t="shared" si="275"/>
        <v>6071.6666666666661</v>
      </c>
      <c r="AD1591" s="309">
        <f t="shared" si="276"/>
        <v>18215</v>
      </c>
      <c r="AE1591" s="309">
        <f t="shared" si="277"/>
        <v>224651.66666666666</v>
      </c>
      <c r="AF1591" s="292" t="b">
        <f t="shared" si="278"/>
        <v>1</v>
      </c>
    </row>
    <row r="1592" spans="1:32" ht="39.950000000000003" customHeight="1">
      <c r="A1592" s="292" t="s">
        <v>1119</v>
      </c>
      <c r="B1592" s="933">
        <v>1307</v>
      </c>
      <c r="C1592" s="299" t="s">
        <v>1235</v>
      </c>
      <c r="D1592" s="300" t="s">
        <v>477</v>
      </c>
      <c r="E1592" s="429" t="s">
        <v>1236</v>
      </c>
      <c r="F1592" s="311" t="s">
        <v>198</v>
      </c>
      <c r="G1592" s="312" t="s">
        <v>1637</v>
      </c>
      <c r="H1592" s="311" t="s">
        <v>198</v>
      </c>
      <c r="I1592" s="312" t="s">
        <v>1637</v>
      </c>
      <c r="J1592" s="429" t="s">
        <v>385</v>
      </c>
      <c r="K1592" s="429" t="s">
        <v>1237</v>
      </c>
      <c r="L1592" s="307" t="s">
        <v>1208</v>
      </c>
      <c r="M1592" s="429" t="s">
        <v>484</v>
      </c>
      <c r="N1592" s="429" t="s">
        <v>186</v>
      </c>
      <c r="O1592" s="429">
        <v>2015</v>
      </c>
      <c r="P1592" s="314">
        <v>1</v>
      </c>
      <c r="Q1592" s="429" t="s">
        <v>183</v>
      </c>
      <c r="R1592" s="1434">
        <v>242866.66666666666</v>
      </c>
      <c r="S1592" s="304" t="s">
        <v>98</v>
      </c>
      <c r="T1592" s="308"/>
      <c r="U1592" s="308"/>
      <c r="V1592" s="1167"/>
      <c r="W1592" s="158">
        <v>40</v>
      </c>
      <c r="X1592" s="158">
        <f t="shared" si="270"/>
        <v>2</v>
      </c>
      <c r="Y1592" s="309">
        <f t="shared" si="271"/>
        <v>6071.6666666666661</v>
      </c>
      <c r="Z1592" s="309">
        <f t="shared" si="272"/>
        <v>12143.333333333332</v>
      </c>
      <c r="AA1592" s="309">
        <f t="shared" si="273"/>
        <v>230723.33333333331</v>
      </c>
      <c r="AB1592" s="158">
        <f t="shared" si="274"/>
        <v>3</v>
      </c>
      <c r="AC1592" s="309">
        <f t="shared" si="275"/>
        <v>6071.6666666666661</v>
      </c>
      <c r="AD1592" s="309">
        <f t="shared" si="276"/>
        <v>18215</v>
      </c>
      <c r="AE1592" s="309">
        <f t="shared" si="277"/>
        <v>224651.66666666666</v>
      </c>
      <c r="AF1592" s="292" t="b">
        <f t="shared" si="278"/>
        <v>1</v>
      </c>
    </row>
    <row r="1593" spans="1:32" ht="39.950000000000003" customHeight="1">
      <c r="A1593" s="292" t="s">
        <v>1119</v>
      </c>
      <c r="B1593" s="933">
        <v>1308</v>
      </c>
      <c r="C1593" s="299" t="s">
        <v>1235</v>
      </c>
      <c r="D1593" s="300" t="s">
        <v>477</v>
      </c>
      <c r="E1593" s="429" t="s">
        <v>1236</v>
      </c>
      <c r="F1593" s="311" t="s">
        <v>198</v>
      </c>
      <c r="G1593" s="312" t="s">
        <v>1637</v>
      </c>
      <c r="H1593" s="311" t="s">
        <v>198</v>
      </c>
      <c r="I1593" s="312" t="s">
        <v>1637</v>
      </c>
      <c r="J1593" s="429" t="s">
        <v>385</v>
      </c>
      <c r="K1593" s="429" t="s">
        <v>1237</v>
      </c>
      <c r="L1593" s="307" t="s">
        <v>1208</v>
      </c>
      <c r="M1593" s="429" t="s">
        <v>484</v>
      </c>
      <c r="N1593" s="429" t="s">
        <v>186</v>
      </c>
      <c r="O1593" s="429">
        <v>2015</v>
      </c>
      <c r="P1593" s="314">
        <v>1</v>
      </c>
      <c r="Q1593" s="429" t="s">
        <v>183</v>
      </c>
      <c r="R1593" s="1434">
        <v>242866.66666666666</v>
      </c>
      <c r="S1593" s="304" t="s">
        <v>98</v>
      </c>
      <c r="T1593" s="308"/>
      <c r="U1593" s="308"/>
      <c r="V1593" s="1167"/>
      <c r="W1593" s="158">
        <v>40</v>
      </c>
      <c r="X1593" s="158">
        <f t="shared" si="270"/>
        <v>2</v>
      </c>
      <c r="Y1593" s="309">
        <f t="shared" si="271"/>
        <v>6071.6666666666661</v>
      </c>
      <c r="Z1593" s="309">
        <f t="shared" si="272"/>
        <v>12143.333333333332</v>
      </c>
      <c r="AA1593" s="309">
        <f t="shared" si="273"/>
        <v>230723.33333333331</v>
      </c>
      <c r="AB1593" s="158">
        <f t="shared" si="274"/>
        <v>3</v>
      </c>
      <c r="AC1593" s="309">
        <f t="shared" si="275"/>
        <v>6071.6666666666661</v>
      </c>
      <c r="AD1593" s="309">
        <f t="shared" si="276"/>
        <v>18215</v>
      </c>
      <c r="AE1593" s="309">
        <f t="shared" si="277"/>
        <v>224651.66666666666</v>
      </c>
      <c r="AF1593" s="292" t="b">
        <f t="shared" si="278"/>
        <v>1</v>
      </c>
    </row>
    <row r="1594" spans="1:32" ht="39.950000000000003" customHeight="1">
      <c r="A1594" s="292" t="s">
        <v>1119</v>
      </c>
      <c r="B1594" s="933">
        <v>1309</v>
      </c>
      <c r="C1594" s="299" t="s">
        <v>1235</v>
      </c>
      <c r="D1594" s="300" t="s">
        <v>477</v>
      </c>
      <c r="E1594" s="429" t="s">
        <v>1236</v>
      </c>
      <c r="F1594" s="311" t="s">
        <v>198</v>
      </c>
      <c r="G1594" s="312" t="s">
        <v>1637</v>
      </c>
      <c r="H1594" s="311" t="s">
        <v>198</v>
      </c>
      <c r="I1594" s="312" t="s">
        <v>1637</v>
      </c>
      <c r="J1594" s="429" t="s">
        <v>385</v>
      </c>
      <c r="K1594" s="429" t="s">
        <v>1237</v>
      </c>
      <c r="L1594" s="307" t="s">
        <v>1208</v>
      </c>
      <c r="M1594" s="429" t="s">
        <v>484</v>
      </c>
      <c r="N1594" s="429" t="s">
        <v>186</v>
      </c>
      <c r="O1594" s="429">
        <v>2015</v>
      </c>
      <c r="P1594" s="314">
        <v>1</v>
      </c>
      <c r="Q1594" s="429" t="s">
        <v>183</v>
      </c>
      <c r="R1594" s="1434">
        <v>242866.66666666666</v>
      </c>
      <c r="S1594" s="304" t="s">
        <v>98</v>
      </c>
      <c r="T1594" s="308"/>
      <c r="U1594" s="308"/>
      <c r="V1594" s="1167"/>
      <c r="W1594" s="158">
        <v>40</v>
      </c>
      <c r="X1594" s="158">
        <f t="shared" si="270"/>
        <v>2</v>
      </c>
      <c r="Y1594" s="309">
        <f t="shared" si="271"/>
        <v>6071.6666666666661</v>
      </c>
      <c r="Z1594" s="309">
        <f t="shared" si="272"/>
        <v>12143.333333333332</v>
      </c>
      <c r="AA1594" s="309">
        <f t="shared" si="273"/>
        <v>230723.33333333331</v>
      </c>
      <c r="AB1594" s="158">
        <f t="shared" si="274"/>
        <v>3</v>
      </c>
      <c r="AC1594" s="309">
        <f t="shared" si="275"/>
        <v>6071.6666666666661</v>
      </c>
      <c r="AD1594" s="309">
        <f t="shared" si="276"/>
        <v>18215</v>
      </c>
      <c r="AE1594" s="309">
        <f t="shared" si="277"/>
        <v>224651.66666666666</v>
      </c>
      <c r="AF1594" s="292" t="b">
        <f t="shared" si="278"/>
        <v>1</v>
      </c>
    </row>
    <row r="1595" spans="1:32" ht="39.950000000000003" customHeight="1">
      <c r="A1595" s="292" t="s">
        <v>1119</v>
      </c>
      <c r="B1595" s="933">
        <v>1310</v>
      </c>
      <c r="C1595" s="299" t="s">
        <v>1235</v>
      </c>
      <c r="D1595" s="300" t="s">
        <v>477</v>
      </c>
      <c r="E1595" s="429" t="s">
        <v>1236</v>
      </c>
      <c r="F1595" s="311" t="s">
        <v>198</v>
      </c>
      <c r="G1595" s="312" t="s">
        <v>1637</v>
      </c>
      <c r="H1595" s="311" t="s">
        <v>198</v>
      </c>
      <c r="I1595" s="312" t="s">
        <v>1637</v>
      </c>
      <c r="J1595" s="429" t="s">
        <v>385</v>
      </c>
      <c r="K1595" s="429" t="s">
        <v>1237</v>
      </c>
      <c r="L1595" s="307" t="s">
        <v>1208</v>
      </c>
      <c r="M1595" s="429" t="s">
        <v>484</v>
      </c>
      <c r="N1595" s="429" t="s">
        <v>186</v>
      </c>
      <c r="O1595" s="429">
        <v>2015</v>
      </c>
      <c r="P1595" s="314">
        <v>1</v>
      </c>
      <c r="Q1595" s="429" t="s">
        <v>183</v>
      </c>
      <c r="R1595" s="1434">
        <v>242866.66666666666</v>
      </c>
      <c r="S1595" s="304" t="s">
        <v>98</v>
      </c>
      <c r="T1595" s="308"/>
      <c r="U1595" s="308"/>
      <c r="V1595" s="1167"/>
      <c r="W1595" s="158">
        <v>40</v>
      </c>
      <c r="X1595" s="158">
        <f t="shared" si="270"/>
        <v>2</v>
      </c>
      <c r="Y1595" s="309">
        <f t="shared" si="271"/>
        <v>6071.6666666666661</v>
      </c>
      <c r="Z1595" s="309">
        <f t="shared" si="272"/>
        <v>12143.333333333332</v>
      </c>
      <c r="AA1595" s="309">
        <f t="shared" si="273"/>
        <v>230723.33333333331</v>
      </c>
      <c r="AB1595" s="158">
        <f t="shared" si="274"/>
        <v>3</v>
      </c>
      <c r="AC1595" s="309">
        <f t="shared" si="275"/>
        <v>6071.6666666666661</v>
      </c>
      <c r="AD1595" s="309">
        <f t="shared" si="276"/>
        <v>18215</v>
      </c>
      <c r="AE1595" s="309">
        <f t="shared" si="277"/>
        <v>224651.66666666666</v>
      </c>
      <c r="AF1595" s="292" t="b">
        <f t="shared" si="278"/>
        <v>1</v>
      </c>
    </row>
    <row r="1596" spans="1:32" ht="39.950000000000003" customHeight="1">
      <c r="A1596" s="292" t="s">
        <v>1119</v>
      </c>
      <c r="B1596" s="933">
        <v>1311</v>
      </c>
      <c r="C1596" s="299" t="s">
        <v>1235</v>
      </c>
      <c r="D1596" s="300" t="s">
        <v>477</v>
      </c>
      <c r="E1596" s="429" t="s">
        <v>1236</v>
      </c>
      <c r="F1596" s="311" t="s">
        <v>198</v>
      </c>
      <c r="G1596" s="312" t="s">
        <v>1637</v>
      </c>
      <c r="H1596" s="311" t="s">
        <v>198</v>
      </c>
      <c r="I1596" s="312" t="s">
        <v>1637</v>
      </c>
      <c r="J1596" s="429" t="s">
        <v>385</v>
      </c>
      <c r="K1596" s="429" t="s">
        <v>1237</v>
      </c>
      <c r="L1596" s="307" t="s">
        <v>1208</v>
      </c>
      <c r="M1596" s="429" t="s">
        <v>484</v>
      </c>
      <c r="N1596" s="429" t="s">
        <v>186</v>
      </c>
      <c r="O1596" s="429">
        <v>2015</v>
      </c>
      <c r="P1596" s="314">
        <v>1</v>
      </c>
      <c r="Q1596" s="429" t="s">
        <v>183</v>
      </c>
      <c r="R1596" s="1434">
        <v>242866.66666666666</v>
      </c>
      <c r="S1596" s="304" t="s">
        <v>98</v>
      </c>
      <c r="T1596" s="308"/>
      <c r="U1596" s="308"/>
      <c r="V1596" s="1167"/>
      <c r="W1596" s="158">
        <v>40</v>
      </c>
      <c r="X1596" s="158">
        <f t="shared" si="270"/>
        <v>2</v>
      </c>
      <c r="Y1596" s="309">
        <f t="shared" si="271"/>
        <v>6071.6666666666661</v>
      </c>
      <c r="Z1596" s="309">
        <f t="shared" si="272"/>
        <v>12143.333333333332</v>
      </c>
      <c r="AA1596" s="309">
        <f t="shared" si="273"/>
        <v>230723.33333333331</v>
      </c>
      <c r="AB1596" s="158">
        <f t="shared" si="274"/>
        <v>3</v>
      </c>
      <c r="AC1596" s="309">
        <f t="shared" si="275"/>
        <v>6071.6666666666661</v>
      </c>
      <c r="AD1596" s="309">
        <f t="shared" si="276"/>
        <v>18215</v>
      </c>
      <c r="AE1596" s="309">
        <f t="shared" si="277"/>
        <v>224651.66666666666</v>
      </c>
      <c r="AF1596" s="292" t="b">
        <f t="shared" si="278"/>
        <v>1</v>
      </c>
    </row>
    <row r="1597" spans="1:32" ht="39.950000000000003" customHeight="1">
      <c r="A1597" s="292" t="s">
        <v>1119</v>
      </c>
      <c r="B1597" s="933">
        <v>1312</v>
      </c>
      <c r="C1597" s="299" t="s">
        <v>1235</v>
      </c>
      <c r="D1597" s="300" t="s">
        <v>477</v>
      </c>
      <c r="E1597" s="429" t="s">
        <v>1236</v>
      </c>
      <c r="F1597" s="311" t="s">
        <v>198</v>
      </c>
      <c r="G1597" s="312" t="s">
        <v>1637</v>
      </c>
      <c r="H1597" s="311" t="s">
        <v>198</v>
      </c>
      <c r="I1597" s="312" t="s">
        <v>1637</v>
      </c>
      <c r="J1597" s="429" t="s">
        <v>385</v>
      </c>
      <c r="K1597" s="429" t="s">
        <v>1237</v>
      </c>
      <c r="L1597" s="307" t="s">
        <v>1208</v>
      </c>
      <c r="M1597" s="429" t="s">
        <v>484</v>
      </c>
      <c r="N1597" s="429" t="s">
        <v>186</v>
      </c>
      <c r="O1597" s="429">
        <v>2015</v>
      </c>
      <c r="P1597" s="314">
        <v>1</v>
      </c>
      <c r="Q1597" s="429" t="s">
        <v>183</v>
      </c>
      <c r="R1597" s="1434">
        <v>242866.66666666666</v>
      </c>
      <c r="S1597" s="304" t="s">
        <v>98</v>
      </c>
      <c r="T1597" s="308"/>
      <c r="U1597" s="308"/>
      <c r="V1597" s="1167"/>
      <c r="W1597" s="158">
        <v>40</v>
      </c>
      <c r="X1597" s="158">
        <f t="shared" si="270"/>
        <v>2</v>
      </c>
      <c r="Y1597" s="309">
        <f t="shared" si="271"/>
        <v>6071.6666666666661</v>
      </c>
      <c r="Z1597" s="309">
        <f t="shared" si="272"/>
        <v>12143.333333333332</v>
      </c>
      <c r="AA1597" s="309">
        <f t="shared" si="273"/>
        <v>230723.33333333331</v>
      </c>
      <c r="AB1597" s="158">
        <f t="shared" si="274"/>
        <v>3</v>
      </c>
      <c r="AC1597" s="309">
        <f t="shared" si="275"/>
        <v>6071.6666666666661</v>
      </c>
      <c r="AD1597" s="309">
        <f t="shared" si="276"/>
        <v>18215</v>
      </c>
      <c r="AE1597" s="309">
        <f t="shared" si="277"/>
        <v>224651.66666666666</v>
      </c>
      <c r="AF1597" s="292" t="b">
        <f t="shared" si="278"/>
        <v>1</v>
      </c>
    </row>
    <row r="1598" spans="1:32" ht="39.950000000000003" customHeight="1">
      <c r="A1598" s="292" t="s">
        <v>1119</v>
      </c>
      <c r="B1598" s="933">
        <v>1313</v>
      </c>
      <c r="C1598" s="299" t="s">
        <v>1235</v>
      </c>
      <c r="D1598" s="300" t="s">
        <v>477</v>
      </c>
      <c r="E1598" s="429" t="s">
        <v>1236</v>
      </c>
      <c r="F1598" s="311" t="s">
        <v>198</v>
      </c>
      <c r="G1598" s="312" t="s">
        <v>1637</v>
      </c>
      <c r="H1598" s="311" t="s">
        <v>198</v>
      </c>
      <c r="I1598" s="312" t="s">
        <v>1637</v>
      </c>
      <c r="J1598" s="429" t="s">
        <v>385</v>
      </c>
      <c r="K1598" s="429" t="s">
        <v>1237</v>
      </c>
      <c r="L1598" s="307" t="s">
        <v>1208</v>
      </c>
      <c r="M1598" s="429" t="s">
        <v>484</v>
      </c>
      <c r="N1598" s="429" t="s">
        <v>186</v>
      </c>
      <c r="O1598" s="429">
        <v>2015</v>
      </c>
      <c r="P1598" s="314">
        <v>1</v>
      </c>
      <c r="Q1598" s="429" t="s">
        <v>183</v>
      </c>
      <c r="R1598" s="1434">
        <v>242866.66666666666</v>
      </c>
      <c r="S1598" s="304" t="s">
        <v>98</v>
      </c>
      <c r="T1598" s="308"/>
      <c r="U1598" s="308"/>
      <c r="V1598" s="1167"/>
      <c r="W1598" s="158">
        <v>40</v>
      </c>
      <c r="X1598" s="158">
        <f t="shared" si="270"/>
        <v>2</v>
      </c>
      <c r="Y1598" s="309">
        <f t="shared" si="271"/>
        <v>6071.6666666666661</v>
      </c>
      <c r="Z1598" s="309">
        <f t="shared" si="272"/>
        <v>12143.333333333332</v>
      </c>
      <c r="AA1598" s="309">
        <f t="shared" si="273"/>
        <v>230723.33333333331</v>
      </c>
      <c r="AB1598" s="158">
        <f t="shared" si="274"/>
        <v>3</v>
      </c>
      <c r="AC1598" s="309">
        <f t="shared" si="275"/>
        <v>6071.6666666666661</v>
      </c>
      <c r="AD1598" s="309">
        <f t="shared" si="276"/>
        <v>18215</v>
      </c>
      <c r="AE1598" s="309">
        <f t="shared" si="277"/>
        <v>224651.66666666666</v>
      </c>
      <c r="AF1598" s="292" t="b">
        <f t="shared" si="278"/>
        <v>1</v>
      </c>
    </row>
    <row r="1599" spans="1:32" ht="39.950000000000003" customHeight="1">
      <c r="A1599" s="292" t="s">
        <v>1119</v>
      </c>
      <c r="B1599" s="933">
        <v>1314</v>
      </c>
      <c r="C1599" s="299" t="s">
        <v>1235</v>
      </c>
      <c r="D1599" s="300" t="s">
        <v>477</v>
      </c>
      <c r="E1599" s="429" t="s">
        <v>1236</v>
      </c>
      <c r="F1599" s="311" t="s">
        <v>198</v>
      </c>
      <c r="G1599" s="312" t="s">
        <v>1637</v>
      </c>
      <c r="H1599" s="311" t="s">
        <v>198</v>
      </c>
      <c r="I1599" s="312" t="s">
        <v>1637</v>
      </c>
      <c r="J1599" s="429" t="s">
        <v>385</v>
      </c>
      <c r="K1599" s="429" t="s">
        <v>1237</v>
      </c>
      <c r="L1599" s="307" t="s">
        <v>1208</v>
      </c>
      <c r="M1599" s="429" t="s">
        <v>484</v>
      </c>
      <c r="N1599" s="429" t="s">
        <v>186</v>
      </c>
      <c r="O1599" s="429">
        <v>2015</v>
      </c>
      <c r="P1599" s="314">
        <v>1</v>
      </c>
      <c r="Q1599" s="429" t="s">
        <v>183</v>
      </c>
      <c r="R1599" s="1434">
        <v>242866.66666666666</v>
      </c>
      <c r="S1599" s="304" t="s">
        <v>98</v>
      </c>
      <c r="T1599" s="308"/>
      <c r="U1599" s="308"/>
      <c r="V1599" s="1167"/>
      <c r="W1599" s="158">
        <v>40</v>
      </c>
      <c r="X1599" s="158">
        <f t="shared" si="270"/>
        <v>2</v>
      </c>
      <c r="Y1599" s="309">
        <f t="shared" si="271"/>
        <v>6071.6666666666661</v>
      </c>
      <c r="Z1599" s="309">
        <f t="shared" si="272"/>
        <v>12143.333333333332</v>
      </c>
      <c r="AA1599" s="309">
        <f t="shared" si="273"/>
        <v>230723.33333333331</v>
      </c>
      <c r="AB1599" s="158">
        <f t="shared" si="274"/>
        <v>3</v>
      </c>
      <c r="AC1599" s="309">
        <f t="shared" si="275"/>
        <v>6071.6666666666661</v>
      </c>
      <c r="AD1599" s="309">
        <f t="shared" si="276"/>
        <v>18215</v>
      </c>
      <c r="AE1599" s="309">
        <f t="shared" si="277"/>
        <v>224651.66666666666</v>
      </c>
      <c r="AF1599" s="292" t="b">
        <f t="shared" si="278"/>
        <v>1</v>
      </c>
    </row>
    <row r="1600" spans="1:32" ht="39.950000000000003" customHeight="1">
      <c r="A1600" s="292" t="s">
        <v>1119</v>
      </c>
      <c r="B1600" s="933">
        <v>1315</v>
      </c>
      <c r="C1600" s="299" t="s">
        <v>1235</v>
      </c>
      <c r="D1600" s="300" t="s">
        <v>477</v>
      </c>
      <c r="E1600" s="429" t="s">
        <v>1236</v>
      </c>
      <c r="F1600" s="311" t="s">
        <v>198</v>
      </c>
      <c r="G1600" s="312" t="s">
        <v>1637</v>
      </c>
      <c r="H1600" s="311" t="s">
        <v>198</v>
      </c>
      <c r="I1600" s="312" t="s">
        <v>1637</v>
      </c>
      <c r="J1600" s="429" t="s">
        <v>385</v>
      </c>
      <c r="K1600" s="429" t="s">
        <v>1237</v>
      </c>
      <c r="L1600" s="307" t="s">
        <v>1208</v>
      </c>
      <c r="M1600" s="429" t="s">
        <v>484</v>
      </c>
      <c r="N1600" s="429" t="s">
        <v>186</v>
      </c>
      <c r="O1600" s="429">
        <v>2015</v>
      </c>
      <c r="P1600" s="314">
        <v>1</v>
      </c>
      <c r="Q1600" s="429" t="s">
        <v>183</v>
      </c>
      <c r="R1600" s="1434">
        <v>242866.66666666666</v>
      </c>
      <c r="S1600" s="304" t="s">
        <v>98</v>
      </c>
      <c r="T1600" s="308"/>
      <c r="U1600" s="308"/>
      <c r="V1600" s="1115"/>
      <c r="W1600" s="158">
        <v>40</v>
      </c>
      <c r="X1600" s="158">
        <f t="shared" si="270"/>
        <v>2</v>
      </c>
      <c r="Y1600" s="309">
        <f t="shared" si="271"/>
        <v>6071.6666666666661</v>
      </c>
      <c r="Z1600" s="309">
        <f t="shared" si="272"/>
        <v>12143.333333333332</v>
      </c>
      <c r="AA1600" s="309">
        <f t="shared" si="273"/>
        <v>230723.33333333331</v>
      </c>
      <c r="AB1600" s="158">
        <f t="shared" si="274"/>
        <v>3</v>
      </c>
      <c r="AC1600" s="309">
        <f t="shared" si="275"/>
        <v>6071.6666666666661</v>
      </c>
      <c r="AD1600" s="309">
        <f t="shared" si="276"/>
        <v>18215</v>
      </c>
      <c r="AE1600" s="309">
        <f t="shared" si="277"/>
        <v>224651.66666666666</v>
      </c>
      <c r="AF1600" s="292" t="b">
        <f t="shared" si="278"/>
        <v>1</v>
      </c>
    </row>
    <row r="1601" spans="1:32" ht="39.950000000000003" customHeight="1">
      <c r="A1601" s="292" t="s">
        <v>1119</v>
      </c>
      <c r="B1601" s="933">
        <v>1316</v>
      </c>
      <c r="C1601" s="299" t="s">
        <v>1235</v>
      </c>
      <c r="D1601" s="300" t="s">
        <v>477</v>
      </c>
      <c r="E1601" s="429" t="s">
        <v>1236</v>
      </c>
      <c r="F1601" s="311" t="s">
        <v>198</v>
      </c>
      <c r="G1601" s="312" t="s">
        <v>1637</v>
      </c>
      <c r="H1601" s="311" t="s">
        <v>198</v>
      </c>
      <c r="I1601" s="312" t="s">
        <v>1637</v>
      </c>
      <c r="J1601" s="429" t="s">
        <v>385</v>
      </c>
      <c r="K1601" s="429" t="s">
        <v>1237</v>
      </c>
      <c r="L1601" s="307" t="s">
        <v>1208</v>
      </c>
      <c r="M1601" s="429" t="s">
        <v>484</v>
      </c>
      <c r="N1601" s="429" t="s">
        <v>186</v>
      </c>
      <c r="O1601" s="429">
        <v>2015</v>
      </c>
      <c r="P1601" s="314">
        <v>1</v>
      </c>
      <c r="Q1601" s="429" t="s">
        <v>183</v>
      </c>
      <c r="R1601" s="1434">
        <v>242866.66666666666</v>
      </c>
      <c r="S1601" s="304" t="s">
        <v>98</v>
      </c>
      <c r="T1601" s="308"/>
      <c r="U1601" s="308"/>
      <c r="V1601" s="1114" t="s">
        <v>1238</v>
      </c>
      <c r="W1601" s="158">
        <v>40</v>
      </c>
      <c r="X1601" s="158">
        <f t="shared" si="270"/>
        <v>2</v>
      </c>
      <c r="Y1601" s="309">
        <f t="shared" si="271"/>
        <v>6071.6666666666661</v>
      </c>
      <c r="Z1601" s="309">
        <f t="shared" si="272"/>
        <v>12143.333333333332</v>
      </c>
      <c r="AA1601" s="309">
        <f t="shared" si="273"/>
        <v>230723.33333333331</v>
      </c>
      <c r="AB1601" s="158">
        <f t="shared" si="274"/>
        <v>3</v>
      </c>
      <c r="AC1601" s="309">
        <f t="shared" si="275"/>
        <v>6071.6666666666661</v>
      </c>
      <c r="AD1601" s="309">
        <f t="shared" si="276"/>
        <v>18215</v>
      </c>
      <c r="AE1601" s="309">
        <f t="shared" si="277"/>
        <v>224651.66666666666</v>
      </c>
      <c r="AF1601" s="292" t="b">
        <f t="shared" si="278"/>
        <v>1</v>
      </c>
    </row>
    <row r="1602" spans="1:32" ht="39.950000000000003" customHeight="1">
      <c r="A1602" s="292" t="s">
        <v>1119</v>
      </c>
      <c r="B1602" s="933">
        <v>1317</v>
      </c>
      <c r="C1602" s="299" t="s">
        <v>1235</v>
      </c>
      <c r="D1602" s="300" t="s">
        <v>477</v>
      </c>
      <c r="E1602" s="429" t="s">
        <v>1236</v>
      </c>
      <c r="F1602" s="311" t="s">
        <v>198</v>
      </c>
      <c r="G1602" s="312" t="s">
        <v>1637</v>
      </c>
      <c r="H1602" s="311" t="s">
        <v>198</v>
      </c>
      <c r="I1602" s="312" t="s">
        <v>1637</v>
      </c>
      <c r="J1602" s="429" t="s">
        <v>385</v>
      </c>
      <c r="K1602" s="429" t="s">
        <v>1237</v>
      </c>
      <c r="L1602" s="307" t="s">
        <v>1208</v>
      </c>
      <c r="M1602" s="429" t="s">
        <v>484</v>
      </c>
      <c r="N1602" s="429" t="s">
        <v>186</v>
      </c>
      <c r="O1602" s="429">
        <v>2015</v>
      </c>
      <c r="P1602" s="314">
        <v>1</v>
      </c>
      <c r="Q1602" s="429" t="s">
        <v>183</v>
      </c>
      <c r="R1602" s="1434">
        <v>242866.66666666666</v>
      </c>
      <c r="S1602" s="304" t="s">
        <v>98</v>
      </c>
      <c r="T1602" s="308"/>
      <c r="U1602" s="308"/>
      <c r="V1602" s="1167"/>
      <c r="W1602" s="158">
        <v>40</v>
      </c>
      <c r="X1602" s="158">
        <f t="shared" si="270"/>
        <v>2</v>
      </c>
      <c r="Y1602" s="309">
        <f t="shared" si="271"/>
        <v>6071.6666666666661</v>
      </c>
      <c r="Z1602" s="309">
        <f t="shared" si="272"/>
        <v>12143.333333333332</v>
      </c>
      <c r="AA1602" s="309">
        <f t="shared" si="273"/>
        <v>230723.33333333331</v>
      </c>
      <c r="AB1602" s="158">
        <f t="shared" si="274"/>
        <v>3</v>
      </c>
      <c r="AC1602" s="309">
        <f t="shared" si="275"/>
        <v>6071.6666666666661</v>
      </c>
      <c r="AD1602" s="309">
        <f t="shared" si="276"/>
        <v>18215</v>
      </c>
      <c r="AE1602" s="309">
        <f t="shared" si="277"/>
        <v>224651.66666666666</v>
      </c>
      <c r="AF1602" s="292" t="b">
        <f t="shared" si="278"/>
        <v>1</v>
      </c>
    </row>
    <row r="1603" spans="1:32" ht="39.950000000000003" customHeight="1">
      <c r="A1603" s="292" t="s">
        <v>1119</v>
      </c>
      <c r="B1603" s="933">
        <v>1318</v>
      </c>
      <c r="C1603" s="299" t="s">
        <v>1235</v>
      </c>
      <c r="D1603" s="300" t="s">
        <v>477</v>
      </c>
      <c r="E1603" s="429" t="s">
        <v>1236</v>
      </c>
      <c r="F1603" s="311" t="s">
        <v>198</v>
      </c>
      <c r="G1603" s="312" t="s">
        <v>1637</v>
      </c>
      <c r="H1603" s="311" t="s">
        <v>198</v>
      </c>
      <c r="I1603" s="312" t="s">
        <v>1637</v>
      </c>
      <c r="J1603" s="429" t="s">
        <v>385</v>
      </c>
      <c r="K1603" s="429" t="s">
        <v>1237</v>
      </c>
      <c r="L1603" s="307" t="s">
        <v>1208</v>
      </c>
      <c r="M1603" s="429" t="s">
        <v>484</v>
      </c>
      <c r="N1603" s="429" t="s">
        <v>186</v>
      </c>
      <c r="O1603" s="429">
        <v>2015</v>
      </c>
      <c r="P1603" s="314">
        <v>1</v>
      </c>
      <c r="Q1603" s="429" t="s">
        <v>183</v>
      </c>
      <c r="R1603" s="1434">
        <v>242866.66666666666</v>
      </c>
      <c r="S1603" s="304" t="s">
        <v>98</v>
      </c>
      <c r="T1603" s="308"/>
      <c r="U1603" s="308"/>
      <c r="V1603" s="1167"/>
      <c r="W1603" s="158">
        <v>40</v>
      </c>
      <c r="X1603" s="158">
        <f t="shared" si="270"/>
        <v>2</v>
      </c>
      <c r="Y1603" s="309">
        <f t="shared" si="271"/>
        <v>6071.6666666666661</v>
      </c>
      <c r="Z1603" s="309">
        <f t="shared" si="272"/>
        <v>12143.333333333332</v>
      </c>
      <c r="AA1603" s="309">
        <f t="shared" si="273"/>
        <v>230723.33333333331</v>
      </c>
      <c r="AB1603" s="158">
        <f t="shared" si="274"/>
        <v>3</v>
      </c>
      <c r="AC1603" s="309">
        <f t="shared" si="275"/>
        <v>6071.6666666666661</v>
      </c>
      <c r="AD1603" s="309">
        <f t="shared" si="276"/>
        <v>18215</v>
      </c>
      <c r="AE1603" s="309">
        <f t="shared" si="277"/>
        <v>224651.66666666666</v>
      </c>
      <c r="AF1603" s="292" t="b">
        <f t="shared" si="278"/>
        <v>1</v>
      </c>
    </row>
    <row r="1604" spans="1:32" ht="39.950000000000003" customHeight="1">
      <c r="A1604" s="292" t="s">
        <v>1119</v>
      </c>
      <c r="B1604" s="933">
        <v>1319</v>
      </c>
      <c r="C1604" s="299" t="s">
        <v>1235</v>
      </c>
      <c r="D1604" s="300" t="s">
        <v>477</v>
      </c>
      <c r="E1604" s="429" t="s">
        <v>1236</v>
      </c>
      <c r="F1604" s="311" t="s">
        <v>198</v>
      </c>
      <c r="G1604" s="312" t="s">
        <v>1637</v>
      </c>
      <c r="H1604" s="311" t="s">
        <v>198</v>
      </c>
      <c r="I1604" s="312" t="s">
        <v>1637</v>
      </c>
      <c r="J1604" s="429" t="s">
        <v>385</v>
      </c>
      <c r="K1604" s="429" t="s">
        <v>1237</v>
      </c>
      <c r="L1604" s="307" t="s">
        <v>1208</v>
      </c>
      <c r="M1604" s="429" t="s">
        <v>484</v>
      </c>
      <c r="N1604" s="429" t="s">
        <v>186</v>
      </c>
      <c r="O1604" s="429">
        <v>2015</v>
      </c>
      <c r="P1604" s="314">
        <v>1</v>
      </c>
      <c r="Q1604" s="429" t="s">
        <v>183</v>
      </c>
      <c r="R1604" s="1434">
        <v>242866.66666666666</v>
      </c>
      <c r="S1604" s="304" t="s">
        <v>98</v>
      </c>
      <c r="T1604" s="308"/>
      <c r="U1604" s="308"/>
      <c r="V1604" s="1167"/>
      <c r="W1604" s="158">
        <v>40</v>
      </c>
      <c r="X1604" s="158">
        <f t="shared" si="270"/>
        <v>2</v>
      </c>
      <c r="Y1604" s="309">
        <f t="shared" si="271"/>
        <v>6071.6666666666661</v>
      </c>
      <c r="Z1604" s="309">
        <f t="shared" si="272"/>
        <v>12143.333333333332</v>
      </c>
      <c r="AA1604" s="309">
        <f t="shared" si="273"/>
        <v>230723.33333333331</v>
      </c>
      <c r="AB1604" s="158">
        <f t="shared" si="274"/>
        <v>3</v>
      </c>
      <c r="AC1604" s="309">
        <f t="shared" si="275"/>
        <v>6071.6666666666661</v>
      </c>
      <c r="AD1604" s="309">
        <f t="shared" si="276"/>
        <v>18215</v>
      </c>
      <c r="AE1604" s="309">
        <f t="shared" si="277"/>
        <v>224651.66666666666</v>
      </c>
      <c r="AF1604" s="292" t="b">
        <f t="shared" si="278"/>
        <v>1</v>
      </c>
    </row>
    <row r="1605" spans="1:32" ht="39.950000000000003" customHeight="1">
      <c r="A1605" s="292" t="s">
        <v>1119</v>
      </c>
      <c r="B1605" s="933">
        <v>1320</v>
      </c>
      <c r="C1605" s="299" t="s">
        <v>1235</v>
      </c>
      <c r="D1605" s="300" t="s">
        <v>477</v>
      </c>
      <c r="E1605" s="429" t="s">
        <v>1236</v>
      </c>
      <c r="F1605" s="311" t="s">
        <v>198</v>
      </c>
      <c r="G1605" s="312" t="s">
        <v>1637</v>
      </c>
      <c r="H1605" s="311" t="s">
        <v>198</v>
      </c>
      <c r="I1605" s="312" t="s">
        <v>1637</v>
      </c>
      <c r="J1605" s="429" t="s">
        <v>385</v>
      </c>
      <c r="K1605" s="429" t="s">
        <v>1237</v>
      </c>
      <c r="L1605" s="307" t="s">
        <v>1208</v>
      </c>
      <c r="M1605" s="429" t="s">
        <v>484</v>
      </c>
      <c r="N1605" s="429" t="s">
        <v>186</v>
      </c>
      <c r="O1605" s="429">
        <v>2015</v>
      </c>
      <c r="P1605" s="314">
        <v>1</v>
      </c>
      <c r="Q1605" s="429" t="s">
        <v>183</v>
      </c>
      <c r="R1605" s="1434">
        <v>242866.66666666666</v>
      </c>
      <c r="S1605" s="304" t="s">
        <v>98</v>
      </c>
      <c r="T1605" s="308"/>
      <c r="U1605" s="308"/>
      <c r="V1605" s="1167"/>
      <c r="W1605" s="158">
        <v>40</v>
      </c>
      <c r="X1605" s="158">
        <f t="shared" si="270"/>
        <v>2</v>
      </c>
      <c r="Y1605" s="309">
        <f t="shared" si="271"/>
        <v>6071.6666666666661</v>
      </c>
      <c r="Z1605" s="309">
        <f t="shared" si="272"/>
        <v>12143.333333333332</v>
      </c>
      <c r="AA1605" s="309">
        <f t="shared" si="273"/>
        <v>230723.33333333331</v>
      </c>
      <c r="AB1605" s="158">
        <f t="shared" si="274"/>
        <v>3</v>
      </c>
      <c r="AC1605" s="309">
        <f t="shared" si="275"/>
        <v>6071.6666666666661</v>
      </c>
      <c r="AD1605" s="309">
        <f t="shared" si="276"/>
        <v>18215</v>
      </c>
      <c r="AE1605" s="309">
        <f t="shared" si="277"/>
        <v>224651.66666666666</v>
      </c>
      <c r="AF1605" s="292" t="b">
        <f t="shared" si="278"/>
        <v>1</v>
      </c>
    </row>
    <row r="1606" spans="1:32" ht="39.950000000000003" customHeight="1">
      <c r="A1606" s="292" t="s">
        <v>1119</v>
      </c>
      <c r="B1606" s="933">
        <v>1321</v>
      </c>
      <c r="C1606" s="299" t="s">
        <v>1235</v>
      </c>
      <c r="D1606" s="300" t="s">
        <v>477</v>
      </c>
      <c r="E1606" s="429" t="s">
        <v>1236</v>
      </c>
      <c r="F1606" s="311" t="s">
        <v>198</v>
      </c>
      <c r="G1606" s="312" t="s">
        <v>1637</v>
      </c>
      <c r="H1606" s="311" t="s">
        <v>198</v>
      </c>
      <c r="I1606" s="312" t="s">
        <v>1637</v>
      </c>
      <c r="J1606" s="429" t="s">
        <v>385</v>
      </c>
      <c r="K1606" s="429" t="s">
        <v>1237</v>
      </c>
      <c r="L1606" s="307" t="s">
        <v>1208</v>
      </c>
      <c r="M1606" s="429" t="s">
        <v>484</v>
      </c>
      <c r="N1606" s="429" t="s">
        <v>186</v>
      </c>
      <c r="O1606" s="429">
        <v>2015</v>
      </c>
      <c r="P1606" s="314">
        <v>1</v>
      </c>
      <c r="Q1606" s="429" t="s">
        <v>183</v>
      </c>
      <c r="R1606" s="1434">
        <v>242866.66666666666</v>
      </c>
      <c r="S1606" s="304" t="s">
        <v>98</v>
      </c>
      <c r="T1606" s="308"/>
      <c r="U1606" s="308"/>
      <c r="V1606" s="1167"/>
      <c r="W1606" s="158">
        <v>40</v>
      </c>
      <c r="X1606" s="158">
        <f t="shared" si="270"/>
        <v>2</v>
      </c>
      <c r="Y1606" s="309">
        <f t="shared" si="271"/>
        <v>6071.6666666666661</v>
      </c>
      <c r="Z1606" s="309">
        <f t="shared" si="272"/>
        <v>12143.333333333332</v>
      </c>
      <c r="AA1606" s="309">
        <f t="shared" si="273"/>
        <v>230723.33333333331</v>
      </c>
      <c r="AB1606" s="158">
        <f t="shared" si="274"/>
        <v>3</v>
      </c>
      <c r="AC1606" s="309">
        <f t="shared" si="275"/>
        <v>6071.6666666666661</v>
      </c>
      <c r="AD1606" s="309">
        <f t="shared" si="276"/>
        <v>18215</v>
      </c>
      <c r="AE1606" s="309">
        <f t="shared" si="277"/>
        <v>224651.66666666666</v>
      </c>
      <c r="AF1606" s="292" t="b">
        <f t="shared" si="278"/>
        <v>1</v>
      </c>
    </row>
    <row r="1607" spans="1:32" ht="39.950000000000003" customHeight="1">
      <c r="A1607" s="292" t="s">
        <v>1119</v>
      </c>
      <c r="B1607" s="933">
        <v>1322</v>
      </c>
      <c r="C1607" s="299" t="s">
        <v>1235</v>
      </c>
      <c r="D1607" s="300" t="s">
        <v>477</v>
      </c>
      <c r="E1607" s="429" t="s">
        <v>1236</v>
      </c>
      <c r="F1607" s="311" t="s">
        <v>198</v>
      </c>
      <c r="G1607" s="312" t="s">
        <v>1637</v>
      </c>
      <c r="H1607" s="311" t="s">
        <v>198</v>
      </c>
      <c r="I1607" s="312" t="s">
        <v>1637</v>
      </c>
      <c r="J1607" s="429" t="s">
        <v>385</v>
      </c>
      <c r="K1607" s="429" t="s">
        <v>1237</v>
      </c>
      <c r="L1607" s="307" t="s">
        <v>1208</v>
      </c>
      <c r="M1607" s="429" t="s">
        <v>484</v>
      </c>
      <c r="N1607" s="429" t="s">
        <v>186</v>
      </c>
      <c r="O1607" s="429">
        <v>2015</v>
      </c>
      <c r="P1607" s="314">
        <v>1</v>
      </c>
      <c r="Q1607" s="429" t="s">
        <v>183</v>
      </c>
      <c r="R1607" s="1434">
        <v>242866.66666666666</v>
      </c>
      <c r="S1607" s="304" t="s">
        <v>98</v>
      </c>
      <c r="T1607" s="308"/>
      <c r="U1607" s="308"/>
      <c r="V1607" s="1167"/>
      <c r="W1607" s="158">
        <v>40</v>
      </c>
      <c r="X1607" s="158">
        <f t="shared" si="270"/>
        <v>2</v>
      </c>
      <c r="Y1607" s="309">
        <f t="shared" si="271"/>
        <v>6071.6666666666661</v>
      </c>
      <c r="Z1607" s="309">
        <f t="shared" si="272"/>
        <v>12143.333333333332</v>
      </c>
      <c r="AA1607" s="309">
        <f t="shared" si="273"/>
        <v>230723.33333333331</v>
      </c>
      <c r="AB1607" s="158">
        <f t="shared" si="274"/>
        <v>3</v>
      </c>
      <c r="AC1607" s="309">
        <f t="shared" si="275"/>
        <v>6071.6666666666661</v>
      </c>
      <c r="AD1607" s="309">
        <f t="shared" si="276"/>
        <v>18215</v>
      </c>
      <c r="AE1607" s="309">
        <f t="shared" si="277"/>
        <v>224651.66666666666</v>
      </c>
      <c r="AF1607" s="292" t="b">
        <f t="shared" si="278"/>
        <v>1</v>
      </c>
    </row>
    <row r="1608" spans="1:32" ht="39.950000000000003" customHeight="1">
      <c r="A1608" s="292" t="s">
        <v>1119</v>
      </c>
      <c r="B1608" s="933">
        <v>1323</v>
      </c>
      <c r="C1608" s="299" t="s">
        <v>1235</v>
      </c>
      <c r="D1608" s="300" t="s">
        <v>477</v>
      </c>
      <c r="E1608" s="429" t="s">
        <v>1236</v>
      </c>
      <c r="F1608" s="311" t="s">
        <v>198</v>
      </c>
      <c r="G1608" s="312" t="s">
        <v>1637</v>
      </c>
      <c r="H1608" s="311" t="s">
        <v>198</v>
      </c>
      <c r="I1608" s="312" t="s">
        <v>1637</v>
      </c>
      <c r="J1608" s="429" t="s">
        <v>385</v>
      </c>
      <c r="K1608" s="429" t="s">
        <v>1237</v>
      </c>
      <c r="L1608" s="307" t="s">
        <v>1208</v>
      </c>
      <c r="M1608" s="429" t="s">
        <v>484</v>
      </c>
      <c r="N1608" s="429" t="s">
        <v>186</v>
      </c>
      <c r="O1608" s="429">
        <v>2015</v>
      </c>
      <c r="P1608" s="314">
        <v>1</v>
      </c>
      <c r="Q1608" s="429" t="s">
        <v>183</v>
      </c>
      <c r="R1608" s="1434">
        <v>242866.66666666666</v>
      </c>
      <c r="S1608" s="304" t="s">
        <v>98</v>
      </c>
      <c r="T1608" s="308"/>
      <c r="U1608" s="308"/>
      <c r="V1608" s="1167"/>
      <c r="W1608" s="158">
        <v>40</v>
      </c>
      <c r="X1608" s="158">
        <f t="shared" si="270"/>
        <v>2</v>
      </c>
      <c r="Y1608" s="309">
        <f t="shared" si="271"/>
        <v>6071.6666666666661</v>
      </c>
      <c r="Z1608" s="309">
        <f t="shared" si="272"/>
        <v>12143.333333333332</v>
      </c>
      <c r="AA1608" s="309">
        <f t="shared" si="273"/>
        <v>230723.33333333331</v>
      </c>
      <c r="AB1608" s="158">
        <f t="shared" si="274"/>
        <v>3</v>
      </c>
      <c r="AC1608" s="309">
        <f t="shared" si="275"/>
        <v>6071.6666666666661</v>
      </c>
      <c r="AD1608" s="309">
        <f t="shared" si="276"/>
        <v>18215</v>
      </c>
      <c r="AE1608" s="309">
        <f t="shared" si="277"/>
        <v>224651.66666666666</v>
      </c>
      <c r="AF1608" s="292" t="b">
        <f t="shared" si="278"/>
        <v>1</v>
      </c>
    </row>
    <row r="1609" spans="1:32" ht="39.950000000000003" customHeight="1">
      <c r="A1609" s="292" t="s">
        <v>1119</v>
      </c>
      <c r="B1609" s="933">
        <v>1324</v>
      </c>
      <c r="C1609" s="299" t="s">
        <v>1235</v>
      </c>
      <c r="D1609" s="300" t="s">
        <v>477</v>
      </c>
      <c r="E1609" s="429" t="s">
        <v>1236</v>
      </c>
      <c r="F1609" s="311" t="s">
        <v>198</v>
      </c>
      <c r="G1609" s="312" t="s">
        <v>1637</v>
      </c>
      <c r="H1609" s="311" t="s">
        <v>198</v>
      </c>
      <c r="I1609" s="312" t="s">
        <v>1637</v>
      </c>
      <c r="J1609" s="429" t="s">
        <v>385</v>
      </c>
      <c r="K1609" s="429" t="s">
        <v>1237</v>
      </c>
      <c r="L1609" s="307" t="s">
        <v>1208</v>
      </c>
      <c r="M1609" s="429" t="s">
        <v>484</v>
      </c>
      <c r="N1609" s="429" t="s">
        <v>186</v>
      </c>
      <c r="O1609" s="429">
        <v>2015</v>
      </c>
      <c r="P1609" s="314">
        <v>1</v>
      </c>
      <c r="Q1609" s="429" t="s">
        <v>183</v>
      </c>
      <c r="R1609" s="1434">
        <v>242866.66666666666</v>
      </c>
      <c r="S1609" s="304" t="s">
        <v>98</v>
      </c>
      <c r="T1609" s="308"/>
      <c r="U1609" s="308"/>
      <c r="V1609" s="1167"/>
      <c r="W1609" s="158">
        <v>40</v>
      </c>
      <c r="X1609" s="158">
        <f t="shared" si="270"/>
        <v>2</v>
      </c>
      <c r="Y1609" s="309">
        <f t="shared" si="271"/>
        <v>6071.6666666666661</v>
      </c>
      <c r="Z1609" s="309">
        <f t="shared" si="272"/>
        <v>12143.333333333332</v>
      </c>
      <c r="AA1609" s="309">
        <f t="shared" si="273"/>
        <v>230723.33333333331</v>
      </c>
      <c r="AB1609" s="158">
        <f t="shared" si="274"/>
        <v>3</v>
      </c>
      <c r="AC1609" s="309">
        <f t="shared" si="275"/>
        <v>6071.6666666666661</v>
      </c>
      <c r="AD1609" s="309">
        <f t="shared" si="276"/>
        <v>18215</v>
      </c>
      <c r="AE1609" s="309">
        <f t="shared" si="277"/>
        <v>224651.66666666666</v>
      </c>
      <c r="AF1609" s="292" t="b">
        <f t="shared" si="278"/>
        <v>1</v>
      </c>
    </row>
    <row r="1610" spans="1:32" ht="39.950000000000003" customHeight="1">
      <c r="A1610" s="292" t="s">
        <v>1119</v>
      </c>
      <c r="B1610" s="933">
        <v>1325</v>
      </c>
      <c r="C1610" s="299" t="s">
        <v>1235</v>
      </c>
      <c r="D1610" s="300" t="s">
        <v>477</v>
      </c>
      <c r="E1610" s="429" t="s">
        <v>1236</v>
      </c>
      <c r="F1610" s="311" t="s">
        <v>198</v>
      </c>
      <c r="G1610" s="312" t="s">
        <v>1637</v>
      </c>
      <c r="H1610" s="311" t="s">
        <v>198</v>
      </c>
      <c r="I1610" s="312" t="s">
        <v>1637</v>
      </c>
      <c r="J1610" s="429" t="s">
        <v>385</v>
      </c>
      <c r="K1610" s="429" t="s">
        <v>1237</v>
      </c>
      <c r="L1610" s="307" t="s">
        <v>1208</v>
      </c>
      <c r="M1610" s="429" t="s">
        <v>484</v>
      </c>
      <c r="N1610" s="429" t="s">
        <v>186</v>
      </c>
      <c r="O1610" s="429">
        <v>2015</v>
      </c>
      <c r="P1610" s="314">
        <v>1</v>
      </c>
      <c r="Q1610" s="429" t="s">
        <v>183</v>
      </c>
      <c r="R1610" s="1434">
        <v>242866.66666666666</v>
      </c>
      <c r="S1610" s="304" t="s">
        <v>98</v>
      </c>
      <c r="T1610" s="308"/>
      <c r="U1610" s="308"/>
      <c r="V1610" s="1167"/>
      <c r="W1610" s="158">
        <v>40</v>
      </c>
      <c r="X1610" s="158">
        <f t="shared" si="270"/>
        <v>2</v>
      </c>
      <c r="Y1610" s="309">
        <f t="shared" si="271"/>
        <v>6071.6666666666661</v>
      </c>
      <c r="Z1610" s="309">
        <f t="shared" si="272"/>
        <v>12143.333333333332</v>
      </c>
      <c r="AA1610" s="309">
        <f t="shared" si="273"/>
        <v>230723.33333333331</v>
      </c>
      <c r="AB1610" s="158">
        <f t="shared" si="274"/>
        <v>3</v>
      </c>
      <c r="AC1610" s="309">
        <f t="shared" si="275"/>
        <v>6071.6666666666661</v>
      </c>
      <c r="AD1610" s="309">
        <f t="shared" si="276"/>
        <v>18215</v>
      </c>
      <c r="AE1610" s="309">
        <f t="shared" si="277"/>
        <v>224651.66666666666</v>
      </c>
      <c r="AF1610" s="292" t="b">
        <f t="shared" si="278"/>
        <v>1</v>
      </c>
    </row>
    <row r="1611" spans="1:32" ht="39.950000000000003" customHeight="1">
      <c r="A1611" s="292" t="s">
        <v>1119</v>
      </c>
      <c r="B1611" s="933">
        <v>1326</v>
      </c>
      <c r="C1611" s="299" t="s">
        <v>1235</v>
      </c>
      <c r="D1611" s="300" t="s">
        <v>477</v>
      </c>
      <c r="E1611" s="429" t="s">
        <v>1236</v>
      </c>
      <c r="F1611" s="311" t="s">
        <v>198</v>
      </c>
      <c r="G1611" s="312" t="s">
        <v>1637</v>
      </c>
      <c r="H1611" s="311" t="s">
        <v>198</v>
      </c>
      <c r="I1611" s="312" t="s">
        <v>1637</v>
      </c>
      <c r="J1611" s="429" t="s">
        <v>385</v>
      </c>
      <c r="K1611" s="429" t="s">
        <v>1237</v>
      </c>
      <c r="L1611" s="307" t="s">
        <v>1208</v>
      </c>
      <c r="M1611" s="429" t="s">
        <v>484</v>
      </c>
      <c r="N1611" s="429" t="s">
        <v>186</v>
      </c>
      <c r="O1611" s="429">
        <v>2015</v>
      </c>
      <c r="P1611" s="314">
        <v>1</v>
      </c>
      <c r="Q1611" s="429" t="s">
        <v>183</v>
      </c>
      <c r="R1611" s="1434">
        <v>242866.66666666666</v>
      </c>
      <c r="S1611" s="304" t="s">
        <v>98</v>
      </c>
      <c r="T1611" s="308"/>
      <c r="U1611" s="308"/>
      <c r="V1611" s="1167"/>
      <c r="W1611" s="158">
        <v>40</v>
      </c>
      <c r="X1611" s="158">
        <f t="shared" si="270"/>
        <v>2</v>
      </c>
      <c r="Y1611" s="309">
        <f t="shared" si="271"/>
        <v>6071.6666666666661</v>
      </c>
      <c r="Z1611" s="309">
        <f t="shared" si="272"/>
        <v>12143.333333333332</v>
      </c>
      <c r="AA1611" s="309">
        <f t="shared" si="273"/>
        <v>230723.33333333331</v>
      </c>
      <c r="AB1611" s="158">
        <f t="shared" si="274"/>
        <v>3</v>
      </c>
      <c r="AC1611" s="309">
        <f t="shared" si="275"/>
        <v>6071.6666666666661</v>
      </c>
      <c r="AD1611" s="309">
        <f t="shared" si="276"/>
        <v>18215</v>
      </c>
      <c r="AE1611" s="309">
        <f t="shared" si="277"/>
        <v>224651.66666666666</v>
      </c>
      <c r="AF1611" s="292" t="b">
        <f t="shared" si="278"/>
        <v>1</v>
      </c>
    </row>
    <row r="1612" spans="1:32" ht="39.950000000000003" customHeight="1">
      <c r="A1612" s="292" t="s">
        <v>1119</v>
      </c>
      <c r="B1612" s="933">
        <v>1327</v>
      </c>
      <c r="C1612" s="299" t="s">
        <v>1235</v>
      </c>
      <c r="D1612" s="300" t="s">
        <v>477</v>
      </c>
      <c r="E1612" s="429" t="s">
        <v>1236</v>
      </c>
      <c r="F1612" s="311" t="s">
        <v>198</v>
      </c>
      <c r="G1612" s="312" t="s">
        <v>1637</v>
      </c>
      <c r="H1612" s="311" t="s">
        <v>198</v>
      </c>
      <c r="I1612" s="312" t="s">
        <v>1637</v>
      </c>
      <c r="J1612" s="429" t="s">
        <v>385</v>
      </c>
      <c r="K1612" s="429" t="s">
        <v>1237</v>
      </c>
      <c r="L1612" s="307" t="s">
        <v>1208</v>
      </c>
      <c r="M1612" s="429" t="s">
        <v>484</v>
      </c>
      <c r="N1612" s="429" t="s">
        <v>186</v>
      </c>
      <c r="O1612" s="429">
        <v>2015</v>
      </c>
      <c r="P1612" s="314">
        <v>1</v>
      </c>
      <c r="Q1612" s="429" t="s">
        <v>183</v>
      </c>
      <c r="R1612" s="1434">
        <v>242866.66666666666</v>
      </c>
      <c r="S1612" s="304" t="s">
        <v>98</v>
      </c>
      <c r="T1612" s="308"/>
      <c r="U1612" s="308"/>
      <c r="V1612" s="1167"/>
      <c r="W1612" s="158">
        <v>40</v>
      </c>
      <c r="X1612" s="158">
        <f t="shared" si="270"/>
        <v>2</v>
      </c>
      <c r="Y1612" s="309">
        <f t="shared" si="271"/>
        <v>6071.6666666666661</v>
      </c>
      <c r="Z1612" s="309">
        <f t="shared" si="272"/>
        <v>12143.333333333332</v>
      </c>
      <c r="AA1612" s="309">
        <f t="shared" si="273"/>
        <v>230723.33333333331</v>
      </c>
      <c r="AB1612" s="158">
        <f t="shared" si="274"/>
        <v>3</v>
      </c>
      <c r="AC1612" s="309">
        <f t="shared" si="275"/>
        <v>6071.6666666666661</v>
      </c>
      <c r="AD1612" s="309">
        <f t="shared" si="276"/>
        <v>18215</v>
      </c>
      <c r="AE1612" s="309">
        <f t="shared" si="277"/>
        <v>224651.66666666666</v>
      </c>
      <c r="AF1612" s="292" t="b">
        <f t="shared" si="278"/>
        <v>1</v>
      </c>
    </row>
    <row r="1613" spans="1:32" ht="39.950000000000003" customHeight="1">
      <c r="A1613" s="292" t="s">
        <v>1119</v>
      </c>
      <c r="B1613" s="933">
        <v>1328</v>
      </c>
      <c r="C1613" s="299" t="s">
        <v>1235</v>
      </c>
      <c r="D1613" s="300" t="s">
        <v>477</v>
      </c>
      <c r="E1613" s="429" t="s">
        <v>1236</v>
      </c>
      <c r="F1613" s="311" t="s">
        <v>198</v>
      </c>
      <c r="G1613" s="312" t="s">
        <v>1637</v>
      </c>
      <c r="H1613" s="311" t="s">
        <v>198</v>
      </c>
      <c r="I1613" s="312" t="s">
        <v>1637</v>
      </c>
      <c r="J1613" s="429" t="s">
        <v>385</v>
      </c>
      <c r="K1613" s="429" t="s">
        <v>1237</v>
      </c>
      <c r="L1613" s="307" t="s">
        <v>1208</v>
      </c>
      <c r="M1613" s="429" t="s">
        <v>484</v>
      </c>
      <c r="N1613" s="429" t="s">
        <v>186</v>
      </c>
      <c r="O1613" s="429">
        <v>2015</v>
      </c>
      <c r="P1613" s="314">
        <v>1</v>
      </c>
      <c r="Q1613" s="429" t="s">
        <v>183</v>
      </c>
      <c r="R1613" s="1434">
        <v>242866.66666666666</v>
      </c>
      <c r="S1613" s="304" t="s">
        <v>98</v>
      </c>
      <c r="T1613" s="308"/>
      <c r="U1613" s="308"/>
      <c r="V1613" s="1167"/>
      <c r="W1613" s="158">
        <v>40</v>
      </c>
      <c r="X1613" s="158">
        <f t="shared" si="270"/>
        <v>2</v>
      </c>
      <c r="Y1613" s="309">
        <f t="shared" si="271"/>
        <v>6071.6666666666661</v>
      </c>
      <c r="Z1613" s="309">
        <f t="shared" si="272"/>
        <v>12143.333333333332</v>
      </c>
      <c r="AA1613" s="309">
        <f t="shared" si="273"/>
        <v>230723.33333333331</v>
      </c>
      <c r="AB1613" s="158">
        <f t="shared" si="274"/>
        <v>3</v>
      </c>
      <c r="AC1613" s="309">
        <f t="shared" si="275"/>
        <v>6071.6666666666661</v>
      </c>
      <c r="AD1613" s="309">
        <f t="shared" si="276"/>
        <v>18215</v>
      </c>
      <c r="AE1613" s="309">
        <f t="shared" si="277"/>
        <v>224651.66666666666</v>
      </c>
      <c r="AF1613" s="292" t="b">
        <f t="shared" si="278"/>
        <v>1</v>
      </c>
    </row>
    <row r="1614" spans="1:32" ht="39.950000000000003" customHeight="1">
      <c r="A1614" s="292" t="s">
        <v>1119</v>
      </c>
      <c r="B1614" s="933">
        <v>1329</v>
      </c>
      <c r="C1614" s="299" t="s">
        <v>1235</v>
      </c>
      <c r="D1614" s="300" t="s">
        <v>477</v>
      </c>
      <c r="E1614" s="429" t="s">
        <v>1236</v>
      </c>
      <c r="F1614" s="311" t="s">
        <v>198</v>
      </c>
      <c r="G1614" s="312" t="s">
        <v>1637</v>
      </c>
      <c r="H1614" s="311" t="s">
        <v>198</v>
      </c>
      <c r="I1614" s="312" t="s">
        <v>1637</v>
      </c>
      <c r="J1614" s="429" t="s">
        <v>385</v>
      </c>
      <c r="K1614" s="429" t="s">
        <v>1237</v>
      </c>
      <c r="L1614" s="307" t="s">
        <v>1208</v>
      </c>
      <c r="M1614" s="429" t="s">
        <v>484</v>
      </c>
      <c r="N1614" s="429" t="s">
        <v>186</v>
      </c>
      <c r="O1614" s="429">
        <v>2015</v>
      </c>
      <c r="P1614" s="314">
        <v>1</v>
      </c>
      <c r="Q1614" s="429" t="s">
        <v>183</v>
      </c>
      <c r="R1614" s="1434">
        <v>242866.66666666666</v>
      </c>
      <c r="S1614" s="304" t="s">
        <v>98</v>
      </c>
      <c r="T1614" s="308"/>
      <c r="U1614" s="308"/>
      <c r="V1614" s="1167"/>
      <c r="W1614" s="158">
        <v>40</v>
      </c>
      <c r="X1614" s="158">
        <f t="shared" si="270"/>
        <v>2</v>
      </c>
      <c r="Y1614" s="309">
        <f t="shared" si="271"/>
        <v>6071.6666666666661</v>
      </c>
      <c r="Z1614" s="309">
        <f t="shared" si="272"/>
        <v>12143.333333333332</v>
      </c>
      <c r="AA1614" s="309">
        <f t="shared" si="273"/>
        <v>230723.33333333331</v>
      </c>
      <c r="AB1614" s="158">
        <f t="shared" si="274"/>
        <v>3</v>
      </c>
      <c r="AC1614" s="309">
        <f t="shared" si="275"/>
        <v>6071.6666666666661</v>
      </c>
      <c r="AD1614" s="309">
        <f t="shared" si="276"/>
        <v>18215</v>
      </c>
      <c r="AE1614" s="309">
        <f t="shared" si="277"/>
        <v>224651.66666666666</v>
      </c>
      <c r="AF1614" s="292" t="b">
        <f t="shared" si="278"/>
        <v>1</v>
      </c>
    </row>
    <row r="1615" spans="1:32" ht="39.950000000000003" customHeight="1">
      <c r="A1615" s="292" t="s">
        <v>1119</v>
      </c>
      <c r="B1615" s="933">
        <v>1330</v>
      </c>
      <c r="C1615" s="299" t="s">
        <v>1235</v>
      </c>
      <c r="D1615" s="300" t="s">
        <v>477</v>
      </c>
      <c r="E1615" s="429" t="s">
        <v>1236</v>
      </c>
      <c r="F1615" s="311" t="s">
        <v>198</v>
      </c>
      <c r="G1615" s="312" t="s">
        <v>1637</v>
      </c>
      <c r="H1615" s="311" t="s">
        <v>198</v>
      </c>
      <c r="I1615" s="312" t="s">
        <v>1637</v>
      </c>
      <c r="J1615" s="429" t="s">
        <v>385</v>
      </c>
      <c r="K1615" s="429" t="s">
        <v>1237</v>
      </c>
      <c r="L1615" s="307" t="s">
        <v>1208</v>
      </c>
      <c r="M1615" s="429" t="s">
        <v>484</v>
      </c>
      <c r="N1615" s="429" t="s">
        <v>186</v>
      </c>
      <c r="O1615" s="429">
        <v>2015</v>
      </c>
      <c r="P1615" s="314">
        <v>1</v>
      </c>
      <c r="Q1615" s="429" t="s">
        <v>183</v>
      </c>
      <c r="R1615" s="1434">
        <v>242866.66666666666</v>
      </c>
      <c r="S1615" s="304" t="s">
        <v>98</v>
      </c>
      <c r="T1615" s="308"/>
      <c r="U1615" s="308"/>
      <c r="V1615" s="1115"/>
      <c r="W1615" s="158">
        <v>40</v>
      </c>
      <c r="X1615" s="158">
        <f t="shared" si="270"/>
        <v>2</v>
      </c>
      <c r="Y1615" s="309">
        <f t="shared" si="271"/>
        <v>6071.6666666666661</v>
      </c>
      <c r="Z1615" s="309">
        <f t="shared" si="272"/>
        <v>12143.333333333332</v>
      </c>
      <c r="AA1615" s="309">
        <f t="shared" si="273"/>
        <v>230723.33333333331</v>
      </c>
      <c r="AB1615" s="158">
        <f t="shared" si="274"/>
        <v>3</v>
      </c>
      <c r="AC1615" s="309">
        <f t="shared" si="275"/>
        <v>6071.6666666666661</v>
      </c>
      <c r="AD1615" s="309">
        <f t="shared" si="276"/>
        <v>18215</v>
      </c>
      <c r="AE1615" s="309">
        <f t="shared" si="277"/>
        <v>224651.66666666666</v>
      </c>
      <c r="AF1615" s="292" t="b">
        <f t="shared" si="278"/>
        <v>1</v>
      </c>
    </row>
    <row r="1616" spans="1:32" ht="39.950000000000003" customHeight="1">
      <c r="A1616" s="292" t="s">
        <v>1119</v>
      </c>
      <c r="B1616" s="933">
        <v>1331</v>
      </c>
      <c r="C1616" s="299" t="s">
        <v>1235</v>
      </c>
      <c r="D1616" s="300" t="s">
        <v>477</v>
      </c>
      <c r="E1616" s="429" t="s">
        <v>1236</v>
      </c>
      <c r="F1616" s="311" t="s">
        <v>198</v>
      </c>
      <c r="G1616" s="312" t="s">
        <v>1637</v>
      </c>
      <c r="H1616" s="311" t="s">
        <v>198</v>
      </c>
      <c r="I1616" s="312" t="s">
        <v>1637</v>
      </c>
      <c r="J1616" s="429" t="s">
        <v>385</v>
      </c>
      <c r="K1616" s="429" t="s">
        <v>1237</v>
      </c>
      <c r="L1616" s="307" t="s">
        <v>1208</v>
      </c>
      <c r="M1616" s="429" t="s">
        <v>484</v>
      </c>
      <c r="N1616" s="429" t="s">
        <v>186</v>
      </c>
      <c r="O1616" s="429">
        <v>2015</v>
      </c>
      <c r="P1616" s="314">
        <v>1</v>
      </c>
      <c r="Q1616" s="429" t="s">
        <v>183</v>
      </c>
      <c r="R1616" s="1434">
        <v>242866.66666666666</v>
      </c>
      <c r="S1616" s="304" t="s">
        <v>98</v>
      </c>
      <c r="T1616" s="308"/>
      <c r="U1616" s="308"/>
      <c r="V1616" s="1114" t="s">
        <v>1238</v>
      </c>
      <c r="W1616" s="158">
        <v>40</v>
      </c>
      <c r="X1616" s="158">
        <f t="shared" si="270"/>
        <v>2</v>
      </c>
      <c r="Y1616" s="309">
        <f t="shared" si="271"/>
        <v>6071.6666666666661</v>
      </c>
      <c r="Z1616" s="309">
        <f t="shared" si="272"/>
        <v>12143.333333333332</v>
      </c>
      <c r="AA1616" s="309">
        <f t="shared" si="273"/>
        <v>230723.33333333331</v>
      </c>
      <c r="AB1616" s="158">
        <f t="shared" si="274"/>
        <v>3</v>
      </c>
      <c r="AC1616" s="309">
        <f t="shared" si="275"/>
        <v>6071.6666666666661</v>
      </c>
      <c r="AD1616" s="309">
        <f t="shared" si="276"/>
        <v>18215</v>
      </c>
      <c r="AE1616" s="309">
        <f t="shared" si="277"/>
        <v>224651.66666666666</v>
      </c>
      <c r="AF1616" s="292" t="b">
        <f t="shared" si="278"/>
        <v>1</v>
      </c>
    </row>
    <row r="1617" spans="1:32" ht="39.950000000000003" customHeight="1">
      <c r="A1617" s="292" t="s">
        <v>1119</v>
      </c>
      <c r="B1617" s="933">
        <v>1332</v>
      </c>
      <c r="C1617" s="299" t="s">
        <v>1235</v>
      </c>
      <c r="D1617" s="300" t="s">
        <v>477</v>
      </c>
      <c r="E1617" s="429" t="s">
        <v>1236</v>
      </c>
      <c r="F1617" s="311" t="s">
        <v>198</v>
      </c>
      <c r="G1617" s="312" t="s">
        <v>1637</v>
      </c>
      <c r="H1617" s="311" t="s">
        <v>198</v>
      </c>
      <c r="I1617" s="312" t="s">
        <v>1637</v>
      </c>
      <c r="J1617" s="429" t="s">
        <v>385</v>
      </c>
      <c r="K1617" s="429" t="s">
        <v>1237</v>
      </c>
      <c r="L1617" s="307" t="s">
        <v>1208</v>
      </c>
      <c r="M1617" s="429" t="s">
        <v>484</v>
      </c>
      <c r="N1617" s="429" t="s">
        <v>186</v>
      </c>
      <c r="O1617" s="429">
        <v>2015</v>
      </c>
      <c r="P1617" s="314">
        <v>1</v>
      </c>
      <c r="Q1617" s="429" t="s">
        <v>183</v>
      </c>
      <c r="R1617" s="1434">
        <v>242866.66666666666</v>
      </c>
      <c r="S1617" s="304" t="s">
        <v>98</v>
      </c>
      <c r="T1617" s="308"/>
      <c r="U1617" s="308"/>
      <c r="V1617" s="1167"/>
      <c r="W1617" s="158">
        <v>40</v>
      </c>
      <c r="X1617" s="158">
        <f t="shared" si="270"/>
        <v>2</v>
      </c>
      <c r="Y1617" s="309">
        <f t="shared" si="271"/>
        <v>6071.6666666666661</v>
      </c>
      <c r="Z1617" s="309">
        <f t="shared" si="272"/>
        <v>12143.333333333332</v>
      </c>
      <c r="AA1617" s="309">
        <f t="shared" si="273"/>
        <v>230723.33333333331</v>
      </c>
      <c r="AB1617" s="158">
        <f t="shared" si="274"/>
        <v>3</v>
      </c>
      <c r="AC1617" s="309">
        <f t="shared" si="275"/>
        <v>6071.6666666666661</v>
      </c>
      <c r="AD1617" s="309">
        <f t="shared" si="276"/>
        <v>18215</v>
      </c>
      <c r="AE1617" s="309">
        <f t="shared" si="277"/>
        <v>224651.66666666666</v>
      </c>
      <c r="AF1617" s="292" t="b">
        <f t="shared" si="278"/>
        <v>1</v>
      </c>
    </row>
    <row r="1618" spans="1:32" ht="39.950000000000003" customHeight="1">
      <c r="A1618" s="292" t="s">
        <v>1119</v>
      </c>
      <c r="B1618" s="933">
        <v>1333</v>
      </c>
      <c r="C1618" s="299" t="s">
        <v>1235</v>
      </c>
      <c r="D1618" s="300" t="s">
        <v>477</v>
      </c>
      <c r="E1618" s="429" t="s">
        <v>1236</v>
      </c>
      <c r="F1618" s="311" t="s">
        <v>198</v>
      </c>
      <c r="G1618" s="312" t="s">
        <v>1637</v>
      </c>
      <c r="H1618" s="311" t="s">
        <v>198</v>
      </c>
      <c r="I1618" s="312" t="s">
        <v>1637</v>
      </c>
      <c r="J1618" s="429" t="s">
        <v>385</v>
      </c>
      <c r="K1618" s="429" t="s">
        <v>1237</v>
      </c>
      <c r="L1618" s="307" t="s">
        <v>1208</v>
      </c>
      <c r="M1618" s="429" t="s">
        <v>484</v>
      </c>
      <c r="N1618" s="429" t="s">
        <v>186</v>
      </c>
      <c r="O1618" s="429">
        <v>2015</v>
      </c>
      <c r="P1618" s="314">
        <v>1</v>
      </c>
      <c r="Q1618" s="429" t="s">
        <v>183</v>
      </c>
      <c r="R1618" s="1434">
        <v>242866.66666666666</v>
      </c>
      <c r="S1618" s="304" t="s">
        <v>98</v>
      </c>
      <c r="T1618" s="308"/>
      <c r="U1618" s="308"/>
      <c r="V1618" s="1167"/>
      <c r="W1618" s="158">
        <v>40</v>
      </c>
      <c r="X1618" s="158">
        <f t="shared" si="270"/>
        <v>2</v>
      </c>
      <c r="Y1618" s="309">
        <f t="shared" si="271"/>
        <v>6071.6666666666661</v>
      </c>
      <c r="Z1618" s="309">
        <f t="shared" si="272"/>
        <v>12143.333333333332</v>
      </c>
      <c r="AA1618" s="309">
        <f t="shared" si="273"/>
        <v>230723.33333333331</v>
      </c>
      <c r="AB1618" s="158">
        <f t="shared" si="274"/>
        <v>3</v>
      </c>
      <c r="AC1618" s="309">
        <f t="shared" si="275"/>
        <v>6071.6666666666661</v>
      </c>
      <c r="AD1618" s="309">
        <f t="shared" si="276"/>
        <v>18215</v>
      </c>
      <c r="AE1618" s="309">
        <f t="shared" si="277"/>
        <v>224651.66666666666</v>
      </c>
      <c r="AF1618" s="292" t="b">
        <f t="shared" si="278"/>
        <v>1</v>
      </c>
    </row>
    <row r="1619" spans="1:32" ht="39.950000000000003" customHeight="1">
      <c r="A1619" s="292" t="s">
        <v>1119</v>
      </c>
      <c r="B1619" s="933">
        <v>1334</v>
      </c>
      <c r="C1619" s="299" t="s">
        <v>1235</v>
      </c>
      <c r="D1619" s="300" t="s">
        <v>477</v>
      </c>
      <c r="E1619" s="429" t="s">
        <v>1236</v>
      </c>
      <c r="F1619" s="311" t="s">
        <v>198</v>
      </c>
      <c r="G1619" s="312" t="s">
        <v>1637</v>
      </c>
      <c r="H1619" s="311" t="s">
        <v>198</v>
      </c>
      <c r="I1619" s="312" t="s">
        <v>1637</v>
      </c>
      <c r="J1619" s="429" t="s">
        <v>385</v>
      </c>
      <c r="K1619" s="429" t="s">
        <v>1237</v>
      </c>
      <c r="L1619" s="307" t="s">
        <v>1208</v>
      </c>
      <c r="M1619" s="429" t="s">
        <v>484</v>
      </c>
      <c r="N1619" s="429" t="s">
        <v>186</v>
      </c>
      <c r="O1619" s="429">
        <v>2015</v>
      </c>
      <c r="P1619" s="314">
        <v>1</v>
      </c>
      <c r="Q1619" s="429" t="s">
        <v>183</v>
      </c>
      <c r="R1619" s="1434">
        <v>242866.66666666666</v>
      </c>
      <c r="S1619" s="304" t="s">
        <v>98</v>
      </c>
      <c r="T1619" s="308"/>
      <c r="U1619" s="308"/>
      <c r="V1619" s="1167"/>
      <c r="W1619" s="158">
        <v>40</v>
      </c>
      <c r="X1619" s="158">
        <f t="shared" si="270"/>
        <v>2</v>
      </c>
      <c r="Y1619" s="309">
        <f t="shared" si="271"/>
        <v>6071.6666666666661</v>
      </c>
      <c r="Z1619" s="309">
        <f t="shared" si="272"/>
        <v>12143.333333333332</v>
      </c>
      <c r="AA1619" s="309">
        <f t="shared" si="273"/>
        <v>230723.33333333331</v>
      </c>
      <c r="AB1619" s="158">
        <f t="shared" si="274"/>
        <v>3</v>
      </c>
      <c r="AC1619" s="309">
        <f t="shared" si="275"/>
        <v>6071.6666666666661</v>
      </c>
      <c r="AD1619" s="309">
        <f t="shared" si="276"/>
        <v>18215</v>
      </c>
      <c r="AE1619" s="309">
        <f t="shared" si="277"/>
        <v>224651.66666666666</v>
      </c>
      <c r="AF1619" s="292" t="b">
        <f t="shared" si="278"/>
        <v>1</v>
      </c>
    </row>
    <row r="1620" spans="1:32" ht="39.950000000000003" customHeight="1">
      <c r="A1620" s="292" t="s">
        <v>1119</v>
      </c>
      <c r="B1620" s="933">
        <v>1335</v>
      </c>
      <c r="C1620" s="299" t="s">
        <v>1235</v>
      </c>
      <c r="D1620" s="300" t="s">
        <v>477</v>
      </c>
      <c r="E1620" s="429" t="s">
        <v>1236</v>
      </c>
      <c r="F1620" s="311" t="s">
        <v>198</v>
      </c>
      <c r="G1620" s="312" t="s">
        <v>1637</v>
      </c>
      <c r="H1620" s="311" t="s">
        <v>198</v>
      </c>
      <c r="I1620" s="312" t="s">
        <v>1637</v>
      </c>
      <c r="J1620" s="429" t="s">
        <v>385</v>
      </c>
      <c r="K1620" s="429" t="s">
        <v>1237</v>
      </c>
      <c r="L1620" s="307" t="s">
        <v>1208</v>
      </c>
      <c r="M1620" s="429" t="s">
        <v>484</v>
      </c>
      <c r="N1620" s="429" t="s">
        <v>186</v>
      </c>
      <c r="O1620" s="429">
        <v>2015</v>
      </c>
      <c r="P1620" s="314">
        <v>1</v>
      </c>
      <c r="Q1620" s="429" t="s">
        <v>183</v>
      </c>
      <c r="R1620" s="1434">
        <v>242866.66666666666</v>
      </c>
      <c r="S1620" s="304" t="s">
        <v>98</v>
      </c>
      <c r="T1620" s="308"/>
      <c r="U1620" s="308"/>
      <c r="V1620" s="1167"/>
      <c r="W1620" s="158">
        <v>40</v>
      </c>
      <c r="X1620" s="158">
        <f t="shared" si="270"/>
        <v>2</v>
      </c>
      <c r="Y1620" s="309">
        <f t="shared" si="271"/>
        <v>6071.6666666666661</v>
      </c>
      <c r="Z1620" s="309">
        <f t="shared" si="272"/>
        <v>12143.333333333332</v>
      </c>
      <c r="AA1620" s="309">
        <f t="shared" si="273"/>
        <v>230723.33333333331</v>
      </c>
      <c r="AB1620" s="158">
        <f t="shared" si="274"/>
        <v>3</v>
      </c>
      <c r="AC1620" s="309">
        <f t="shared" si="275"/>
        <v>6071.6666666666661</v>
      </c>
      <c r="AD1620" s="309">
        <f t="shared" si="276"/>
        <v>18215</v>
      </c>
      <c r="AE1620" s="309">
        <f t="shared" si="277"/>
        <v>224651.66666666666</v>
      </c>
      <c r="AF1620" s="292" t="b">
        <f t="shared" si="278"/>
        <v>1</v>
      </c>
    </row>
    <row r="1621" spans="1:32" ht="39.950000000000003" customHeight="1">
      <c r="A1621" s="292" t="s">
        <v>1119</v>
      </c>
      <c r="B1621" s="933">
        <v>1336</v>
      </c>
      <c r="C1621" s="299" t="s">
        <v>1235</v>
      </c>
      <c r="D1621" s="300" t="s">
        <v>477</v>
      </c>
      <c r="E1621" s="429" t="s">
        <v>1236</v>
      </c>
      <c r="F1621" s="311" t="s">
        <v>198</v>
      </c>
      <c r="G1621" s="312" t="s">
        <v>1637</v>
      </c>
      <c r="H1621" s="311" t="s">
        <v>198</v>
      </c>
      <c r="I1621" s="312" t="s">
        <v>1637</v>
      </c>
      <c r="J1621" s="429" t="s">
        <v>385</v>
      </c>
      <c r="K1621" s="429" t="s">
        <v>1237</v>
      </c>
      <c r="L1621" s="307" t="s">
        <v>1208</v>
      </c>
      <c r="M1621" s="429" t="s">
        <v>484</v>
      </c>
      <c r="N1621" s="429" t="s">
        <v>186</v>
      </c>
      <c r="O1621" s="429">
        <v>2015</v>
      </c>
      <c r="P1621" s="314">
        <v>1</v>
      </c>
      <c r="Q1621" s="429" t="s">
        <v>183</v>
      </c>
      <c r="R1621" s="1434">
        <v>242866.66666666666</v>
      </c>
      <c r="S1621" s="304" t="s">
        <v>98</v>
      </c>
      <c r="T1621" s="308"/>
      <c r="U1621" s="308"/>
      <c r="V1621" s="1167"/>
      <c r="W1621" s="158">
        <v>40</v>
      </c>
      <c r="X1621" s="158">
        <f t="shared" si="270"/>
        <v>2</v>
      </c>
      <c r="Y1621" s="309">
        <f t="shared" si="271"/>
        <v>6071.6666666666661</v>
      </c>
      <c r="Z1621" s="309">
        <f t="shared" si="272"/>
        <v>12143.333333333332</v>
      </c>
      <c r="AA1621" s="309">
        <f t="shared" si="273"/>
        <v>230723.33333333331</v>
      </c>
      <c r="AB1621" s="158">
        <f t="shared" si="274"/>
        <v>3</v>
      </c>
      <c r="AC1621" s="309">
        <f t="shared" si="275"/>
        <v>6071.6666666666661</v>
      </c>
      <c r="AD1621" s="309">
        <f t="shared" si="276"/>
        <v>18215</v>
      </c>
      <c r="AE1621" s="309">
        <f t="shared" si="277"/>
        <v>224651.66666666666</v>
      </c>
      <c r="AF1621" s="292" t="b">
        <f t="shared" si="278"/>
        <v>1</v>
      </c>
    </row>
    <row r="1622" spans="1:32" ht="39.950000000000003" customHeight="1">
      <c r="A1622" s="292" t="s">
        <v>1119</v>
      </c>
      <c r="B1622" s="933">
        <v>1337</v>
      </c>
      <c r="C1622" s="299" t="s">
        <v>1235</v>
      </c>
      <c r="D1622" s="300" t="s">
        <v>477</v>
      </c>
      <c r="E1622" s="429" t="s">
        <v>1236</v>
      </c>
      <c r="F1622" s="311" t="s">
        <v>198</v>
      </c>
      <c r="G1622" s="312" t="s">
        <v>1637</v>
      </c>
      <c r="H1622" s="311" t="s">
        <v>198</v>
      </c>
      <c r="I1622" s="312" t="s">
        <v>1637</v>
      </c>
      <c r="J1622" s="429" t="s">
        <v>385</v>
      </c>
      <c r="K1622" s="429" t="s">
        <v>1237</v>
      </c>
      <c r="L1622" s="307" t="s">
        <v>1208</v>
      </c>
      <c r="M1622" s="429" t="s">
        <v>484</v>
      </c>
      <c r="N1622" s="429" t="s">
        <v>186</v>
      </c>
      <c r="O1622" s="429">
        <v>2015</v>
      </c>
      <c r="P1622" s="314">
        <v>1</v>
      </c>
      <c r="Q1622" s="429" t="s">
        <v>183</v>
      </c>
      <c r="R1622" s="1434">
        <v>242866.66666666666</v>
      </c>
      <c r="S1622" s="304" t="s">
        <v>98</v>
      </c>
      <c r="T1622" s="308"/>
      <c r="U1622" s="308"/>
      <c r="V1622" s="1167"/>
      <c r="W1622" s="158">
        <v>40</v>
      </c>
      <c r="X1622" s="158">
        <f t="shared" si="270"/>
        <v>2</v>
      </c>
      <c r="Y1622" s="309">
        <f t="shared" si="271"/>
        <v>6071.6666666666661</v>
      </c>
      <c r="Z1622" s="309">
        <f t="shared" si="272"/>
        <v>12143.333333333332</v>
      </c>
      <c r="AA1622" s="309">
        <f t="shared" si="273"/>
        <v>230723.33333333331</v>
      </c>
      <c r="AB1622" s="158">
        <f t="shared" si="274"/>
        <v>3</v>
      </c>
      <c r="AC1622" s="309">
        <f t="shared" si="275"/>
        <v>6071.6666666666661</v>
      </c>
      <c r="AD1622" s="309">
        <f t="shared" si="276"/>
        <v>18215</v>
      </c>
      <c r="AE1622" s="309">
        <f t="shared" si="277"/>
        <v>224651.66666666666</v>
      </c>
      <c r="AF1622" s="292" t="b">
        <f t="shared" si="278"/>
        <v>1</v>
      </c>
    </row>
    <row r="1623" spans="1:32" ht="39.950000000000003" customHeight="1">
      <c r="A1623" s="292" t="s">
        <v>1119</v>
      </c>
      <c r="B1623" s="933">
        <v>1338</v>
      </c>
      <c r="C1623" s="299" t="s">
        <v>1235</v>
      </c>
      <c r="D1623" s="300" t="s">
        <v>477</v>
      </c>
      <c r="E1623" s="429" t="s">
        <v>1236</v>
      </c>
      <c r="F1623" s="311" t="s">
        <v>198</v>
      </c>
      <c r="G1623" s="312" t="s">
        <v>1637</v>
      </c>
      <c r="H1623" s="311" t="s">
        <v>198</v>
      </c>
      <c r="I1623" s="312" t="s">
        <v>1637</v>
      </c>
      <c r="J1623" s="429" t="s">
        <v>385</v>
      </c>
      <c r="K1623" s="429" t="s">
        <v>1237</v>
      </c>
      <c r="L1623" s="307" t="s">
        <v>1208</v>
      </c>
      <c r="M1623" s="429" t="s">
        <v>484</v>
      </c>
      <c r="N1623" s="429" t="s">
        <v>186</v>
      </c>
      <c r="O1623" s="429">
        <v>2015</v>
      </c>
      <c r="P1623" s="314">
        <v>1</v>
      </c>
      <c r="Q1623" s="429" t="s">
        <v>183</v>
      </c>
      <c r="R1623" s="1434">
        <v>242866.66666666666</v>
      </c>
      <c r="S1623" s="304" t="s">
        <v>98</v>
      </c>
      <c r="T1623" s="308"/>
      <c r="U1623" s="308"/>
      <c r="V1623" s="1167"/>
      <c r="W1623" s="158">
        <v>40</v>
      </c>
      <c r="X1623" s="158">
        <f t="shared" si="270"/>
        <v>2</v>
      </c>
      <c r="Y1623" s="309">
        <f t="shared" si="271"/>
        <v>6071.6666666666661</v>
      </c>
      <c r="Z1623" s="309">
        <f t="shared" si="272"/>
        <v>12143.333333333332</v>
      </c>
      <c r="AA1623" s="309">
        <f t="shared" si="273"/>
        <v>230723.33333333331</v>
      </c>
      <c r="AB1623" s="158">
        <f t="shared" si="274"/>
        <v>3</v>
      </c>
      <c r="AC1623" s="309">
        <f t="shared" si="275"/>
        <v>6071.6666666666661</v>
      </c>
      <c r="AD1623" s="309">
        <f t="shared" si="276"/>
        <v>18215</v>
      </c>
      <c r="AE1623" s="309">
        <f t="shared" si="277"/>
        <v>224651.66666666666</v>
      </c>
      <c r="AF1623" s="292" t="b">
        <f t="shared" si="278"/>
        <v>1</v>
      </c>
    </row>
    <row r="1624" spans="1:32" ht="39.950000000000003" customHeight="1">
      <c r="A1624" s="292" t="s">
        <v>1119</v>
      </c>
      <c r="B1624" s="933">
        <v>1339</v>
      </c>
      <c r="C1624" s="299" t="s">
        <v>1235</v>
      </c>
      <c r="D1624" s="300" t="s">
        <v>477</v>
      </c>
      <c r="E1624" s="429" t="s">
        <v>1236</v>
      </c>
      <c r="F1624" s="311" t="s">
        <v>198</v>
      </c>
      <c r="G1624" s="312" t="s">
        <v>1637</v>
      </c>
      <c r="H1624" s="311" t="s">
        <v>198</v>
      </c>
      <c r="I1624" s="312" t="s">
        <v>1637</v>
      </c>
      <c r="J1624" s="429" t="s">
        <v>385</v>
      </c>
      <c r="K1624" s="429" t="s">
        <v>1237</v>
      </c>
      <c r="L1624" s="307" t="s">
        <v>1208</v>
      </c>
      <c r="M1624" s="429" t="s">
        <v>484</v>
      </c>
      <c r="N1624" s="429" t="s">
        <v>186</v>
      </c>
      <c r="O1624" s="429">
        <v>2015</v>
      </c>
      <c r="P1624" s="314">
        <v>1</v>
      </c>
      <c r="Q1624" s="429" t="s">
        <v>183</v>
      </c>
      <c r="R1624" s="1434">
        <v>242866.66666666666</v>
      </c>
      <c r="S1624" s="304" t="s">
        <v>98</v>
      </c>
      <c r="T1624" s="308"/>
      <c r="U1624" s="308"/>
      <c r="V1624" s="1167"/>
      <c r="W1624" s="158">
        <v>40</v>
      </c>
      <c r="X1624" s="158">
        <f t="shared" si="270"/>
        <v>2</v>
      </c>
      <c r="Y1624" s="309">
        <f t="shared" si="271"/>
        <v>6071.6666666666661</v>
      </c>
      <c r="Z1624" s="309">
        <f t="shared" si="272"/>
        <v>12143.333333333332</v>
      </c>
      <c r="AA1624" s="309">
        <f t="shared" si="273"/>
        <v>230723.33333333331</v>
      </c>
      <c r="AB1624" s="158">
        <f t="shared" si="274"/>
        <v>3</v>
      </c>
      <c r="AC1624" s="309">
        <f t="shared" si="275"/>
        <v>6071.6666666666661</v>
      </c>
      <c r="AD1624" s="309">
        <f t="shared" si="276"/>
        <v>18215</v>
      </c>
      <c r="AE1624" s="309">
        <f t="shared" si="277"/>
        <v>224651.66666666666</v>
      </c>
      <c r="AF1624" s="292" t="b">
        <f t="shared" si="278"/>
        <v>1</v>
      </c>
    </row>
    <row r="1625" spans="1:32" ht="39.950000000000003" customHeight="1">
      <c r="A1625" s="292" t="s">
        <v>1119</v>
      </c>
      <c r="B1625" s="933">
        <v>1340</v>
      </c>
      <c r="C1625" s="299" t="s">
        <v>1235</v>
      </c>
      <c r="D1625" s="300" t="s">
        <v>477</v>
      </c>
      <c r="E1625" s="429" t="s">
        <v>1236</v>
      </c>
      <c r="F1625" s="311" t="s">
        <v>198</v>
      </c>
      <c r="G1625" s="312" t="s">
        <v>1637</v>
      </c>
      <c r="H1625" s="311" t="s">
        <v>198</v>
      </c>
      <c r="I1625" s="312" t="s">
        <v>1637</v>
      </c>
      <c r="J1625" s="429" t="s">
        <v>385</v>
      </c>
      <c r="K1625" s="429" t="s">
        <v>1237</v>
      </c>
      <c r="L1625" s="307" t="s">
        <v>1208</v>
      </c>
      <c r="M1625" s="429" t="s">
        <v>484</v>
      </c>
      <c r="N1625" s="429" t="s">
        <v>186</v>
      </c>
      <c r="O1625" s="429">
        <v>2015</v>
      </c>
      <c r="P1625" s="314">
        <v>1</v>
      </c>
      <c r="Q1625" s="429" t="s">
        <v>183</v>
      </c>
      <c r="R1625" s="1434">
        <v>242866.66666666666</v>
      </c>
      <c r="S1625" s="304" t="s">
        <v>98</v>
      </c>
      <c r="T1625" s="308"/>
      <c r="U1625" s="308"/>
      <c r="V1625" s="1167"/>
      <c r="W1625" s="158">
        <v>40</v>
      </c>
      <c r="X1625" s="158">
        <f t="shared" si="270"/>
        <v>2</v>
      </c>
      <c r="Y1625" s="309">
        <f t="shared" si="271"/>
        <v>6071.6666666666661</v>
      </c>
      <c r="Z1625" s="309">
        <f t="shared" si="272"/>
        <v>12143.333333333332</v>
      </c>
      <c r="AA1625" s="309">
        <f t="shared" si="273"/>
        <v>230723.33333333331</v>
      </c>
      <c r="AB1625" s="158">
        <f t="shared" si="274"/>
        <v>3</v>
      </c>
      <c r="AC1625" s="309">
        <f t="shared" si="275"/>
        <v>6071.6666666666661</v>
      </c>
      <c r="AD1625" s="309">
        <f t="shared" si="276"/>
        <v>18215</v>
      </c>
      <c r="AE1625" s="309">
        <f t="shared" si="277"/>
        <v>224651.66666666666</v>
      </c>
      <c r="AF1625" s="292" t="b">
        <f t="shared" si="278"/>
        <v>1</v>
      </c>
    </row>
    <row r="1626" spans="1:32" ht="39.950000000000003" customHeight="1">
      <c r="A1626" s="292" t="s">
        <v>1119</v>
      </c>
      <c r="B1626" s="933">
        <v>1341</v>
      </c>
      <c r="C1626" s="299" t="s">
        <v>1235</v>
      </c>
      <c r="D1626" s="300" t="s">
        <v>477</v>
      </c>
      <c r="E1626" s="429" t="s">
        <v>1236</v>
      </c>
      <c r="F1626" s="311" t="s">
        <v>198</v>
      </c>
      <c r="G1626" s="312" t="s">
        <v>1637</v>
      </c>
      <c r="H1626" s="311" t="s">
        <v>198</v>
      </c>
      <c r="I1626" s="312" t="s">
        <v>1637</v>
      </c>
      <c r="J1626" s="429" t="s">
        <v>385</v>
      </c>
      <c r="K1626" s="429" t="s">
        <v>1237</v>
      </c>
      <c r="L1626" s="307" t="s">
        <v>1208</v>
      </c>
      <c r="M1626" s="429" t="s">
        <v>484</v>
      </c>
      <c r="N1626" s="429" t="s">
        <v>186</v>
      </c>
      <c r="O1626" s="429">
        <v>2015</v>
      </c>
      <c r="P1626" s="314">
        <v>1</v>
      </c>
      <c r="Q1626" s="429" t="s">
        <v>183</v>
      </c>
      <c r="R1626" s="1434">
        <v>242866.66666666666</v>
      </c>
      <c r="S1626" s="304" t="s">
        <v>98</v>
      </c>
      <c r="T1626" s="308"/>
      <c r="U1626" s="308"/>
      <c r="V1626" s="1167"/>
      <c r="W1626" s="158">
        <v>40</v>
      </c>
      <c r="X1626" s="158">
        <f t="shared" si="270"/>
        <v>2</v>
      </c>
      <c r="Y1626" s="309">
        <f t="shared" si="271"/>
        <v>6071.6666666666661</v>
      </c>
      <c r="Z1626" s="309">
        <f t="shared" si="272"/>
        <v>12143.333333333332</v>
      </c>
      <c r="AA1626" s="309">
        <f t="shared" si="273"/>
        <v>230723.33333333331</v>
      </c>
      <c r="AB1626" s="158">
        <f t="shared" si="274"/>
        <v>3</v>
      </c>
      <c r="AC1626" s="309">
        <f t="shared" si="275"/>
        <v>6071.6666666666661</v>
      </c>
      <c r="AD1626" s="309">
        <f t="shared" si="276"/>
        <v>18215</v>
      </c>
      <c r="AE1626" s="309">
        <f t="shared" si="277"/>
        <v>224651.66666666666</v>
      </c>
      <c r="AF1626" s="292" t="b">
        <f t="shared" si="278"/>
        <v>1</v>
      </c>
    </row>
    <row r="1627" spans="1:32" ht="39.950000000000003" customHeight="1">
      <c r="A1627" s="292" t="s">
        <v>1119</v>
      </c>
      <c r="B1627" s="933">
        <v>1342</v>
      </c>
      <c r="C1627" s="299" t="s">
        <v>1235</v>
      </c>
      <c r="D1627" s="300" t="s">
        <v>477</v>
      </c>
      <c r="E1627" s="429" t="s">
        <v>1236</v>
      </c>
      <c r="F1627" s="311" t="s">
        <v>198</v>
      </c>
      <c r="G1627" s="312" t="s">
        <v>1637</v>
      </c>
      <c r="H1627" s="311" t="s">
        <v>198</v>
      </c>
      <c r="I1627" s="312" t="s">
        <v>1637</v>
      </c>
      <c r="J1627" s="429" t="s">
        <v>385</v>
      </c>
      <c r="K1627" s="429" t="s">
        <v>1237</v>
      </c>
      <c r="L1627" s="307" t="s">
        <v>1208</v>
      </c>
      <c r="M1627" s="429" t="s">
        <v>484</v>
      </c>
      <c r="N1627" s="429" t="s">
        <v>186</v>
      </c>
      <c r="O1627" s="429">
        <v>2015</v>
      </c>
      <c r="P1627" s="314">
        <v>1</v>
      </c>
      <c r="Q1627" s="429" t="s">
        <v>183</v>
      </c>
      <c r="R1627" s="1434">
        <v>242866.66666666666</v>
      </c>
      <c r="S1627" s="304" t="s">
        <v>98</v>
      </c>
      <c r="T1627" s="308"/>
      <c r="U1627" s="308"/>
      <c r="V1627" s="1167"/>
      <c r="W1627" s="158">
        <v>40</v>
      </c>
      <c r="X1627" s="158">
        <f t="shared" si="270"/>
        <v>2</v>
      </c>
      <c r="Y1627" s="309">
        <f t="shared" si="271"/>
        <v>6071.6666666666661</v>
      </c>
      <c r="Z1627" s="309">
        <f t="shared" si="272"/>
        <v>12143.333333333332</v>
      </c>
      <c r="AA1627" s="309">
        <f t="shared" si="273"/>
        <v>230723.33333333331</v>
      </c>
      <c r="AB1627" s="158">
        <f t="shared" si="274"/>
        <v>3</v>
      </c>
      <c r="AC1627" s="309">
        <f t="shared" si="275"/>
        <v>6071.6666666666661</v>
      </c>
      <c r="AD1627" s="309">
        <f t="shared" si="276"/>
        <v>18215</v>
      </c>
      <c r="AE1627" s="309">
        <f t="shared" si="277"/>
        <v>224651.66666666666</v>
      </c>
      <c r="AF1627" s="292" t="b">
        <f t="shared" si="278"/>
        <v>1</v>
      </c>
    </row>
    <row r="1628" spans="1:32" ht="39.950000000000003" customHeight="1">
      <c r="A1628" s="292" t="s">
        <v>1119</v>
      </c>
      <c r="B1628" s="933">
        <v>1343</v>
      </c>
      <c r="C1628" s="299" t="s">
        <v>1235</v>
      </c>
      <c r="D1628" s="300" t="s">
        <v>477</v>
      </c>
      <c r="E1628" s="429" t="s">
        <v>1236</v>
      </c>
      <c r="F1628" s="311" t="s">
        <v>198</v>
      </c>
      <c r="G1628" s="312" t="s">
        <v>1637</v>
      </c>
      <c r="H1628" s="311" t="s">
        <v>198</v>
      </c>
      <c r="I1628" s="312" t="s">
        <v>1637</v>
      </c>
      <c r="J1628" s="429" t="s">
        <v>385</v>
      </c>
      <c r="K1628" s="429" t="s">
        <v>1237</v>
      </c>
      <c r="L1628" s="307" t="s">
        <v>1208</v>
      </c>
      <c r="M1628" s="429" t="s">
        <v>484</v>
      </c>
      <c r="N1628" s="429" t="s">
        <v>186</v>
      </c>
      <c r="O1628" s="429">
        <v>2015</v>
      </c>
      <c r="P1628" s="314">
        <v>1</v>
      </c>
      <c r="Q1628" s="429" t="s">
        <v>183</v>
      </c>
      <c r="R1628" s="1434">
        <v>242866.66666666666</v>
      </c>
      <c r="S1628" s="304" t="s">
        <v>98</v>
      </c>
      <c r="T1628" s="308"/>
      <c r="U1628" s="308"/>
      <c r="V1628" s="1167"/>
      <c r="W1628" s="158">
        <v>40</v>
      </c>
      <c r="X1628" s="158">
        <f t="shared" si="270"/>
        <v>2</v>
      </c>
      <c r="Y1628" s="309">
        <f t="shared" si="271"/>
        <v>6071.6666666666661</v>
      </c>
      <c r="Z1628" s="309">
        <f t="shared" si="272"/>
        <v>12143.333333333332</v>
      </c>
      <c r="AA1628" s="309">
        <f t="shared" si="273"/>
        <v>230723.33333333331</v>
      </c>
      <c r="AB1628" s="158">
        <f t="shared" si="274"/>
        <v>3</v>
      </c>
      <c r="AC1628" s="309">
        <f t="shared" si="275"/>
        <v>6071.6666666666661</v>
      </c>
      <c r="AD1628" s="309">
        <f t="shared" si="276"/>
        <v>18215</v>
      </c>
      <c r="AE1628" s="309">
        <f t="shared" si="277"/>
        <v>224651.66666666666</v>
      </c>
      <c r="AF1628" s="292" t="b">
        <f t="shared" si="278"/>
        <v>1</v>
      </c>
    </row>
    <row r="1629" spans="1:32" ht="39.950000000000003" customHeight="1">
      <c r="A1629" s="292" t="s">
        <v>1119</v>
      </c>
      <c r="B1629" s="933">
        <v>1344</v>
      </c>
      <c r="C1629" s="299" t="s">
        <v>1235</v>
      </c>
      <c r="D1629" s="300" t="s">
        <v>477</v>
      </c>
      <c r="E1629" s="429" t="s">
        <v>1236</v>
      </c>
      <c r="F1629" s="311" t="s">
        <v>198</v>
      </c>
      <c r="G1629" s="312" t="s">
        <v>1637</v>
      </c>
      <c r="H1629" s="311" t="s">
        <v>198</v>
      </c>
      <c r="I1629" s="312" t="s">
        <v>1637</v>
      </c>
      <c r="J1629" s="429" t="s">
        <v>385</v>
      </c>
      <c r="K1629" s="429" t="s">
        <v>1237</v>
      </c>
      <c r="L1629" s="307" t="s">
        <v>1208</v>
      </c>
      <c r="M1629" s="429" t="s">
        <v>484</v>
      </c>
      <c r="N1629" s="429" t="s">
        <v>186</v>
      </c>
      <c r="O1629" s="429">
        <v>2015</v>
      </c>
      <c r="P1629" s="314">
        <v>1</v>
      </c>
      <c r="Q1629" s="429" t="s">
        <v>183</v>
      </c>
      <c r="R1629" s="1434">
        <v>242866.66666666666</v>
      </c>
      <c r="S1629" s="304" t="s">
        <v>98</v>
      </c>
      <c r="T1629" s="308"/>
      <c r="U1629" s="308"/>
      <c r="V1629" s="1167"/>
      <c r="W1629" s="158">
        <v>40</v>
      </c>
      <c r="X1629" s="158">
        <f t="shared" si="270"/>
        <v>2</v>
      </c>
      <c r="Y1629" s="309">
        <f t="shared" si="271"/>
        <v>6071.6666666666661</v>
      </c>
      <c r="Z1629" s="309">
        <f t="shared" si="272"/>
        <v>12143.333333333332</v>
      </c>
      <c r="AA1629" s="309">
        <f t="shared" si="273"/>
        <v>230723.33333333331</v>
      </c>
      <c r="AB1629" s="158">
        <f t="shared" si="274"/>
        <v>3</v>
      </c>
      <c r="AC1629" s="309">
        <f t="shared" si="275"/>
        <v>6071.6666666666661</v>
      </c>
      <c r="AD1629" s="309">
        <f t="shared" si="276"/>
        <v>18215</v>
      </c>
      <c r="AE1629" s="309">
        <f t="shared" si="277"/>
        <v>224651.66666666666</v>
      </c>
      <c r="AF1629" s="292" t="b">
        <f t="shared" si="278"/>
        <v>1</v>
      </c>
    </row>
    <row r="1630" spans="1:32" ht="39.950000000000003" customHeight="1">
      <c r="A1630" s="292" t="s">
        <v>1119</v>
      </c>
      <c r="B1630" s="933">
        <v>1345</v>
      </c>
      <c r="C1630" s="299" t="s">
        <v>1235</v>
      </c>
      <c r="D1630" s="300" t="s">
        <v>477</v>
      </c>
      <c r="E1630" s="429" t="s">
        <v>1236</v>
      </c>
      <c r="F1630" s="311" t="s">
        <v>198</v>
      </c>
      <c r="G1630" s="312" t="s">
        <v>1637</v>
      </c>
      <c r="H1630" s="311" t="s">
        <v>198</v>
      </c>
      <c r="I1630" s="312" t="s">
        <v>1637</v>
      </c>
      <c r="J1630" s="429" t="s">
        <v>385</v>
      </c>
      <c r="K1630" s="429" t="s">
        <v>1237</v>
      </c>
      <c r="L1630" s="307" t="s">
        <v>1208</v>
      </c>
      <c r="M1630" s="429" t="s">
        <v>484</v>
      </c>
      <c r="N1630" s="429" t="s">
        <v>186</v>
      </c>
      <c r="O1630" s="429">
        <v>2015</v>
      </c>
      <c r="P1630" s="314">
        <v>1</v>
      </c>
      <c r="Q1630" s="429" t="s">
        <v>183</v>
      </c>
      <c r="R1630" s="1434">
        <v>242866.66666666666</v>
      </c>
      <c r="S1630" s="304" t="s">
        <v>98</v>
      </c>
      <c r="T1630" s="308"/>
      <c r="U1630" s="308"/>
      <c r="V1630" s="1115"/>
      <c r="W1630" s="158">
        <v>40</v>
      </c>
      <c r="X1630" s="158">
        <f t="shared" si="270"/>
        <v>2</v>
      </c>
      <c r="Y1630" s="309">
        <f t="shared" si="271"/>
        <v>6071.6666666666661</v>
      </c>
      <c r="Z1630" s="309">
        <f t="shared" si="272"/>
        <v>12143.333333333332</v>
      </c>
      <c r="AA1630" s="309">
        <f t="shared" si="273"/>
        <v>230723.33333333331</v>
      </c>
      <c r="AB1630" s="158">
        <f t="shared" si="274"/>
        <v>3</v>
      </c>
      <c r="AC1630" s="309">
        <f t="shared" si="275"/>
        <v>6071.6666666666661</v>
      </c>
      <c r="AD1630" s="309">
        <f t="shared" si="276"/>
        <v>18215</v>
      </c>
      <c r="AE1630" s="309">
        <f t="shared" si="277"/>
        <v>224651.66666666666</v>
      </c>
      <c r="AF1630" s="292" t="b">
        <f t="shared" si="278"/>
        <v>1</v>
      </c>
    </row>
    <row r="1631" spans="1:32" ht="39.950000000000003" customHeight="1">
      <c r="A1631" s="292" t="s">
        <v>1119</v>
      </c>
      <c r="B1631" s="933">
        <v>1346</v>
      </c>
      <c r="C1631" s="299" t="s">
        <v>1235</v>
      </c>
      <c r="D1631" s="300" t="s">
        <v>477</v>
      </c>
      <c r="E1631" s="429" t="s">
        <v>1236</v>
      </c>
      <c r="F1631" s="311" t="s">
        <v>198</v>
      </c>
      <c r="G1631" s="312" t="s">
        <v>1637</v>
      </c>
      <c r="H1631" s="311" t="s">
        <v>198</v>
      </c>
      <c r="I1631" s="312" t="s">
        <v>1637</v>
      </c>
      <c r="J1631" s="429" t="s">
        <v>385</v>
      </c>
      <c r="K1631" s="429" t="s">
        <v>1237</v>
      </c>
      <c r="L1631" s="307" t="s">
        <v>1208</v>
      </c>
      <c r="M1631" s="429" t="s">
        <v>484</v>
      </c>
      <c r="N1631" s="429" t="s">
        <v>186</v>
      </c>
      <c r="O1631" s="429">
        <v>2015</v>
      </c>
      <c r="P1631" s="314">
        <v>1</v>
      </c>
      <c r="Q1631" s="429" t="s">
        <v>183</v>
      </c>
      <c r="R1631" s="1434">
        <v>242866.66666666666</v>
      </c>
      <c r="S1631" s="304" t="s">
        <v>98</v>
      </c>
      <c r="T1631" s="308"/>
      <c r="U1631" s="308"/>
      <c r="V1631" s="1114" t="s">
        <v>1238</v>
      </c>
      <c r="W1631" s="158">
        <v>40</v>
      </c>
      <c r="X1631" s="158">
        <f t="shared" ref="X1631:X1694" si="279">2016-O1631+1</f>
        <v>2</v>
      </c>
      <c r="Y1631" s="309">
        <f t="shared" ref="Y1631:Y1694" si="280">R1631/W1631</f>
        <v>6071.6666666666661</v>
      </c>
      <c r="Z1631" s="309">
        <f t="shared" ref="Z1631:Z1694" si="281">X1631*Y1631</f>
        <v>12143.333333333332</v>
      </c>
      <c r="AA1631" s="309">
        <f t="shared" ref="AA1631:AA1694" si="282">R1631-Z1631</f>
        <v>230723.33333333331</v>
      </c>
      <c r="AB1631" s="158">
        <f t="shared" ref="AB1631:AB1694" si="283">2017-O1631+1</f>
        <v>3</v>
      </c>
      <c r="AC1631" s="309">
        <f t="shared" ref="AC1631:AC1694" si="284">R1631/W1631</f>
        <v>6071.6666666666661</v>
      </c>
      <c r="AD1631" s="309">
        <f t="shared" ref="AD1631:AD1694" si="285">AB1631*AC1631</f>
        <v>18215</v>
      </c>
      <c r="AE1631" s="309">
        <f t="shared" ref="AE1631:AE1694" si="286">R1631-AD1631</f>
        <v>224651.66666666666</v>
      </c>
      <c r="AF1631" s="292" t="b">
        <f t="shared" ref="AF1631:AF1694" si="287">AD1631+AE1631=R1631</f>
        <v>1</v>
      </c>
    </row>
    <row r="1632" spans="1:32" ht="39.950000000000003" customHeight="1">
      <c r="A1632" s="292" t="s">
        <v>1119</v>
      </c>
      <c r="B1632" s="933">
        <v>1347</v>
      </c>
      <c r="C1632" s="299" t="s">
        <v>1235</v>
      </c>
      <c r="D1632" s="300" t="s">
        <v>477</v>
      </c>
      <c r="E1632" s="429" t="s">
        <v>1236</v>
      </c>
      <c r="F1632" s="311" t="s">
        <v>198</v>
      </c>
      <c r="G1632" s="312" t="s">
        <v>1637</v>
      </c>
      <c r="H1632" s="311" t="s">
        <v>198</v>
      </c>
      <c r="I1632" s="312" t="s">
        <v>1637</v>
      </c>
      <c r="J1632" s="429" t="s">
        <v>385</v>
      </c>
      <c r="K1632" s="429" t="s">
        <v>1237</v>
      </c>
      <c r="L1632" s="307" t="s">
        <v>1208</v>
      </c>
      <c r="M1632" s="429" t="s">
        <v>484</v>
      </c>
      <c r="N1632" s="429" t="s">
        <v>186</v>
      </c>
      <c r="O1632" s="429">
        <v>2015</v>
      </c>
      <c r="P1632" s="314">
        <v>1</v>
      </c>
      <c r="Q1632" s="429" t="s">
        <v>183</v>
      </c>
      <c r="R1632" s="1434">
        <v>242866.66666666666</v>
      </c>
      <c r="S1632" s="304" t="s">
        <v>98</v>
      </c>
      <c r="T1632" s="308"/>
      <c r="U1632" s="308"/>
      <c r="V1632" s="1167"/>
      <c r="W1632" s="158">
        <v>40</v>
      </c>
      <c r="X1632" s="158">
        <f t="shared" si="279"/>
        <v>2</v>
      </c>
      <c r="Y1632" s="309">
        <f t="shared" si="280"/>
        <v>6071.6666666666661</v>
      </c>
      <c r="Z1632" s="309">
        <f t="shared" si="281"/>
        <v>12143.333333333332</v>
      </c>
      <c r="AA1632" s="309">
        <f t="shared" si="282"/>
        <v>230723.33333333331</v>
      </c>
      <c r="AB1632" s="158">
        <f t="shared" si="283"/>
        <v>3</v>
      </c>
      <c r="AC1632" s="309">
        <f t="shared" si="284"/>
        <v>6071.6666666666661</v>
      </c>
      <c r="AD1632" s="309">
        <f t="shared" si="285"/>
        <v>18215</v>
      </c>
      <c r="AE1632" s="309">
        <f t="shared" si="286"/>
        <v>224651.66666666666</v>
      </c>
      <c r="AF1632" s="292" t="b">
        <f t="shared" si="287"/>
        <v>1</v>
      </c>
    </row>
    <row r="1633" spans="1:32" ht="39.950000000000003" customHeight="1">
      <c r="A1633" s="292" t="s">
        <v>1119</v>
      </c>
      <c r="B1633" s="933">
        <v>1348</v>
      </c>
      <c r="C1633" s="299" t="s">
        <v>1235</v>
      </c>
      <c r="D1633" s="300" t="s">
        <v>477</v>
      </c>
      <c r="E1633" s="429" t="s">
        <v>1236</v>
      </c>
      <c r="F1633" s="311" t="s">
        <v>198</v>
      </c>
      <c r="G1633" s="312" t="s">
        <v>1637</v>
      </c>
      <c r="H1633" s="311" t="s">
        <v>198</v>
      </c>
      <c r="I1633" s="312" t="s">
        <v>1637</v>
      </c>
      <c r="J1633" s="429" t="s">
        <v>385</v>
      </c>
      <c r="K1633" s="429" t="s">
        <v>1237</v>
      </c>
      <c r="L1633" s="307" t="s">
        <v>1208</v>
      </c>
      <c r="M1633" s="429" t="s">
        <v>484</v>
      </c>
      <c r="N1633" s="429" t="s">
        <v>186</v>
      </c>
      <c r="O1633" s="429">
        <v>2015</v>
      </c>
      <c r="P1633" s="314">
        <v>1</v>
      </c>
      <c r="Q1633" s="429" t="s">
        <v>183</v>
      </c>
      <c r="R1633" s="1434">
        <v>242866.66666666666</v>
      </c>
      <c r="S1633" s="304" t="s">
        <v>98</v>
      </c>
      <c r="T1633" s="308"/>
      <c r="U1633" s="308"/>
      <c r="V1633" s="1167"/>
      <c r="W1633" s="158">
        <v>40</v>
      </c>
      <c r="X1633" s="158">
        <f t="shared" si="279"/>
        <v>2</v>
      </c>
      <c r="Y1633" s="309">
        <f t="shared" si="280"/>
        <v>6071.6666666666661</v>
      </c>
      <c r="Z1633" s="309">
        <f t="shared" si="281"/>
        <v>12143.333333333332</v>
      </c>
      <c r="AA1633" s="309">
        <f t="shared" si="282"/>
        <v>230723.33333333331</v>
      </c>
      <c r="AB1633" s="158">
        <f t="shared" si="283"/>
        <v>3</v>
      </c>
      <c r="AC1633" s="309">
        <f t="shared" si="284"/>
        <v>6071.6666666666661</v>
      </c>
      <c r="AD1633" s="309">
        <f t="shared" si="285"/>
        <v>18215</v>
      </c>
      <c r="AE1633" s="309">
        <f t="shared" si="286"/>
        <v>224651.66666666666</v>
      </c>
      <c r="AF1633" s="292" t="b">
        <f t="shared" si="287"/>
        <v>1</v>
      </c>
    </row>
    <row r="1634" spans="1:32" ht="39.950000000000003" customHeight="1">
      <c r="A1634" s="292" t="s">
        <v>1119</v>
      </c>
      <c r="B1634" s="933">
        <v>1349</v>
      </c>
      <c r="C1634" s="299" t="s">
        <v>1235</v>
      </c>
      <c r="D1634" s="300" t="s">
        <v>477</v>
      </c>
      <c r="E1634" s="429" t="s">
        <v>1236</v>
      </c>
      <c r="F1634" s="311" t="s">
        <v>198</v>
      </c>
      <c r="G1634" s="312" t="s">
        <v>1637</v>
      </c>
      <c r="H1634" s="311" t="s">
        <v>198</v>
      </c>
      <c r="I1634" s="312" t="s">
        <v>1637</v>
      </c>
      <c r="J1634" s="429" t="s">
        <v>385</v>
      </c>
      <c r="K1634" s="429" t="s">
        <v>1237</v>
      </c>
      <c r="L1634" s="307" t="s">
        <v>1208</v>
      </c>
      <c r="M1634" s="429" t="s">
        <v>484</v>
      </c>
      <c r="N1634" s="429" t="s">
        <v>186</v>
      </c>
      <c r="O1634" s="429">
        <v>2015</v>
      </c>
      <c r="P1634" s="314">
        <v>1</v>
      </c>
      <c r="Q1634" s="429" t="s">
        <v>183</v>
      </c>
      <c r="R1634" s="1434">
        <v>242866.66666666666</v>
      </c>
      <c r="S1634" s="304" t="s">
        <v>98</v>
      </c>
      <c r="T1634" s="308"/>
      <c r="U1634" s="308"/>
      <c r="V1634" s="1167"/>
      <c r="W1634" s="158">
        <v>40</v>
      </c>
      <c r="X1634" s="158">
        <f t="shared" si="279"/>
        <v>2</v>
      </c>
      <c r="Y1634" s="309">
        <f t="shared" si="280"/>
        <v>6071.6666666666661</v>
      </c>
      <c r="Z1634" s="309">
        <f t="shared" si="281"/>
        <v>12143.333333333332</v>
      </c>
      <c r="AA1634" s="309">
        <f t="shared" si="282"/>
        <v>230723.33333333331</v>
      </c>
      <c r="AB1634" s="158">
        <f t="shared" si="283"/>
        <v>3</v>
      </c>
      <c r="AC1634" s="309">
        <f t="shared" si="284"/>
        <v>6071.6666666666661</v>
      </c>
      <c r="AD1634" s="309">
        <f t="shared" si="285"/>
        <v>18215</v>
      </c>
      <c r="AE1634" s="309">
        <f t="shared" si="286"/>
        <v>224651.66666666666</v>
      </c>
      <c r="AF1634" s="292" t="b">
        <f t="shared" si="287"/>
        <v>1</v>
      </c>
    </row>
    <row r="1635" spans="1:32" ht="39.950000000000003" customHeight="1">
      <c r="A1635" s="292" t="s">
        <v>1119</v>
      </c>
      <c r="B1635" s="933">
        <v>1350</v>
      </c>
      <c r="C1635" s="299" t="s">
        <v>1235</v>
      </c>
      <c r="D1635" s="300" t="s">
        <v>477</v>
      </c>
      <c r="E1635" s="429" t="s">
        <v>1236</v>
      </c>
      <c r="F1635" s="311" t="s">
        <v>198</v>
      </c>
      <c r="G1635" s="312" t="s">
        <v>1637</v>
      </c>
      <c r="H1635" s="311" t="s">
        <v>198</v>
      </c>
      <c r="I1635" s="312" t="s">
        <v>1637</v>
      </c>
      <c r="J1635" s="429" t="s">
        <v>385</v>
      </c>
      <c r="K1635" s="429" t="s">
        <v>1237</v>
      </c>
      <c r="L1635" s="307" t="s">
        <v>1208</v>
      </c>
      <c r="M1635" s="429" t="s">
        <v>484</v>
      </c>
      <c r="N1635" s="429" t="s">
        <v>186</v>
      </c>
      <c r="O1635" s="429">
        <v>2015</v>
      </c>
      <c r="P1635" s="314">
        <v>1</v>
      </c>
      <c r="Q1635" s="429" t="s">
        <v>183</v>
      </c>
      <c r="R1635" s="1434">
        <v>242866.66666666666</v>
      </c>
      <c r="S1635" s="304" t="s">
        <v>98</v>
      </c>
      <c r="T1635" s="308"/>
      <c r="U1635" s="308"/>
      <c r="V1635" s="1167"/>
      <c r="W1635" s="158">
        <v>40</v>
      </c>
      <c r="X1635" s="158">
        <f t="shared" si="279"/>
        <v>2</v>
      </c>
      <c r="Y1635" s="309">
        <f t="shared" si="280"/>
        <v>6071.6666666666661</v>
      </c>
      <c r="Z1635" s="309">
        <f t="shared" si="281"/>
        <v>12143.333333333332</v>
      </c>
      <c r="AA1635" s="309">
        <f t="shared" si="282"/>
        <v>230723.33333333331</v>
      </c>
      <c r="AB1635" s="158">
        <f t="shared" si="283"/>
        <v>3</v>
      </c>
      <c r="AC1635" s="309">
        <f t="shared" si="284"/>
        <v>6071.6666666666661</v>
      </c>
      <c r="AD1635" s="309">
        <f t="shared" si="285"/>
        <v>18215</v>
      </c>
      <c r="AE1635" s="309">
        <f t="shared" si="286"/>
        <v>224651.66666666666</v>
      </c>
      <c r="AF1635" s="292" t="b">
        <f t="shared" si="287"/>
        <v>1</v>
      </c>
    </row>
    <row r="1636" spans="1:32" ht="39.950000000000003" customHeight="1">
      <c r="A1636" s="292" t="s">
        <v>1119</v>
      </c>
      <c r="B1636" s="933">
        <v>1351</v>
      </c>
      <c r="C1636" s="299" t="s">
        <v>1235</v>
      </c>
      <c r="D1636" s="300" t="s">
        <v>477</v>
      </c>
      <c r="E1636" s="429" t="s">
        <v>1236</v>
      </c>
      <c r="F1636" s="311" t="s">
        <v>198</v>
      </c>
      <c r="G1636" s="312" t="s">
        <v>1637</v>
      </c>
      <c r="H1636" s="311" t="s">
        <v>198</v>
      </c>
      <c r="I1636" s="312" t="s">
        <v>1637</v>
      </c>
      <c r="J1636" s="429" t="s">
        <v>385</v>
      </c>
      <c r="K1636" s="429" t="s">
        <v>1237</v>
      </c>
      <c r="L1636" s="307" t="s">
        <v>1208</v>
      </c>
      <c r="M1636" s="429" t="s">
        <v>484</v>
      </c>
      <c r="N1636" s="429" t="s">
        <v>186</v>
      </c>
      <c r="O1636" s="429">
        <v>2015</v>
      </c>
      <c r="P1636" s="314">
        <v>1</v>
      </c>
      <c r="Q1636" s="429" t="s">
        <v>183</v>
      </c>
      <c r="R1636" s="1434">
        <v>242866.66666666666</v>
      </c>
      <c r="S1636" s="304" t="s">
        <v>98</v>
      </c>
      <c r="T1636" s="308"/>
      <c r="U1636" s="308"/>
      <c r="V1636" s="1167"/>
      <c r="W1636" s="158">
        <v>40</v>
      </c>
      <c r="X1636" s="158">
        <f t="shared" si="279"/>
        <v>2</v>
      </c>
      <c r="Y1636" s="309">
        <f t="shared" si="280"/>
        <v>6071.6666666666661</v>
      </c>
      <c r="Z1636" s="309">
        <f t="shared" si="281"/>
        <v>12143.333333333332</v>
      </c>
      <c r="AA1636" s="309">
        <f t="shared" si="282"/>
        <v>230723.33333333331</v>
      </c>
      <c r="AB1636" s="158">
        <f t="shared" si="283"/>
        <v>3</v>
      </c>
      <c r="AC1636" s="309">
        <f t="shared" si="284"/>
        <v>6071.6666666666661</v>
      </c>
      <c r="AD1636" s="309">
        <f t="shared" si="285"/>
        <v>18215</v>
      </c>
      <c r="AE1636" s="309">
        <f t="shared" si="286"/>
        <v>224651.66666666666</v>
      </c>
      <c r="AF1636" s="292" t="b">
        <f t="shared" si="287"/>
        <v>1</v>
      </c>
    </row>
    <row r="1637" spans="1:32" ht="39.950000000000003" customHeight="1">
      <c r="A1637" s="292" t="s">
        <v>1119</v>
      </c>
      <c r="B1637" s="933">
        <v>1352</v>
      </c>
      <c r="C1637" s="299" t="s">
        <v>1235</v>
      </c>
      <c r="D1637" s="300" t="s">
        <v>477</v>
      </c>
      <c r="E1637" s="429" t="s">
        <v>1236</v>
      </c>
      <c r="F1637" s="311" t="s">
        <v>198</v>
      </c>
      <c r="G1637" s="312" t="s">
        <v>1637</v>
      </c>
      <c r="H1637" s="311" t="s">
        <v>198</v>
      </c>
      <c r="I1637" s="312" t="s">
        <v>1637</v>
      </c>
      <c r="J1637" s="429" t="s">
        <v>385</v>
      </c>
      <c r="K1637" s="429" t="s">
        <v>1237</v>
      </c>
      <c r="L1637" s="307" t="s">
        <v>1208</v>
      </c>
      <c r="M1637" s="429" t="s">
        <v>484</v>
      </c>
      <c r="N1637" s="429" t="s">
        <v>186</v>
      </c>
      <c r="O1637" s="429">
        <v>2015</v>
      </c>
      <c r="P1637" s="314">
        <v>1</v>
      </c>
      <c r="Q1637" s="429" t="s">
        <v>183</v>
      </c>
      <c r="R1637" s="1434">
        <v>242866.66666666666</v>
      </c>
      <c r="S1637" s="304" t="s">
        <v>98</v>
      </c>
      <c r="T1637" s="308"/>
      <c r="U1637" s="308"/>
      <c r="V1637" s="1167"/>
      <c r="W1637" s="158">
        <v>40</v>
      </c>
      <c r="X1637" s="158">
        <f t="shared" si="279"/>
        <v>2</v>
      </c>
      <c r="Y1637" s="309">
        <f t="shared" si="280"/>
        <v>6071.6666666666661</v>
      </c>
      <c r="Z1637" s="309">
        <f t="shared" si="281"/>
        <v>12143.333333333332</v>
      </c>
      <c r="AA1637" s="309">
        <f t="shared" si="282"/>
        <v>230723.33333333331</v>
      </c>
      <c r="AB1637" s="158">
        <f t="shared" si="283"/>
        <v>3</v>
      </c>
      <c r="AC1637" s="309">
        <f t="shared" si="284"/>
        <v>6071.6666666666661</v>
      </c>
      <c r="AD1637" s="309">
        <f t="shared" si="285"/>
        <v>18215</v>
      </c>
      <c r="AE1637" s="309">
        <f t="shared" si="286"/>
        <v>224651.66666666666</v>
      </c>
      <c r="AF1637" s="292" t="b">
        <f t="shared" si="287"/>
        <v>1</v>
      </c>
    </row>
    <row r="1638" spans="1:32" ht="39.950000000000003" customHeight="1">
      <c r="A1638" s="292" t="s">
        <v>1119</v>
      </c>
      <c r="B1638" s="933">
        <v>1353</v>
      </c>
      <c r="C1638" s="299" t="s">
        <v>1235</v>
      </c>
      <c r="D1638" s="300" t="s">
        <v>477</v>
      </c>
      <c r="E1638" s="429" t="s">
        <v>1236</v>
      </c>
      <c r="F1638" s="311" t="s">
        <v>198</v>
      </c>
      <c r="G1638" s="312" t="s">
        <v>1637</v>
      </c>
      <c r="H1638" s="311" t="s">
        <v>198</v>
      </c>
      <c r="I1638" s="312" t="s">
        <v>1637</v>
      </c>
      <c r="J1638" s="429" t="s">
        <v>385</v>
      </c>
      <c r="K1638" s="429" t="s">
        <v>1237</v>
      </c>
      <c r="L1638" s="307" t="s">
        <v>1208</v>
      </c>
      <c r="M1638" s="429" t="s">
        <v>484</v>
      </c>
      <c r="N1638" s="429" t="s">
        <v>186</v>
      </c>
      <c r="O1638" s="429">
        <v>2015</v>
      </c>
      <c r="P1638" s="314">
        <v>1</v>
      </c>
      <c r="Q1638" s="429" t="s">
        <v>183</v>
      </c>
      <c r="R1638" s="1434">
        <v>242866.66666666666</v>
      </c>
      <c r="S1638" s="304" t="s">
        <v>98</v>
      </c>
      <c r="T1638" s="308"/>
      <c r="U1638" s="308"/>
      <c r="V1638" s="1167"/>
      <c r="W1638" s="158">
        <v>40</v>
      </c>
      <c r="X1638" s="158">
        <f t="shared" si="279"/>
        <v>2</v>
      </c>
      <c r="Y1638" s="309">
        <f t="shared" si="280"/>
        <v>6071.6666666666661</v>
      </c>
      <c r="Z1638" s="309">
        <f t="shared" si="281"/>
        <v>12143.333333333332</v>
      </c>
      <c r="AA1638" s="309">
        <f t="shared" si="282"/>
        <v>230723.33333333331</v>
      </c>
      <c r="AB1638" s="158">
        <f t="shared" si="283"/>
        <v>3</v>
      </c>
      <c r="AC1638" s="309">
        <f t="shared" si="284"/>
        <v>6071.6666666666661</v>
      </c>
      <c r="AD1638" s="309">
        <f t="shared" si="285"/>
        <v>18215</v>
      </c>
      <c r="AE1638" s="309">
        <f t="shared" si="286"/>
        <v>224651.66666666666</v>
      </c>
      <c r="AF1638" s="292" t="b">
        <f t="shared" si="287"/>
        <v>1</v>
      </c>
    </row>
    <row r="1639" spans="1:32" ht="39.950000000000003" customHeight="1">
      <c r="A1639" s="292" t="s">
        <v>1119</v>
      </c>
      <c r="B1639" s="933">
        <v>1354</v>
      </c>
      <c r="C1639" s="299" t="s">
        <v>1235</v>
      </c>
      <c r="D1639" s="300" t="s">
        <v>477</v>
      </c>
      <c r="E1639" s="429" t="s">
        <v>1236</v>
      </c>
      <c r="F1639" s="311" t="s">
        <v>198</v>
      </c>
      <c r="G1639" s="312" t="s">
        <v>1637</v>
      </c>
      <c r="H1639" s="311" t="s">
        <v>198</v>
      </c>
      <c r="I1639" s="312" t="s">
        <v>1637</v>
      </c>
      <c r="J1639" s="429" t="s">
        <v>385</v>
      </c>
      <c r="K1639" s="429" t="s">
        <v>1237</v>
      </c>
      <c r="L1639" s="307" t="s">
        <v>1208</v>
      </c>
      <c r="M1639" s="429" t="s">
        <v>484</v>
      </c>
      <c r="N1639" s="429" t="s">
        <v>186</v>
      </c>
      <c r="O1639" s="429">
        <v>2015</v>
      </c>
      <c r="P1639" s="314">
        <v>1</v>
      </c>
      <c r="Q1639" s="429" t="s">
        <v>183</v>
      </c>
      <c r="R1639" s="1434">
        <v>242866.66666666666</v>
      </c>
      <c r="S1639" s="304" t="s">
        <v>98</v>
      </c>
      <c r="T1639" s="308"/>
      <c r="U1639" s="308"/>
      <c r="V1639" s="1167"/>
      <c r="W1639" s="158">
        <v>40</v>
      </c>
      <c r="X1639" s="158">
        <f t="shared" si="279"/>
        <v>2</v>
      </c>
      <c r="Y1639" s="309">
        <f t="shared" si="280"/>
        <v>6071.6666666666661</v>
      </c>
      <c r="Z1639" s="309">
        <f t="shared" si="281"/>
        <v>12143.333333333332</v>
      </c>
      <c r="AA1639" s="309">
        <f t="shared" si="282"/>
        <v>230723.33333333331</v>
      </c>
      <c r="AB1639" s="158">
        <f t="shared" si="283"/>
        <v>3</v>
      </c>
      <c r="AC1639" s="309">
        <f t="shared" si="284"/>
        <v>6071.6666666666661</v>
      </c>
      <c r="AD1639" s="309">
        <f t="shared" si="285"/>
        <v>18215</v>
      </c>
      <c r="AE1639" s="309">
        <f t="shared" si="286"/>
        <v>224651.66666666666</v>
      </c>
      <c r="AF1639" s="292" t="b">
        <f t="shared" si="287"/>
        <v>1</v>
      </c>
    </row>
    <row r="1640" spans="1:32" ht="39.950000000000003" customHeight="1">
      <c r="A1640" s="292" t="s">
        <v>1119</v>
      </c>
      <c r="B1640" s="933">
        <v>1355</v>
      </c>
      <c r="C1640" s="299" t="s">
        <v>1235</v>
      </c>
      <c r="D1640" s="300" t="s">
        <v>477</v>
      </c>
      <c r="E1640" s="429" t="s">
        <v>1236</v>
      </c>
      <c r="F1640" s="311" t="s">
        <v>198</v>
      </c>
      <c r="G1640" s="312" t="s">
        <v>1637</v>
      </c>
      <c r="H1640" s="311" t="s">
        <v>198</v>
      </c>
      <c r="I1640" s="312" t="s">
        <v>1637</v>
      </c>
      <c r="J1640" s="429" t="s">
        <v>385</v>
      </c>
      <c r="K1640" s="429" t="s">
        <v>1237</v>
      </c>
      <c r="L1640" s="307" t="s">
        <v>1208</v>
      </c>
      <c r="M1640" s="429" t="s">
        <v>484</v>
      </c>
      <c r="N1640" s="429" t="s">
        <v>186</v>
      </c>
      <c r="O1640" s="429">
        <v>2015</v>
      </c>
      <c r="P1640" s="314">
        <v>1</v>
      </c>
      <c r="Q1640" s="429" t="s">
        <v>183</v>
      </c>
      <c r="R1640" s="1434">
        <v>242866.66666666666</v>
      </c>
      <c r="S1640" s="304" t="s">
        <v>98</v>
      </c>
      <c r="T1640" s="308"/>
      <c r="U1640" s="308"/>
      <c r="V1640" s="1167"/>
      <c r="W1640" s="158">
        <v>40</v>
      </c>
      <c r="X1640" s="158">
        <f t="shared" si="279"/>
        <v>2</v>
      </c>
      <c r="Y1640" s="309">
        <f t="shared" si="280"/>
        <v>6071.6666666666661</v>
      </c>
      <c r="Z1640" s="309">
        <f t="shared" si="281"/>
        <v>12143.333333333332</v>
      </c>
      <c r="AA1640" s="309">
        <f t="shared" si="282"/>
        <v>230723.33333333331</v>
      </c>
      <c r="AB1640" s="158">
        <f t="shared" si="283"/>
        <v>3</v>
      </c>
      <c r="AC1640" s="309">
        <f t="shared" si="284"/>
        <v>6071.6666666666661</v>
      </c>
      <c r="AD1640" s="309">
        <f t="shared" si="285"/>
        <v>18215</v>
      </c>
      <c r="AE1640" s="309">
        <f t="shared" si="286"/>
        <v>224651.66666666666</v>
      </c>
      <c r="AF1640" s="292" t="b">
        <f t="shared" si="287"/>
        <v>1</v>
      </c>
    </row>
    <row r="1641" spans="1:32" ht="39.950000000000003" customHeight="1">
      <c r="A1641" s="292" t="s">
        <v>1119</v>
      </c>
      <c r="B1641" s="933">
        <v>1356</v>
      </c>
      <c r="C1641" s="299" t="s">
        <v>1235</v>
      </c>
      <c r="D1641" s="300" t="s">
        <v>477</v>
      </c>
      <c r="E1641" s="429" t="s">
        <v>1236</v>
      </c>
      <c r="F1641" s="311" t="s">
        <v>198</v>
      </c>
      <c r="G1641" s="312" t="s">
        <v>1637</v>
      </c>
      <c r="H1641" s="311" t="s">
        <v>198</v>
      </c>
      <c r="I1641" s="312" t="s">
        <v>1637</v>
      </c>
      <c r="J1641" s="429" t="s">
        <v>385</v>
      </c>
      <c r="K1641" s="429" t="s">
        <v>1237</v>
      </c>
      <c r="L1641" s="307" t="s">
        <v>1208</v>
      </c>
      <c r="M1641" s="429" t="s">
        <v>484</v>
      </c>
      <c r="N1641" s="429" t="s">
        <v>186</v>
      </c>
      <c r="O1641" s="429">
        <v>2015</v>
      </c>
      <c r="P1641" s="314">
        <v>1</v>
      </c>
      <c r="Q1641" s="429" t="s">
        <v>183</v>
      </c>
      <c r="R1641" s="1434">
        <v>242866.66666666666</v>
      </c>
      <c r="S1641" s="304" t="s">
        <v>98</v>
      </c>
      <c r="T1641" s="308"/>
      <c r="U1641" s="308"/>
      <c r="V1641" s="1167"/>
      <c r="W1641" s="158">
        <v>40</v>
      </c>
      <c r="X1641" s="158">
        <f t="shared" si="279"/>
        <v>2</v>
      </c>
      <c r="Y1641" s="309">
        <f t="shared" si="280"/>
        <v>6071.6666666666661</v>
      </c>
      <c r="Z1641" s="309">
        <f t="shared" si="281"/>
        <v>12143.333333333332</v>
      </c>
      <c r="AA1641" s="309">
        <f t="shared" si="282"/>
        <v>230723.33333333331</v>
      </c>
      <c r="AB1641" s="158">
        <f t="shared" si="283"/>
        <v>3</v>
      </c>
      <c r="AC1641" s="309">
        <f t="shared" si="284"/>
        <v>6071.6666666666661</v>
      </c>
      <c r="AD1641" s="309">
        <f t="shared" si="285"/>
        <v>18215</v>
      </c>
      <c r="AE1641" s="309">
        <f t="shared" si="286"/>
        <v>224651.66666666666</v>
      </c>
      <c r="AF1641" s="292" t="b">
        <f t="shared" si="287"/>
        <v>1</v>
      </c>
    </row>
    <row r="1642" spans="1:32" ht="39.950000000000003" customHeight="1">
      <c r="A1642" s="292" t="s">
        <v>1119</v>
      </c>
      <c r="B1642" s="933">
        <v>1357</v>
      </c>
      <c r="C1642" s="299" t="s">
        <v>1235</v>
      </c>
      <c r="D1642" s="300" t="s">
        <v>477</v>
      </c>
      <c r="E1642" s="429" t="s">
        <v>1236</v>
      </c>
      <c r="F1642" s="311" t="s">
        <v>198</v>
      </c>
      <c r="G1642" s="312" t="s">
        <v>1637</v>
      </c>
      <c r="H1642" s="311" t="s">
        <v>198</v>
      </c>
      <c r="I1642" s="312" t="s">
        <v>1637</v>
      </c>
      <c r="J1642" s="429" t="s">
        <v>385</v>
      </c>
      <c r="K1642" s="429" t="s">
        <v>1237</v>
      </c>
      <c r="L1642" s="307" t="s">
        <v>1208</v>
      </c>
      <c r="M1642" s="429" t="s">
        <v>484</v>
      </c>
      <c r="N1642" s="429" t="s">
        <v>186</v>
      </c>
      <c r="O1642" s="429">
        <v>2015</v>
      </c>
      <c r="P1642" s="314">
        <v>1</v>
      </c>
      <c r="Q1642" s="429" t="s">
        <v>183</v>
      </c>
      <c r="R1642" s="1434">
        <v>242866.66666666666</v>
      </c>
      <c r="S1642" s="304" t="s">
        <v>98</v>
      </c>
      <c r="T1642" s="308"/>
      <c r="U1642" s="308"/>
      <c r="V1642" s="1167"/>
      <c r="W1642" s="158">
        <v>40</v>
      </c>
      <c r="X1642" s="158">
        <f t="shared" si="279"/>
        <v>2</v>
      </c>
      <c r="Y1642" s="309">
        <f t="shared" si="280"/>
        <v>6071.6666666666661</v>
      </c>
      <c r="Z1642" s="309">
        <f t="shared" si="281"/>
        <v>12143.333333333332</v>
      </c>
      <c r="AA1642" s="309">
        <f t="shared" si="282"/>
        <v>230723.33333333331</v>
      </c>
      <c r="AB1642" s="158">
        <f t="shared" si="283"/>
        <v>3</v>
      </c>
      <c r="AC1642" s="309">
        <f t="shared" si="284"/>
        <v>6071.6666666666661</v>
      </c>
      <c r="AD1642" s="309">
        <f t="shared" si="285"/>
        <v>18215</v>
      </c>
      <c r="AE1642" s="309">
        <f t="shared" si="286"/>
        <v>224651.66666666666</v>
      </c>
      <c r="AF1642" s="292" t="b">
        <f t="shared" si="287"/>
        <v>1</v>
      </c>
    </row>
    <row r="1643" spans="1:32" ht="39.950000000000003" customHeight="1">
      <c r="A1643" s="292" t="s">
        <v>1119</v>
      </c>
      <c r="B1643" s="933">
        <v>1358</v>
      </c>
      <c r="C1643" s="299" t="s">
        <v>1235</v>
      </c>
      <c r="D1643" s="300" t="s">
        <v>477</v>
      </c>
      <c r="E1643" s="429" t="s">
        <v>1236</v>
      </c>
      <c r="F1643" s="311" t="s">
        <v>198</v>
      </c>
      <c r="G1643" s="312" t="s">
        <v>1637</v>
      </c>
      <c r="H1643" s="311" t="s">
        <v>198</v>
      </c>
      <c r="I1643" s="312" t="s">
        <v>1637</v>
      </c>
      <c r="J1643" s="429" t="s">
        <v>385</v>
      </c>
      <c r="K1643" s="429" t="s">
        <v>1237</v>
      </c>
      <c r="L1643" s="307" t="s">
        <v>1208</v>
      </c>
      <c r="M1643" s="429" t="s">
        <v>484</v>
      </c>
      <c r="N1643" s="429" t="s">
        <v>186</v>
      </c>
      <c r="O1643" s="429">
        <v>2015</v>
      </c>
      <c r="P1643" s="314">
        <v>1</v>
      </c>
      <c r="Q1643" s="429" t="s">
        <v>183</v>
      </c>
      <c r="R1643" s="1434">
        <v>242866.66666666666</v>
      </c>
      <c r="S1643" s="304" t="s">
        <v>98</v>
      </c>
      <c r="T1643" s="308"/>
      <c r="U1643" s="308"/>
      <c r="V1643" s="1167"/>
      <c r="W1643" s="158">
        <v>40</v>
      </c>
      <c r="X1643" s="158">
        <f t="shared" si="279"/>
        <v>2</v>
      </c>
      <c r="Y1643" s="309">
        <f t="shared" si="280"/>
        <v>6071.6666666666661</v>
      </c>
      <c r="Z1643" s="309">
        <f t="shared" si="281"/>
        <v>12143.333333333332</v>
      </c>
      <c r="AA1643" s="309">
        <f t="shared" si="282"/>
        <v>230723.33333333331</v>
      </c>
      <c r="AB1643" s="158">
        <f t="shared" si="283"/>
        <v>3</v>
      </c>
      <c r="AC1643" s="309">
        <f t="shared" si="284"/>
        <v>6071.6666666666661</v>
      </c>
      <c r="AD1643" s="309">
        <f t="shared" si="285"/>
        <v>18215</v>
      </c>
      <c r="AE1643" s="309">
        <f t="shared" si="286"/>
        <v>224651.66666666666</v>
      </c>
      <c r="AF1643" s="292" t="b">
        <f t="shared" si="287"/>
        <v>1</v>
      </c>
    </row>
    <row r="1644" spans="1:32" ht="39.950000000000003" customHeight="1">
      <c r="A1644" s="292" t="s">
        <v>1119</v>
      </c>
      <c r="B1644" s="933">
        <v>1359</v>
      </c>
      <c r="C1644" s="299" t="s">
        <v>1235</v>
      </c>
      <c r="D1644" s="300" t="s">
        <v>477</v>
      </c>
      <c r="E1644" s="429" t="s">
        <v>1236</v>
      </c>
      <c r="F1644" s="311" t="s">
        <v>198</v>
      </c>
      <c r="G1644" s="312" t="s">
        <v>1637</v>
      </c>
      <c r="H1644" s="311" t="s">
        <v>198</v>
      </c>
      <c r="I1644" s="312" t="s">
        <v>1637</v>
      </c>
      <c r="J1644" s="429" t="s">
        <v>385</v>
      </c>
      <c r="K1644" s="429" t="s">
        <v>1237</v>
      </c>
      <c r="L1644" s="307" t="s">
        <v>1208</v>
      </c>
      <c r="M1644" s="429" t="s">
        <v>484</v>
      </c>
      <c r="N1644" s="429" t="s">
        <v>186</v>
      </c>
      <c r="O1644" s="429">
        <v>2015</v>
      </c>
      <c r="P1644" s="314">
        <v>1</v>
      </c>
      <c r="Q1644" s="429" t="s">
        <v>183</v>
      </c>
      <c r="R1644" s="1434">
        <v>242866.66666666666</v>
      </c>
      <c r="S1644" s="304" t="s">
        <v>98</v>
      </c>
      <c r="T1644" s="308"/>
      <c r="U1644" s="308"/>
      <c r="V1644" s="1167"/>
      <c r="W1644" s="158">
        <v>40</v>
      </c>
      <c r="X1644" s="158">
        <f t="shared" si="279"/>
        <v>2</v>
      </c>
      <c r="Y1644" s="309">
        <f t="shared" si="280"/>
        <v>6071.6666666666661</v>
      </c>
      <c r="Z1644" s="309">
        <f t="shared" si="281"/>
        <v>12143.333333333332</v>
      </c>
      <c r="AA1644" s="309">
        <f t="shared" si="282"/>
        <v>230723.33333333331</v>
      </c>
      <c r="AB1644" s="158">
        <f t="shared" si="283"/>
        <v>3</v>
      </c>
      <c r="AC1644" s="309">
        <f t="shared" si="284"/>
        <v>6071.6666666666661</v>
      </c>
      <c r="AD1644" s="309">
        <f t="shared" si="285"/>
        <v>18215</v>
      </c>
      <c r="AE1644" s="309">
        <f t="shared" si="286"/>
        <v>224651.66666666666</v>
      </c>
      <c r="AF1644" s="292" t="b">
        <f t="shared" si="287"/>
        <v>1</v>
      </c>
    </row>
    <row r="1645" spans="1:32" ht="39.950000000000003" customHeight="1">
      <c r="A1645" s="292" t="s">
        <v>1119</v>
      </c>
      <c r="B1645" s="933">
        <v>1360</v>
      </c>
      <c r="C1645" s="299" t="s">
        <v>1235</v>
      </c>
      <c r="D1645" s="300" t="s">
        <v>477</v>
      </c>
      <c r="E1645" s="429" t="s">
        <v>1236</v>
      </c>
      <c r="F1645" s="311" t="s">
        <v>198</v>
      </c>
      <c r="G1645" s="312" t="s">
        <v>1637</v>
      </c>
      <c r="H1645" s="311" t="s">
        <v>198</v>
      </c>
      <c r="I1645" s="312" t="s">
        <v>1637</v>
      </c>
      <c r="J1645" s="429" t="s">
        <v>385</v>
      </c>
      <c r="K1645" s="429" t="s">
        <v>1237</v>
      </c>
      <c r="L1645" s="307" t="s">
        <v>1208</v>
      </c>
      <c r="M1645" s="429" t="s">
        <v>484</v>
      </c>
      <c r="N1645" s="429" t="s">
        <v>186</v>
      </c>
      <c r="O1645" s="429">
        <v>2015</v>
      </c>
      <c r="P1645" s="314">
        <v>1</v>
      </c>
      <c r="Q1645" s="429" t="s">
        <v>183</v>
      </c>
      <c r="R1645" s="1434">
        <v>242866.66666666666</v>
      </c>
      <c r="S1645" s="304" t="s">
        <v>98</v>
      </c>
      <c r="T1645" s="308"/>
      <c r="U1645" s="308"/>
      <c r="V1645" s="1115"/>
      <c r="W1645" s="158">
        <v>40</v>
      </c>
      <c r="X1645" s="158">
        <f t="shared" si="279"/>
        <v>2</v>
      </c>
      <c r="Y1645" s="309">
        <f t="shared" si="280"/>
        <v>6071.6666666666661</v>
      </c>
      <c r="Z1645" s="309">
        <f t="shared" si="281"/>
        <v>12143.333333333332</v>
      </c>
      <c r="AA1645" s="309">
        <f t="shared" si="282"/>
        <v>230723.33333333331</v>
      </c>
      <c r="AB1645" s="158">
        <f t="shared" si="283"/>
        <v>3</v>
      </c>
      <c r="AC1645" s="309">
        <f t="shared" si="284"/>
        <v>6071.6666666666661</v>
      </c>
      <c r="AD1645" s="309">
        <f t="shared" si="285"/>
        <v>18215</v>
      </c>
      <c r="AE1645" s="309">
        <f t="shared" si="286"/>
        <v>224651.66666666666</v>
      </c>
      <c r="AF1645" s="292" t="b">
        <f t="shared" si="287"/>
        <v>1</v>
      </c>
    </row>
    <row r="1646" spans="1:32" ht="39.950000000000003" customHeight="1">
      <c r="A1646" s="292" t="s">
        <v>1119</v>
      </c>
      <c r="B1646" s="933">
        <v>1361</v>
      </c>
      <c r="C1646" s="299" t="s">
        <v>1235</v>
      </c>
      <c r="D1646" s="300" t="s">
        <v>477</v>
      </c>
      <c r="E1646" s="429" t="s">
        <v>1236</v>
      </c>
      <c r="F1646" s="311" t="s">
        <v>198</v>
      </c>
      <c r="G1646" s="312" t="s">
        <v>1637</v>
      </c>
      <c r="H1646" s="311" t="s">
        <v>198</v>
      </c>
      <c r="I1646" s="312" t="s">
        <v>1637</v>
      </c>
      <c r="J1646" s="429" t="s">
        <v>385</v>
      </c>
      <c r="K1646" s="429" t="s">
        <v>1237</v>
      </c>
      <c r="L1646" s="307" t="s">
        <v>1208</v>
      </c>
      <c r="M1646" s="429" t="s">
        <v>484</v>
      </c>
      <c r="N1646" s="429" t="s">
        <v>186</v>
      </c>
      <c r="O1646" s="429">
        <v>2015</v>
      </c>
      <c r="P1646" s="314">
        <v>1</v>
      </c>
      <c r="Q1646" s="429" t="s">
        <v>183</v>
      </c>
      <c r="R1646" s="1434">
        <v>242866.66666666666</v>
      </c>
      <c r="S1646" s="304" t="s">
        <v>98</v>
      </c>
      <c r="T1646" s="308"/>
      <c r="U1646" s="308"/>
      <c r="V1646" s="1114" t="s">
        <v>1238</v>
      </c>
      <c r="W1646" s="158">
        <v>40</v>
      </c>
      <c r="X1646" s="158">
        <f t="shared" si="279"/>
        <v>2</v>
      </c>
      <c r="Y1646" s="309">
        <f t="shared" si="280"/>
        <v>6071.6666666666661</v>
      </c>
      <c r="Z1646" s="309">
        <f t="shared" si="281"/>
        <v>12143.333333333332</v>
      </c>
      <c r="AA1646" s="309">
        <f t="shared" si="282"/>
        <v>230723.33333333331</v>
      </c>
      <c r="AB1646" s="158">
        <f t="shared" si="283"/>
        <v>3</v>
      </c>
      <c r="AC1646" s="309">
        <f t="shared" si="284"/>
        <v>6071.6666666666661</v>
      </c>
      <c r="AD1646" s="309">
        <f t="shared" si="285"/>
        <v>18215</v>
      </c>
      <c r="AE1646" s="309">
        <f t="shared" si="286"/>
        <v>224651.66666666666</v>
      </c>
      <c r="AF1646" s="292" t="b">
        <f t="shared" si="287"/>
        <v>1</v>
      </c>
    </row>
    <row r="1647" spans="1:32" ht="39.950000000000003" customHeight="1">
      <c r="A1647" s="292" t="s">
        <v>1119</v>
      </c>
      <c r="B1647" s="933">
        <v>1362</v>
      </c>
      <c r="C1647" s="299" t="s">
        <v>1235</v>
      </c>
      <c r="D1647" s="300" t="s">
        <v>477</v>
      </c>
      <c r="E1647" s="429" t="s">
        <v>1236</v>
      </c>
      <c r="F1647" s="311" t="s">
        <v>198</v>
      </c>
      <c r="G1647" s="312" t="s">
        <v>1637</v>
      </c>
      <c r="H1647" s="311" t="s">
        <v>198</v>
      </c>
      <c r="I1647" s="312" t="s">
        <v>1637</v>
      </c>
      <c r="J1647" s="429" t="s">
        <v>385</v>
      </c>
      <c r="K1647" s="429" t="s">
        <v>1237</v>
      </c>
      <c r="L1647" s="307" t="s">
        <v>1208</v>
      </c>
      <c r="M1647" s="429" t="s">
        <v>484</v>
      </c>
      <c r="N1647" s="429" t="s">
        <v>186</v>
      </c>
      <c r="O1647" s="429">
        <v>2015</v>
      </c>
      <c r="P1647" s="314">
        <v>1</v>
      </c>
      <c r="Q1647" s="429" t="s">
        <v>183</v>
      </c>
      <c r="R1647" s="1434">
        <v>242866.66666666666</v>
      </c>
      <c r="S1647" s="304" t="s">
        <v>98</v>
      </c>
      <c r="T1647" s="308"/>
      <c r="U1647" s="308"/>
      <c r="V1647" s="1167"/>
      <c r="W1647" s="158">
        <v>40</v>
      </c>
      <c r="X1647" s="158">
        <f t="shared" si="279"/>
        <v>2</v>
      </c>
      <c r="Y1647" s="309">
        <f t="shared" si="280"/>
        <v>6071.6666666666661</v>
      </c>
      <c r="Z1647" s="309">
        <f t="shared" si="281"/>
        <v>12143.333333333332</v>
      </c>
      <c r="AA1647" s="309">
        <f t="shared" si="282"/>
        <v>230723.33333333331</v>
      </c>
      <c r="AB1647" s="158">
        <f t="shared" si="283"/>
        <v>3</v>
      </c>
      <c r="AC1647" s="309">
        <f t="shared" si="284"/>
        <v>6071.6666666666661</v>
      </c>
      <c r="AD1647" s="309">
        <f t="shared" si="285"/>
        <v>18215</v>
      </c>
      <c r="AE1647" s="309">
        <f t="shared" si="286"/>
        <v>224651.66666666666</v>
      </c>
      <c r="AF1647" s="292" t="b">
        <f t="shared" si="287"/>
        <v>1</v>
      </c>
    </row>
    <row r="1648" spans="1:32" ht="39.950000000000003" customHeight="1">
      <c r="A1648" s="292" t="s">
        <v>1119</v>
      </c>
      <c r="B1648" s="933">
        <v>1363</v>
      </c>
      <c r="C1648" s="299" t="s">
        <v>1235</v>
      </c>
      <c r="D1648" s="300" t="s">
        <v>477</v>
      </c>
      <c r="E1648" s="429" t="s">
        <v>1236</v>
      </c>
      <c r="F1648" s="311" t="s">
        <v>198</v>
      </c>
      <c r="G1648" s="312" t="s">
        <v>1637</v>
      </c>
      <c r="H1648" s="311" t="s">
        <v>198</v>
      </c>
      <c r="I1648" s="312" t="s">
        <v>1637</v>
      </c>
      <c r="J1648" s="429" t="s">
        <v>385</v>
      </c>
      <c r="K1648" s="429" t="s">
        <v>1237</v>
      </c>
      <c r="L1648" s="307" t="s">
        <v>1208</v>
      </c>
      <c r="M1648" s="429" t="s">
        <v>484</v>
      </c>
      <c r="N1648" s="429" t="s">
        <v>186</v>
      </c>
      <c r="O1648" s="429">
        <v>2015</v>
      </c>
      <c r="P1648" s="314">
        <v>1</v>
      </c>
      <c r="Q1648" s="429" t="s">
        <v>183</v>
      </c>
      <c r="R1648" s="1434">
        <v>242866.66666666666</v>
      </c>
      <c r="S1648" s="304" t="s">
        <v>98</v>
      </c>
      <c r="T1648" s="308"/>
      <c r="U1648" s="308"/>
      <c r="V1648" s="1167"/>
      <c r="W1648" s="158">
        <v>40</v>
      </c>
      <c r="X1648" s="158">
        <f t="shared" si="279"/>
        <v>2</v>
      </c>
      <c r="Y1648" s="309">
        <f t="shared" si="280"/>
        <v>6071.6666666666661</v>
      </c>
      <c r="Z1648" s="309">
        <f t="shared" si="281"/>
        <v>12143.333333333332</v>
      </c>
      <c r="AA1648" s="309">
        <f t="shared" si="282"/>
        <v>230723.33333333331</v>
      </c>
      <c r="AB1648" s="158">
        <f t="shared" si="283"/>
        <v>3</v>
      </c>
      <c r="AC1648" s="309">
        <f t="shared" si="284"/>
        <v>6071.6666666666661</v>
      </c>
      <c r="AD1648" s="309">
        <f t="shared" si="285"/>
        <v>18215</v>
      </c>
      <c r="AE1648" s="309">
        <f t="shared" si="286"/>
        <v>224651.66666666666</v>
      </c>
      <c r="AF1648" s="292" t="b">
        <f t="shared" si="287"/>
        <v>1</v>
      </c>
    </row>
    <row r="1649" spans="1:32" ht="39.950000000000003" customHeight="1">
      <c r="A1649" s="292" t="s">
        <v>1119</v>
      </c>
      <c r="B1649" s="933">
        <v>1364</v>
      </c>
      <c r="C1649" s="299" t="s">
        <v>1235</v>
      </c>
      <c r="D1649" s="300" t="s">
        <v>477</v>
      </c>
      <c r="E1649" s="429" t="s">
        <v>1236</v>
      </c>
      <c r="F1649" s="311" t="s">
        <v>198</v>
      </c>
      <c r="G1649" s="312" t="s">
        <v>1637</v>
      </c>
      <c r="H1649" s="311" t="s">
        <v>198</v>
      </c>
      <c r="I1649" s="312" t="s">
        <v>1637</v>
      </c>
      <c r="J1649" s="429" t="s">
        <v>385</v>
      </c>
      <c r="K1649" s="429" t="s">
        <v>1237</v>
      </c>
      <c r="L1649" s="307" t="s">
        <v>1208</v>
      </c>
      <c r="M1649" s="429" t="s">
        <v>484</v>
      </c>
      <c r="N1649" s="429" t="s">
        <v>186</v>
      </c>
      <c r="O1649" s="429">
        <v>2015</v>
      </c>
      <c r="P1649" s="314">
        <v>1</v>
      </c>
      <c r="Q1649" s="429" t="s">
        <v>183</v>
      </c>
      <c r="R1649" s="1434">
        <v>242866.66666666666</v>
      </c>
      <c r="S1649" s="304" t="s">
        <v>98</v>
      </c>
      <c r="T1649" s="308"/>
      <c r="U1649" s="308"/>
      <c r="V1649" s="1167"/>
      <c r="W1649" s="158">
        <v>40</v>
      </c>
      <c r="X1649" s="158">
        <f t="shared" si="279"/>
        <v>2</v>
      </c>
      <c r="Y1649" s="309">
        <f t="shared" si="280"/>
        <v>6071.6666666666661</v>
      </c>
      <c r="Z1649" s="309">
        <f t="shared" si="281"/>
        <v>12143.333333333332</v>
      </c>
      <c r="AA1649" s="309">
        <f t="shared" si="282"/>
        <v>230723.33333333331</v>
      </c>
      <c r="AB1649" s="158">
        <f t="shared" si="283"/>
        <v>3</v>
      </c>
      <c r="AC1649" s="309">
        <f t="shared" si="284"/>
        <v>6071.6666666666661</v>
      </c>
      <c r="AD1649" s="309">
        <f t="shared" si="285"/>
        <v>18215</v>
      </c>
      <c r="AE1649" s="309">
        <f t="shared" si="286"/>
        <v>224651.66666666666</v>
      </c>
      <c r="AF1649" s="292" t="b">
        <f t="shared" si="287"/>
        <v>1</v>
      </c>
    </row>
    <row r="1650" spans="1:32" ht="39.950000000000003" customHeight="1">
      <c r="A1650" s="292" t="s">
        <v>1119</v>
      </c>
      <c r="B1650" s="933">
        <v>1365</v>
      </c>
      <c r="C1650" s="299" t="s">
        <v>1235</v>
      </c>
      <c r="D1650" s="300" t="s">
        <v>477</v>
      </c>
      <c r="E1650" s="429" t="s">
        <v>1236</v>
      </c>
      <c r="F1650" s="311" t="s">
        <v>198</v>
      </c>
      <c r="G1650" s="312" t="s">
        <v>1637</v>
      </c>
      <c r="H1650" s="311" t="s">
        <v>198</v>
      </c>
      <c r="I1650" s="312" t="s">
        <v>1637</v>
      </c>
      <c r="J1650" s="429" t="s">
        <v>385</v>
      </c>
      <c r="K1650" s="429" t="s">
        <v>1237</v>
      </c>
      <c r="L1650" s="307" t="s">
        <v>1208</v>
      </c>
      <c r="M1650" s="429" t="s">
        <v>484</v>
      </c>
      <c r="N1650" s="429" t="s">
        <v>186</v>
      </c>
      <c r="O1650" s="429">
        <v>2015</v>
      </c>
      <c r="P1650" s="314">
        <v>1</v>
      </c>
      <c r="Q1650" s="429" t="s">
        <v>183</v>
      </c>
      <c r="R1650" s="1434">
        <v>242866.66666666666</v>
      </c>
      <c r="S1650" s="304" t="s">
        <v>98</v>
      </c>
      <c r="T1650" s="308"/>
      <c r="U1650" s="308"/>
      <c r="V1650" s="1167"/>
      <c r="W1650" s="158">
        <v>40</v>
      </c>
      <c r="X1650" s="158">
        <f t="shared" si="279"/>
        <v>2</v>
      </c>
      <c r="Y1650" s="309">
        <f t="shared" si="280"/>
        <v>6071.6666666666661</v>
      </c>
      <c r="Z1650" s="309">
        <f t="shared" si="281"/>
        <v>12143.333333333332</v>
      </c>
      <c r="AA1650" s="309">
        <f t="shared" si="282"/>
        <v>230723.33333333331</v>
      </c>
      <c r="AB1650" s="158">
        <f t="shared" si="283"/>
        <v>3</v>
      </c>
      <c r="AC1650" s="309">
        <f t="shared" si="284"/>
        <v>6071.6666666666661</v>
      </c>
      <c r="AD1650" s="309">
        <f t="shared" si="285"/>
        <v>18215</v>
      </c>
      <c r="AE1650" s="309">
        <f t="shared" si="286"/>
        <v>224651.66666666666</v>
      </c>
      <c r="AF1650" s="292" t="b">
        <f t="shared" si="287"/>
        <v>1</v>
      </c>
    </row>
    <row r="1651" spans="1:32" ht="39.950000000000003" customHeight="1">
      <c r="A1651" s="292" t="s">
        <v>1119</v>
      </c>
      <c r="B1651" s="933">
        <v>1366</v>
      </c>
      <c r="C1651" s="299" t="s">
        <v>1235</v>
      </c>
      <c r="D1651" s="300" t="s">
        <v>477</v>
      </c>
      <c r="E1651" s="429" t="s">
        <v>1236</v>
      </c>
      <c r="F1651" s="311" t="s">
        <v>198</v>
      </c>
      <c r="G1651" s="312" t="s">
        <v>1637</v>
      </c>
      <c r="H1651" s="311" t="s">
        <v>198</v>
      </c>
      <c r="I1651" s="312" t="s">
        <v>1637</v>
      </c>
      <c r="J1651" s="429" t="s">
        <v>385</v>
      </c>
      <c r="K1651" s="429" t="s">
        <v>1237</v>
      </c>
      <c r="L1651" s="307" t="s">
        <v>1208</v>
      </c>
      <c r="M1651" s="429" t="s">
        <v>484</v>
      </c>
      <c r="N1651" s="429" t="s">
        <v>186</v>
      </c>
      <c r="O1651" s="429">
        <v>2015</v>
      </c>
      <c r="P1651" s="314">
        <v>1</v>
      </c>
      <c r="Q1651" s="429" t="s">
        <v>183</v>
      </c>
      <c r="R1651" s="1434">
        <v>242866.66666666666</v>
      </c>
      <c r="S1651" s="304" t="s">
        <v>98</v>
      </c>
      <c r="T1651" s="308"/>
      <c r="U1651" s="308"/>
      <c r="V1651" s="1167"/>
      <c r="W1651" s="158">
        <v>40</v>
      </c>
      <c r="X1651" s="158">
        <f t="shared" si="279"/>
        <v>2</v>
      </c>
      <c r="Y1651" s="309">
        <f t="shared" si="280"/>
        <v>6071.6666666666661</v>
      </c>
      <c r="Z1651" s="309">
        <f t="shared" si="281"/>
        <v>12143.333333333332</v>
      </c>
      <c r="AA1651" s="309">
        <f t="shared" si="282"/>
        <v>230723.33333333331</v>
      </c>
      <c r="AB1651" s="158">
        <f t="shared" si="283"/>
        <v>3</v>
      </c>
      <c r="AC1651" s="309">
        <f t="shared" si="284"/>
        <v>6071.6666666666661</v>
      </c>
      <c r="AD1651" s="309">
        <f t="shared" si="285"/>
        <v>18215</v>
      </c>
      <c r="AE1651" s="309">
        <f t="shared" si="286"/>
        <v>224651.66666666666</v>
      </c>
      <c r="AF1651" s="292" t="b">
        <f t="shared" si="287"/>
        <v>1</v>
      </c>
    </row>
    <row r="1652" spans="1:32" ht="39.950000000000003" customHeight="1">
      <c r="A1652" s="292" t="s">
        <v>1119</v>
      </c>
      <c r="B1652" s="933">
        <v>1367</v>
      </c>
      <c r="C1652" s="299" t="s">
        <v>1235</v>
      </c>
      <c r="D1652" s="300" t="s">
        <v>477</v>
      </c>
      <c r="E1652" s="429" t="s">
        <v>1236</v>
      </c>
      <c r="F1652" s="311" t="s">
        <v>198</v>
      </c>
      <c r="G1652" s="312" t="s">
        <v>1637</v>
      </c>
      <c r="H1652" s="311" t="s">
        <v>198</v>
      </c>
      <c r="I1652" s="312" t="s">
        <v>1637</v>
      </c>
      <c r="J1652" s="429" t="s">
        <v>385</v>
      </c>
      <c r="K1652" s="429" t="s">
        <v>1237</v>
      </c>
      <c r="L1652" s="307" t="s">
        <v>1208</v>
      </c>
      <c r="M1652" s="429" t="s">
        <v>484</v>
      </c>
      <c r="N1652" s="429" t="s">
        <v>186</v>
      </c>
      <c r="O1652" s="429">
        <v>2015</v>
      </c>
      <c r="P1652" s="314">
        <v>1</v>
      </c>
      <c r="Q1652" s="429" t="s">
        <v>183</v>
      </c>
      <c r="R1652" s="1434">
        <v>242866.66666666666</v>
      </c>
      <c r="S1652" s="304" t="s">
        <v>98</v>
      </c>
      <c r="T1652" s="308"/>
      <c r="U1652" s="308"/>
      <c r="V1652" s="1167"/>
      <c r="W1652" s="158">
        <v>40</v>
      </c>
      <c r="X1652" s="158">
        <f t="shared" si="279"/>
        <v>2</v>
      </c>
      <c r="Y1652" s="309">
        <f t="shared" si="280"/>
        <v>6071.6666666666661</v>
      </c>
      <c r="Z1652" s="309">
        <f t="shared" si="281"/>
        <v>12143.333333333332</v>
      </c>
      <c r="AA1652" s="309">
        <f t="shared" si="282"/>
        <v>230723.33333333331</v>
      </c>
      <c r="AB1652" s="158">
        <f t="shared" si="283"/>
        <v>3</v>
      </c>
      <c r="AC1652" s="309">
        <f t="shared" si="284"/>
        <v>6071.6666666666661</v>
      </c>
      <c r="AD1652" s="309">
        <f t="shared" si="285"/>
        <v>18215</v>
      </c>
      <c r="AE1652" s="309">
        <f t="shared" si="286"/>
        <v>224651.66666666666</v>
      </c>
      <c r="AF1652" s="292" t="b">
        <f t="shared" si="287"/>
        <v>1</v>
      </c>
    </row>
    <row r="1653" spans="1:32" ht="39.950000000000003" customHeight="1">
      <c r="A1653" s="292" t="s">
        <v>1119</v>
      </c>
      <c r="B1653" s="933">
        <v>1368</v>
      </c>
      <c r="C1653" s="299" t="s">
        <v>1235</v>
      </c>
      <c r="D1653" s="300" t="s">
        <v>477</v>
      </c>
      <c r="E1653" s="429" t="s">
        <v>1236</v>
      </c>
      <c r="F1653" s="311" t="s">
        <v>198</v>
      </c>
      <c r="G1653" s="312" t="s">
        <v>1637</v>
      </c>
      <c r="H1653" s="311" t="s">
        <v>198</v>
      </c>
      <c r="I1653" s="312" t="s">
        <v>1637</v>
      </c>
      <c r="J1653" s="429" t="s">
        <v>385</v>
      </c>
      <c r="K1653" s="429" t="s">
        <v>1237</v>
      </c>
      <c r="L1653" s="307" t="s">
        <v>1208</v>
      </c>
      <c r="M1653" s="429" t="s">
        <v>484</v>
      </c>
      <c r="N1653" s="429" t="s">
        <v>186</v>
      </c>
      <c r="O1653" s="429">
        <v>2015</v>
      </c>
      <c r="P1653" s="314">
        <v>1</v>
      </c>
      <c r="Q1653" s="429" t="s">
        <v>183</v>
      </c>
      <c r="R1653" s="1434">
        <v>242866.66666666666</v>
      </c>
      <c r="S1653" s="304" t="s">
        <v>98</v>
      </c>
      <c r="T1653" s="308"/>
      <c r="U1653" s="308"/>
      <c r="V1653" s="1167"/>
      <c r="W1653" s="158">
        <v>40</v>
      </c>
      <c r="X1653" s="158">
        <f t="shared" si="279"/>
        <v>2</v>
      </c>
      <c r="Y1653" s="309">
        <f t="shared" si="280"/>
        <v>6071.6666666666661</v>
      </c>
      <c r="Z1653" s="309">
        <f t="shared" si="281"/>
        <v>12143.333333333332</v>
      </c>
      <c r="AA1653" s="309">
        <f t="shared" si="282"/>
        <v>230723.33333333331</v>
      </c>
      <c r="AB1653" s="158">
        <f t="shared" si="283"/>
        <v>3</v>
      </c>
      <c r="AC1653" s="309">
        <f t="shared" si="284"/>
        <v>6071.6666666666661</v>
      </c>
      <c r="AD1653" s="309">
        <f t="shared" si="285"/>
        <v>18215</v>
      </c>
      <c r="AE1653" s="309">
        <f t="shared" si="286"/>
        <v>224651.66666666666</v>
      </c>
      <c r="AF1653" s="292" t="b">
        <f t="shared" si="287"/>
        <v>1</v>
      </c>
    </row>
    <row r="1654" spans="1:32" ht="39.950000000000003" customHeight="1">
      <c r="A1654" s="292" t="s">
        <v>1119</v>
      </c>
      <c r="B1654" s="933">
        <v>1369</v>
      </c>
      <c r="C1654" s="299" t="s">
        <v>1235</v>
      </c>
      <c r="D1654" s="300" t="s">
        <v>477</v>
      </c>
      <c r="E1654" s="429" t="s">
        <v>1236</v>
      </c>
      <c r="F1654" s="311" t="s">
        <v>198</v>
      </c>
      <c r="G1654" s="312" t="s">
        <v>1637</v>
      </c>
      <c r="H1654" s="311" t="s">
        <v>198</v>
      </c>
      <c r="I1654" s="312" t="s">
        <v>1637</v>
      </c>
      <c r="J1654" s="429" t="s">
        <v>385</v>
      </c>
      <c r="K1654" s="429" t="s">
        <v>1237</v>
      </c>
      <c r="L1654" s="307" t="s">
        <v>1208</v>
      </c>
      <c r="M1654" s="429" t="s">
        <v>484</v>
      </c>
      <c r="N1654" s="429" t="s">
        <v>186</v>
      </c>
      <c r="O1654" s="429">
        <v>2015</v>
      </c>
      <c r="P1654" s="314">
        <v>1</v>
      </c>
      <c r="Q1654" s="429" t="s">
        <v>183</v>
      </c>
      <c r="R1654" s="1434">
        <v>242866.66666666666</v>
      </c>
      <c r="S1654" s="304" t="s">
        <v>98</v>
      </c>
      <c r="T1654" s="308"/>
      <c r="U1654" s="308"/>
      <c r="V1654" s="1167"/>
      <c r="W1654" s="158">
        <v>40</v>
      </c>
      <c r="X1654" s="158">
        <f t="shared" si="279"/>
        <v>2</v>
      </c>
      <c r="Y1654" s="309">
        <f t="shared" si="280"/>
        <v>6071.6666666666661</v>
      </c>
      <c r="Z1654" s="309">
        <f t="shared" si="281"/>
        <v>12143.333333333332</v>
      </c>
      <c r="AA1654" s="309">
        <f t="shared" si="282"/>
        <v>230723.33333333331</v>
      </c>
      <c r="AB1654" s="158">
        <f t="shared" si="283"/>
        <v>3</v>
      </c>
      <c r="AC1654" s="309">
        <f t="shared" si="284"/>
        <v>6071.6666666666661</v>
      </c>
      <c r="AD1654" s="309">
        <f t="shared" si="285"/>
        <v>18215</v>
      </c>
      <c r="AE1654" s="309">
        <f t="shared" si="286"/>
        <v>224651.66666666666</v>
      </c>
      <c r="AF1654" s="292" t="b">
        <f t="shared" si="287"/>
        <v>1</v>
      </c>
    </row>
    <row r="1655" spans="1:32" ht="39.950000000000003" customHeight="1">
      <c r="A1655" s="292" t="s">
        <v>1119</v>
      </c>
      <c r="B1655" s="933">
        <v>1370</v>
      </c>
      <c r="C1655" s="299" t="s">
        <v>1235</v>
      </c>
      <c r="D1655" s="300" t="s">
        <v>477</v>
      </c>
      <c r="E1655" s="429" t="s">
        <v>1236</v>
      </c>
      <c r="F1655" s="311" t="s">
        <v>198</v>
      </c>
      <c r="G1655" s="312" t="s">
        <v>1637</v>
      </c>
      <c r="H1655" s="311" t="s">
        <v>198</v>
      </c>
      <c r="I1655" s="312" t="s">
        <v>1637</v>
      </c>
      <c r="J1655" s="429" t="s">
        <v>385</v>
      </c>
      <c r="K1655" s="429" t="s">
        <v>1237</v>
      </c>
      <c r="L1655" s="307" t="s">
        <v>1208</v>
      </c>
      <c r="M1655" s="429" t="s">
        <v>484</v>
      </c>
      <c r="N1655" s="429" t="s">
        <v>186</v>
      </c>
      <c r="O1655" s="429">
        <v>2015</v>
      </c>
      <c r="P1655" s="314">
        <v>1</v>
      </c>
      <c r="Q1655" s="429" t="s">
        <v>183</v>
      </c>
      <c r="R1655" s="1434">
        <v>242866.66666666666</v>
      </c>
      <c r="S1655" s="304" t="s">
        <v>98</v>
      </c>
      <c r="T1655" s="308"/>
      <c r="U1655" s="308"/>
      <c r="V1655" s="1167"/>
      <c r="W1655" s="158">
        <v>40</v>
      </c>
      <c r="X1655" s="158">
        <f t="shared" si="279"/>
        <v>2</v>
      </c>
      <c r="Y1655" s="309">
        <f t="shared" si="280"/>
        <v>6071.6666666666661</v>
      </c>
      <c r="Z1655" s="309">
        <f t="shared" si="281"/>
        <v>12143.333333333332</v>
      </c>
      <c r="AA1655" s="309">
        <f t="shared" si="282"/>
        <v>230723.33333333331</v>
      </c>
      <c r="AB1655" s="158">
        <f t="shared" si="283"/>
        <v>3</v>
      </c>
      <c r="AC1655" s="309">
        <f t="shared" si="284"/>
        <v>6071.6666666666661</v>
      </c>
      <c r="AD1655" s="309">
        <f t="shared" si="285"/>
        <v>18215</v>
      </c>
      <c r="AE1655" s="309">
        <f t="shared" si="286"/>
        <v>224651.66666666666</v>
      </c>
      <c r="AF1655" s="292" t="b">
        <f t="shared" si="287"/>
        <v>1</v>
      </c>
    </row>
    <row r="1656" spans="1:32" ht="39.950000000000003" customHeight="1">
      <c r="A1656" s="292" t="s">
        <v>1119</v>
      </c>
      <c r="B1656" s="933">
        <v>1371</v>
      </c>
      <c r="C1656" s="299" t="s">
        <v>1235</v>
      </c>
      <c r="D1656" s="300" t="s">
        <v>477</v>
      </c>
      <c r="E1656" s="429" t="s">
        <v>1236</v>
      </c>
      <c r="F1656" s="311" t="s">
        <v>198</v>
      </c>
      <c r="G1656" s="312" t="s">
        <v>1637</v>
      </c>
      <c r="H1656" s="311" t="s">
        <v>198</v>
      </c>
      <c r="I1656" s="312" t="s">
        <v>1637</v>
      </c>
      <c r="J1656" s="429" t="s">
        <v>385</v>
      </c>
      <c r="K1656" s="429" t="s">
        <v>1237</v>
      </c>
      <c r="L1656" s="307" t="s">
        <v>1208</v>
      </c>
      <c r="M1656" s="429" t="s">
        <v>484</v>
      </c>
      <c r="N1656" s="429" t="s">
        <v>186</v>
      </c>
      <c r="O1656" s="429">
        <v>2015</v>
      </c>
      <c r="P1656" s="314">
        <v>1</v>
      </c>
      <c r="Q1656" s="429" t="s">
        <v>183</v>
      </c>
      <c r="R1656" s="1434">
        <v>242866.66666666666</v>
      </c>
      <c r="S1656" s="304" t="s">
        <v>98</v>
      </c>
      <c r="T1656" s="308"/>
      <c r="U1656" s="308"/>
      <c r="V1656" s="1167"/>
      <c r="W1656" s="158">
        <v>40</v>
      </c>
      <c r="X1656" s="158">
        <f t="shared" si="279"/>
        <v>2</v>
      </c>
      <c r="Y1656" s="309">
        <f t="shared" si="280"/>
        <v>6071.6666666666661</v>
      </c>
      <c r="Z1656" s="309">
        <f t="shared" si="281"/>
        <v>12143.333333333332</v>
      </c>
      <c r="AA1656" s="309">
        <f t="shared" si="282"/>
        <v>230723.33333333331</v>
      </c>
      <c r="AB1656" s="158">
        <f t="shared" si="283"/>
        <v>3</v>
      </c>
      <c r="AC1656" s="309">
        <f t="shared" si="284"/>
        <v>6071.6666666666661</v>
      </c>
      <c r="AD1656" s="309">
        <f t="shared" si="285"/>
        <v>18215</v>
      </c>
      <c r="AE1656" s="309">
        <f t="shared" si="286"/>
        <v>224651.66666666666</v>
      </c>
      <c r="AF1656" s="292" t="b">
        <f t="shared" si="287"/>
        <v>1</v>
      </c>
    </row>
    <row r="1657" spans="1:32" ht="39.950000000000003" customHeight="1">
      <c r="A1657" s="292" t="s">
        <v>1119</v>
      </c>
      <c r="B1657" s="933">
        <v>1372</v>
      </c>
      <c r="C1657" s="299" t="s">
        <v>1235</v>
      </c>
      <c r="D1657" s="300" t="s">
        <v>477</v>
      </c>
      <c r="E1657" s="429" t="s">
        <v>1236</v>
      </c>
      <c r="F1657" s="311" t="s">
        <v>198</v>
      </c>
      <c r="G1657" s="312" t="s">
        <v>1637</v>
      </c>
      <c r="H1657" s="311" t="s">
        <v>198</v>
      </c>
      <c r="I1657" s="312" t="s">
        <v>1637</v>
      </c>
      <c r="J1657" s="429" t="s">
        <v>385</v>
      </c>
      <c r="K1657" s="429" t="s">
        <v>1237</v>
      </c>
      <c r="L1657" s="307" t="s">
        <v>1208</v>
      </c>
      <c r="M1657" s="429" t="s">
        <v>484</v>
      </c>
      <c r="N1657" s="429" t="s">
        <v>186</v>
      </c>
      <c r="O1657" s="429">
        <v>2015</v>
      </c>
      <c r="P1657" s="314">
        <v>1</v>
      </c>
      <c r="Q1657" s="429" t="s">
        <v>183</v>
      </c>
      <c r="R1657" s="1434">
        <v>242866.66666666666</v>
      </c>
      <c r="S1657" s="304" t="s">
        <v>98</v>
      </c>
      <c r="T1657" s="308"/>
      <c r="U1657" s="308"/>
      <c r="V1657" s="1167"/>
      <c r="W1657" s="158">
        <v>40</v>
      </c>
      <c r="X1657" s="158">
        <f t="shared" si="279"/>
        <v>2</v>
      </c>
      <c r="Y1657" s="309">
        <f t="shared" si="280"/>
        <v>6071.6666666666661</v>
      </c>
      <c r="Z1657" s="309">
        <f t="shared" si="281"/>
        <v>12143.333333333332</v>
      </c>
      <c r="AA1657" s="309">
        <f t="shared" si="282"/>
        <v>230723.33333333331</v>
      </c>
      <c r="AB1657" s="158">
        <f t="shared" si="283"/>
        <v>3</v>
      </c>
      <c r="AC1657" s="309">
        <f t="shared" si="284"/>
        <v>6071.6666666666661</v>
      </c>
      <c r="AD1657" s="309">
        <f t="shared" si="285"/>
        <v>18215</v>
      </c>
      <c r="AE1657" s="309">
        <f t="shared" si="286"/>
        <v>224651.66666666666</v>
      </c>
      <c r="AF1657" s="292" t="b">
        <f t="shared" si="287"/>
        <v>1</v>
      </c>
    </row>
    <row r="1658" spans="1:32" ht="39.950000000000003" customHeight="1">
      <c r="A1658" s="292" t="s">
        <v>1119</v>
      </c>
      <c r="B1658" s="933">
        <v>1373</v>
      </c>
      <c r="C1658" s="299" t="s">
        <v>1235</v>
      </c>
      <c r="D1658" s="300" t="s">
        <v>477</v>
      </c>
      <c r="E1658" s="429" t="s">
        <v>1236</v>
      </c>
      <c r="F1658" s="311" t="s">
        <v>198</v>
      </c>
      <c r="G1658" s="312" t="s">
        <v>1637</v>
      </c>
      <c r="H1658" s="311" t="s">
        <v>198</v>
      </c>
      <c r="I1658" s="312" t="s">
        <v>1637</v>
      </c>
      <c r="J1658" s="429" t="s">
        <v>385</v>
      </c>
      <c r="K1658" s="429" t="s">
        <v>1237</v>
      </c>
      <c r="L1658" s="307" t="s">
        <v>1208</v>
      </c>
      <c r="M1658" s="429" t="s">
        <v>484</v>
      </c>
      <c r="N1658" s="429" t="s">
        <v>186</v>
      </c>
      <c r="O1658" s="429">
        <v>2015</v>
      </c>
      <c r="P1658" s="314">
        <v>1</v>
      </c>
      <c r="Q1658" s="429" t="s">
        <v>183</v>
      </c>
      <c r="R1658" s="1434">
        <v>242866.66666666666</v>
      </c>
      <c r="S1658" s="304" t="s">
        <v>98</v>
      </c>
      <c r="T1658" s="308"/>
      <c r="U1658" s="308"/>
      <c r="V1658" s="1167"/>
      <c r="W1658" s="158">
        <v>40</v>
      </c>
      <c r="X1658" s="158">
        <f t="shared" si="279"/>
        <v>2</v>
      </c>
      <c r="Y1658" s="309">
        <f t="shared" si="280"/>
        <v>6071.6666666666661</v>
      </c>
      <c r="Z1658" s="309">
        <f t="shared" si="281"/>
        <v>12143.333333333332</v>
      </c>
      <c r="AA1658" s="309">
        <f t="shared" si="282"/>
        <v>230723.33333333331</v>
      </c>
      <c r="AB1658" s="158">
        <f t="shared" si="283"/>
        <v>3</v>
      </c>
      <c r="AC1658" s="309">
        <f t="shared" si="284"/>
        <v>6071.6666666666661</v>
      </c>
      <c r="AD1658" s="309">
        <f t="shared" si="285"/>
        <v>18215</v>
      </c>
      <c r="AE1658" s="309">
        <f t="shared" si="286"/>
        <v>224651.66666666666</v>
      </c>
      <c r="AF1658" s="292" t="b">
        <f t="shared" si="287"/>
        <v>1</v>
      </c>
    </row>
    <row r="1659" spans="1:32" ht="39.950000000000003" customHeight="1">
      <c r="A1659" s="292" t="s">
        <v>1119</v>
      </c>
      <c r="B1659" s="933">
        <v>1374</v>
      </c>
      <c r="C1659" s="299" t="s">
        <v>1235</v>
      </c>
      <c r="D1659" s="300" t="s">
        <v>477</v>
      </c>
      <c r="E1659" s="429" t="s">
        <v>1236</v>
      </c>
      <c r="F1659" s="311" t="s">
        <v>198</v>
      </c>
      <c r="G1659" s="312" t="s">
        <v>1637</v>
      </c>
      <c r="H1659" s="311" t="s">
        <v>198</v>
      </c>
      <c r="I1659" s="312" t="s">
        <v>1637</v>
      </c>
      <c r="J1659" s="429" t="s">
        <v>385</v>
      </c>
      <c r="K1659" s="429" t="s">
        <v>1237</v>
      </c>
      <c r="L1659" s="307" t="s">
        <v>1208</v>
      </c>
      <c r="M1659" s="429" t="s">
        <v>484</v>
      </c>
      <c r="N1659" s="429" t="s">
        <v>186</v>
      </c>
      <c r="O1659" s="429">
        <v>2015</v>
      </c>
      <c r="P1659" s="314">
        <v>1</v>
      </c>
      <c r="Q1659" s="429" t="s">
        <v>183</v>
      </c>
      <c r="R1659" s="1434">
        <v>242866.66666666666</v>
      </c>
      <c r="S1659" s="304" t="s">
        <v>98</v>
      </c>
      <c r="T1659" s="308"/>
      <c r="U1659" s="308"/>
      <c r="V1659" s="1167"/>
      <c r="W1659" s="158">
        <v>40</v>
      </c>
      <c r="X1659" s="158">
        <f t="shared" si="279"/>
        <v>2</v>
      </c>
      <c r="Y1659" s="309">
        <f t="shared" si="280"/>
        <v>6071.6666666666661</v>
      </c>
      <c r="Z1659" s="309">
        <f t="shared" si="281"/>
        <v>12143.333333333332</v>
      </c>
      <c r="AA1659" s="309">
        <f t="shared" si="282"/>
        <v>230723.33333333331</v>
      </c>
      <c r="AB1659" s="158">
        <f t="shared" si="283"/>
        <v>3</v>
      </c>
      <c r="AC1659" s="309">
        <f t="shared" si="284"/>
        <v>6071.6666666666661</v>
      </c>
      <c r="AD1659" s="309">
        <f t="shared" si="285"/>
        <v>18215</v>
      </c>
      <c r="AE1659" s="309">
        <f t="shared" si="286"/>
        <v>224651.66666666666</v>
      </c>
      <c r="AF1659" s="292" t="b">
        <f t="shared" si="287"/>
        <v>1</v>
      </c>
    </row>
    <row r="1660" spans="1:32" ht="39.950000000000003" customHeight="1">
      <c r="A1660" s="292" t="s">
        <v>1119</v>
      </c>
      <c r="B1660" s="933">
        <v>1375</v>
      </c>
      <c r="C1660" s="299" t="s">
        <v>1235</v>
      </c>
      <c r="D1660" s="300" t="s">
        <v>477</v>
      </c>
      <c r="E1660" s="429" t="s">
        <v>1236</v>
      </c>
      <c r="F1660" s="311" t="s">
        <v>198</v>
      </c>
      <c r="G1660" s="312" t="s">
        <v>1637</v>
      </c>
      <c r="H1660" s="311" t="s">
        <v>198</v>
      </c>
      <c r="I1660" s="312" t="s">
        <v>1637</v>
      </c>
      <c r="J1660" s="429" t="s">
        <v>385</v>
      </c>
      <c r="K1660" s="429" t="s">
        <v>1237</v>
      </c>
      <c r="L1660" s="307" t="s">
        <v>1208</v>
      </c>
      <c r="M1660" s="429" t="s">
        <v>484</v>
      </c>
      <c r="N1660" s="429" t="s">
        <v>186</v>
      </c>
      <c r="O1660" s="429">
        <v>2015</v>
      </c>
      <c r="P1660" s="314">
        <v>1</v>
      </c>
      <c r="Q1660" s="429" t="s">
        <v>183</v>
      </c>
      <c r="R1660" s="1434">
        <v>242866.66666666666</v>
      </c>
      <c r="S1660" s="304" t="s">
        <v>98</v>
      </c>
      <c r="T1660" s="308"/>
      <c r="U1660" s="308"/>
      <c r="V1660" s="1115"/>
      <c r="W1660" s="158">
        <v>40</v>
      </c>
      <c r="X1660" s="158">
        <f t="shared" si="279"/>
        <v>2</v>
      </c>
      <c r="Y1660" s="309">
        <f t="shared" si="280"/>
        <v>6071.6666666666661</v>
      </c>
      <c r="Z1660" s="309">
        <f t="shared" si="281"/>
        <v>12143.333333333332</v>
      </c>
      <c r="AA1660" s="309">
        <f t="shared" si="282"/>
        <v>230723.33333333331</v>
      </c>
      <c r="AB1660" s="158">
        <f t="shared" si="283"/>
        <v>3</v>
      </c>
      <c r="AC1660" s="309">
        <f t="shared" si="284"/>
        <v>6071.6666666666661</v>
      </c>
      <c r="AD1660" s="309">
        <f t="shared" si="285"/>
        <v>18215</v>
      </c>
      <c r="AE1660" s="309">
        <f t="shared" si="286"/>
        <v>224651.66666666666</v>
      </c>
      <c r="AF1660" s="292" t="b">
        <f t="shared" si="287"/>
        <v>1</v>
      </c>
    </row>
    <row r="1661" spans="1:32" ht="39.950000000000003" customHeight="1">
      <c r="A1661" s="292" t="s">
        <v>1119</v>
      </c>
      <c r="B1661" s="933">
        <v>1376</v>
      </c>
      <c r="C1661" s="299" t="s">
        <v>1235</v>
      </c>
      <c r="D1661" s="300" t="s">
        <v>477</v>
      </c>
      <c r="E1661" s="429" t="s">
        <v>1236</v>
      </c>
      <c r="F1661" s="311" t="s">
        <v>198</v>
      </c>
      <c r="G1661" s="312" t="s">
        <v>1637</v>
      </c>
      <c r="H1661" s="311" t="s">
        <v>198</v>
      </c>
      <c r="I1661" s="312" t="s">
        <v>1637</v>
      </c>
      <c r="J1661" s="429" t="s">
        <v>385</v>
      </c>
      <c r="K1661" s="429" t="s">
        <v>1237</v>
      </c>
      <c r="L1661" s="307" t="s">
        <v>1208</v>
      </c>
      <c r="M1661" s="429" t="s">
        <v>484</v>
      </c>
      <c r="N1661" s="429" t="s">
        <v>186</v>
      </c>
      <c r="O1661" s="429">
        <v>2015</v>
      </c>
      <c r="P1661" s="314">
        <v>1</v>
      </c>
      <c r="Q1661" s="429" t="s">
        <v>183</v>
      </c>
      <c r="R1661" s="1434">
        <v>242866.66666666666</v>
      </c>
      <c r="S1661" s="304" t="s">
        <v>98</v>
      </c>
      <c r="T1661" s="308"/>
      <c r="U1661" s="308"/>
      <c r="V1661" s="1114" t="s">
        <v>1238</v>
      </c>
      <c r="W1661" s="158">
        <v>40</v>
      </c>
      <c r="X1661" s="158">
        <f t="shared" si="279"/>
        <v>2</v>
      </c>
      <c r="Y1661" s="309">
        <f t="shared" si="280"/>
        <v>6071.6666666666661</v>
      </c>
      <c r="Z1661" s="309">
        <f t="shared" si="281"/>
        <v>12143.333333333332</v>
      </c>
      <c r="AA1661" s="309">
        <f t="shared" si="282"/>
        <v>230723.33333333331</v>
      </c>
      <c r="AB1661" s="158">
        <f t="shared" si="283"/>
        <v>3</v>
      </c>
      <c r="AC1661" s="309">
        <f t="shared" si="284"/>
        <v>6071.6666666666661</v>
      </c>
      <c r="AD1661" s="309">
        <f t="shared" si="285"/>
        <v>18215</v>
      </c>
      <c r="AE1661" s="309">
        <f t="shared" si="286"/>
        <v>224651.66666666666</v>
      </c>
      <c r="AF1661" s="292" t="b">
        <f t="shared" si="287"/>
        <v>1</v>
      </c>
    </row>
    <row r="1662" spans="1:32" ht="39.950000000000003" customHeight="1">
      <c r="A1662" s="292" t="s">
        <v>1119</v>
      </c>
      <c r="B1662" s="933">
        <v>1377</v>
      </c>
      <c r="C1662" s="299" t="s">
        <v>1235</v>
      </c>
      <c r="D1662" s="300" t="s">
        <v>477</v>
      </c>
      <c r="E1662" s="429" t="s">
        <v>1236</v>
      </c>
      <c r="F1662" s="311" t="s">
        <v>198</v>
      </c>
      <c r="G1662" s="312" t="s">
        <v>1637</v>
      </c>
      <c r="H1662" s="311" t="s">
        <v>198</v>
      </c>
      <c r="I1662" s="312" t="s">
        <v>1637</v>
      </c>
      <c r="J1662" s="429" t="s">
        <v>385</v>
      </c>
      <c r="K1662" s="429" t="s">
        <v>1237</v>
      </c>
      <c r="L1662" s="307" t="s">
        <v>1208</v>
      </c>
      <c r="M1662" s="429" t="s">
        <v>484</v>
      </c>
      <c r="N1662" s="429" t="s">
        <v>186</v>
      </c>
      <c r="O1662" s="429">
        <v>2015</v>
      </c>
      <c r="P1662" s="314">
        <v>1</v>
      </c>
      <c r="Q1662" s="429" t="s">
        <v>183</v>
      </c>
      <c r="R1662" s="1434">
        <v>242866.66666666666</v>
      </c>
      <c r="S1662" s="304" t="s">
        <v>98</v>
      </c>
      <c r="T1662" s="308"/>
      <c r="U1662" s="308"/>
      <c r="V1662" s="1167"/>
      <c r="W1662" s="158">
        <v>40</v>
      </c>
      <c r="X1662" s="158">
        <f t="shared" si="279"/>
        <v>2</v>
      </c>
      <c r="Y1662" s="309">
        <f t="shared" si="280"/>
        <v>6071.6666666666661</v>
      </c>
      <c r="Z1662" s="309">
        <f t="shared" si="281"/>
        <v>12143.333333333332</v>
      </c>
      <c r="AA1662" s="309">
        <f t="shared" si="282"/>
        <v>230723.33333333331</v>
      </c>
      <c r="AB1662" s="158">
        <f t="shared" si="283"/>
        <v>3</v>
      </c>
      <c r="AC1662" s="309">
        <f t="shared" si="284"/>
        <v>6071.6666666666661</v>
      </c>
      <c r="AD1662" s="309">
        <f t="shared" si="285"/>
        <v>18215</v>
      </c>
      <c r="AE1662" s="309">
        <f t="shared" si="286"/>
        <v>224651.66666666666</v>
      </c>
      <c r="AF1662" s="292" t="b">
        <f t="shared" si="287"/>
        <v>1</v>
      </c>
    </row>
    <row r="1663" spans="1:32" ht="39.950000000000003" customHeight="1">
      <c r="A1663" s="292" t="s">
        <v>1119</v>
      </c>
      <c r="B1663" s="933">
        <v>1378</v>
      </c>
      <c r="C1663" s="299" t="s">
        <v>1235</v>
      </c>
      <c r="D1663" s="300" t="s">
        <v>477</v>
      </c>
      <c r="E1663" s="429" t="s">
        <v>1236</v>
      </c>
      <c r="F1663" s="311" t="s">
        <v>198</v>
      </c>
      <c r="G1663" s="312" t="s">
        <v>1637</v>
      </c>
      <c r="H1663" s="311" t="s">
        <v>198</v>
      </c>
      <c r="I1663" s="312" t="s">
        <v>1637</v>
      </c>
      <c r="J1663" s="429" t="s">
        <v>385</v>
      </c>
      <c r="K1663" s="429" t="s">
        <v>1237</v>
      </c>
      <c r="L1663" s="307" t="s">
        <v>1208</v>
      </c>
      <c r="M1663" s="429" t="s">
        <v>484</v>
      </c>
      <c r="N1663" s="429" t="s">
        <v>186</v>
      </c>
      <c r="O1663" s="429">
        <v>2015</v>
      </c>
      <c r="P1663" s="314">
        <v>1</v>
      </c>
      <c r="Q1663" s="429" t="s">
        <v>183</v>
      </c>
      <c r="R1663" s="1434">
        <v>242866.66666666666</v>
      </c>
      <c r="S1663" s="304" t="s">
        <v>98</v>
      </c>
      <c r="T1663" s="308"/>
      <c r="U1663" s="308"/>
      <c r="V1663" s="1167"/>
      <c r="W1663" s="158">
        <v>40</v>
      </c>
      <c r="X1663" s="158">
        <f t="shared" si="279"/>
        <v>2</v>
      </c>
      <c r="Y1663" s="309">
        <f t="shared" si="280"/>
        <v>6071.6666666666661</v>
      </c>
      <c r="Z1663" s="309">
        <f t="shared" si="281"/>
        <v>12143.333333333332</v>
      </c>
      <c r="AA1663" s="309">
        <f t="shared" si="282"/>
        <v>230723.33333333331</v>
      </c>
      <c r="AB1663" s="158">
        <f t="shared" si="283"/>
        <v>3</v>
      </c>
      <c r="AC1663" s="309">
        <f t="shared" si="284"/>
        <v>6071.6666666666661</v>
      </c>
      <c r="AD1663" s="309">
        <f t="shared" si="285"/>
        <v>18215</v>
      </c>
      <c r="AE1663" s="309">
        <f t="shared" si="286"/>
        <v>224651.66666666666</v>
      </c>
      <c r="AF1663" s="292" t="b">
        <f t="shared" si="287"/>
        <v>1</v>
      </c>
    </row>
    <row r="1664" spans="1:32" ht="39.950000000000003" customHeight="1">
      <c r="A1664" s="292" t="s">
        <v>1119</v>
      </c>
      <c r="B1664" s="933">
        <v>1379</v>
      </c>
      <c r="C1664" s="299" t="s">
        <v>1235</v>
      </c>
      <c r="D1664" s="300" t="s">
        <v>477</v>
      </c>
      <c r="E1664" s="429" t="s">
        <v>1236</v>
      </c>
      <c r="F1664" s="311" t="s">
        <v>198</v>
      </c>
      <c r="G1664" s="312" t="s">
        <v>1637</v>
      </c>
      <c r="H1664" s="311" t="s">
        <v>198</v>
      </c>
      <c r="I1664" s="312" t="s">
        <v>1637</v>
      </c>
      <c r="J1664" s="429" t="s">
        <v>385</v>
      </c>
      <c r="K1664" s="429" t="s">
        <v>1237</v>
      </c>
      <c r="L1664" s="307" t="s">
        <v>1208</v>
      </c>
      <c r="M1664" s="429" t="s">
        <v>484</v>
      </c>
      <c r="N1664" s="429" t="s">
        <v>186</v>
      </c>
      <c r="O1664" s="429">
        <v>2015</v>
      </c>
      <c r="P1664" s="314">
        <v>1</v>
      </c>
      <c r="Q1664" s="429" t="s">
        <v>183</v>
      </c>
      <c r="R1664" s="1434">
        <v>242866.66666666666</v>
      </c>
      <c r="S1664" s="304" t="s">
        <v>98</v>
      </c>
      <c r="T1664" s="308"/>
      <c r="U1664" s="308"/>
      <c r="V1664" s="1167"/>
      <c r="W1664" s="158">
        <v>40</v>
      </c>
      <c r="X1664" s="158">
        <f t="shared" si="279"/>
        <v>2</v>
      </c>
      <c r="Y1664" s="309">
        <f t="shared" si="280"/>
        <v>6071.6666666666661</v>
      </c>
      <c r="Z1664" s="309">
        <f t="shared" si="281"/>
        <v>12143.333333333332</v>
      </c>
      <c r="AA1664" s="309">
        <f t="shared" si="282"/>
        <v>230723.33333333331</v>
      </c>
      <c r="AB1664" s="158">
        <f t="shared" si="283"/>
        <v>3</v>
      </c>
      <c r="AC1664" s="309">
        <f t="shared" si="284"/>
        <v>6071.6666666666661</v>
      </c>
      <c r="AD1664" s="309">
        <f t="shared" si="285"/>
        <v>18215</v>
      </c>
      <c r="AE1664" s="309">
        <f t="shared" si="286"/>
        <v>224651.66666666666</v>
      </c>
      <c r="AF1664" s="292" t="b">
        <f t="shared" si="287"/>
        <v>1</v>
      </c>
    </row>
    <row r="1665" spans="1:32" ht="39.950000000000003" customHeight="1">
      <c r="A1665" s="292" t="s">
        <v>1119</v>
      </c>
      <c r="B1665" s="933">
        <v>1380</v>
      </c>
      <c r="C1665" s="299" t="s">
        <v>1235</v>
      </c>
      <c r="D1665" s="300" t="s">
        <v>477</v>
      </c>
      <c r="E1665" s="429" t="s">
        <v>1236</v>
      </c>
      <c r="F1665" s="311" t="s">
        <v>198</v>
      </c>
      <c r="G1665" s="312" t="s">
        <v>1637</v>
      </c>
      <c r="H1665" s="311" t="s">
        <v>198</v>
      </c>
      <c r="I1665" s="312" t="s">
        <v>1637</v>
      </c>
      <c r="J1665" s="429" t="s">
        <v>385</v>
      </c>
      <c r="K1665" s="429" t="s">
        <v>1237</v>
      </c>
      <c r="L1665" s="307" t="s">
        <v>1208</v>
      </c>
      <c r="M1665" s="429" t="s">
        <v>484</v>
      </c>
      <c r="N1665" s="429" t="s">
        <v>186</v>
      </c>
      <c r="O1665" s="429">
        <v>2015</v>
      </c>
      <c r="P1665" s="314">
        <v>1</v>
      </c>
      <c r="Q1665" s="429" t="s">
        <v>183</v>
      </c>
      <c r="R1665" s="1434">
        <v>242866.66666666666</v>
      </c>
      <c r="S1665" s="304" t="s">
        <v>98</v>
      </c>
      <c r="T1665" s="308"/>
      <c r="U1665" s="308"/>
      <c r="V1665" s="1167"/>
      <c r="W1665" s="158">
        <v>40</v>
      </c>
      <c r="X1665" s="158">
        <f t="shared" si="279"/>
        <v>2</v>
      </c>
      <c r="Y1665" s="309">
        <f t="shared" si="280"/>
        <v>6071.6666666666661</v>
      </c>
      <c r="Z1665" s="309">
        <f t="shared" si="281"/>
        <v>12143.333333333332</v>
      </c>
      <c r="AA1665" s="309">
        <f t="shared" si="282"/>
        <v>230723.33333333331</v>
      </c>
      <c r="AB1665" s="158">
        <f t="shared" si="283"/>
        <v>3</v>
      </c>
      <c r="AC1665" s="309">
        <f t="shared" si="284"/>
        <v>6071.6666666666661</v>
      </c>
      <c r="AD1665" s="309">
        <f t="shared" si="285"/>
        <v>18215</v>
      </c>
      <c r="AE1665" s="309">
        <f t="shared" si="286"/>
        <v>224651.66666666666</v>
      </c>
      <c r="AF1665" s="292" t="b">
        <f t="shared" si="287"/>
        <v>1</v>
      </c>
    </row>
    <row r="1666" spans="1:32" ht="39.950000000000003" customHeight="1">
      <c r="A1666" s="292" t="s">
        <v>1119</v>
      </c>
      <c r="B1666" s="933">
        <v>1381</v>
      </c>
      <c r="C1666" s="299" t="s">
        <v>1235</v>
      </c>
      <c r="D1666" s="300" t="s">
        <v>477</v>
      </c>
      <c r="E1666" s="429" t="s">
        <v>1236</v>
      </c>
      <c r="F1666" s="311" t="s">
        <v>198</v>
      </c>
      <c r="G1666" s="312" t="s">
        <v>1637</v>
      </c>
      <c r="H1666" s="311" t="s">
        <v>198</v>
      </c>
      <c r="I1666" s="312" t="s">
        <v>1637</v>
      </c>
      <c r="J1666" s="429" t="s">
        <v>385</v>
      </c>
      <c r="K1666" s="429" t="s">
        <v>1237</v>
      </c>
      <c r="L1666" s="307" t="s">
        <v>1208</v>
      </c>
      <c r="M1666" s="429" t="s">
        <v>484</v>
      </c>
      <c r="N1666" s="429" t="s">
        <v>186</v>
      </c>
      <c r="O1666" s="429">
        <v>2015</v>
      </c>
      <c r="P1666" s="314">
        <v>1</v>
      </c>
      <c r="Q1666" s="429" t="s">
        <v>183</v>
      </c>
      <c r="R1666" s="1434">
        <v>242866.66666666666</v>
      </c>
      <c r="S1666" s="304" t="s">
        <v>98</v>
      </c>
      <c r="T1666" s="308"/>
      <c r="U1666" s="308"/>
      <c r="V1666" s="1167"/>
      <c r="W1666" s="158">
        <v>40</v>
      </c>
      <c r="X1666" s="158">
        <f t="shared" si="279"/>
        <v>2</v>
      </c>
      <c r="Y1666" s="309">
        <f t="shared" si="280"/>
        <v>6071.6666666666661</v>
      </c>
      <c r="Z1666" s="309">
        <f t="shared" si="281"/>
        <v>12143.333333333332</v>
      </c>
      <c r="AA1666" s="309">
        <f t="shared" si="282"/>
        <v>230723.33333333331</v>
      </c>
      <c r="AB1666" s="158">
        <f t="shared" si="283"/>
        <v>3</v>
      </c>
      <c r="AC1666" s="309">
        <f t="shared" si="284"/>
        <v>6071.6666666666661</v>
      </c>
      <c r="AD1666" s="309">
        <f t="shared" si="285"/>
        <v>18215</v>
      </c>
      <c r="AE1666" s="309">
        <f t="shared" si="286"/>
        <v>224651.66666666666</v>
      </c>
      <c r="AF1666" s="292" t="b">
        <f t="shared" si="287"/>
        <v>1</v>
      </c>
    </row>
    <row r="1667" spans="1:32" ht="39.950000000000003" customHeight="1">
      <c r="A1667" s="292" t="s">
        <v>1119</v>
      </c>
      <c r="B1667" s="933">
        <v>1382</v>
      </c>
      <c r="C1667" s="299" t="s">
        <v>1235</v>
      </c>
      <c r="D1667" s="300" t="s">
        <v>477</v>
      </c>
      <c r="E1667" s="429" t="s">
        <v>1236</v>
      </c>
      <c r="F1667" s="311" t="s">
        <v>198</v>
      </c>
      <c r="G1667" s="312" t="s">
        <v>1637</v>
      </c>
      <c r="H1667" s="311" t="s">
        <v>198</v>
      </c>
      <c r="I1667" s="312" t="s">
        <v>1637</v>
      </c>
      <c r="J1667" s="429" t="s">
        <v>385</v>
      </c>
      <c r="K1667" s="429" t="s">
        <v>1237</v>
      </c>
      <c r="L1667" s="307" t="s">
        <v>1208</v>
      </c>
      <c r="M1667" s="429" t="s">
        <v>484</v>
      </c>
      <c r="N1667" s="429" t="s">
        <v>186</v>
      </c>
      <c r="O1667" s="429">
        <v>2015</v>
      </c>
      <c r="P1667" s="314">
        <v>1</v>
      </c>
      <c r="Q1667" s="429" t="s">
        <v>183</v>
      </c>
      <c r="R1667" s="1434">
        <v>242866.66666666666</v>
      </c>
      <c r="S1667" s="304" t="s">
        <v>98</v>
      </c>
      <c r="T1667" s="308"/>
      <c r="U1667" s="308"/>
      <c r="V1667" s="1167"/>
      <c r="W1667" s="158">
        <v>40</v>
      </c>
      <c r="X1667" s="158">
        <f t="shared" si="279"/>
        <v>2</v>
      </c>
      <c r="Y1667" s="309">
        <f t="shared" si="280"/>
        <v>6071.6666666666661</v>
      </c>
      <c r="Z1667" s="309">
        <f t="shared" si="281"/>
        <v>12143.333333333332</v>
      </c>
      <c r="AA1667" s="309">
        <f t="shared" si="282"/>
        <v>230723.33333333331</v>
      </c>
      <c r="AB1667" s="158">
        <f t="shared" si="283"/>
        <v>3</v>
      </c>
      <c r="AC1667" s="309">
        <f t="shared" si="284"/>
        <v>6071.6666666666661</v>
      </c>
      <c r="AD1667" s="309">
        <f t="shared" si="285"/>
        <v>18215</v>
      </c>
      <c r="AE1667" s="309">
        <f t="shared" si="286"/>
        <v>224651.66666666666</v>
      </c>
      <c r="AF1667" s="292" t="b">
        <f t="shared" si="287"/>
        <v>1</v>
      </c>
    </row>
    <row r="1668" spans="1:32" ht="39.950000000000003" customHeight="1">
      <c r="A1668" s="292" t="s">
        <v>1119</v>
      </c>
      <c r="B1668" s="933">
        <v>1383</v>
      </c>
      <c r="C1668" s="299" t="s">
        <v>1235</v>
      </c>
      <c r="D1668" s="300" t="s">
        <v>477</v>
      </c>
      <c r="E1668" s="429" t="s">
        <v>1236</v>
      </c>
      <c r="F1668" s="311" t="s">
        <v>198</v>
      </c>
      <c r="G1668" s="312" t="s">
        <v>1637</v>
      </c>
      <c r="H1668" s="311" t="s">
        <v>198</v>
      </c>
      <c r="I1668" s="312" t="s">
        <v>1637</v>
      </c>
      <c r="J1668" s="429" t="s">
        <v>385</v>
      </c>
      <c r="K1668" s="429" t="s">
        <v>1237</v>
      </c>
      <c r="L1668" s="307" t="s">
        <v>1208</v>
      </c>
      <c r="M1668" s="429" t="s">
        <v>484</v>
      </c>
      <c r="N1668" s="429" t="s">
        <v>186</v>
      </c>
      <c r="O1668" s="429">
        <v>2015</v>
      </c>
      <c r="P1668" s="314">
        <v>1</v>
      </c>
      <c r="Q1668" s="429" t="s">
        <v>183</v>
      </c>
      <c r="R1668" s="1434">
        <v>242866.66666666666</v>
      </c>
      <c r="S1668" s="304" t="s">
        <v>98</v>
      </c>
      <c r="T1668" s="308"/>
      <c r="U1668" s="308"/>
      <c r="V1668" s="1167"/>
      <c r="W1668" s="158">
        <v>40</v>
      </c>
      <c r="X1668" s="158">
        <f t="shared" si="279"/>
        <v>2</v>
      </c>
      <c r="Y1668" s="309">
        <f t="shared" si="280"/>
        <v>6071.6666666666661</v>
      </c>
      <c r="Z1668" s="309">
        <f t="shared" si="281"/>
        <v>12143.333333333332</v>
      </c>
      <c r="AA1668" s="309">
        <f t="shared" si="282"/>
        <v>230723.33333333331</v>
      </c>
      <c r="AB1668" s="158">
        <f t="shared" si="283"/>
        <v>3</v>
      </c>
      <c r="AC1668" s="309">
        <f t="shared" si="284"/>
        <v>6071.6666666666661</v>
      </c>
      <c r="AD1668" s="309">
        <f t="shared" si="285"/>
        <v>18215</v>
      </c>
      <c r="AE1668" s="309">
        <f t="shared" si="286"/>
        <v>224651.66666666666</v>
      </c>
      <c r="AF1668" s="292" t="b">
        <f t="shared" si="287"/>
        <v>1</v>
      </c>
    </row>
    <row r="1669" spans="1:32" ht="39.950000000000003" customHeight="1">
      <c r="A1669" s="292" t="s">
        <v>1119</v>
      </c>
      <c r="B1669" s="933">
        <v>1384</v>
      </c>
      <c r="C1669" s="299" t="s">
        <v>1235</v>
      </c>
      <c r="D1669" s="300" t="s">
        <v>477</v>
      </c>
      <c r="E1669" s="429" t="s">
        <v>1236</v>
      </c>
      <c r="F1669" s="311" t="s">
        <v>198</v>
      </c>
      <c r="G1669" s="312" t="s">
        <v>1637</v>
      </c>
      <c r="H1669" s="311" t="s">
        <v>198</v>
      </c>
      <c r="I1669" s="312" t="s">
        <v>1637</v>
      </c>
      <c r="J1669" s="429" t="s">
        <v>385</v>
      </c>
      <c r="K1669" s="429" t="s">
        <v>1237</v>
      </c>
      <c r="L1669" s="307" t="s">
        <v>1208</v>
      </c>
      <c r="M1669" s="429" t="s">
        <v>484</v>
      </c>
      <c r="N1669" s="429" t="s">
        <v>186</v>
      </c>
      <c r="O1669" s="429">
        <v>2015</v>
      </c>
      <c r="P1669" s="314">
        <v>1</v>
      </c>
      <c r="Q1669" s="429" t="s">
        <v>183</v>
      </c>
      <c r="R1669" s="1434">
        <v>242866.66666666666</v>
      </c>
      <c r="S1669" s="304" t="s">
        <v>98</v>
      </c>
      <c r="T1669" s="308"/>
      <c r="U1669" s="308"/>
      <c r="V1669" s="1167"/>
      <c r="W1669" s="158">
        <v>40</v>
      </c>
      <c r="X1669" s="158">
        <f t="shared" si="279"/>
        <v>2</v>
      </c>
      <c r="Y1669" s="309">
        <f t="shared" si="280"/>
        <v>6071.6666666666661</v>
      </c>
      <c r="Z1669" s="309">
        <f t="shared" si="281"/>
        <v>12143.333333333332</v>
      </c>
      <c r="AA1669" s="309">
        <f t="shared" si="282"/>
        <v>230723.33333333331</v>
      </c>
      <c r="AB1669" s="158">
        <f t="shared" si="283"/>
        <v>3</v>
      </c>
      <c r="AC1669" s="309">
        <f t="shared" si="284"/>
        <v>6071.6666666666661</v>
      </c>
      <c r="AD1669" s="309">
        <f t="shared" si="285"/>
        <v>18215</v>
      </c>
      <c r="AE1669" s="309">
        <f t="shared" si="286"/>
        <v>224651.66666666666</v>
      </c>
      <c r="AF1669" s="292" t="b">
        <f t="shared" si="287"/>
        <v>1</v>
      </c>
    </row>
    <row r="1670" spans="1:32" ht="39.950000000000003" customHeight="1">
      <c r="A1670" s="292" t="s">
        <v>1119</v>
      </c>
      <c r="B1670" s="933">
        <v>1385</v>
      </c>
      <c r="C1670" s="299" t="s">
        <v>1235</v>
      </c>
      <c r="D1670" s="300" t="s">
        <v>477</v>
      </c>
      <c r="E1670" s="429" t="s">
        <v>1236</v>
      </c>
      <c r="F1670" s="311" t="s">
        <v>198</v>
      </c>
      <c r="G1670" s="312" t="s">
        <v>1637</v>
      </c>
      <c r="H1670" s="311" t="s">
        <v>198</v>
      </c>
      <c r="I1670" s="312" t="s">
        <v>1637</v>
      </c>
      <c r="J1670" s="429" t="s">
        <v>385</v>
      </c>
      <c r="K1670" s="429" t="s">
        <v>1237</v>
      </c>
      <c r="L1670" s="307" t="s">
        <v>1208</v>
      </c>
      <c r="M1670" s="429" t="s">
        <v>484</v>
      </c>
      <c r="N1670" s="429" t="s">
        <v>186</v>
      </c>
      <c r="O1670" s="429">
        <v>2015</v>
      </c>
      <c r="P1670" s="314">
        <v>1</v>
      </c>
      <c r="Q1670" s="429" t="s">
        <v>183</v>
      </c>
      <c r="R1670" s="1434">
        <v>242866.66666666666</v>
      </c>
      <c r="S1670" s="304" t="s">
        <v>98</v>
      </c>
      <c r="T1670" s="308"/>
      <c r="U1670" s="308"/>
      <c r="V1670" s="1167"/>
      <c r="W1670" s="158">
        <v>40</v>
      </c>
      <c r="X1670" s="158">
        <f t="shared" si="279"/>
        <v>2</v>
      </c>
      <c r="Y1670" s="309">
        <f t="shared" si="280"/>
        <v>6071.6666666666661</v>
      </c>
      <c r="Z1670" s="309">
        <f t="shared" si="281"/>
        <v>12143.333333333332</v>
      </c>
      <c r="AA1670" s="309">
        <f t="shared" si="282"/>
        <v>230723.33333333331</v>
      </c>
      <c r="AB1670" s="158">
        <f t="shared" si="283"/>
        <v>3</v>
      </c>
      <c r="AC1670" s="309">
        <f t="shared" si="284"/>
        <v>6071.6666666666661</v>
      </c>
      <c r="AD1670" s="309">
        <f t="shared" si="285"/>
        <v>18215</v>
      </c>
      <c r="AE1670" s="309">
        <f t="shared" si="286"/>
        <v>224651.66666666666</v>
      </c>
      <c r="AF1670" s="292" t="b">
        <f t="shared" si="287"/>
        <v>1</v>
      </c>
    </row>
    <row r="1671" spans="1:32" ht="39.950000000000003" customHeight="1">
      <c r="A1671" s="292" t="s">
        <v>1119</v>
      </c>
      <c r="B1671" s="933">
        <v>1386</v>
      </c>
      <c r="C1671" s="299" t="s">
        <v>1235</v>
      </c>
      <c r="D1671" s="300" t="s">
        <v>477</v>
      </c>
      <c r="E1671" s="429" t="s">
        <v>1236</v>
      </c>
      <c r="F1671" s="311" t="s">
        <v>198</v>
      </c>
      <c r="G1671" s="312" t="s">
        <v>1637</v>
      </c>
      <c r="H1671" s="311" t="s">
        <v>198</v>
      </c>
      <c r="I1671" s="312" t="s">
        <v>1637</v>
      </c>
      <c r="J1671" s="429" t="s">
        <v>385</v>
      </c>
      <c r="K1671" s="429" t="s">
        <v>1237</v>
      </c>
      <c r="L1671" s="307" t="s">
        <v>1208</v>
      </c>
      <c r="M1671" s="429" t="s">
        <v>484</v>
      </c>
      <c r="N1671" s="429" t="s">
        <v>186</v>
      </c>
      <c r="O1671" s="429">
        <v>2015</v>
      </c>
      <c r="P1671" s="314">
        <v>1</v>
      </c>
      <c r="Q1671" s="429" t="s">
        <v>183</v>
      </c>
      <c r="R1671" s="1434">
        <v>242866.66666666666</v>
      </c>
      <c r="S1671" s="304" t="s">
        <v>98</v>
      </c>
      <c r="T1671" s="308"/>
      <c r="U1671" s="308"/>
      <c r="V1671" s="1167"/>
      <c r="W1671" s="158">
        <v>40</v>
      </c>
      <c r="X1671" s="158">
        <f t="shared" si="279"/>
        <v>2</v>
      </c>
      <c r="Y1671" s="309">
        <f t="shared" si="280"/>
        <v>6071.6666666666661</v>
      </c>
      <c r="Z1671" s="309">
        <f t="shared" si="281"/>
        <v>12143.333333333332</v>
      </c>
      <c r="AA1671" s="309">
        <f t="shared" si="282"/>
        <v>230723.33333333331</v>
      </c>
      <c r="AB1671" s="158">
        <f t="shared" si="283"/>
        <v>3</v>
      </c>
      <c r="AC1671" s="309">
        <f t="shared" si="284"/>
        <v>6071.6666666666661</v>
      </c>
      <c r="AD1671" s="309">
        <f t="shared" si="285"/>
        <v>18215</v>
      </c>
      <c r="AE1671" s="309">
        <f t="shared" si="286"/>
        <v>224651.66666666666</v>
      </c>
      <c r="AF1671" s="292" t="b">
        <f t="shared" si="287"/>
        <v>1</v>
      </c>
    </row>
    <row r="1672" spans="1:32" ht="39.950000000000003" customHeight="1">
      <c r="A1672" s="292" t="s">
        <v>1119</v>
      </c>
      <c r="B1672" s="933">
        <v>1387</v>
      </c>
      <c r="C1672" s="299" t="s">
        <v>1235</v>
      </c>
      <c r="D1672" s="300" t="s">
        <v>477</v>
      </c>
      <c r="E1672" s="429" t="s">
        <v>1236</v>
      </c>
      <c r="F1672" s="311" t="s">
        <v>198</v>
      </c>
      <c r="G1672" s="312" t="s">
        <v>1637</v>
      </c>
      <c r="H1672" s="311" t="s">
        <v>198</v>
      </c>
      <c r="I1672" s="312" t="s">
        <v>1637</v>
      </c>
      <c r="J1672" s="429" t="s">
        <v>385</v>
      </c>
      <c r="K1672" s="429" t="s">
        <v>1237</v>
      </c>
      <c r="L1672" s="307" t="s">
        <v>1208</v>
      </c>
      <c r="M1672" s="429" t="s">
        <v>484</v>
      </c>
      <c r="N1672" s="429" t="s">
        <v>186</v>
      </c>
      <c r="O1672" s="429">
        <v>2015</v>
      </c>
      <c r="P1672" s="314">
        <v>1</v>
      </c>
      <c r="Q1672" s="429" t="s">
        <v>183</v>
      </c>
      <c r="R1672" s="1434">
        <v>242866.66666666666</v>
      </c>
      <c r="S1672" s="304" t="s">
        <v>98</v>
      </c>
      <c r="T1672" s="308"/>
      <c r="U1672" s="308"/>
      <c r="V1672" s="1167"/>
      <c r="W1672" s="158">
        <v>40</v>
      </c>
      <c r="X1672" s="158">
        <f t="shared" si="279"/>
        <v>2</v>
      </c>
      <c r="Y1672" s="309">
        <f t="shared" si="280"/>
        <v>6071.6666666666661</v>
      </c>
      <c r="Z1672" s="309">
        <f t="shared" si="281"/>
        <v>12143.333333333332</v>
      </c>
      <c r="AA1672" s="309">
        <f t="shared" si="282"/>
        <v>230723.33333333331</v>
      </c>
      <c r="AB1672" s="158">
        <f t="shared" si="283"/>
        <v>3</v>
      </c>
      <c r="AC1672" s="309">
        <f t="shared" si="284"/>
        <v>6071.6666666666661</v>
      </c>
      <c r="AD1672" s="309">
        <f t="shared" si="285"/>
        <v>18215</v>
      </c>
      <c r="AE1672" s="309">
        <f t="shared" si="286"/>
        <v>224651.66666666666</v>
      </c>
      <c r="AF1672" s="292" t="b">
        <f t="shared" si="287"/>
        <v>1</v>
      </c>
    </row>
    <row r="1673" spans="1:32" ht="39.950000000000003" customHeight="1">
      <c r="A1673" s="292" t="s">
        <v>1119</v>
      </c>
      <c r="B1673" s="933">
        <v>1388</v>
      </c>
      <c r="C1673" s="299" t="s">
        <v>1235</v>
      </c>
      <c r="D1673" s="300" t="s">
        <v>477</v>
      </c>
      <c r="E1673" s="429" t="s">
        <v>1236</v>
      </c>
      <c r="F1673" s="311" t="s">
        <v>198</v>
      </c>
      <c r="G1673" s="312" t="s">
        <v>1637</v>
      </c>
      <c r="H1673" s="311" t="s">
        <v>198</v>
      </c>
      <c r="I1673" s="312" t="s">
        <v>1637</v>
      </c>
      <c r="J1673" s="429" t="s">
        <v>385</v>
      </c>
      <c r="K1673" s="429" t="s">
        <v>1237</v>
      </c>
      <c r="L1673" s="307" t="s">
        <v>1208</v>
      </c>
      <c r="M1673" s="429" t="s">
        <v>484</v>
      </c>
      <c r="N1673" s="429" t="s">
        <v>186</v>
      </c>
      <c r="O1673" s="429">
        <v>2015</v>
      </c>
      <c r="P1673" s="314">
        <v>1</v>
      </c>
      <c r="Q1673" s="429" t="s">
        <v>183</v>
      </c>
      <c r="R1673" s="1434">
        <v>242866.66666666666</v>
      </c>
      <c r="S1673" s="304" t="s">
        <v>98</v>
      </c>
      <c r="T1673" s="308"/>
      <c r="U1673" s="308"/>
      <c r="V1673" s="1167"/>
      <c r="W1673" s="158">
        <v>40</v>
      </c>
      <c r="X1673" s="158">
        <f t="shared" si="279"/>
        <v>2</v>
      </c>
      <c r="Y1673" s="309">
        <f t="shared" si="280"/>
        <v>6071.6666666666661</v>
      </c>
      <c r="Z1673" s="309">
        <f t="shared" si="281"/>
        <v>12143.333333333332</v>
      </c>
      <c r="AA1673" s="309">
        <f t="shared" si="282"/>
        <v>230723.33333333331</v>
      </c>
      <c r="AB1673" s="158">
        <f t="shared" si="283"/>
        <v>3</v>
      </c>
      <c r="AC1673" s="309">
        <f t="shared" si="284"/>
        <v>6071.6666666666661</v>
      </c>
      <c r="AD1673" s="309">
        <f t="shared" si="285"/>
        <v>18215</v>
      </c>
      <c r="AE1673" s="309">
        <f t="shared" si="286"/>
        <v>224651.66666666666</v>
      </c>
      <c r="AF1673" s="292" t="b">
        <f t="shared" si="287"/>
        <v>1</v>
      </c>
    </row>
    <row r="1674" spans="1:32" ht="39.950000000000003" customHeight="1">
      <c r="A1674" s="292" t="s">
        <v>1119</v>
      </c>
      <c r="B1674" s="933">
        <v>1389</v>
      </c>
      <c r="C1674" s="299" t="s">
        <v>1235</v>
      </c>
      <c r="D1674" s="300" t="s">
        <v>477</v>
      </c>
      <c r="E1674" s="429" t="s">
        <v>1236</v>
      </c>
      <c r="F1674" s="311" t="s">
        <v>198</v>
      </c>
      <c r="G1674" s="312" t="s">
        <v>1637</v>
      </c>
      <c r="H1674" s="311" t="s">
        <v>198</v>
      </c>
      <c r="I1674" s="312" t="s">
        <v>1637</v>
      </c>
      <c r="J1674" s="429" t="s">
        <v>385</v>
      </c>
      <c r="K1674" s="429" t="s">
        <v>1237</v>
      </c>
      <c r="L1674" s="307" t="s">
        <v>1208</v>
      </c>
      <c r="M1674" s="429" t="s">
        <v>484</v>
      </c>
      <c r="N1674" s="429" t="s">
        <v>186</v>
      </c>
      <c r="O1674" s="429">
        <v>2015</v>
      </c>
      <c r="P1674" s="314">
        <v>1</v>
      </c>
      <c r="Q1674" s="429" t="s">
        <v>183</v>
      </c>
      <c r="R1674" s="1434">
        <v>242866.66666666666</v>
      </c>
      <c r="S1674" s="304" t="s">
        <v>98</v>
      </c>
      <c r="T1674" s="308"/>
      <c r="U1674" s="308"/>
      <c r="V1674" s="1167"/>
      <c r="W1674" s="158">
        <v>40</v>
      </c>
      <c r="X1674" s="158">
        <f t="shared" si="279"/>
        <v>2</v>
      </c>
      <c r="Y1674" s="309">
        <f t="shared" si="280"/>
        <v>6071.6666666666661</v>
      </c>
      <c r="Z1674" s="309">
        <f t="shared" si="281"/>
        <v>12143.333333333332</v>
      </c>
      <c r="AA1674" s="309">
        <f t="shared" si="282"/>
        <v>230723.33333333331</v>
      </c>
      <c r="AB1674" s="158">
        <f t="shared" si="283"/>
        <v>3</v>
      </c>
      <c r="AC1674" s="309">
        <f t="shared" si="284"/>
        <v>6071.6666666666661</v>
      </c>
      <c r="AD1674" s="309">
        <f t="shared" si="285"/>
        <v>18215</v>
      </c>
      <c r="AE1674" s="309">
        <f t="shared" si="286"/>
        <v>224651.66666666666</v>
      </c>
      <c r="AF1674" s="292" t="b">
        <f t="shared" si="287"/>
        <v>1</v>
      </c>
    </row>
    <row r="1675" spans="1:32" ht="39.950000000000003" customHeight="1">
      <c r="A1675" s="292" t="s">
        <v>1119</v>
      </c>
      <c r="B1675" s="933">
        <v>1390</v>
      </c>
      <c r="C1675" s="299" t="s">
        <v>1235</v>
      </c>
      <c r="D1675" s="300" t="s">
        <v>477</v>
      </c>
      <c r="E1675" s="429" t="s">
        <v>1236</v>
      </c>
      <c r="F1675" s="311" t="s">
        <v>198</v>
      </c>
      <c r="G1675" s="312" t="s">
        <v>1637</v>
      </c>
      <c r="H1675" s="311" t="s">
        <v>198</v>
      </c>
      <c r="I1675" s="312" t="s">
        <v>1637</v>
      </c>
      <c r="J1675" s="429" t="s">
        <v>385</v>
      </c>
      <c r="K1675" s="429" t="s">
        <v>1237</v>
      </c>
      <c r="L1675" s="307" t="s">
        <v>1208</v>
      </c>
      <c r="M1675" s="429" t="s">
        <v>484</v>
      </c>
      <c r="N1675" s="429" t="s">
        <v>186</v>
      </c>
      <c r="O1675" s="429">
        <v>2015</v>
      </c>
      <c r="P1675" s="314">
        <v>1</v>
      </c>
      <c r="Q1675" s="429" t="s">
        <v>183</v>
      </c>
      <c r="R1675" s="1434">
        <v>242866.66666666666</v>
      </c>
      <c r="S1675" s="304" t="s">
        <v>98</v>
      </c>
      <c r="T1675" s="308"/>
      <c r="U1675" s="308"/>
      <c r="V1675" s="1115"/>
      <c r="W1675" s="158">
        <v>40</v>
      </c>
      <c r="X1675" s="158">
        <f t="shared" si="279"/>
        <v>2</v>
      </c>
      <c r="Y1675" s="309">
        <f t="shared" si="280"/>
        <v>6071.6666666666661</v>
      </c>
      <c r="Z1675" s="309">
        <f t="shared" si="281"/>
        <v>12143.333333333332</v>
      </c>
      <c r="AA1675" s="309">
        <f t="shared" si="282"/>
        <v>230723.33333333331</v>
      </c>
      <c r="AB1675" s="158">
        <f t="shared" si="283"/>
        <v>3</v>
      </c>
      <c r="AC1675" s="309">
        <f t="shared" si="284"/>
        <v>6071.6666666666661</v>
      </c>
      <c r="AD1675" s="309">
        <f t="shared" si="285"/>
        <v>18215</v>
      </c>
      <c r="AE1675" s="309">
        <f t="shared" si="286"/>
        <v>224651.66666666666</v>
      </c>
      <c r="AF1675" s="292" t="b">
        <f t="shared" si="287"/>
        <v>1</v>
      </c>
    </row>
    <row r="1676" spans="1:32" ht="39.950000000000003" customHeight="1">
      <c r="A1676" s="292" t="s">
        <v>1119</v>
      </c>
      <c r="B1676" s="933">
        <v>1391</v>
      </c>
      <c r="C1676" s="299" t="s">
        <v>1235</v>
      </c>
      <c r="D1676" s="300" t="s">
        <v>477</v>
      </c>
      <c r="E1676" s="429" t="s">
        <v>1236</v>
      </c>
      <c r="F1676" s="311" t="s">
        <v>198</v>
      </c>
      <c r="G1676" s="312" t="s">
        <v>1637</v>
      </c>
      <c r="H1676" s="311" t="s">
        <v>198</v>
      </c>
      <c r="I1676" s="312" t="s">
        <v>1637</v>
      </c>
      <c r="J1676" s="429" t="s">
        <v>385</v>
      </c>
      <c r="K1676" s="429" t="s">
        <v>1237</v>
      </c>
      <c r="L1676" s="307" t="s">
        <v>1208</v>
      </c>
      <c r="M1676" s="429" t="s">
        <v>484</v>
      </c>
      <c r="N1676" s="429" t="s">
        <v>186</v>
      </c>
      <c r="O1676" s="429">
        <v>2015</v>
      </c>
      <c r="P1676" s="314">
        <v>1</v>
      </c>
      <c r="Q1676" s="429" t="s">
        <v>183</v>
      </c>
      <c r="R1676" s="1434">
        <v>242866.66666666666</v>
      </c>
      <c r="S1676" s="304" t="s">
        <v>98</v>
      </c>
      <c r="T1676" s="308"/>
      <c r="U1676" s="308"/>
      <c r="V1676" s="1114" t="s">
        <v>1238</v>
      </c>
      <c r="W1676" s="158">
        <v>40</v>
      </c>
      <c r="X1676" s="158">
        <f t="shared" si="279"/>
        <v>2</v>
      </c>
      <c r="Y1676" s="309">
        <f t="shared" si="280"/>
        <v>6071.6666666666661</v>
      </c>
      <c r="Z1676" s="309">
        <f t="shared" si="281"/>
        <v>12143.333333333332</v>
      </c>
      <c r="AA1676" s="309">
        <f t="shared" si="282"/>
        <v>230723.33333333331</v>
      </c>
      <c r="AB1676" s="158">
        <f t="shared" si="283"/>
        <v>3</v>
      </c>
      <c r="AC1676" s="309">
        <f t="shared" si="284"/>
        <v>6071.6666666666661</v>
      </c>
      <c r="AD1676" s="309">
        <f t="shared" si="285"/>
        <v>18215</v>
      </c>
      <c r="AE1676" s="309">
        <f t="shared" si="286"/>
        <v>224651.66666666666</v>
      </c>
      <c r="AF1676" s="292" t="b">
        <f t="shared" si="287"/>
        <v>1</v>
      </c>
    </row>
    <row r="1677" spans="1:32" ht="39.950000000000003" customHeight="1">
      <c r="A1677" s="292" t="s">
        <v>1119</v>
      </c>
      <c r="B1677" s="933">
        <v>1392</v>
      </c>
      <c r="C1677" s="299" t="s">
        <v>1235</v>
      </c>
      <c r="D1677" s="300" t="s">
        <v>477</v>
      </c>
      <c r="E1677" s="429" t="s">
        <v>1236</v>
      </c>
      <c r="F1677" s="311" t="s">
        <v>198</v>
      </c>
      <c r="G1677" s="312" t="s">
        <v>1637</v>
      </c>
      <c r="H1677" s="311" t="s">
        <v>198</v>
      </c>
      <c r="I1677" s="312" t="s">
        <v>1637</v>
      </c>
      <c r="J1677" s="429" t="s">
        <v>385</v>
      </c>
      <c r="K1677" s="429" t="s">
        <v>1237</v>
      </c>
      <c r="L1677" s="307" t="s">
        <v>1208</v>
      </c>
      <c r="M1677" s="429" t="s">
        <v>484</v>
      </c>
      <c r="N1677" s="429" t="s">
        <v>186</v>
      </c>
      <c r="O1677" s="429">
        <v>2015</v>
      </c>
      <c r="P1677" s="314">
        <v>1</v>
      </c>
      <c r="Q1677" s="429" t="s">
        <v>183</v>
      </c>
      <c r="R1677" s="1434">
        <v>242866.66666666666</v>
      </c>
      <c r="S1677" s="304" t="s">
        <v>98</v>
      </c>
      <c r="T1677" s="308"/>
      <c r="U1677" s="308"/>
      <c r="V1677" s="1167"/>
      <c r="W1677" s="158">
        <v>40</v>
      </c>
      <c r="X1677" s="158">
        <f t="shared" si="279"/>
        <v>2</v>
      </c>
      <c r="Y1677" s="309">
        <f t="shared" si="280"/>
        <v>6071.6666666666661</v>
      </c>
      <c r="Z1677" s="309">
        <f t="shared" si="281"/>
        <v>12143.333333333332</v>
      </c>
      <c r="AA1677" s="309">
        <f t="shared" si="282"/>
        <v>230723.33333333331</v>
      </c>
      <c r="AB1677" s="158">
        <f t="shared" si="283"/>
        <v>3</v>
      </c>
      <c r="AC1677" s="309">
        <f t="shared" si="284"/>
        <v>6071.6666666666661</v>
      </c>
      <c r="AD1677" s="309">
        <f t="shared" si="285"/>
        <v>18215</v>
      </c>
      <c r="AE1677" s="309">
        <f t="shared" si="286"/>
        <v>224651.66666666666</v>
      </c>
      <c r="AF1677" s="292" t="b">
        <f t="shared" si="287"/>
        <v>1</v>
      </c>
    </row>
    <row r="1678" spans="1:32" ht="39.950000000000003" customHeight="1">
      <c r="A1678" s="292" t="s">
        <v>1119</v>
      </c>
      <c r="B1678" s="933">
        <v>1393</v>
      </c>
      <c r="C1678" s="299" t="s">
        <v>1235</v>
      </c>
      <c r="D1678" s="300" t="s">
        <v>477</v>
      </c>
      <c r="E1678" s="429" t="s">
        <v>1236</v>
      </c>
      <c r="F1678" s="311" t="s">
        <v>198</v>
      </c>
      <c r="G1678" s="312" t="s">
        <v>1637</v>
      </c>
      <c r="H1678" s="311" t="s">
        <v>198</v>
      </c>
      <c r="I1678" s="312" t="s">
        <v>1637</v>
      </c>
      <c r="J1678" s="429" t="s">
        <v>385</v>
      </c>
      <c r="K1678" s="429" t="s">
        <v>1237</v>
      </c>
      <c r="L1678" s="307" t="s">
        <v>1208</v>
      </c>
      <c r="M1678" s="429" t="s">
        <v>484</v>
      </c>
      <c r="N1678" s="429" t="s">
        <v>186</v>
      </c>
      <c r="O1678" s="429">
        <v>2015</v>
      </c>
      <c r="P1678" s="314">
        <v>1</v>
      </c>
      <c r="Q1678" s="429" t="s">
        <v>183</v>
      </c>
      <c r="R1678" s="1434">
        <v>242866.66666666666</v>
      </c>
      <c r="S1678" s="304" t="s">
        <v>98</v>
      </c>
      <c r="T1678" s="308"/>
      <c r="U1678" s="308"/>
      <c r="V1678" s="1167"/>
      <c r="W1678" s="158">
        <v>40</v>
      </c>
      <c r="X1678" s="158">
        <f t="shared" si="279"/>
        <v>2</v>
      </c>
      <c r="Y1678" s="309">
        <f t="shared" si="280"/>
        <v>6071.6666666666661</v>
      </c>
      <c r="Z1678" s="309">
        <f t="shared" si="281"/>
        <v>12143.333333333332</v>
      </c>
      <c r="AA1678" s="309">
        <f t="shared" si="282"/>
        <v>230723.33333333331</v>
      </c>
      <c r="AB1678" s="158">
        <f t="shared" si="283"/>
        <v>3</v>
      </c>
      <c r="AC1678" s="309">
        <f t="shared" si="284"/>
        <v>6071.6666666666661</v>
      </c>
      <c r="AD1678" s="309">
        <f t="shared" si="285"/>
        <v>18215</v>
      </c>
      <c r="AE1678" s="309">
        <f t="shared" si="286"/>
        <v>224651.66666666666</v>
      </c>
      <c r="AF1678" s="292" t="b">
        <f t="shared" si="287"/>
        <v>1</v>
      </c>
    </row>
    <row r="1679" spans="1:32" ht="39.950000000000003" customHeight="1">
      <c r="A1679" s="292" t="s">
        <v>1119</v>
      </c>
      <c r="B1679" s="933">
        <v>1394</v>
      </c>
      <c r="C1679" s="299" t="s">
        <v>1235</v>
      </c>
      <c r="D1679" s="300" t="s">
        <v>477</v>
      </c>
      <c r="E1679" s="429" t="s">
        <v>1236</v>
      </c>
      <c r="F1679" s="311" t="s">
        <v>198</v>
      </c>
      <c r="G1679" s="312" t="s">
        <v>1637</v>
      </c>
      <c r="H1679" s="311" t="s">
        <v>198</v>
      </c>
      <c r="I1679" s="312" t="s">
        <v>1637</v>
      </c>
      <c r="J1679" s="429" t="s">
        <v>385</v>
      </c>
      <c r="K1679" s="429" t="s">
        <v>1237</v>
      </c>
      <c r="L1679" s="307" t="s">
        <v>1208</v>
      </c>
      <c r="M1679" s="429" t="s">
        <v>484</v>
      </c>
      <c r="N1679" s="429" t="s">
        <v>186</v>
      </c>
      <c r="O1679" s="429">
        <v>2015</v>
      </c>
      <c r="P1679" s="314">
        <v>1</v>
      </c>
      <c r="Q1679" s="429" t="s">
        <v>183</v>
      </c>
      <c r="R1679" s="1434">
        <v>242866.66666666666</v>
      </c>
      <c r="S1679" s="304" t="s">
        <v>98</v>
      </c>
      <c r="T1679" s="308"/>
      <c r="U1679" s="308"/>
      <c r="V1679" s="1167"/>
      <c r="W1679" s="158">
        <v>40</v>
      </c>
      <c r="X1679" s="158">
        <f t="shared" si="279"/>
        <v>2</v>
      </c>
      <c r="Y1679" s="309">
        <f t="shared" si="280"/>
        <v>6071.6666666666661</v>
      </c>
      <c r="Z1679" s="309">
        <f t="shared" si="281"/>
        <v>12143.333333333332</v>
      </c>
      <c r="AA1679" s="309">
        <f t="shared" si="282"/>
        <v>230723.33333333331</v>
      </c>
      <c r="AB1679" s="158">
        <f t="shared" si="283"/>
        <v>3</v>
      </c>
      <c r="AC1679" s="309">
        <f t="shared" si="284"/>
        <v>6071.6666666666661</v>
      </c>
      <c r="AD1679" s="309">
        <f t="shared" si="285"/>
        <v>18215</v>
      </c>
      <c r="AE1679" s="309">
        <f t="shared" si="286"/>
        <v>224651.66666666666</v>
      </c>
      <c r="AF1679" s="292" t="b">
        <f t="shared" si="287"/>
        <v>1</v>
      </c>
    </row>
    <row r="1680" spans="1:32" ht="39.950000000000003" customHeight="1">
      <c r="A1680" s="292" t="s">
        <v>1119</v>
      </c>
      <c r="B1680" s="933">
        <v>1395</v>
      </c>
      <c r="C1680" s="299" t="s">
        <v>1235</v>
      </c>
      <c r="D1680" s="300" t="s">
        <v>477</v>
      </c>
      <c r="E1680" s="429" t="s">
        <v>1236</v>
      </c>
      <c r="F1680" s="311" t="s">
        <v>198</v>
      </c>
      <c r="G1680" s="312" t="s">
        <v>1637</v>
      </c>
      <c r="H1680" s="311" t="s">
        <v>198</v>
      </c>
      <c r="I1680" s="312" t="s">
        <v>1637</v>
      </c>
      <c r="J1680" s="429" t="s">
        <v>385</v>
      </c>
      <c r="K1680" s="429" t="s">
        <v>1237</v>
      </c>
      <c r="L1680" s="307" t="s">
        <v>1208</v>
      </c>
      <c r="M1680" s="429" t="s">
        <v>484</v>
      </c>
      <c r="N1680" s="429" t="s">
        <v>186</v>
      </c>
      <c r="O1680" s="429">
        <v>2015</v>
      </c>
      <c r="P1680" s="314">
        <v>1</v>
      </c>
      <c r="Q1680" s="429" t="s">
        <v>183</v>
      </c>
      <c r="R1680" s="1434">
        <v>242866.66666666666</v>
      </c>
      <c r="S1680" s="304" t="s">
        <v>98</v>
      </c>
      <c r="T1680" s="308"/>
      <c r="U1680" s="308"/>
      <c r="V1680" s="1167"/>
      <c r="W1680" s="158">
        <v>40</v>
      </c>
      <c r="X1680" s="158">
        <f t="shared" si="279"/>
        <v>2</v>
      </c>
      <c r="Y1680" s="309">
        <f t="shared" si="280"/>
        <v>6071.6666666666661</v>
      </c>
      <c r="Z1680" s="309">
        <f t="shared" si="281"/>
        <v>12143.333333333332</v>
      </c>
      <c r="AA1680" s="309">
        <f t="shared" si="282"/>
        <v>230723.33333333331</v>
      </c>
      <c r="AB1680" s="158">
        <f t="shared" si="283"/>
        <v>3</v>
      </c>
      <c r="AC1680" s="309">
        <f t="shared" si="284"/>
        <v>6071.6666666666661</v>
      </c>
      <c r="AD1680" s="309">
        <f t="shared" si="285"/>
        <v>18215</v>
      </c>
      <c r="AE1680" s="309">
        <f t="shared" si="286"/>
        <v>224651.66666666666</v>
      </c>
      <c r="AF1680" s="292" t="b">
        <f t="shared" si="287"/>
        <v>1</v>
      </c>
    </row>
    <row r="1681" spans="1:32" ht="39.950000000000003" customHeight="1">
      <c r="A1681" s="292" t="s">
        <v>1119</v>
      </c>
      <c r="B1681" s="933">
        <v>1396</v>
      </c>
      <c r="C1681" s="299" t="s">
        <v>1235</v>
      </c>
      <c r="D1681" s="300" t="s">
        <v>477</v>
      </c>
      <c r="E1681" s="429" t="s">
        <v>1236</v>
      </c>
      <c r="F1681" s="311" t="s">
        <v>198</v>
      </c>
      <c r="G1681" s="312" t="s">
        <v>1637</v>
      </c>
      <c r="H1681" s="311" t="s">
        <v>198</v>
      </c>
      <c r="I1681" s="312" t="s">
        <v>1637</v>
      </c>
      <c r="J1681" s="429" t="s">
        <v>385</v>
      </c>
      <c r="K1681" s="429" t="s">
        <v>1237</v>
      </c>
      <c r="L1681" s="307" t="s">
        <v>1208</v>
      </c>
      <c r="M1681" s="429" t="s">
        <v>484</v>
      </c>
      <c r="N1681" s="429" t="s">
        <v>186</v>
      </c>
      <c r="O1681" s="429">
        <v>2015</v>
      </c>
      <c r="P1681" s="314">
        <v>1</v>
      </c>
      <c r="Q1681" s="429" t="s">
        <v>183</v>
      </c>
      <c r="R1681" s="1434">
        <v>242866.66666666666</v>
      </c>
      <c r="S1681" s="304" t="s">
        <v>98</v>
      </c>
      <c r="T1681" s="308"/>
      <c r="U1681" s="308"/>
      <c r="V1681" s="1167"/>
      <c r="W1681" s="158">
        <v>40</v>
      </c>
      <c r="X1681" s="158">
        <f t="shared" si="279"/>
        <v>2</v>
      </c>
      <c r="Y1681" s="309">
        <f t="shared" si="280"/>
        <v>6071.6666666666661</v>
      </c>
      <c r="Z1681" s="309">
        <f t="shared" si="281"/>
        <v>12143.333333333332</v>
      </c>
      <c r="AA1681" s="309">
        <f t="shared" si="282"/>
        <v>230723.33333333331</v>
      </c>
      <c r="AB1681" s="158">
        <f t="shared" si="283"/>
        <v>3</v>
      </c>
      <c r="AC1681" s="309">
        <f t="shared" si="284"/>
        <v>6071.6666666666661</v>
      </c>
      <c r="AD1681" s="309">
        <f t="shared" si="285"/>
        <v>18215</v>
      </c>
      <c r="AE1681" s="309">
        <f t="shared" si="286"/>
        <v>224651.66666666666</v>
      </c>
      <c r="AF1681" s="292" t="b">
        <f t="shared" si="287"/>
        <v>1</v>
      </c>
    </row>
    <row r="1682" spans="1:32" ht="39.950000000000003" customHeight="1">
      <c r="A1682" s="292" t="s">
        <v>1119</v>
      </c>
      <c r="B1682" s="933">
        <v>1397</v>
      </c>
      <c r="C1682" s="299" t="s">
        <v>1235</v>
      </c>
      <c r="D1682" s="300" t="s">
        <v>477</v>
      </c>
      <c r="E1682" s="429" t="s">
        <v>1236</v>
      </c>
      <c r="F1682" s="311" t="s">
        <v>198</v>
      </c>
      <c r="G1682" s="312" t="s">
        <v>1637</v>
      </c>
      <c r="H1682" s="311" t="s">
        <v>198</v>
      </c>
      <c r="I1682" s="312" t="s">
        <v>1637</v>
      </c>
      <c r="J1682" s="429" t="s">
        <v>385</v>
      </c>
      <c r="K1682" s="429" t="s">
        <v>1237</v>
      </c>
      <c r="L1682" s="307" t="s">
        <v>1208</v>
      </c>
      <c r="M1682" s="429" t="s">
        <v>484</v>
      </c>
      <c r="N1682" s="429" t="s">
        <v>186</v>
      </c>
      <c r="O1682" s="429">
        <v>2015</v>
      </c>
      <c r="P1682" s="314">
        <v>1</v>
      </c>
      <c r="Q1682" s="429" t="s">
        <v>183</v>
      </c>
      <c r="R1682" s="1434">
        <v>242866.66666666666</v>
      </c>
      <c r="S1682" s="304" t="s">
        <v>98</v>
      </c>
      <c r="T1682" s="308"/>
      <c r="U1682" s="308"/>
      <c r="V1682" s="1167"/>
      <c r="W1682" s="158">
        <v>40</v>
      </c>
      <c r="X1682" s="158">
        <f t="shared" si="279"/>
        <v>2</v>
      </c>
      <c r="Y1682" s="309">
        <f t="shared" si="280"/>
        <v>6071.6666666666661</v>
      </c>
      <c r="Z1682" s="309">
        <f t="shared" si="281"/>
        <v>12143.333333333332</v>
      </c>
      <c r="AA1682" s="309">
        <f t="shared" si="282"/>
        <v>230723.33333333331</v>
      </c>
      <c r="AB1682" s="158">
        <f t="shared" si="283"/>
        <v>3</v>
      </c>
      <c r="AC1682" s="309">
        <f t="shared" si="284"/>
        <v>6071.6666666666661</v>
      </c>
      <c r="AD1682" s="309">
        <f t="shared" si="285"/>
        <v>18215</v>
      </c>
      <c r="AE1682" s="309">
        <f t="shared" si="286"/>
        <v>224651.66666666666</v>
      </c>
      <c r="AF1682" s="292" t="b">
        <f t="shared" si="287"/>
        <v>1</v>
      </c>
    </row>
    <row r="1683" spans="1:32" ht="39.950000000000003" customHeight="1">
      <c r="A1683" s="292" t="s">
        <v>1119</v>
      </c>
      <c r="B1683" s="933">
        <v>1398</v>
      </c>
      <c r="C1683" s="299" t="s">
        <v>1235</v>
      </c>
      <c r="D1683" s="300" t="s">
        <v>477</v>
      </c>
      <c r="E1683" s="429" t="s">
        <v>1236</v>
      </c>
      <c r="F1683" s="311" t="s">
        <v>198</v>
      </c>
      <c r="G1683" s="312" t="s">
        <v>1637</v>
      </c>
      <c r="H1683" s="311" t="s">
        <v>198</v>
      </c>
      <c r="I1683" s="312" t="s">
        <v>1637</v>
      </c>
      <c r="J1683" s="429" t="s">
        <v>385</v>
      </c>
      <c r="K1683" s="429" t="s">
        <v>1237</v>
      </c>
      <c r="L1683" s="307" t="s">
        <v>1208</v>
      </c>
      <c r="M1683" s="429" t="s">
        <v>484</v>
      </c>
      <c r="N1683" s="429" t="s">
        <v>186</v>
      </c>
      <c r="O1683" s="429">
        <v>2015</v>
      </c>
      <c r="P1683" s="314">
        <v>1</v>
      </c>
      <c r="Q1683" s="429" t="s">
        <v>183</v>
      </c>
      <c r="R1683" s="1434">
        <v>242866.66666666666</v>
      </c>
      <c r="S1683" s="304" t="s">
        <v>98</v>
      </c>
      <c r="T1683" s="308"/>
      <c r="U1683" s="308"/>
      <c r="V1683" s="1167"/>
      <c r="W1683" s="158">
        <v>40</v>
      </c>
      <c r="X1683" s="158">
        <f t="shared" si="279"/>
        <v>2</v>
      </c>
      <c r="Y1683" s="309">
        <f t="shared" si="280"/>
        <v>6071.6666666666661</v>
      </c>
      <c r="Z1683" s="309">
        <f t="shared" si="281"/>
        <v>12143.333333333332</v>
      </c>
      <c r="AA1683" s="309">
        <f t="shared" si="282"/>
        <v>230723.33333333331</v>
      </c>
      <c r="AB1683" s="158">
        <f t="shared" si="283"/>
        <v>3</v>
      </c>
      <c r="AC1683" s="309">
        <f t="shared" si="284"/>
        <v>6071.6666666666661</v>
      </c>
      <c r="AD1683" s="309">
        <f t="shared" si="285"/>
        <v>18215</v>
      </c>
      <c r="AE1683" s="309">
        <f t="shared" si="286"/>
        <v>224651.66666666666</v>
      </c>
      <c r="AF1683" s="292" t="b">
        <f t="shared" si="287"/>
        <v>1</v>
      </c>
    </row>
    <row r="1684" spans="1:32" ht="39.950000000000003" customHeight="1">
      <c r="A1684" s="292" t="s">
        <v>1119</v>
      </c>
      <c r="B1684" s="933">
        <v>1399</v>
      </c>
      <c r="C1684" s="299" t="s">
        <v>1235</v>
      </c>
      <c r="D1684" s="300" t="s">
        <v>477</v>
      </c>
      <c r="E1684" s="429" t="s">
        <v>1236</v>
      </c>
      <c r="F1684" s="311" t="s">
        <v>198</v>
      </c>
      <c r="G1684" s="312" t="s">
        <v>1637</v>
      </c>
      <c r="H1684" s="311" t="s">
        <v>198</v>
      </c>
      <c r="I1684" s="312" t="s">
        <v>1637</v>
      </c>
      <c r="J1684" s="429" t="s">
        <v>385</v>
      </c>
      <c r="K1684" s="429" t="s">
        <v>1237</v>
      </c>
      <c r="L1684" s="307" t="s">
        <v>1208</v>
      </c>
      <c r="M1684" s="429" t="s">
        <v>484</v>
      </c>
      <c r="N1684" s="429" t="s">
        <v>186</v>
      </c>
      <c r="O1684" s="429">
        <v>2015</v>
      </c>
      <c r="P1684" s="314">
        <v>1</v>
      </c>
      <c r="Q1684" s="429" t="s">
        <v>183</v>
      </c>
      <c r="R1684" s="1434">
        <v>242866.66666666666</v>
      </c>
      <c r="S1684" s="304" t="s">
        <v>98</v>
      </c>
      <c r="T1684" s="308"/>
      <c r="U1684" s="308"/>
      <c r="V1684" s="1167"/>
      <c r="W1684" s="158">
        <v>40</v>
      </c>
      <c r="X1684" s="158">
        <f t="shared" si="279"/>
        <v>2</v>
      </c>
      <c r="Y1684" s="309">
        <f t="shared" si="280"/>
        <v>6071.6666666666661</v>
      </c>
      <c r="Z1684" s="309">
        <f t="shared" si="281"/>
        <v>12143.333333333332</v>
      </c>
      <c r="AA1684" s="309">
        <f t="shared" si="282"/>
        <v>230723.33333333331</v>
      </c>
      <c r="AB1684" s="158">
        <f t="shared" si="283"/>
        <v>3</v>
      </c>
      <c r="AC1684" s="309">
        <f t="shared" si="284"/>
        <v>6071.6666666666661</v>
      </c>
      <c r="AD1684" s="309">
        <f t="shared" si="285"/>
        <v>18215</v>
      </c>
      <c r="AE1684" s="309">
        <f t="shared" si="286"/>
        <v>224651.66666666666</v>
      </c>
      <c r="AF1684" s="292" t="b">
        <f t="shared" si="287"/>
        <v>1</v>
      </c>
    </row>
    <row r="1685" spans="1:32" ht="39.950000000000003" customHeight="1">
      <c r="A1685" s="292" t="s">
        <v>1119</v>
      </c>
      <c r="B1685" s="933">
        <v>1400</v>
      </c>
      <c r="C1685" s="299" t="s">
        <v>1235</v>
      </c>
      <c r="D1685" s="300" t="s">
        <v>477</v>
      </c>
      <c r="E1685" s="429" t="s">
        <v>1236</v>
      </c>
      <c r="F1685" s="311" t="s">
        <v>198</v>
      </c>
      <c r="G1685" s="312" t="s">
        <v>1637</v>
      </c>
      <c r="H1685" s="311" t="s">
        <v>198</v>
      </c>
      <c r="I1685" s="312" t="s">
        <v>1637</v>
      </c>
      <c r="J1685" s="429" t="s">
        <v>385</v>
      </c>
      <c r="K1685" s="429" t="s">
        <v>1237</v>
      </c>
      <c r="L1685" s="307" t="s">
        <v>1208</v>
      </c>
      <c r="M1685" s="429" t="s">
        <v>484</v>
      </c>
      <c r="N1685" s="429" t="s">
        <v>186</v>
      </c>
      <c r="O1685" s="429">
        <v>2015</v>
      </c>
      <c r="P1685" s="314">
        <v>1</v>
      </c>
      <c r="Q1685" s="429" t="s">
        <v>183</v>
      </c>
      <c r="R1685" s="1434">
        <v>242866.66666666666</v>
      </c>
      <c r="S1685" s="304" t="s">
        <v>98</v>
      </c>
      <c r="T1685" s="308"/>
      <c r="U1685" s="308"/>
      <c r="V1685" s="1167"/>
      <c r="W1685" s="158">
        <v>40</v>
      </c>
      <c r="X1685" s="158">
        <f t="shared" si="279"/>
        <v>2</v>
      </c>
      <c r="Y1685" s="309">
        <f t="shared" si="280"/>
        <v>6071.6666666666661</v>
      </c>
      <c r="Z1685" s="309">
        <f t="shared" si="281"/>
        <v>12143.333333333332</v>
      </c>
      <c r="AA1685" s="309">
        <f t="shared" si="282"/>
        <v>230723.33333333331</v>
      </c>
      <c r="AB1685" s="158">
        <f t="shared" si="283"/>
        <v>3</v>
      </c>
      <c r="AC1685" s="309">
        <f t="shared" si="284"/>
        <v>6071.6666666666661</v>
      </c>
      <c r="AD1685" s="309">
        <f t="shared" si="285"/>
        <v>18215</v>
      </c>
      <c r="AE1685" s="309">
        <f t="shared" si="286"/>
        <v>224651.66666666666</v>
      </c>
      <c r="AF1685" s="292" t="b">
        <f t="shared" si="287"/>
        <v>1</v>
      </c>
    </row>
    <row r="1686" spans="1:32" ht="39.950000000000003" customHeight="1">
      <c r="A1686" s="292" t="s">
        <v>1119</v>
      </c>
      <c r="B1686" s="933">
        <v>1401</v>
      </c>
      <c r="C1686" s="299" t="s">
        <v>1235</v>
      </c>
      <c r="D1686" s="300" t="s">
        <v>477</v>
      </c>
      <c r="E1686" s="429" t="s">
        <v>1236</v>
      </c>
      <c r="F1686" s="311" t="s">
        <v>198</v>
      </c>
      <c r="G1686" s="312" t="s">
        <v>1637</v>
      </c>
      <c r="H1686" s="311" t="s">
        <v>198</v>
      </c>
      <c r="I1686" s="312" t="s">
        <v>1637</v>
      </c>
      <c r="J1686" s="429" t="s">
        <v>385</v>
      </c>
      <c r="K1686" s="429" t="s">
        <v>1237</v>
      </c>
      <c r="L1686" s="307" t="s">
        <v>1208</v>
      </c>
      <c r="M1686" s="429" t="s">
        <v>484</v>
      </c>
      <c r="N1686" s="429" t="s">
        <v>186</v>
      </c>
      <c r="O1686" s="429">
        <v>2015</v>
      </c>
      <c r="P1686" s="314">
        <v>1</v>
      </c>
      <c r="Q1686" s="429" t="s">
        <v>183</v>
      </c>
      <c r="R1686" s="1434">
        <v>242866.66666666666</v>
      </c>
      <c r="S1686" s="304" t="s">
        <v>98</v>
      </c>
      <c r="T1686" s="308"/>
      <c r="U1686" s="308"/>
      <c r="V1686" s="1167"/>
      <c r="W1686" s="158">
        <v>40</v>
      </c>
      <c r="X1686" s="158">
        <f t="shared" si="279"/>
        <v>2</v>
      </c>
      <c r="Y1686" s="309">
        <f t="shared" si="280"/>
        <v>6071.6666666666661</v>
      </c>
      <c r="Z1686" s="309">
        <f t="shared" si="281"/>
        <v>12143.333333333332</v>
      </c>
      <c r="AA1686" s="309">
        <f t="shared" si="282"/>
        <v>230723.33333333331</v>
      </c>
      <c r="AB1686" s="158">
        <f t="shared" si="283"/>
        <v>3</v>
      </c>
      <c r="AC1686" s="309">
        <f t="shared" si="284"/>
        <v>6071.6666666666661</v>
      </c>
      <c r="AD1686" s="309">
        <f t="shared" si="285"/>
        <v>18215</v>
      </c>
      <c r="AE1686" s="309">
        <f t="shared" si="286"/>
        <v>224651.66666666666</v>
      </c>
      <c r="AF1686" s="292" t="b">
        <f t="shared" si="287"/>
        <v>1</v>
      </c>
    </row>
    <row r="1687" spans="1:32" ht="39.950000000000003" customHeight="1">
      <c r="A1687" s="292" t="s">
        <v>1119</v>
      </c>
      <c r="B1687" s="933">
        <v>1402</v>
      </c>
      <c r="C1687" s="299" t="s">
        <v>1235</v>
      </c>
      <c r="D1687" s="300" t="s">
        <v>477</v>
      </c>
      <c r="E1687" s="429" t="s">
        <v>1236</v>
      </c>
      <c r="F1687" s="311" t="s">
        <v>198</v>
      </c>
      <c r="G1687" s="312" t="s">
        <v>1637</v>
      </c>
      <c r="H1687" s="311" t="s">
        <v>198</v>
      </c>
      <c r="I1687" s="312" t="s">
        <v>1637</v>
      </c>
      <c r="J1687" s="429" t="s">
        <v>385</v>
      </c>
      <c r="K1687" s="429" t="s">
        <v>1237</v>
      </c>
      <c r="L1687" s="307" t="s">
        <v>1208</v>
      </c>
      <c r="M1687" s="429" t="s">
        <v>484</v>
      </c>
      <c r="N1687" s="429" t="s">
        <v>186</v>
      </c>
      <c r="O1687" s="429">
        <v>2015</v>
      </c>
      <c r="P1687" s="314">
        <v>1</v>
      </c>
      <c r="Q1687" s="429" t="s">
        <v>183</v>
      </c>
      <c r="R1687" s="1434">
        <v>242866.66666666666</v>
      </c>
      <c r="S1687" s="304" t="s">
        <v>98</v>
      </c>
      <c r="T1687" s="308"/>
      <c r="U1687" s="308"/>
      <c r="V1687" s="1167"/>
      <c r="W1687" s="158">
        <v>40</v>
      </c>
      <c r="X1687" s="158">
        <f t="shared" si="279"/>
        <v>2</v>
      </c>
      <c r="Y1687" s="309">
        <f t="shared" si="280"/>
        <v>6071.6666666666661</v>
      </c>
      <c r="Z1687" s="309">
        <f t="shared" si="281"/>
        <v>12143.333333333332</v>
      </c>
      <c r="AA1687" s="309">
        <f t="shared" si="282"/>
        <v>230723.33333333331</v>
      </c>
      <c r="AB1687" s="158">
        <f t="shared" si="283"/>
        <v>3</v>
      </c>
      <c r="AC1687" s="309">
        <f t="shared" si="284"/>
        <v>6071.6666666666661</v>
      </c>
      <c r="AD1687" s="309">
        <f t="shared" si="285"/>
        <v>18215</v>
      </c>
      <c r="AE1687" s="309">
        <f t="shared" si="286"/>
        <v>224651.66666666666</v>
      </c>
      <c r="AF1687" s="292" t="b">
        <f t="shared" si="287"/>
        <v>1</v>
      </c>
    </row>
    <row r="1688" spans="1:32" ht="39.950000000000003" customHeight="1">
      <c r="A1688" s="292" t="s">
        <v>1119</v>
      </c>
      <c r="B1688" s="933">
        <v>1403</v>
      </c>
      <c r="C1688" s="299" t="s">
        <v>1235</v>
      </c>
      <c r="D1688" s="300" t="s">
        <v>477</v>
      </c>
      <c r="E1688" s="429" t="s">
        <v>1236</v>
      </c>
      <c r="F1688" s="311" t="s">
        <v>198</v>
      </c>
      <c r="G1688" s="312" t="s">
        <v>1637</v>
      </c>
      <c r="H1688" s="311" t="s">
        <v>198</v>
      </c>
      <c r="I1688" s="312" t="s">
        <v>1637</v>
      </c>
      <c r="J1688" s="429" t="s">
        <v>385</v>
      </c>
      <c r="K1688" s="429" t="s">
        <v>1237</v>
      </c>
      <c r="L1688" s="307" t="s">
        <v>1208</v>
      </c>
      <c r="M1688" s="429" t="s">
        <v>484</v>
      </c>
      <c r="N1688" s="429" t="s">
        <v>186</v>
      </c>
      <c r="O1688" s="429">
        <v>2015</v>
      </c>
      <c r="P1688" s="314">
        <v>1</v>
      </c>
      <c r="Q1688" s="429" t="s">
        <v>183</v>
      </c>
      <c r="R1688" s="1434">
        <v>242866.66666666666</v>
      </c>
      <c r="S1688" s="304" t="s">
        <v>98</v>
      </c>
      <c r="T1688" s="308"/>
      <c r="U1688" s="308"/>
      <c r="V1688" s="1167"/>
      <c r="W1688" s="158">
        <v>40</v>
      </c>
      <c r="X1688" s="158">
        <f t="shared" si="279"/>
        <v>2</v>
      </c>
      <c r="Y1688" s="309">
        <f t="shared" si="280"/>
        <v>6071.6666666666661</v>
      </c>
      <c r="Z1688" s="309">
        <f t="shared" si="281"/>
        <v>12143.333333333332</v>
      </c>
      <c r="AA1688" s="309">
        <f t="shared" si="282"/>
        <v>230723.33333333331</v>
      </c>
      <c r="AB1688" s="158">
        <f t="shared" si="283"/>
        <v>3</v>
      </c>
      <c r="AC1688" s="309">
        <f t="shared" si="284"/>
        <v>6071.6666666666661</v>
      </c>
      <c r="AD1688" s="309">
        <f t="shared" si="285"/>
        <v>18215</v>
      </c>
      <c r="AE1688" s="309">
        <f t="shared" si="286"/>
        <v>224651.66666666666</v>
      </c>
      <c r="AF1688" s="292" t="b">
        <f t="shared" si="287"/>
        <v>1</v>
      </c>
    </row>
    <row r="1689" spans="1:32" ht="39.950000000000003" customHeight="1">
      <c r="A1689" s="292" t="s">
        <v>1119</v>
      </c>
      <c r="B1689" s="933">
        <v>1404</v>
      </c>
      <c r="C1689" s="299" t="s">
        <v>1235</v>
      </c>
      <c r="D1689" s="300" t="s">
        <v>477</v>
      </c>
      <c r="E1689" s="429" t="s">
        <v>1236</v>
      </c>
      <c r="F1689" s="311" t="s">
        <v>198</v>
      </c>
      <c r="G1689" s="312" t="s">
        <v>1637</v>
      </c>
      <c r="H1689" s="311" t="s">
        <v>198</v>
      </c>
      <c r="I1689" s="312" t="s">
        <v>1637</v>
      </c>
      <c r="J1689" s="429" t="s">
        <v>385</v>
      </c>
      <c r="K1689" s="429" t="s">
        <v>1237</v>
      </c>
      <c r="L1689" s="307" t="s">
        <v>1208</v>
      </c>
      <c r="M1689" s="429" t="s">
        <v>484</v>
      </c>
      <c r="N1689" s="429" t="s">
        <v>186</v>
      </c>
      <c r="O1689" s="429">
        <v>2015</v>
      </c>
      <c r="P1689" s="314">
        <v>1</v>
      </c>
      <c r="Q1689" s="429" t="s">
        <v>183</v>
      </c>
      <c r="R1689" s="1434">
        <v>242866.66666666666</v>
      </c>
      <c r="S1689" s="304" t="s">
        <v>98</v>
      </c>
      <c r="T1689" s="308"/>
      <c r="U1689" s="308"/>
      <c r="V1689" s="1167"/>
      <c r="W1689" s="158">
        <v>40</v>
      </c>
      <c r="X1689" s="158">
        <f t="shared" si="279"/>
        <v>2</v>
      </c>
      <c r="Y1689" s="309">
        <f t="shared" si="280"/>
        <v>6071.6666666666661</v>
      </c>
      <c r="Z1689" s="309">
        <f t="shared" si="281"/>
        <v>12143.333333333332</v>
      </c>
      <c r="AA1689" s="309">
        <f t="shared" si="282"/>
        <v>230723.33333333331</v>
      </c>
      <c r="AB1689" s="158">
        <f t="shared" si="283"/>
        <v>3</v>
      </c>
      <c r="AC1689" s="309">
        <f t="shared" si="284"/>
        <v>6071.6666666666661</v>
      </c>
      <c r="AD1689" s="309">
        <f t="shared" si="285"/>
        <v>18215</v>
      </c>
      <c r="AE1689" s="309">
        <f t="shared" si="286"/>
        <v>224651.66666666666</v>
      </c>
      <c r="AF1689" s="292" t="b">
        <f t="shared" si="287"/>
        <v>1</v>
      </c>
    </row>
    <row r="1690" spans="1:32" ht="39.950000000000003" customHeight="1">
      <c r="A1690" s="292" t="s">
        <v>1119</v>
      </c>
      <c r="B1690" s="933">
        <v>1405</v>
      </c>
      <c r="C1690" s="299" t="s">
        <v>1235</v>
      </c>
      <c r="D1690" s="300" t="s">
        <v>477</v>
      </c>
      <c r="E1690" s="429" t="s">
        <v>1236</v>
      </c>
      <c r="F1690" s="311" t="s">
        <v>198</v>
      </c>
      <c r="G1690" s="312" t="s">
        <v>1637</v>
      </c>
      <c r="H1690" s="311" t="s">
        <v>198</v>
      </c>
      <c r="I1690" s="312" t="s">
        <v>1637</v>
      </c>
      <c r="J1690" s="429" t="s">
        <v>385</v>
      </c>
      <c r="K1690" s="429" t="s">
        <v>1237</v>
      </c>
      <c r="L1690" s="307" t="s">
        <v>1208</v>
      </c>
      <c r="M1690" s="429" t="s">
        <v>484</v>
      </c>
      <c r="N1690" s="429" t="s">
        <v>186</v>
      </c>
      <c r="O1690" s="429">
        <v>2015</v>
      </c>
      <c r="P1690" s="314">
        <v>1</v>
      </c>
      <c r="Q1690" s="429" t="s">
        <v>183</v>
      </c>
      <c r="R1690" s="1434">
        <v>242866.66666666666</v>
      </c>
      <c r="S1690" s="304" t="s">
        <v>98</v>
      </c>
      <c r="T1690" s="308"/>
      <c r="U1690" s="308"/>
      <c r="V1690" s="1115"/>
      <c r="W1690" s="158">
        <v>40</v>
      </c>
      <c r="X1690" s="158">
        <f t="shared" si="279"/>
        <v>2</v>
      </c>
      <c r="Y1690" s="309">
        <f t="shared" si="280"/>
        <v>6071.6666666666661</v>
      </c>
      <c r="Z1690" s="309">
        <f t="shared" si="281"/>
        <v>12143.333333333332</v>
      </c>
      <c r="AA1690" s="309">
        <f t="shared" si="282"/>
        <v>230723.33333333331</v>
      </c>
      <c r="AB1690" s="158">
        <f t="shared" si="283"/>
        <v>3</v>
      </c>
      <c r="AC1690" s="309">
        <f t="shared" si="284"/>
        <v>6071.6666666666661</v>
      </c>
      <c r="AD1690" s="309">
        <f t="shared" si="285"/>
        <v>18215</v>
      </c>
      <c r="AE1690" s="309">
        <f t="shared" si="286"/>
        <v>224651.66666666666</v>
      </c>
      <c r="AF1690" s="292" t="b">
        <f t="shared" si="287"/>
        <v>1</v>
      </c>
    </row>
    <row r="1691" spans="1:32" ht="39.950000000000003" customHeight="1">
      <c r="A1691" s="292" t="s">
        <v>1119</v>
      </c>
      <c r="B1691" s="933">
        <v>1406</v>
      </c>
      <c r="C1691" s="299" t="s">
        <v>1235</v>
      </c>
      <c r="D1691" s="300" t="s">
        <v>477</v>
      </c>
      <c r="E1691" s="429" t="s">
        <v>1236</v>
      </c>
      <c r="F1691" s="311" t="s">
        <v>198</v>
      </c>
      <c r="G1691" s="312" t="s">
        <v>1637</v>
      </c>
      <c r="H1691" s="311" t="s">
        <v>198</v>
      </c>
      <c r="I1691" s="312" t="s">
        <v>1637</v>
      </c>
      <c r="J1691" s="429" t="s">
        <v>385</v>
      </c>
      <c r="K1691" s="429" t="s">
        <v>1237</v>
      </c>
      <c r="L1691" s="307" t="s">
        <v>1208</v>
      </c>
      <c r="M1691" s="429" t="s">
        <v>484</v>
      </c>
      <c r="N1691" s="429" t="s">
        <v>186</v>
      </c>
      <c r="O1691" s="429">
        <v>2015</v>
      </c>
      <c r="P1691" s="314">
        <v>1</v>
      </c>
      <c r="Q1691" s="429" t="s">
        <v>183</v>
      </c>
      <c r="R1691" s="1434">
        <v>242866.66666666666</v>
      </c>
      <c r="S1691" s="304" t="s">
        <v>98</v>
      </c>
      <c r="T1691" s="308"/>
      <c r="U1691" s="308"/>
      <c r="V1691" s="1114" t="s">
        <v>1238</v>
      </c>
      <c r="W1691" s="158">
        <v>40</v>
      </c>
      <c r="X1691" s="158">
        <f t="shared" si="279"/>
        <v>2</v>
      </c>
      <c r="Y1691" s="309">
        <f t="shared" si="280"/>
        <v>6071.6666666666661</v>
      </c>
      <c r="Z1691" s="309">
        <f t="shared" si="281"/>
        <v>12143.333333333332</v>
      </c>
      <c r="AA1691" s="309">
        <f t="shared" si="282"/>
        <v>230723.33333333331</v>
      </c>
      <c r="AB1691" s="158">
        <f t="shared" si="283"/>
        <v>3</v>
      </c>
      <c r="AC1691" s="309">
        <f t="shared" si="284"/>
        <v>6071.6666666666661</v>
      </c>
      <c r="AD1691" s="309">
        <f t="shared" si="285"/>
        <v>18215</v>
      </c>
      <c r="AE1691" s="309">
        <f t="shared" si="286"/>
        <v>224651.66666666666</v>
      </c>
      <c r="AF1691" s="292" t="b">
        <f t="shared" si="287"/>
        <v>1</v>
      </c>
    </row>
    <row r="1692" spans="1:32" ht="39.950000000000003" customHeight="1">
      <c r="A1692" s="292" t="s">
        <v>1119</v>
      </c>
      <c r="B1692" s="933">
        <v>1407</v>
      </c>
      <c r="C1692" s="299" t="s">
        <v>1235</v>
      </c>
      <c r="D1692" s="300" t="s">
        <v>477</v>
      </c>
      <c r="E1692" s="429" t="s">
        <v>1236</v>
      </c>
      <c r="F1692" s="311" t="s">
        <v>198</v>
      </c>
      <c r="G1692" s="312" t="s">
        <v>1637</v>
      </c>
      <c r="H1692" s="311" t="s">
        <v>198</v>
      </c>
      <c r="I1692" s="312" t="s">
        <v>1637</v>
      </c>
      <c r="J1692" s="429" t="s">
        <v>385</v>
      </c>
      <c r="K1692" s="429" t="s">
        <v>1237</v>
      </c>
      <c r="L1692" s="307" t="s">
        <v>1208</v>
      </c>
      <c r="M1692" s="429" t="s">
        <v>484</v>
      </c>
      <c r="N1692" s="429" t="s">
        <v>186</v>
      </c>
      <c r="O1692" s="429">
        <v>2015</v>
      </c>
      <c r="P1692" s="314">
        <v>1</v>
      </c>
      <c r="Q1692" s="429" t="s">
        <v>183</v>
      </c>
      <c r="R1692" s="1434">
        <v>242866.66666666666</v>
      </c>
      <c r="S1692" s="304" t="s">
        <v>98</v>
      </c>
      <c r="T1692" s="308"/>
      <c r="U1692" s="308"/>
      <c r="V1692" s="1167"/>
      <c r="W1692" s="158">
        <v>40</v>
      </c>
      <c r="X1692" s="158">
        <f t="shared" si="279"/>
        <v>2</v>
      </c>
      <c r="Y1692" s="309">
        <f t="shared" si="280"/>
        <v>6071.6666666666661</v>
      </c>
      <c r="Z1692" s="309">
        <f t="shared" si="281"/>
        <v>12143.333333333332</v>
      </c>
      <c r="AA1692" s="309">
        <f t="shared" si="282"/>
        <v>230723.33333333331</v>
      </c>
      <c r="AB1692" s="158">
        <f t="shared" si="283"/>
        <v>3</v>
      </c>
      <c r="AC1692" s="309">
        <f t="shared" si="284"/>
        <v>6071.6666666666661</v>
      </c>
      <c r="AD1692" s="309">
        <f t="shared" si="285"/>
        <v>18215</v>
      </c>
      <c r="AE1692" s="309">
        <f t="shared" si="286"/>
        <v>224651.66666666666</v>
      </c>
      <c r="AF1692" s="292" t="b">
        <f t="shared" si="287"/>
        <v>1</v>
      </c>
    </row>
    <row r="1693" spans="1:32" ht="39.950000000000003" customHeight="1">
      <c r="A1693" s="292" t="s">
        <v>1119</v>
      </c>
      <c r="B1693" s="933">
        <v>1408</v>
      </c>
      <c r="C1693" s="299" t="s">
        <v>1235</v>
      </c>
      <c r="D1693" s="300" t="s">
        <v>477</v>
      </c>
      <c r="E1693" s="429" t="s">
        <v>1236</v>
      </c>
      <c r="F1693" s="311" t="s">
        <v>198</v>
      </c>
      <c r="G1693" s="312" t="s">
        <v>1637</v>
      </c>
      <c r="H1693" s="311" t="s">
        <v>198</v>
      </c>
      <c r="I1693" s="312" t="s">
        <v>1637</v>
      </c>
      <c r="J1693" s="429" t="s">
        <v>385</v>
      </c>
      <c r="K1693" s="429" t="s">
        <v>1237</v>
      </c>
      <c r="L1693" s="307" t="s">
        <v>1208</v>
      </c>
      <c r="M1693" s="429" t="s">
        <v>484</v>
      </c>
      <c r="N1693" s="429" t="s">
        <v>186</v>
      </c>
      <c r="O1693" s="429">
        <v>2015</v>
      </c>
      <c r="P1693" s="314">
        <v>1</v>
      </c>
      <c r="Q1693" s="429" t="s">
        <v>183</v>
      </c>
      <c r="R1693" s="1434">
        <v>242866.66666666666</v>
      </c>
      <c r="S1693" s="304" t="s">
        <v>98</v>
      </c>
      <c r="T1693" s="308"/>
      <c r="U1693" s="308"/>
      <c r="V1693" s="1167"/>
      <c r="W1693" s="158">
        <v>40</v>
      </c>
      <c r="X1693" s="158">
        <f t="shared" si="279"/>
        <v>2</v>
      </c>
      <c r="Y1693" s="309">
        <f t="shared" si="280"/>
        <v>6071.6666666666661</v>
      </c>
      <c r="Z1693" s="309">
        <f t="shared" si="281"/>
        <v>12143.333333333332</v>
      </c>
      <c r="AA1693" s="309">
        <f t="shared" si="282"/>
        <v>230723.33333333331</v>
      </c>
      <c r="AB1693" s="158">
        <f t="shared" si="283"/>
        <v>3</v>
      </c>
      <c r="AC1693" s="309">
        <f t="shared" si="284"/>
        <v>6071.6666666666661</v>
      </c>
      <c r="AD1693" s="309">
        <f t="shared" si="285"/>
        <v>18215</v>
      </c>
      <c r="AE1693" s="309">
        <f t="shared" si="286"/>
        <v>224651.66666666666</v>
      </c>
      <c r="AF1693" s="292" t="b">
        <f t="shared" si="287"/>
        <v>1</v>
      </c>
    </row>
    <row r="1694" spans="1:32" ht="39.950000000000003" customHeight="1">
      <c r="A1694" s="292" t="s">
        <v>1119</v>
      </c>
      <c r="B1694" s="933">
        <v>1409</v>
      </c>
      <c r="C1694" s="299" t="s">
        <v>1235</v>
      </c>
      <c r="D1694" s="300" t="s">
        <v>477</v>
      </c>
      <c r="E1694" s="429" t="s">
        <v>1236</v>
      </c>
      <c r="F1694" s="311" t="s">
        <v>198</v>
      </c>
      <c r="G1694" s="312" t="s">
        <v>1637</v>
      </c>
      <c r="H1694" s="311" t="s">
        <v>198</v>
      </c>
      <c r="I1694" s="312" t="s">
        <v>1637</v>
      </c>
      <c r="J1694" s="429" t="s">
        <v>385</v>
      </c>
      <c r="K1694" s="429" t="s">
        <v>1237</v>
      </c>
      <c r="L1694" s="307" t="s">
        <v>1208</v>
      </c>
      <c r="M1694" s="429" t="s">
        <v>484</v>
      </c>
      <c r="N1694" s="429" t="s">
        <v>186</v>
      </c>
      <c r="O1694" s="429">
        <v>2015</v>
      </c>
      <c r="P1694" s="314">
        <v>1</v>
      </c>
      <c r="Q1694" s="429" t="s">
        <v>183</v>
      </c>
      <c r="R1694" s="1434">
        <v>242866.66666666666</v>
      </c>
      <c r="S1694" s="304" t="s">
        <v>98</v>
      </c>
      <c r="T1694" s="308"/>
      <c r="U1694" s="308"/>
      <c r="V1694" s="1167"/>
      <c r="W1694" s="158">
        <v>40</v>
      </c>
      <c r="X1694" s="158">
        <f t="shared" si="279"/>
        <v>2</v>
      </c>
      <c r="Y1694" s="309">
        <f t="shared" si="280"/>
        <v>6071.6666666666661</v>
      </c>
      <c r="Z1694" s="309">
        <f t="shared" si="281"/>
        <v>12143.333333333332</v>
      </c>
      <c r="AA1694" s="309">
        <f t="shared" si="282"/>
        <v>230723.33333333331</v>
      </c>
      <c r="AB1694" s="158">
        <f t="shared" si="283"/>
        <v>3</v>
      </c>
      <c r="AC1694" s="309">
        <f t="shared" si="284"/>
        <v>6071.6666666666661</v>
      </c>
      <c r="AD1694" s="309">
        <f t="shared" si="285"/>
        <v>18215</v>
      </c>
      <c r="AE1694" s="309">
        <f t="shared" si="286"/>
        <v>224651.66666666666</v>
      </c>
      <c r="AF1694" s="292" t="b">
        <f t="shared" si="287"/>
        <v>1</v>
      </c>
    </row>
    <row r="1695" spans="1:32" ht="39.950000000000003" customHeight="1">
      <c r="A1695" s="292" t="s">
        <v>1119</v>
      </c>
      <c r="B1695" s="933">
        <v>1410</v>
      </c>
      <c r="C1695" s="299" t="s">
        <v>1235</v>
      </c>
      <c r="D1695" s="300" t="s">
        <v>477</v>
      </c>
      <c r="E1695" s="429" t="s">
        <v>1236</v>
      </c>
      <c r="F1695" s="311" t="s">
        <v>198</v>
      </c>
      <c r="G1695" s="312" t="s">
        <v>1637</v>
      </c>
      <c r="H1695" s="311" t="s">
        <v>198</v>
      </c>
      <c r="I1695" s="312" t="s">
        <v>1637</v>
      </c>
      <c r="J1695" s="429" t="s">
        <v>385</v>
      </c>
      <c r="K1695" s="429" t="s">
        <v>1237</v>
      </c>
      <c r="L1695" s="307" t="s">
        <v>1208</v>
      </c>
      <c r="M1695" s="429" t="s">
        <v>484</v>
      </c>
      <c r="N1695" s="429" t="s">
        <v>186</v>
      </c>
      <c r="O1695" s="429">
        <v>2015</v>
      </c>
      <c r="P1695" s="314">
        <v>1</v>
      </c>
      <c r="Q1695" s="429" t="s">
        <v>183</v>
      </c>
      <c r="R1695" s="1434">
        <v>242866.66666666666</v>
      </c>
      <c r="S1695" s="304" t="s">
        <v>98</v>
      </c>
      <c r="T1695" s="308"/>
      <c r="U1695" s="308"/>
      <c r="V1695" s="1167"/>
      <c r="W1695" s="158">
        <v>40</v>
      </c>
      <c r="X1695" s="158">
        <f t="shared" ref="X1695:X1758" si="288">2016-O1695+1</f>
        <v>2</v>
      </c>
      <c r="Y1695" s="309">
        <f t="shared" ref="Y1695:Y1758" si="289">R1695/W1695</f>
        <v>6071.6666666666661</v>
      </c>
      <c r="Z1695" s="309">
        <f t="shared" ref="Z1695:Z1758" si="290">X1695*Y1695</f>
        <v>12143.333333333332</v>
      </c>
      <c r="AA1695" s="309">
        <f t="shared" ref="AA1695:AA1758" si="291">R1695-Z1695</f>
        <v>230723.33333333331</v>
      </c>
      <c r="AB1695" s="158">
        <f t="shared" ref="AB1695:AB1758" si="292">2017-O1695+1</f>
        <v>3</v>
      </c>
      <c r="AC1695" s="309">
        <f t="shared" ref="AC1695:AC1758" si="293">R1695/W1695</f>
        <v>6071.6666666666661</v>
      </c>
      <c r="AD1695" s="309">
        <f t="shared" ref="AD1695:AD1758" si="294">AB1695*AC1695</f>
        <v>18215</v>
      </c>
      <c r="AE1695" s="309">
        <f t="shared" ref="AE1695:AE1758" si="295">R1695-AD1695</f>
        <v>224651.66666666666</v>
      </c>
      <c r="AF1695" s="292" t="b">
        <f t="shared" ref="AF1695:AF1758" si="296">AD1695+AE1695=R1695</f>
        <v>1</v>
      </c>
    </row>
    <row r="1696" spans="1:32" ht="39.950000000000003" customHeight="1">
      <c r="A1696" s="292" t="s">
        <v>1119</v>
      </c>
      <c r="B1696" s="933">
        <v>1411</v>
      </c>
      <c r="C1696" s="299" t="s">
        <v>1235</v>
      </c>
      <c r="D1696" s="300" t="s">
        <v>477</v>
      </c>
      <c r="E1696" s="429" t="s">
        <v>1236</v>
      </c>
      <c r="F1696" s="311" t="s">
        <v>198</v>
      </c>
      <c r="G1696" s="312" t="s">
        <v>1637</v>
      </c>
      <c r="H1696" s="311" t="s">
        <v>198</v>
      </c>
      <c r="I1696" s="312" t="s">
        <v>1637</v>
      </c>
      <c r="J1696" s="429" t="s">
        <v>385</v>
      </c>
      <c r="K1696" s="429" t="s">
        <v>1237</v>
      </c>
      <c r="L1696" s="307" t="s">
        <v>1208</v>
      </c>
      <c r="M1696" s="429" t="s">
        <v>484</v>
      </c>
      <c r="N1696" s="429" t="s">
        <v>186</v>
      </c>
      <c r="O1696" s="429">
        <v>2015</v>
      </c>
      <c r="P1696" s="314">
        <v>1</v>
      </c>
      <c r="Q1696" s="429" t="s">
        <v>183</v>
      </c>
      <c r="R1696" s="1434">
        <v>242866.66666666666</v>
      </c>
      <c r="S1696" s="304" t="s">
        <v>98</v>
      </c>
      <c r="T1696" s="308"/>
      <c r="U1696" s="308"/>
      <c r="V1696" s="1167"/>
      <c r="W1696" s="158">
        <v>40</v>
      </c>
      <c r="X1696" s="158">
        <f t="shared" si="288"/>
        <v>2</v>
      </c>
      <c r="Y1696" s="309">
        <f t="shared" si="289"/>
        <v>6071.6666666666661</v>
      </c>
      <c r="Z1696" s="309">
        <f t="shared" si="290"/>
        <v>12143.333333333332</v>
      </c>
      <c r="AA1696" s="309">
        <f t="shared" si="291"/>
        <v>230723.33333333331</v>
      </c>
      <c r="AB1696" s="158">
        <f t="shared" si="292"/>
        <v>3</v>
      </c>
      <c r="AC1696" s="309">
        <f t="shared" si="293"/>
        <v>6071.6666666666661</v>
      </c>
      <c r="AD1696" s="309">
        <f t="shared" si="294"/>
        <v>18215</v>
      </c>
      <c r="AE1696" s="309">
        <f t="shared" si="295"/>
        <v>224651.66666666666</v>
      </c>
      <c r="AF1696" s="292" t="b">
        <f t="shared" si="296"/>
        <v>1</v>
      </c>
    </row>
    <row r="1697" spans="1:32" ht="39.950000000000003" customHeight="1">
      <c r="A1697" s="292" t="s">
        <v>1119</v>
      </c>
      <c r="B1697" s="933">
        <v>1412</v>
      </c>
      <c r="C1697" s="299" t="s">
        <v>1235</v>
      </c>
      <c r="D1697" s="300" t="s">
        <v>477</v>
      </c>
      <c r="E1697" s="429" t="s">
        <v>1236</v>
      </c>
      <c r="F1697" s="311" t="s">
        <v>198</v>
      </c>
      <c r="G1697" s="312" t="s">
        <v>1637</v>
      </c>
      <c r="H1697" s="311" t="s">
        <v>198</v>
      </c>
      <c r="I1697" s="312" t="s">
        <v>1637</v>
      </c>
      <c r="J1697" s="429" t="s">
        <v>385</v>
      </c>
      <c r="K1697" s="429" t="s">
        <v>1237</v>
      </c>
      <c r="L1697" s="307" t="s">
        <v>1208</v>
      </c>
      <c r="M1697" s="429" t="s">
        <v>484</v>
      </c>
      <c r="N1697" s="429" t="s">
        <v>186</v>
      </c>
      <c r="O1697" s="429">
        <v>2015</v>
      </c>
      <c r="P1697" s="314">
        <v>1</v>
      </c>
      <c r="Q1697" s="429" t="s">
        <v>183</v>
      </c>
      <c r="R1697" s="1434">
        <v>242866.66666666666</v>
      </c>
      <c r="S1697" s="304" t="s">
        <v>98</v>
      </c>
      <c r="T1697" s="308"/>
      <c r="U1697" s="308"/>
      <c r="V1697" s="1167"/>
      <c r="W1697" s="158">
        <v>40</v>
      </c>
      <c r="X1697" s="158">
        <f t="shared" si="288"/>
        <v>2</v>
      </c>
      <c r="Y1697" s="309">
        <f t="shared" si="289"/>
        <v>6071.6666666666661</v>
      </c>
      <c r="Z1697" s="309">
        <f t="shared" si="290"/>
        <v>12143.333333333332</v>
      </c>
      <c r="AA1697" s="309">
        <f t="shared" si="291"/>
        <v>230723.33333333331</v>
      </c>
      <c r="AB1697" s="158">
        <f t="shared" si="292"/>
        <v>3</v>
      </c>
      <c r="AC1697" s="309">
        <f t="shared" si="293"/>
        <v>6071.6666666666661</v>
      </c>
      <c r="AD1697" s="309">
        <f t="shared" si="294"/>
        <v>18215</v>
      </c>
      <c r="AE1697" s="309">
        <f t="shared" si="295"/>
        <v>224651.66666666666</v>
      </c>
      <c r="AF1697" s="292" t="b">
        <f t="shared" si="296"/>
        <v>1</v>
      </c>
    </row>
    <row r="1698" spans="1:32" ht="39.950000000000003" customHeight="1">
      <c r="A1698" s="292" t="s">
        <v>1119</v>
      </c>
      <c r="B1698" s="933">
        <v>1413</v>
      </c>
      <c r="C1698" s="299" t="s">
        <v>1235</v>
      </c>
      <c r="D1698" s="300" t="s">
        <v>477</v>
      </c>
      <c r="E1698" s="429" t="s">
        <v>1236</v>
      </c>
      <c r="F1698" s="311" t="s">
        <v>198</v>
      </c>
      <c r="G1698" s="312" t="s">
        <v>1637</v>
      </c>
      <c r="H1698" s="311" t="s">
        <v>198</v>
      </c>
      <c r="I1698" s="312" t="s">
        <v>1637</v>
      </c>
      <c r="J1698" s="429" t="s">
        <v>385</v>
      </c>
      <c r="K1698" s="429" t="s">
        <v>1237</v>
      </c>
      <c r="L1698" s="307" t="s">
        <v>1208</v>
      </c>
      <c r="M1698" s="429" t="s">
        <v>484</v>
      </c>
      <c r="N1698" s="429" t="s">
        <v>186</v>
      </c>
      <c r="O1698" s="429">
        <v>2015</v>
      </c>
      <c r="P1698" s="314">
        <v>1</v>
      </c>
      <c r="Q1698" s="429" t="s">
        <v>183</v>
      </c>
      <c r="R1698" s="1434">
        <v>242866.66666666666</v>
      </c>
      <c r="S1698" s="304" t="s">
        <v>98</v>
      </c>
      <c r="T1698" s="308"/>
      <c r="U1698" s="308"/>
      <c r="V1698" s="1167"/>
      <c r="W1698" s="158">
        <v>40</v>
      </c>
      <c r="X1698" s="158">
        <f t="shared" si="288"/>
        <v>2</v>
      </c>
      <c r="Y1698" s="309">
        <f t="shared" si="289"/>
        <v>6071.6666666666661</v>
      </c>
      <c r="Z1698" s="309">
        <f t="shared" si="290"/>
        <v>12143.333333333332</v>
      </c>
      <c r="AA1698" s="309">
        <f t="shared" si="291"/>
        <v>230723.33333333331</v>
      </c>
      <c r="AB1698" s="158">
        <f t="shared" si="292"/>
        <v>3</v>
      </c>
      <c r="AC1698" s="309">
        <f t="shared" si="293"/>
        <v>6071.6666666666661</v>
      </c>
      <c r="AD1698" s="309">
        <f t="shared" si="294"/>
        <v>18215</v>
      </c>
      <c r="AE1698" s="309">
        <f t="shared" si="295"/>
        <v>224651.66666666666</v>
      </c>
      <c r="AF1698" s="292" t="b">
        <f t="shared" si="296"/>
        <v>1</v>
      </c>
    </row>
    <row r="1699" spans="1:32" ht="39.950000000000003" customHeight="1">
      <c r="A1699" s="292" t="s">
        <v>1119</v>
      </c>
      <c r="B1699" s="933">
        <v>1414</v>
      </c>
      <c r="C1699" s="299" t="s">
        <v>1235</v>
      </c>
      <c r="D1699" s="300" t="s">
        <v>477</v>
      </c>
      <c r="E1699" s="429" t="s">
        <v>1236</v>
      </c>
      <c r="F1699" s="311" t="s">
        <v>198</v>
      </c>
      <c r="G1699" s="312" t="s">
        <v>1637</v>
      </c>
      <c r="H1699" s="311" t="s">
        <v>198</v>
      </c>
      <c r="I1699" s="312" t="s">
        <v>1637</v>
      </c>
      <c r="J1699" s="429" t="s">
        <v>385</v>
      </c>
      <c r="K1699" s="429" t="s">
        <v>1237</v>
      </c>
      <c r="L1699" s="307" t="s">
        <v>1208</v>
      </c>
      <c r="M1699" s="429" t="s">
        <v>484</v>
      </c>
      <c r="N1699" s="429" t="s">
        <v>186</v>
      </c>
      <c r="O1699" s="429">
        <v>2015</v>
      </c>
      <c r="P1699" s="314">
        <v>1</v>
      </c>
      <c r="Q1699" s="429" t="s">
        <v>183</v>
      </c>
      <c r="R1699" s="1434">
        <v>242866.66666666666</v>
      </c>
      <c r="S1699" s="304" t="s">
        <v>98</v>
      </c>
      <c r="T1699" s="308"/>
      <c r="U1699" s="308"/>
      <c r="V1699" s="1167"/>
      <c r="W1699" s="158">
        <v>40</v>
      </c>
      <c r="X1699" s="158">
        <f t="shared" si="288"/>
        <v>2</v>
      </c>
      <c r="Y1699" s="309">
        <f t="shared" si="289"/>
        <v>6071.6666666666661</v>
      </c>
      <c r="Z1699" s="309">
        <f t="shared" si="290"/>
        <v>12143.333333333332</v>
      </c>
      <c r="AA1699" s="309">
        <f t="shared" si="291"/>
        <v>230723.33333333331</v>
      </c>
      <c r="AB1699" s="158">
        <f t="shared" si="292"/>
        <v>3</v>
      </c>
      <c r="AC1699" s="309">
        <f t="shared" si="293"/>
        <v>6071.6666666666661</v>
      </c>
      <c r="AD1699" s="309">
        <f t="shared" si="294"/>
        <v>18215</v>
      </c>
      <c r="AE1699" s="309">
        <f t="shared" si="295"/>
        <v>224651.66666666666</v>
      </c>
      <c r="AF1699" s="292" t="b">
        <f t="shared" si="296"/>
        <v>1</v>
      </c>
    </row>
    <row r="1700" spans="1:32" ht="39.950000000000003" customHeight="1">
      <c r="A1700" s="292" t="s">
        <v>1119</v>
      </c>
      <c r="B1700" s="933">
        <v>1415</v>
      </c>
      <c r="C1700" s="299" t="s">
        <v>1235</v>
      </c>
      <c r="D1700" s="300" t="s">
        <v>477</v>
      </c>
      <c r="E1700" s="429" t="s">
        <v>1236</v>
      </c>
      <c r="F1700" s="311" t="s">
        <v>198</v>
      </c>
      <c r="G1700" s="312" t="s">
        <v>1637</v>
      </c>
      <c r="H1700" s="311" t="s">
        <v>198</v>
      </c>
      <c r="I1700" s="312" t="s">
        <v>1637</v>
      </c>
      <c r="J1700" s="429" t="s">
        <v>385</v>
      </c>
      <c r="K1700" s="429" t="s">
        <v>1237</v>
      </c>
      <c r="L1700" s="307" t="s">
        <v>1208</v>
      </c>
      <c r="M1700" s="429" t="s">
        <v>484</v>
      </c>
      <c r="N1700" s="429" t="s">
        <v>186</v>
      </c>
      <c r="O1700" s="429">
        <v>2015</v>
      </c>
      <c r="P1700" s="314">
        <v>1</v>
      </c>
      <c r="Q1700" s="429" t="s">
        <v>183</v>
      </c>
      <c r="R1700" s="1434">
        <v>242866.66666666666</v>
      </c>
      <c r="S1700" s="304" t="s">
        <v>98</v>
      </c>
      <c r="T1700" s="308"/>
      <c r="U1700" s="308"/>
      <c r="V1700" s="1167"/>
      <c r="W1700" s="158">
        <v>40</v>
      </c>
      <c r="X1700" s="158">
        <f t="shared" si="288"/>
        <v>2</v>
      </c>
      <c r="Y1700" s="309">
        <f t="shared" si="289"/>
        <v>6071.6666666666661</v>
      </c>
      <c r="Z1700" s="309">
        <f t="shared" si="290"/>
        <v>12143.333333333332</v>
      </c>
      <c r="AA1700" s="309">
        <f t="shared" si="291"/>
        <v>230723.33333333331</v>
      </c>
      <c r="AB1700" s="158">
        <f t="shared" si="292"/>
        <v>3</v>
      </c>
      <c r="AC1700" s="309">
        <f t="shared" si="293"/>
        <v>6071.6666666666661</v>
      </c>
      <c r="AD1700" s="309">
        <f t="shared" si="294"/>
        <v>18215</v>
      </c>
      <c r="AE1700" s="309">
        <f t="shared" si="295"/>
        <v>224651.66666666666</v>
      </c>
      <c r="AF1700" s="292" t="b">
        <f t="shared" si="296"/>
        <v>1</v>
      </c>
    </row>
    <row r="1701" spans="1:32" ht="39.950000000000003" customHeight="1">
      <c r="A1701" s="292" t="s">
        <v>1119</v>
      </c>
      <c r="B1701" s="933">
        <v>1416</v>
      </c>
      <c r="C1701" s="299" t="s">
        <v>1235</v>
      </c>
      <c r="D1701" s="300" t="s">
        <v>477</v>
      </c>
      <c r="E1701" s="429" t="s">
        <v>1236</v>
      </c>
      <c r="F1701" s="311" t="s">
        <v>198</v>
      </c>
      <c r="G1701" s="312" t="s">
        <v>1637</v>
      </c>
      <c r="H1701" s="311" t="s">
        <v>198</v>
      </c>
      <c r="I1701" s="312" t="s">
        <v>1637</v>
      </c>
      <c r="J1701" s="429" t="s">
        <v>385</v>
      </c>
      <c r="K1701" s="429" t="s">
        <v>1237</v>
      </c>
      <c r="L1701" s="307" t="s">
        <v>1208</v>
      </c>
      <c r="M1701" s="429" t="s">
        <v>484</v>
      </c>
      <c r="N1701" s="429" t="s">
        <v>186</v>
      </c>
      <c r="O1701" s="429">
        <v>2015</v>
      </c>
      <c r="P1701" s="314">
        <v>1</v>
      </c>
      <c r="Q1701" s="429" t="s">
        <v>183</v>
      </c>
      <c r="R1701" s="1434">
        <v>242866.66666666666</v>
      </c>
      <c r="S1701" s="304" t="s">
        <v>98</v>
      </c>
      <c r="T1701" s="308"/>
      <c r="U1701" s="308"/>
      <c r="V1701" s="1167"/>
      <c r="W1701" s="158">
        <v>40</v>
      </c>
      <c r="X1701" s="158">
        <f t="shared" si="288"/>
        <v>2</v>
      </c>
      <c r="Y1701" s="309">
        <f t="shared" si="289"/>
        <v>6071.6666666666661</v>
      </c>
      <c r="Z1701" s="309">
        <f t="shared" si="290"/>
        <v>12143.333333333332</v>
      </c>
      <c r="AA1701" s="309">
        <f t="shared" si="291"/>
        <v>230723.33333333331</v>
      </c>
      <c r="AB1701" s="158">
        <f t="shared" si="292"/>
        <v>3</v>
      </c>
      <c r="AC1701" s="309">
        <f t="shared" si="293"/>
        <v>6071.6666666666661</v>
      </c>
      <c r="AD1701" s="309">
        <f t="shared" si="294"/>
        <v>18215</v>
      </c>
      <c r="AE1701" s="309">
        <f t="shared" si="295"/>
        <v>224651.66666666666</v>
      </c>
      <c r="AF1701" s="292" t="b">
        <f t="shared" si="296"/>
        <v>1</v>
      </c>
    </row>
    <row r="1702" spans="1:32" ht="39.950000000000003" customHeight="1">
      <c r="A1702" s="292" t="s">
        <v>1119</v>
      </c>
      <c r="B1702" s="933">
        <v>1417</v>
      </c>
      <c r="C1702" s="299" t="s">
        <v>1235</v>
      </c>
      <c r="D1702" s="300" t="s">
        <v>477</v>
      </c>
      <c r="E1702" s="429" t="s">
        <v>1236</v>
      </c>
      <c r="F1702" s="311" t="s">
        <v>198</v>
      </c>
      <c r="G1702" s="312" t="s">
        <v>1637</v>
      </c>
      <c r="H1702" s="311" t="s">
        <v>198</v>
      </c>
      <c r="I1702" s="312" t="s">
        <v>1637</v>
      </c>
      <c r="J1702" s="429" t="s">
        <v>385</v>
      </c>
      <c r="K1702" s="429" t="s">
        <v>1237</v>
      </c>
      <c r="L1702" s="307" t="s">
        <v>1208</v>
      </c>
      <c r="M1702" s="429" t="s">
        <v>484</v>
      </c>
      <c r="N1702" s="429" t="s">
        <v>186</v>
      </c>
      <c r="O1702" s="429">
        <v>2015</v>
      </c>
      <c r="P1702" s="314">
        <v>1</v>
      </c>
      <c r="Q1702" s="429" t="s">
        <v>183</v>
      </c>
      <c r="R1702" s="1434">
        <v>242866.66666666666</v>
      </c>
      <c r="S1702" s="304" t="s">
        <v>98</v>
      </c>
      <c r="T1702" s="308"/>
      <c r="U1702" s="308"/>
      <c r="V1702" s="1167"/>
      <c r="W1702" s="158">
        <v>40</v>
      </c>
      <c r="X1702" s="158">
        <f t="shared" si="288"/>
        <v>2</v>
      </c>
      <c r="Y1702" s="309">
        <f t="shared" si="289"/>
        <v>6071.6666666666661</v>
      </c>
      <c r="Z1702" s="309">
        <f t="shared" si="290"/>
        <v>12143.333333333332</v>
      </c>
      <c r="AA1702" s="309">
        <f t="shared" si="291"/>
        <v>230723.33333333331</v>
      </c>
      <c r="AB1702" s="158">
        <f t="shared" si="292"/>
        <v>3</v>
      </c>
      <c r="AC1702" s="309">
        <f t="shared" si="293"/>
        <v>6071.6666666666661</v>
      </c>
      <c r="AD1702" s="309">
        <f t="shared" si="294"/>
        <v>18215</v>
      </c>
      <c r="AE1702" s="309">
        <f t="shared" si="295"/>
        <v>224651.66666666666</v>
      </c>
      <c r="AF1702" s="292" t="b">
        <f t="shared" si="296"/>
        <v>1</v>
      </c>
    </row>
    <row r="1703" spans="1:32" ht="39.950000000000003" customHeight="1">
      <c r="A1703" s="292" t="s">
        <v>1119</v>
      </c>
      <c r="B1703" s="933">
        <v>1418</v>
      </c>
      <c r="C1703" s="299" t="s">
        <v>1235</v>
      </c>
      <c r="D1703" s="300" t="s">
        <v>477</v>
      </c>
      <c r="E1703" s="429" t="s">
        <v>1236</v>
      </c>
      <c r="F1703" s="311" t="s">
        <v>198</v>
      </c>
      <c r="G1703" s="312" t="s">
        <v>1637</v>
      </c>
      <c r="H1703" s="311" t="s">
        <v>198</v>
      </c>
      <c r="I1703" s="312" t="s">
        <v>1637</v>
      </c>
      <c r="J1703" s="429" t="s">
        <v>385</v>
      </c>
      <c r="K1703" s="429" t="s">
        <v>1237</v>
      </c>
      <c r="L1703" s="307" t="s">
        <v>1208</v>
      </c>
      <c r="M1703" s="429" t="s">
        <v>484</v>
      </c>
      <c r="N1703" s="429" t="s">
        <v>186</v>
      </c>
      <c r="O1703" s="429">
        <v>2015</v>
      </c>
      <c r="P1703" s="314">
        <v>1</v>
      </c>
      <c r="Q1703" s="429" t="s">
        <v>183</v>
      </c>
      <c r="R1703" s="1434">
        <v>242866.66666666666</v>
      </c>
      <c r="S1703" s="304" t="s">
        <v>98</v>
      </c>
      <c r="T1703" s="308"/>
      <c r="U1703" s="308"/>
      <c r="V1703" s="1167"/>
      <c r="W1703" s="158">
        <v>40</v>
      </c>
      <c r="X1703" s="158">
        <f t="shared" si="288"/>
        <v>2</v>
      </c>
      <c r="Y1703" s="309">
        <f t="shared" si="289"/>
        <v>6071.6666666666661</v>
      </c>
      <c r="Z1703" s="309">
        <f t="shared" si="290"/>
        <v>12143.333333333332</v>
      </c>
      <c r="AA1703" s="309">
        <f t="shared" si="291"/>
        <v>230723.33333333331</v>
      </c>
      <c r="AB1703" s="158">
        <f t="shared" si="292"/>
        <v>3</v>
      </c>
      <c r="AC1703" s="309">
        <f t="shared" si="293"/>
        <v>6071.6666666666661</v>
      </c>
      <c r="AD1703" s="309">
        <f t="shared" si="294"/>
        <v>18215</v>
      </c>
      <c r="AE1703" s="309">
        <f t="shared" si="295"/>
        <v>224651.66666666666</v>
      </c>
      <c r="AF1703" s="292" t="b">
        <f t="shared" si="296"/>
        <v>1</v>
      </c>
    </row>
    <row r="1704" spans="1:32" ht="39.950000000000003" customHeight="1">
      <c r="A1704" s="292" t="s">
        <v>1119</v>
      </c>
      <c r="B1704" s="933">
        <v>1419</v>
      </c>
      <c r="C1704" s="299" t="s">
        <v>1235</v>
      </c>
      <c r="D1704" s="300" t="s">
        <v>477</v>
      </c>
      <c r="E1704" s="429" t="s">
        <v>1236</v>
      </c>
      <c r="F1704" s="311" t="s">
        <v>198</v>
      </c>
      <c r="G1704" s="312" t="s">
        <v>1637</v>
      </c>
      <c r="H1704" s="311" t="s">
        <v>198</v>
      </c>
      <c r="I1704" s="312" t="s">
        <v>1637</v>
      </c>
      <c r="J1704" s="429" t="s">
        <v>385</v>
      </c>
      <c r="K1704" s="429" t="s">
        <v>1237</v>
      </c>
      <c r="L1704" s="307" t="s">
        <v>1208</v>
      </c>
      <c r="M1704" s="429" t="s">
        <v>484</v>
      </c>
      <c r="N1704" s="429" t="s">
        <v>186</v>
      </c>
      <c r="O1704" s="429">
        <v>2015</v>
      </c>
      <c r="P1704" s="314">
        <v>1</v>
      </c>
      <c r="Q1704" s="429" t="s">
        <v>183</v>
      </c>
      <c r="R1704" s="1434">
        <v>242866.66666666666</v>
      </c>
      <c r="S1704" s="304" t="s">
        <v>98</v>
      </c>
      <c r="T1704" s="308"/>
      <c r="U1704" s="308"/>
      <c r="V1704" s="1167"/>
      <c r="W1704" s="158">
        <v>40</v>
      </c>
      <c r="X1704" s="158">
        <f t="shared" si="288"/>
        <v>2</v>
      </c>
      <c r="Y1704" s="309">
        <f t="shared" si="289"/>
        <v>6071.6666666666661</v>
      </c>
      <c r="Z1704" s="309">
        <f t="shared" si="290"/>
        <v>12143.333333333332</v>
      </c>
      <c r="AA1704" s="309">
        <f t="shared" si="291"/>
        <v>230723.33333333331</v>
      </c>
      <c r="AB1704" s="158">
        <f t="shared" si="292"/>
        <v>3</v>
      </c>
      <c r="AC1704" s="309">
        <f t="shared" si="293"/>
        <v>6071.6666666666661</v>
      </c>
      <c r="AD1704" s="309">
        <f t="shared" si="294"/>
        <v>18215</v>
      </c>
      <c r="AE1704" s="309">
        <f t="shared" si="295"/>
        <v>224651.66666666666</v>
      </c>
      <c r="AF1704" s="292" t="b">
        <f t="shared" si="296"/>
        <v>1</v>
      </c>
    </row>
    <row r="1705" spans="1:32" ht="39.950000000000003" customHeight="1">
      <c r="A1705" s="292" t="s">
        <v>1119</v>
      </c>
      <c r="B1705" s="933">
        <v>1420</v>
      </c>
      <c r="C1705" s="299" t="s">
        <v>1235</v>
      </c>
      <c r="D1705" s="300" t="s">
        <v>477</v>
      </c>
      <c r="E1705" s="429" t="s">
        <v>1236</v>
      </c>
      <c r="F1705" s="311" t="s">
        <v>198</v>
      </c>
      <c r="G1705" s="312" t="s">
        <v>1637</v>
      </c>
      <c r="H1705" s="311" t="s">
        <v>198</v>
      </c>
      <c r="I1705" s="312" t="s">
        <v>1637</v>
      </c>
      <c r="J1705" s="429" t="s">
        <v>385</v>
      </c>
      <c r="K1705" s="429" t="s">
        <v>1237</v>
      </c>
      <c r="L1705" s="307" t="s">
        <v>1208</v>
      </c>
      <c r="M1705" s="429" t="s">
        <v>484</v>
      </c>
      <c r="N1705" s="429" t="s">
        <v>186</v>
      </c>
      <c r="O1705" s="429">
        <v>2015</v>
      </c>
      <c r="P1705" s="314">
        <v>1</v>
      </c>
      <c r="Q1705" s="429" t="s">
        <v>183</v>
      </c>
      <c r="R1705" s="1434">
        <v>242866.66666666666</v>
      </c>
      <c r="S1705" s="304" t="s">
        <v>98</v>
      </c>
      <c r="T1705" s="308"/>
      <c r="U1705" s="308"/>
      <c r="V1705" s="1115"/>
      <c r="W1705" s="158">
        <v>40</v>
      </c>
      <c r="X1705" s="158">
        <f t="shared" si="288"/>
        <v>2</v>
      </c>
      <c r="Y1705" s="309">
        <f t="shared" si="289"/>
        <v>6071.6666666666661</v>
      </c>
      <c r="Z1705" s="309">
        <f t="shared" si="290"/>
        <v>12143.333333333332</v>
      </c>
      <c r="AA1705" s="309">
        <f t="shared" si="291"/>
        <v>230723.33333333331</v>
      </c>
      <c r="AB1705" s="158">
        <f t="shared" si="292"/>
        <v>3</v>
      </c>
      <c r="AC1705" s="309">
        <f t="shared" si="293"/>
        <v>6071.6666666666661</v>
      </c>
      <c r="AD1705" s="309">
        <f t="shared" si="294"/>
        <v>18215</v>
      </c>
      <c r="AE1705" s="309">
        <f t="shared" si="295"/>
        <v>224651.66666666666</v>
      </c>
      <c r="AF1705" s="292" t="b">
        <f t="shared" si="296"/>
        <v>1</v>
      </c>
    </row>
    <row r="1706" spans="1:32" ht="39.950000000000003" customHeight="1">
      <c r="A1706" s="292" t="s">
        <v>1119</v>
      </c>
      <c r="B1706" s="933">
        <v>1421</v>
      </c>
      <c r="C1706" s="299" t="s">
        <v>1235</v>
      </c>
      <c r="D1706" s="300" t="s">
        <v>477</v>
      </c>
      <c r="E1706" s="429" t="s">
        <v>1236</v>
      </c>
      <c r="F1706" s="311" t="s">
        <v>198</v>
      </c>
      <c r="G1706" s="312" t="s">
        <v>1637</v>
      </c>
      <c r="H1706" s="311" t="s">
        <v>198</v>
      </c>
      <c r="I1706" s="312" t="s">
        <v>1637</v>
      </c>
      <c r="J1706" s="429" t="s">
        <v>385</v>
      </c>
      <c r="K1706" s="429" t="s">
        <v>1237</v>
      </c>
      <c r="L1706" s="307" t="s">
        <v>1208</v>
      </c>
      <c r="M1706" s="429" t="s">
        <v>484</v>
      </c>
      <c r="N1706" s="429" t="s">
        <v>186</v>
      </c>
      <c r="O1706" s="429">
        <v>2015</v>
      </c>
      <c r="P1706" s="314">
        <v>1</v>
      </c>
      <c r="Q1706" s="429" t="s">
        <v>183</v>
      </c>
      <c r="R1706" s="1434">
        <v>242866.66666666666</v>
      </c>
      <c r="S1706" s="304" t="s">
        <v>98</v>
      </c>
      <c r="T1706" s="308"/>
      <c r="U1706" s="308"/>
      <c r="V1706" s="1114" t="s">
        <v>1238</v>
      </c>
      <c r="W1706" s="158">
        <v>40</v>
      </c>
      <c r="X1706" s="158">
        <f t="shared" si="288"/>
        <v>2</v>
      </c>
      <c r="Y1706" s="309">
        <f t="shared" si="289"/>
        <v>6071.6666666666661</v>
      </c>
      <c r="Z1706" s="309">
        <f t="shared" si="290"/>
        <v>12143.333333333332</v>
      </c>
      <c r="AA1706" s="309">
        <f t="shared" si="291"/>
        <v>230723.33333333331</v>
      </c>
      <c r="AB1706" s="158">
        <f t="shared" si="292"/>
        <v>3</v>
      </c>
      <c r="AC1706" s="309">
        <f t="shared" si="293"/>
        <v>6071.6666666666661</v>
      </c>
      <c r="AD1706" s="309">
        <f t="shared" si="294"/>
        <v>18215</v>
      </c>
      <c r="AE1706" s="309">
        <f t="shared" si="295"/>
        <v>224651.66666666666</v>
      </c>
      <c r="AF1706" s="292" t="b">
        <f t="shared" si="296"/>
        <v>1</v>
      </c>
    </row>
    <row r="1707" spans="1:32" ht="39.950000000000003" customHeight="1">
      <c r="A1707" s="292" t="s">
        <v>1119</v>
      </c>
      <c r="B1707" s="933">
        <v>1422</v>
      </c>
      <c r="C1707" s="299" t="s">
        <v>1235</v>
      </c>
      <c r="D1707" s="300" t="s">
        <v>477</v>
      </c>
      <c r="E1707" s="429" t="s">
        <v>1236</v>
      </c>
      <c r="F1707" s="311" t="s">
        <v>198</v>
      </c>
      <c r="G1707" s="312" t="s">
        <v>1637</v>
      </c>
      <c r="H1707" s="311" t="s">
        <v>198</v>
      </c>
      <c r="I1707" s="312" t="s">
        <v>1637</v>
      </c>
      <c r="J1707" s="429" t="s">
        <v>385</v>
      </c>
      <c r="K1707" s="429" t="s">
        <v>1237</v>
      </c>
      <c r="L1707" s="307" t="s">
        <v>1208</v>
      </c>
      <c r="M1707" s="429" t="s">
        <v>484</v>
      </c>
      <c r="N1707" s="429" t="s">
        <v>186</v>
      </c>
      <c r="O1707" s="429">
        <v>2015</v>
      </c>
      <c r="P1707" s="314">
        <v>1</v>
      </c>
      <c r="Q1707" s="429" t="s">
        <v>183</v>
      </c>
      <c r="R1707" s="1434">
        <v>242866.66666666666</v>
      </c>
      <c r="S1707" s="304" t="s">
        <v>98</v>
      </c>
      <c r="T1707" s="308"/>
      <c r="U1707" s="308"/>
      <c r="V1707" s="1167"/>
      <c r="W1707" s="158">
        <v>40</v>
      </c>
      <c r="X1707" s="158">
        <f t="shared" si="288"/>
        <v>2</v>
      </c>
      <c r="Y1707" s="309">
        <f t="shared" si="289"/>
        <v>6071.6666666666661</v>
      </c>
      <c r="Z1707" s="309">
        <f t="shared" si="290"/>
        <v>12143.333333333332</v>
      </c>
      <c r="AA1707" s="309">
        <f t="shared" si="291"/>
        <v>230723.33333333331</v>
      </c>
      <c r="AB1707" s="158">
        <f t="shared" si="292"/>
        <v>3</v>
      </c>
      <c r="AC1707" s="309">
        <f t="shared" si="293"/>
        <v>6071.6666666666661</v>
      </c>
      <c r="AD1707" s="309">
        <f t="shared" si="294"/>
        <v>18215</v>
      </c>
      <c r="AE1707" s="309">
        <f t="shared" si="295"/>
        <v>224651.66666666666</v>
      </c>
      <c r="AF1707" s="292" t="b">
        <f t="shared" si="296"/>
        <v>1</v>
      </c>
    </row>
    <row r="1708" spans="1:32" ht="39.950000000000003" customHeight="1">
      <c r="A1708" s="292" t="s">
        <v>1119</v>
      </c>
      <c r="B1708" s="933">
        <v>1423</v>
      </c>
      <c r="C1708" s="299" t="s">
        <v>1235</v>
      </c>
      <c r="D1708" s="300" t="s">
        <v>477</v>
      </c>
      <c r="E1708" s="429" t="s">
        <v>1236</v>
      </c>
      <c r="F1708" s="311" t="s">
        <v>198</v>
      </c>
      <c r="G1708" s="312" t="s">
        <v>1637</v>
      </c>
      <c r="H1708" s="311" t="s">
        <v>198</v>
      </c>
      <c r="I1708" s="312" t="s">
        <v>1637</v>
      </c>
      <c r="J1708" s="429" t="s">
        <v>385</v>
      </c>
      <c r="K1708" s="429" t="s">
        <v>1237</v>
      </c>
      <c r="L1708" s="307" t="s">
        <v>1208</v>
      </c>
      <c r="M1708" s="429" t="s">
        <v>484</v>
      </c>
      <c r="N1708" s="429" t="s">
        <v>186</v>
      </c>
      <c r="O1708" s="429">
        <v>2015</v>
      </c>
      <c r="P1708" s="314">
        <v>1</v>
      </c>
      <c r="Q1708" s="429" t="s">
        <v>183</v>
      </c>
      <c r="R1708" s="1434">
        <v>242866.66666666666</v>
      </c>
      <c r="S1708" s="304" t="s">
        <v>98</v>
      </c>
      <c r="T1708" s="308"/>
      <c r="U1708" s="308"/>
      <c r="V1708" s="1167"/>
      <c r="W1708" s="158">
        <v>40</v>
      </c>
      <c r="X1708" s="158">
        <f t="shared" si="288"/>
        <v>2</v>
      </c>
      <c r="Y1708" s="309">
        <f t="shared" si="289"/>
        <v>6071.6666666666661</v>
      </c>
      <c r="Z1708" s="309">
        <f t="shared" si="290"/>
        <v>12143.333333333332</v>
      </c>
      <c r="AA1708" s="309">
        <f t="shared" si="291"/>
        <v>230723.33333333331</v>
      </c>
      <c r="AB1708" s="158">
        <f t="shared" si="292"/>
        <v>3</v>
      </c>
      <c r="AC1708" s="309">
        <f t="shared" si="293"/>
        <v>6071.6666666666661</v>
      </c>
      <c r="AD1708" s="309">
        <f t="shared" si="294"/>
        <v>18215</v>
      </c>
      <c r="AE1708" s="309">
        <f t="shared" si="295"/>
        <v>224651.66666666666</v>
      </c>
      <c r="AF1708" s="292" t="b">
        <f t="shared" si="296"/>
        <v>1</v>
      </c>
    </row>
    <row r="1709" spans="1:32" ht="39.950000000000003" customHeight="1">
      <c r="A1709" s="292" t="s">
        <v>1119</v>
      </c>
      <c r="B1709" s="933">
        <v>1424</v>
      </c>
      <c r="C1709" s="299" t="s">
        <v>1235</v>
      </c>
      <c r="D1709" s="300" t="s">
        <v>477</v>
      </c>
      <c r="E1709" s="429" t="s">
        <v>1236</v>
      </c>
      <c r="F1709" s="311" t="s">
        <v>198</v>
      </c>
      <c r="G1709" s="312" t="s">
        <v>1637</v>
      </c>
      <c r="H1709" s="311" t="s">
        <v>198</v>
      </c>
      <c r="I1709" s="312" t="s">
        <v>1637</v>
      </c>
      <c r="J1709" s="429" t="s">
        <v>385</v>
      </c>
      <c r="K1709" s="429" t="s">
        <v>1237</v>
      </c>
      <c r="L1709" s="307" t="s">
        <v>1208</v>
      </c>
      <c r="M1709" s="429" t="s">
        <v>484</v>
      </c>
      <c r="N1709" s="429" t="s">
        <v>186</v>
      </c>
      <c r="O1709" s="429">
        <v>2015</v>
      </c>
      <c r="P1709" s="314">
        <v>1</v>
      </c>
      <c r="Q1709" s="429" t="s">
        <v>183</v>
      </c>
      <c r="R1709" s="1434">
        <v>242866.66666666666</v>
      </c>
      <c r="S1709" s="304" t="s">
        <v>98</v>
      </c>
      <c r="T1709" s="308"/>
      <c r="U1709" s="308"/>
      <c r="V1709" s="1167"/>
      <c r="W1709" s="158">
        <v>40</v>
      </c>
      <c r="X1709" s="158">
        <f t="shared" si="288"/>
        <v>2</v>
      </c>
      <c r="Y1709" s="309">
        <f t="shared" si="289"/>
        <v>6071.6666666666661</v>
      </c>
      <c r="Z1709" s="309">
        <f t="shared" si="290"/>
        <v>12143.333333333332</v>
      </c>
      <c r="AA1709" s="309">
        <f t="shared" si="291"/>
        <v>230723.33333333331</v>
      </c>
      <c r="AB1709" s="158">
        <f t="shared" si="292"/>
        <v>3</v>
      </c>
      <c r="AC1709" s="309">
        <f t="shared" si="293"/>
        <v>6071.6666666666661</v>
      </c>
      <c r="AD1709" s="309">
        <f t="shared" si="294"/>
        <v>18215</v>
      </c>
      <c r="AE1709" s="309">
        <f t="shared" si="295"/>
        <v>224651.66666666666</v>
      </c>
      <c r="AF1709" s="292" t="b">
        <f t="shared" si="296"/>
        <v>1</v>
      </c>
    </row>
    <row r="1710" spans="1:32" ht="39.950000000000003" customHeight="1">
      <c r="A1710" s="292" t="s">
        <v>1119</v>
      </c>
      <c r="B1710" s="933">
        <v>1425</v>
      </c>
      <c r="C1710" s="299" t="s">
        <v>1235</v>
      </c>
      <c r="D1710" s="300" t="s">
        <v>477</v>
      </c>
      <c r="E1710" s="429" t="s">
        <v>1236</v>
      </c>
      <c r="F1710" s="311" t="s">
        <v>198</v>
      </c>
      <c r="G1710" s="312" t="s">
        <v>1637</v>
      </c>
      <c r="H1710" s="311" t="s">
        <v>198</v>
      </c>
      <c r="I1710" s="312" t="s">
        <v>1637</v>
      </c>
      <c r="J1710" s="429" t="s">
        <v>385</v>
      </c>
      <c r="K1710" s="429" t="s">
        <v>1237</v>
      </c>
      <c r="L1710" s="307" t="s">
        <v>1208</v>
      </c>
      <c r="M1710" s="429" t="s">
        <v>484</v>
      </c>
      <c r="N1710" s="429" t="s">
        <v>186</v>
      </c>
      <c r="O1710" s="429">
        <v>2015</v>
      </c>
      <c r="P1710" s="314">
        <v>1</v>
      </c>
      <c r="Q1710" s="429" t="s">
        <v>183</v>
      </c>
      <c r="R1710" s="1434">
        <v>242866.66666666666</v>
      </c>
      <c r="S1710" s="304" t="s">
        <v>98</v>
      </c>
      <c r="T1710" s="308"/>
      <c r="U1710" s="308"/>
      <c r="V1710" s="1167"/>
      <c r="W1710" s="158">
        <v>40</v>
      </c>
      <c r="X1710" s="158">
        <f t="shared" si="288"/>
        <v>2</v>
      </c>
      <c r="Y1710" s="309">
        <f t="shared" si="289"/>
        <v>6071.6666666666661</v>
      </c>
      <c r="Z1710" s="309">
        <f t="shared" si="290"/>
        <v>12143.333333333332</v>
      </c>
      <c r="AA1710" s="309">
        <f t="shared" si="291"/>
        <v>230723.33333333331</v>
      </c>
      <c r="AB1710" s="158">
        <f t="shared" si="292"/>
        <v>3</v>
      </c>
      <c r="AC1710" s="309">
        <f t="shared" si="293"/>
        <v>6071.6666666666661</v>
      </c>
      <c r="AD1710" s="309">
        <f t="shared" si="294"/>
        <v>18215</v>
      </c>
      <c r="AE1710" s="309">
        <f t="shared" si="295"/>
        <v>224651.66666666666</v>
      </c>
      <c r="AF1710" s="292" t="b">
        <f t="shared" si="296"/>
        <v>1</v>
      </c>
    </row>
    <row r="1711" spans="1:32" ht="39.950000000000003" customHeight="1">
      <c r="A1711" s="292" t="s">
        <v>1119</v>
      </c>
      <c r="B1711" s="933">
        <v>1426</v>
      </c>
      <c r="C1711" s="299" t="s">
        <v>1235</v>
      </c>
      <c r="D1711" s="300" t="s">
        <v>477</v>
      </c>
      <c r="E1711" s="429" t="s">
        <v>1236</v>
      </c>
      <c r="F1711" s="311" t="s">
        <v>198</v>
      </c>
      <c r="G1711" s="312" t="s">
        <v>1637</v>
      </c>
      <c r="H1711" s="311" t="s">
        <v>198</v>
      </c>
      <c r="I1711" s="312" t="s">
        <v>1637</v>
      </c>
      <c r="J1711" s="429" t="s">
        <v>385</v>
      </c>
      <c r="K1711" s="429" t="s">
        <v>1237</v>
      </c>
      <c r="L1711" s="307" t="s">
        <v>1208</v>
      </c>
      <c r="M1711" s="429" t="s">
        <v>484</v>
      </c>
      <c r="N1711" s="429" t="s">
        <v>186</v>
      </c>
      <c r="O1711" s="429">
        <v>2015</v>
      </c>
      <c r="P1711" s="314">
        <v>1</v>
      </c>
      <c r="Q1711" s="429" t="s">
        <v>183</v>
      </c>
      <c r="R1711" s="1434">
        <v>242866.66666666666</v>
      </c>
      <c r="S1711" s="304" t="s">
        <v>98</v>
      </c>
      <c r="T1711" s="308"/>
      <c r="U1711" s="308"/>
      <c r="V1711" s="1167"/>
      <c r="W1711" s="158">
        <v>40</v>
      </c>
      <c r="X1711" s="158">
        <f t="shared" si="288"/>
        <v>2</v>
      </c>
      <c r="Y1711" s="309">
        <f t="shared" si="289"/>
        <v>6071.6666666666661</v>
      </c>
      <c r="Z1711" s="309">
        <f t="shared" si="290"/>
        <v>12143.333333333332</v>
      </c>
      <c r="AA1711" s="309">
        <f t="shared" si="291"/>
        <v>230723.33333333331</v>
      </c>
      <c r="AB1711" s="158">
        <f t="shared" si="292"/>
        <v>3</v>
      </c>
      <c r="AC1711" s="309">
        <f t="shared" si="293"/>
        <v>6071.6666666666661</v>
      </c>
      <c r="AD1711" s="309">
        <f t="shared" si="294"/>
        <v>18215</v>
      </c>
      <c r="AE1711" s="309">
        <f t="shared" si="295"/>
        <v>224651.66666666666</v>
      </c>
      <c r="AF1711" s="292" t="b">
        <f t="shared" si="296"/>
        <v>1</v>
      </c>
    </row>
    <row r="1712" spans="1:32" ht="39.950000000000003" customHeight="1">
      <c r="A1712" s="292" t="s">
        <v>1119</v>
      </c>
      <c r="B1712" s="933">
        <v>1427</v>
      </c>
      <c r="C1712" s="299" t="s">
        <v>1235</v>
      </c>
      <c r="D1712" s="300" t="s">
        <v>477</v>
      </c>
      <c r="E1712" s="429" t="s">
        <v>1236</v>
      </c>
      <c r="F1712" s="311" t="s">
        <v>198</v>
      </c>
      <c r="G1712" s="312" t="s">
        <v>1637</v>
      </c>
      <c r="H1712" s="311" t="s">
        <v>198</v>
      </c>
      <c r="I1712" s="312" t="s">
        <v>1637</v>
      </c>
      <c r="J1712" s="429" t="s">
        <v>385</v>
      </c>
      <c r="K1712" s="429" t="s">
        <v>1237</v>
      </c>
      <c r="L1712" s="307" t="s">
        <v>1208</v>
      </c>
      <c r="M1712" s="429" t="s">
        <v>484</v>
      </c>
      <c r="N1712" s="429" t="s">
        <v>186</v>
      </c>
      <c r="O1712" s="429">
        <v>2015</v>
      </c>
      <c r="P1712" s="314">
        <v>1</v>
      </c>
      <c r="Q1712" s="429" t="s">
        <v>183</v>
      </c>
      <c r="R1712" s="1434">
        <v>242866.66666666666</v>
      </c>
      <c r="S1712" s="304" t="s">
        <v>98</v>
      </c>
      <c r="T1712" s="308"/>
      <c r="U1712" s="308"/>
      <c r="V1712" s="1167"/>
      <c r="W1712" s="158">
        <v>40</v>
      </c>
      <c r="X1712" s="158">
        <f t="shared" si="288"/>
        <v>2</v>
      </c>
      <c r="Y1712" s="309">
        <f t="shared" si="289"/>
        <v>6071.6666666666661</v>
      </c>
      <c r="Z1712" s="309">
        <f t="shared" si="290"/>
        <v>12143.333333333332</v>
      </c>
      <c r="AA1712" s="309">
        <f t="shared" si="291"/>
        <v>230723.33333333331</v>
      </c>
      <c r="AB1712" s="158">
        <f t="shared" si="292"/>
        <v>3</v>
      </c>
      <c r="AC1712" s="309">
        <f t="shared" si="293"/>
        <v>6071.6666666666661</v>
      </c>
      <c r="AD1712" s="309">
        <f t="shared" si="294"/>
        <v>18215</v>
      </c>
      <c r="AE1712" s="309">
        <f t="shared" si="295"/>
        <v>224651.66666666666</v>
      </c>
      <c r="AF1712" s="292" t="b">
        <f t="shared" si="296"/>
        <v>1</v>
      </c>
    </row>
    <row r="1713" spans="1:32" ht="39.950000000000003" customHeight="1">
      <c r="A1713" s="292" t="s">
        <v>1119</v>
      </c>
      <c r="B1713" s="933">
        <v>1428</v>
      </c>
      <c r="C1713" s="299" t="s">
        <v>1235</v>
      </c>
      <c r="D1713" s="300" t="s">
        <v>477</v>
      </c>
      <c r="E1713" s="429" t="s">
        <v>1236</v>
      </c>
      <c r="F1713" s="311" t="s">
        <v>198</v>
      </c>
      <c r="G1713" s="312" t="s">
        <v>1637</v>
      </c>
      <c r="H1713" s="311" t="s">
        <v>198</v>
      </c>
      <c r="I1713" s="312" t="s">
        <v>1637</v>
      </c>
      <c r="J1713" s="429" t="s">
        <v>385</v>
      </c>
      <c r="K1713" s="429" t="s">
        <v>1237</v>
      </c>
      <c r="L1713" s="307" t="s">
        <v>1208</v>
      </c>
      <c r="M1713" s="429" t="s">
        <v>484</v>
      </c>
      <c r="N1713" s="429" t="s">
        <v>186</v>
      </c>
      <c r="O1713" s="429">
        <v>2015</v>
      </c>
      <c r="P1713" s="314">
        <v>1</v>
      </c>
      <c r="Q1713" s="429" t="s">
        <v>183</v>
      </c>
      <c r="R1713" s="1434">
        <v>242866.66666666666</v>
      </c>
      <c r="S1713" s="304" t="s">
        <v>98</v>
      </c>
      <c r="T1713" s="308"/>
      <c r="U1713" s="308"/>
      <c r="V1713" s="1167"/>
      <c r="W1713" s="158">
        <v>40</v>
      </c>
      <c r="X1713" s="158">
        <f t="shared" si="288"/>
        <v>2</v>
      </c>
      <c r="Y1713" s="309">
        <f t="shared" si="289"/>
        <v>6071.6666666666661</v>
      </c>
      <c r="Z1713" s="309">
        <f t="shared" si="290"/>
        <v>12143.333333333332</v>
      </c>
      <c r="AA1713" s="309">
        <f t="shared" si="291"/>
        <v>230723.33333333331</v>
      </c>
      <c r="AB1713" s="158">
        <f t="shared" si="292"/>
        <v>3</v>
      </c>
      <c r="AC1713" s="309">
        <f t="shared" si="293"/>
        <v>6071.6666666666661</v>
      </c>
      <c r="AD1713" s="309">
        <f t="shared" si="294"/>
        <v>18215</v>
      </c>
      <c r="AE1713" s="309">
        <f t="shared" si="295"/>
        <v>224651.66666666666</v>
      </c>
      <c r="AF1713" s="292" t="b">
        <f t="shared" si="296"/>
        <v>1</v>
      </c>
    </row>
    <row r="1714" spans="1:32" ht="39.950000000000003" customHeight="1">
      <c r="A1714" s="292" t="s">
        <v>1119</v>
      </c>
      <c r="B1714" s="933">
        <v>1429</v>
      </c>
      <c r="C1714" s="299" t="s">
        <v>1235</v>
      </c>
      <c r="D1714" s="300" t="s">
        <v>477</v>
      </c>
      <c r="E1714" s="429" t="s">
        <v>1236</v>
      </c>
      <c r="F1714" s="311" t="s">
        <v>198</v>
      </c>
      <c r="G1714" s="312" t="s">
        <v>1637</v>
      </c>
      <c r="H1714" s="311" t="s">
        <v>198</v>
      </c>
      <c r="I1714" s="312" t="s">
        <v>1637</v>
      </c>
      <c r="J1714" s="429" t="s">
        <v>385</v>
      </c>
      <c r="K1714" s="429" t="s">
        <v>1237</v>
      </c>
      <c r="L1714" s="307" t="s">
        <v>1208</v>
      </c>
      <c r="M1714" s="429" t="s">
        <v>484</v>
      </c>
      <c r="N1714" s="429" t="s">
        <v>186</v>
      </c>
      <c r="O1714" s="429">
        <v>2015</v>
      </c>
      <c r="P1714" s="314">
        <v>1</v>
      </c>
      <c r="Q1714" s="429" t="s">
        <v>183</v>
      </c>
      <c r="R1714" s="1434">
        <v>242866.66666666666</v>
      </c>
      <c r="S1714" s="304" t="s">
        <v>98</v>
      </c>
      <c r="T1714" s="308"/>
      <c r="U1714" s="308"/>
      <c r="V1714" s="1167"/>
      <c r="W1714" s="158">
        <v>40</v>
      </c>
      <c r="X1714" s="158">
        <f t="shared" si="288"/>
        <v>2</v>
      </c>
      <c r="Y1714" s="309">
        <f t="shared" si="289"/>
        <v>6071.6666666666661</v>
      </c>
      <c r="Z1714" s="309">
        <f t="shared" si="290"/>
        <v>12143.333333333332</v>
      </c>
      <c r="AA1714" s="309">
        <f t="shared" si="291"/>
        <v>230723.33333333331</v>
      </c>
      <c r="AB1714" s="158">
        <f t="shared" si="292"/>
        <v>3</v>
      </c>
      <c r="AC1714" s="309">
        <f t="shared" si="293"/>
        <v>6071.6666666666661</v>
      </c>
      <c r="AD1714" s="309">
        <f t="shared" si="294"/>
        <v>18215</v>
      </c>
      <c r="AE1714" s="309">
        <f t="shared" si="295"/>
        <v>224651.66666666666</v>
      </c>
      <c r="AF1714" s="292" t="b">
        <f t="shared" si="296"/>
        <v>1</v>
      </c>
    </row>
    <row r="1715" spans="1:32" ht="39.950000000000003" customHeight="1">
      <c r="A1715" s="292" t="s">
        <v>1119</v>
      </c>
      <c r="B1715" s="933">
        <v>1430</v>
      </c>
      <c r="C1715" s="299" t="s">
        <v>1235</v>
      </c>
      <c r="D1715" s="300" t="s">
        <v>477</v>
      </c>
      <c r="E1715" s="429" t="s">
        <v>1236</v>
      </c>
      <c r="F1715" s="311" t="s">
        <v>198</v>
      </c>
      <c r="G1715" s="312" t="s">
        <v>1637</v>
      </c>
      <c r="H1715" s="311" t="s">
        <v>198</v>
      </c>
      <c r="I1715" s="312" t="s">
        <v>1637</v>
      </c>
      <c r="J1715" s="429" t="s">
        <v>385</v>
      </c>
      <c r="K1715" s="429" t="s">
        <v>1237</v>
      </c>
      <c r="L1715" s="307" t="s">
        <v>1208</v>
      </c>
      <c r="M1715" s="429" t="s">
        <v>484</v>
      </c>
      <c r="N1715" s="429" t="s">
        <v>186</v>
      </c>
      <c r="O1715" s="429">
        <v>2015</v>
      </c>
      <c r="P1715" s="314">
        <v>1</v>
      </c>
      <c r="Q1715" s="429" t="s">
        <v>183</v>
      </c>
      <c r="R1715" s="1434">
        <v>242866.66666666666</v>
      </c>
      <c r="S1715" s="304" t="s">
        <v>98</v>
      </c>
      <c r="T1715" s="308"/>
      <c r="U1715" s="308"/>
      <c r="V1715" s="1167"/>
      <c r="W1715" s="158">
        <v>40</v>
      </c>
      <c r="X1715" s="158">
        <f t="shared" si="288"/>
        <v>2</v>
      </c>
      <c r="Y1715" s="309">
        <f t="shared" si="289"/>
        <v>6071.6666666666661</v>
      </c>
      <c r="Z1715" s="309">
        <f t="shared" si="290"/>
        <v>12143.333333333332</v>
      </c>
      <c r="AA1715" s="309">
        <f t="shared" si="291"/>
        <v>230723.33333333331</v>
      </c>
      <c r="AB1715" s="158">
        <f t="shared" si="292"/>
        <v>3</v>
      </c>
      <c r="AC1715" s="309">
        <f t="shared" si="293"/>
        <v>6071.6666666666661</v>
      </c>
      <c r="AD1715" s="309">
        <f t="shared" si="294"/>
        <v>18215</v>
      </c>
      <c r="AE1715" s="309">
        <f t="shared" si="295"/>
        <v>224651.66666666666</v>
      </c>
      <c r="AF1715" s="292" t="b">
        <f t="shared" si="296"/>
        <v>1</v>
      </c>
    </row>
    <row r="1716" spans="1:32" ht="39.950000000000003" customHeight="1">
      <c r="A1716" s="292" t="s">
        <v>1119</v>
      </c>
      <c r="B1716" s="933">
        <v>1431</v>
      </c>
      <c r="C1716" s="299" t="s">
        <v>1235</v>
      </c>
      <c r="D1716" s="300" t="s">
        <v>477</v>
      </c>
      <c r="E1716" s="429" t="s">
        <v>1236</v>
      </c>
      <c r="F1716" s="311" t="s">
        <v>198</v>
      </c>
      <c r="G1716" s="312" t="s">
        <v>1637</v>
      </c>
      <c r="H1716" s="311" t="s">
        <v>198</v>
      </c>
      <c r="I1716" s="312" t="s">
        <v>1637</v>
      </c>
      <c r="J1716" s="429" t="s">
        <v>385</v>
      </c>
      <c r="K1716" s="429" t="s">
        <v>1237</v>
      </c>
      <c r="L1716" s="307" t="s">
        <v>1208</v>
      </c>
      <c r="M1716" s="429" t="s">
        <v>484</v>
      </c>
      <c r="N1716" s="429" t="s">
        <v>186</v>
      </c>
      <c r="O1716" s="429">
        <v>2015</v>
      </c>
      <c r="P1716" s="314">
        <v>1</v>
      </c>
      <c r="Q1716" s="429" t="s">
        <v>183</v>
      </c>
      <c r="R1716" s="1434">
        <v>242866.66666666666</v>
      </c>
      <c r="S1716" s="304" t="s">
        <v>98</v>
      </c>
      <c r="T1716" s="308"/>
      <c r="U1716" s="308"/>
      <c r="V1716" s="1167"/>
      <c r="W1716" s="158">
        <v>40</v>
      </c>
      <c r="X1716" s="158">
        <f t="shared" si="288"/>
        <v>2</v>
      </c>
      <c r="Y1716" s="309">
        <f t="shared" si="289"/>
        <v>6071.6666666666661</v>
      </c>
      <c r="Z1716" s="309">
        <f t="shared" si="290"/>
        <v>12143.333333333332</v>
      </c>
      <c r="AA1716" s="309">
        <f t="shared" si="291"/>
        <v>230723.33333333331</v>
      </c>
      <c r="AB1716" s="158">
        <f t="shared" si="292"/>
        <v>3</v>
      </c>
      <c r="AC1716" s="309">
        <f t="shared" si="293"/>
        <v>6071.6666666666661</v>
      </c>
      <c r="AD1716" s="309">
        <f t="shared" si="294"/>
        <v>18215</v>
      </c>
      <c r="AE1716" s="309">
        <f t="shared" si="295"/>
        <v>224651.66666666666</v>
      </c>
      <c r="AF1716" s="292" t="b">
        <f t="shared" si="296"/>
        <v>1</v>
      </c>
    </row>
    <row r="1717" spans="1:32" ht="39.950000000000003" customHeight="1">
      <c r="A1717" s="292" t="s">
        <v>1119</v>
      </c>
      <c r="B1717" s="933">
        <v>1432</v>
      </c>
      <c r="C1717" s="299" t="s">
        <v>1235</v>
      </c>
      <c r="D1717" s="300" t="s">
        <v>477</v>
      </c>
      <c r="E1717" s="429" t="s">
        <v>1236</v>
      </c>
      <c r="F1717" s="311" t="s">
        <v>198</v>
      </c>
      <c r="G1717" s="312" t="s">
        <v>1637</v>
      </c>
      <c r="H1717" s="311" t="s">
        <v>198</v>
      </c>
      <c r="I1717" s="312" t="s">
        <v>1637</v>
      </c>
      <c r="J1717" s="429" t="s">
        <v>385</v>
      </c>
      <c r="K1717" s="429" t="s">
        <v>1237</v>
      </c>
      <c r="L1717" s="307" t="s">
        <v>1208</v>
      </c>
      <c r="M1717" s="429" t="s">
        <v>484</v>
      </c>
      <c r="N1717" s="429" t="s">
        <v>186</v>
      </c>
      <c r="O1717" s="429">
        <v>2015</v>
      </c>
      <c r="P1717" s="314">
        <v>1</v>
      </c>
      <c r="Q1717" s="429" t="s">
        <v>183</v>
      </c>
      <c r="R1717" s="1434">
        <v>242866.66666666666</v>
      </c>
      <c r="S1717" s="304" t="s">
        <v>98</v>
      </c>
      <c r="T1717" s="308"/>
      <c r="U1717" s="308"/>
      <c r="V1717" s="1167"/>
      <c r="W1717" s="158">
        <v>40</v>
      </c>
      <c r="X1717" s="158">
        <f t="shared" si="288"/>
        <v>2</v>
      </c>
      <c r="Y1717" s="309">
        <f t="shared" si="289"/>
        <v>6071.6666666666661</v>
      </c>
      <c r="Z1717" s="309">
        <f t="shared" si="290"/>
        <v>12143.333333333332</v>
      </c>
      <c r="AA1717" s="309">
        <f t="shared" si="291"/>
        <v>230723.33333333331</v>
      </c>
      <c r="AB1717" s="158">
        <f t="shared" si="292"/>
        <v>3</v>
      </c>
      <c r="AC1717" s="309">
        <f t="shared" si="293"/>
        <v>6071.6666666666661</v>
      </c>
      <c r="AD1717" s="309">
        <f t="shared" si="294"/>
        <v>18215</v>
      </c>
      <c r="AE1717" s="309">
        <f t="shared" si="295"/>
        <v>224651.66666666666</v>
      </c>
      <c r="AF1717" s="292" t="b">
        <f t="shared" si="296"/>
        <v>1</v>
      </c>
    </row>
    <row r="1718" spans="1:32" ht="39.950000000000003" customHeight="1">
      <c r="A1718" s="292" t="s">
        <v>1119</v>
      </c>
      <c r="B1718" s="933">
        <v>1433</v>
      </c>
      <c r="C1718" s="299" t="s">
        <v>1235</v>
      </c>
      <c r="D1718" s="300" t="s">
        <v>477</v>
      </c>
      <c r="E1718" s="429" t="s">
        <v>1236</v>
      </c>
      <c r="F1718" s="311" t="s">
        <v>198</v>
      </c>
      <c r="G1718" s="312" t="s">
        <v>1637</v>
      </c>
      <c r="H1718" s="311" t="s">
        <v>198</v>
      </c>
      <c r="I1718" s="312" t="s">
        <v>1637</v>
      </c>
      <c r="J1718" s="429" t="s">
        <v>385</v>
      </c>
      <c r="K1718" s="429" t="s">
        <v>1237</v>
      </c>
      <c r="L1718" s="307" t="s">
        <v>1208</v>
      </c>
      <c r="M1718" s="429" t="s">
        <v>484</v>
      </c>
      <c r="N1718" s="429" t="s">
        <v>186</v>
      </c>
      <c r="O1718" s="429">
        <v>2015</v>
      </c>
      <c r="P1718" s="314">
        <v>1</v>
      </c>
      <c r="Q1718" s="429" t="s">
        <v>183</v>
      </c>
      <c r="R1718" s="1434">
        <v>242866.66666666666</v>
      </c>
      <c r="S1718" s="304" t="s">
        <v>98</v>
      </c>
      <c r="T1718" s="308"/>
      <c r="U1718" s="308"/>
      <c r="V1718" s="1167"/>
      <c r="W1718" s="158">
        <v>40</v>
      </c>
      <c r="X1718" s="158">
        <f t="shared" si="288"/>
        <v>2</v>
      </c>
      <c r="Y1718" s="309">
        <f t="shared" si="289"/>
        <v>6071.6666666666661</v>
      </c>
      <c r="Z1718" s="309">
        <f t="shared" si="290"/>
        <v>12143.333333333332</v>
      </c>
      <c r="AA1718" s="309">
        <f t="shared" si="291"/>
        <v>230723.33333333331</v>
      </c>
      <c r="AB1718" s="158">
        <f t="shared" si="292"/>
        <v>3</v>
      </c>
      <c r="AC1718" s="309">
        <f t="shared" si="293"/>
        <v>6071.6666666666661</v>
      </c>
      <c r="AD1718" s="309">
        <f t="shared" si="294"/>
        <v>18215</v>
      </c>
      <c r="AE1718" s="309">
        <f t="shared" si="295"/>
        <v>224651.66666666666</v>
      </c>
      <c r="AF1718" s="292" t="b">
        <f t="shared" si="296"/>
        <v>1</v>
      </c>
    </row>
    <row r="1719" spans="1:32" ht="39.950000000000003" customHeight="1">
      <c r="A1719" s="292" t="s">
        <v>1119</v>
      </c>
      <c r="B1719" s="933">
        <v>1434</v>
      </c>
      <c r="C1719" s="299" t="s">
        <v>1235</v>
      </c>
      <c r="D1719" s="300" t="s">
        <v>477</v>
      </c>
      <c r="E1719" s="429" t="s">
        <v>1236</v>
      </c>
      <c r="F1719" s="311" t="s">
        <v>198</v>
      </c>
      <c r="G1719" s="312" t="s">
        <v>1637</v>
      </c>
      <c r="H1719" s="311" t="s">
        <v>198</v>
      </c>
      <c r="I1719" s="312" t="s">
        <v>1637</v>
      </c>
      <c r="J1719" s="429" t="s">
        <v>385</v>
      </c>
      <c r="K1719" s="429" t="s">
        <v>1237</v>
      </c>
      <c r="L1719" s="307" t="s">
        <v>1208</v>
      </c>
      <c r="M1719" s="429" t="s">
        <v>484</v>
      </c>
      <c r="N1719" s="429" t="s">
        <v>186</v>
      </c>
      <c r="O1719" s="429">
        <v>2015</v>
      </c>
      <c r="P1719" s="314">
        <v>1</v>
      </c>
      <c r="Q1719" s="429" t="s">
        <v>183</v>
      </c>
      <c r="R1719" s="1434">
        <v>242866.66666666666</v>
      </c>
      <c r="S1719" s="304" t="s">
        <v>98</v>
      </c>
      <c r="T1719" s="308"/>
      <c r="U1719" s="308"/>
      <c r="V1719" s="1167"/>
      <c r="W1719" s="158">
        <v>40</v>
      </c>
      <c r="X1719" s="158">
        <f t="shared" si="288"/>
        <v>2</v>
      </c>
      <c r="Y1719" s="309">
        <f t="shared" si="289"/>
        <v>6071.6666666666661</v>
      </c>
      <c r="Z1719" s="309">
        <f t="shared" si="290"/>
        <v>12143.333333333332</v>
      </c>
      <c r="AA1719" s="309">
        <f t="shared" si="291"/>
        <v>230723.33333333331</v>
      </c>
      <c r="AB1719" s="158">
        <f t="shared" si="292"/>
        <v>3</v>
      </c>
      <c r="AC1719" s="309">
        <f t="shared" si="293"/>
        <v>6071.6666666666661</v>
      </c>
      <c r="AD1719" s="309">
        <f t="shared" si="294"/>
        <v>18215</v>
      </c>
      <c r="AE1719" s="309">
        <f t="shared" si="295"/>
        <v>224651.66666666666</v>
      </c>
      <c r="AF1719" s="292" t="b">
        <f t="shared" si="296"/>
        <v>1</v>
      </c>
    </row>
    <row r="1720" spans="1:32" ht="39.950000000000003" customHeight="1">
      <c r="A1720" s="292" t="s">
        <v>1119</v>
      </c>
      <c r="B1720" s="933">
        <v>1435</v>
      </c>
      <c r="C1720" s="299" t="s">
        <v>1235</v>
      </c>
      <c r="D1720" s="300" t="s">
        <v>477</v>
      </c>
      <c r="E1720" s="429" t="s">
        <v>1236</v>
      </c>
      <c r="F1720" s="311" t="s">
        <v>198</v>
      </c>
      <c r="G1720" s="312" t="s">
        <v>1637</v>
      </c>
      <c r="H1720" s="311" t="s">
        <v>198</v>
      </c>
      <c r="I1720" s="312" t="s">
        <v>1637</v>
      </c>
      <c r="J1720" s="429" t="s">
        <v>385</v>
      </c>
      <c r="K1720" s="429" t="s">
        <v>1237</v>
      </c>
      <c r="L1720" s="307" t="s">
        <v>1208</v>
      </c>
      <c r="M1720" s="429" t="s">
        <v>484</v>
      </c>
      <c r="N1720" s="429" t="s">
        <v>186</v>
      </c>
      <c r="O1720" s="429">
        <v>2015</v>
      </c>
      <c r="P1720" s="314">
        <v>1</v>
      </c>
      <c r="Q1720" s="429" t="s">
        <v>183</v>
      </c>
      <c r="R1720" s="1434">
        <v>242866.66666666666</v>
      </c>
      <c r="S1720" s="304" t="s">
        <v>98</v>
      </c>
      <c r="T1720" s="308"/>
      <c r="U1720" s="308"/>
      <c r="V1720" s="1115"/>
      <c r="W1720" s="158">
        <v>40</v>
      </c>
      <c r="X1720" s="158">
        <f t="shared" si="288"/>
        <v>2</v>
      </c>
      <c r="Y1720" s="309">
        <f t="shared" si="289"/>
        <v>6071.6666666666661</v>
      </c>
      <c r="Z1720" s="309">
        <f t="shared" si="290"/>
        <v>12143.333333333332</v>
      </c>
      <c r="AA1720" s="309">
        <f t="shared" si="291"/>
        <v>230723.33333333331</v>
      </c>
      <c r="AB1720" s="158">
        <f t="shared" si="292"/>
        <v>3</v>
      </c>
      <c r="AC1720" s="309">
        <f t="shared" si="293"/>
        <v>6071.6666666666661</v>
      </c>
      <c r="AD1720" s="309">
        <f t="shared" si="294"/>
        <v>18215</v>
      </c>
      <c r="AE1720" s="309">
        <f t="shared" si="295"/>
        <v>224651.66666666666</v>
      </c>
      <c r="AF1720" s="292" t="b">
        <f t="shared" si="296"/>
        <v>1</v>
      </c>
    </row>
    <row r="1721" spans="1:32" ht="39.950000000000003" customHeight="1">
      <c r="A1721" s="292" t="s">
        <v>1119</v>
      </c>
      <c r="B1721" s="933">
        <v>1436</v>
      </c>
      <c r="C1721" s="299" t="s">
        <v>1235</v>
      </c>
      <c r="D1721" s="300" t="s">
        <v>477</v>
      </c>
      <c r="E1721" s="429" t="s">
        <v>1236</v>
      </c>
      <c r="F1721" s="311" t="s">
        <v>198</v>
      </c>
      <c r="G1721" s="312" t="s">
        <v>1637</v>
      </c>
      <c r="H1721" s="311" t="s">
        <v>198</v>
      </c>
      <c r="I1721" s="312" t="s">
        <v>1637</v>
      </c>
      <c r="J1721" s="429" t="s">
        <v>385</v>
      </c>
      <c r="K1721" s="429" t="s">
        <v>1237</v>
      </c>
      <c r="L1721" s="307" t="s">
        <v>1208</v>
      </c>
      <c r="M1721" s="429" t="s">
        <v>484</v>
      </c>
      <c r="N1721" s="429" t="s">
        <v>186</v>
      </c>
      <c r="O1721" s="429">
        <v>2015</v>
      </c>
      <c r="P1721" s="314">
        <v>1</v>
      </c>
      <c r="Q1721" s="429" t="s">
        <v>183</v>
      </c>
      <c r="R1721" s="1434">
        <v>242866.66666666666</v>
      </c>
      <c r="S1721" s="304" t="s">
        <v>98</v>
      </c>
      <c r="T1721" s="308"/>
      <c r="U1721" s="308"/>
      <c r="V1721" s="1114" t="s">
        <v>1238</v>
      </c>
      <c r="W1721" s="158">
        <v>40</v>
      </c>
      <c r="X1721" s="158">
        <f t="shared" si="288"/>
        <v>2</v>
      </c>
      <c r="Y1721" s="309">
        <f t="shared" si="289"/>
        <v>6071.6666666666661</v>
      </c>
      <c r="Z1721" s="309">
        <f t="shared" si="290"/>
        <v>12143.333333333332</v>
      </c>
      <c r="AA1721" s="309">
        <f t="shared" si="291"/>
        <v>230723.33333333331</v>
      </c>
      <c r="AB1721" s="158">
        <f t="shared" si="292"/>
        <v>3</v>
      </c>
      <c r="AC1721" s="309">
        <f t="shared" si="293"/>
        <v>6071.6666666666661</v>
      </c>
      <c r="AD1721" s="309">
        <f t="shared" si="294"/>
        <v>18215</v>
      </c>
      <c r="AE1721" s="309">
        <f t="shared" si="295"/>
        <v>224651.66666666666</v>
      </c>
      <c r="AF1721" s="292" t="b">
        <f t="shared" si="296"/>
        <v>1</v>
      </c>
    </row>
    <row r="1722" spans="1:32" ht="39.950000000000003" customHeight="1">
      <c r="A1722" s="292" t="s">
        <v>1119</v>
      </c>
      <c r="B1722" s="933">
        <v>1437</v>
      </c>
      <c r="C1722" s="299" t="s">
        <v>1235</v>
      </c>
      <c r="D1722" s="300" t="s">
        <v>477</v>
      </c>
      <c r="E1722" s="429" t="s">
        <v>1236</v>
      </c>
      <c r="F1722" s="311" t="s">
        <v>198</v>
      </c>
      <c r="G1722" s="312" t="s">
        <v>1637</v>
      </c>
      <c r="H1722" s="311" t="s">
        <v>198</v>
      </c>
      <c r="I1722" s="312" t="s">
        <v>1637</v>
      </c>
      <c r="J1722" s="429" t="s">
        <v>385</v>
      </c>
      <c r="K1722" s="429" t="s">
        <v>1237</v>
      </c>
      <c r="L1722" s="307" t="s">
        <v>1208</v>
      </c>
      <c r="M1722" s="429" t="s">
        <v>484</v>
      </c>
      <c r="N1722" s="429" t="s">
        <v>186</v>
      </c>
      <c r="O1722" s="429">
        <v>2015</v>
      </c>
      <c r="P1722" s="314">
        <v>1</v>
      </c>
      <c r="Q1722" s="429" t="s">
        <v>183</v>
      </c>
      <c r="R1722" s="1434">
        <v>242866.66666666666</v>
      </c>
      <c r="S1722" s="304" t="s">
        <v>98</v>
      </c>
      <c r="T1722" s="308"/>
      <c r="U1722" s="308"/>
      <c r="V1722" s="1167"/>
      <c r="W1722" s="158">
        <v>40</v>
      </c>
      <c r="X1722" s="158">
        <f t="shared" si="288"/>
        <v>2</v>
      </c>
      <c r="Y1722" s="309">
        <f t="shared" si="289"/>
        <v>6071.6666666666661</v>
      </c>
      <c r="Z1722" s="309">
        <f t="shared" si="290"/>
        <v>12143.333333333332</v>
      </c>
      <c r="AA1722" s="309">
        <f t="shared" si="291"/>
        <v>230723.33333333331</v>
      </c>
      <c r="AB1722" s="158">
        <f t="shared" si="292"/>
        <v>3</v>
      </c>
      <c r="AC1722" s="309">
        <f t="shared" si="293"/>
        <v>6071.6666666666661</v>
      </c>
      <c r="AD1722" s="309">
        <f t="shared" si="294"/>
        <v>18215</v>
      </c>
      <c r="AE1722" s="309">
        <f t="shared" si="295"/>
        <v>224651.66666666666</v>
      </c>
      <c r="AF1722" s="292" t="b">
        <f t="shared" si="296"/>
        <v>1</v>
      </c>
    </row>
    <row r="1723" spans="1:32" ht="39.950000000000003" customHeight="1">
      <c r="A1723" s="292" t="s">
        <v>1119</v>
      </c>
      <c r="B1723" s="933">
        <v>1438</v>
      </c>
      <c r="C1723" s="299" t="s">
        <v>1235</v>
      </c>
      <c r="D1723" s="300" t="s">
        <v>477</v>
      </c>
      <c r="E1723" s="429" t="s">
        <v>1236</v>
      </c>
      <c r="F1723" s="311" t="s">
        <v>198</v>
      </c>
      <c r="G1723" s="312" t="s">
        <v>1637</v>
      </c>
      <c r="H1723" s="311" t="s">
        <v>198</v>
      </c>
      <c r="I1723" s="312" t="s">
        <v>1637</v>
      </c>
      <c r="J1723" s="429" t="s">
        <v>385</v>
      </c>
      <c r="K1723" s="429" t="s">
        <v>1237</v>
      </c>
      <c r="L1723" s="307" t="s">
        <v>1208</v>
      </c>
      <c r="M1723" s="429" t="s">
        <v>484</v>
      </c>
      <c r="N1723" s="429" t="s">
        <v>186</v>
      </c>
      <c r="O1723" s="429">
        <v>2015</v>
      </c>
      <c r="P1723" s="314">
        <v>1</v>
      </c>
      <c r="Q1723" s="429" t="s">
        <v>183</v>
      </c>
      <c r="R1723" s="1434">
        <v>242866.66666666666</v>
      </c>
      <c r="S1723" s="304" t="s">
        <v>98</v>
      </c>
      <c r="T1723" s="308"/>
      <c r="U1723" s="308"/>
      <c r="V1723" s="1167"/>
      <c r="W1723" s="158">
        <v>40</v>
      </c>
      <c r="X1723" s="158">
        <f t="shared" si="288"/>
        <v>2</v>
      </c>
      <c r="Y1723" s="309">
        <f t="shared" si="289"/>
        <v>6071.6666666666661</v>
      </c>
      <c r="Z1723" s="309">
        <f t="shared" si="290"/>
        <v>12143.333333333332</v>
      </c>
      <c r="AA1723" s="309">
        <f t="shared" si="291"/>
        <v>230723.33333333331</v>
      </c>
      <c r="AB1723" s="158">
        <f t="shared" si="292"/>
        <v>3</v>
      </c>
      <c r="AC1723" s="309">
        <f t="shared" si="293"/>
        <v>6071.6666666666661</v>
      </c>
      <c r="AD1723" s="309">
        <f t="shared" si="294"/>
        <v>18215</v>
      </c>
      <c r="AE1723" s="309">
        <f t="shared" si="295"/>
        <v>224651.66666666666</v>
      </c>
      <c r="AF1723" s="292" t="b">
        <f t="shared" si="296"/>
        <v>1</v>
      </c>
    </row>
    <row r="1724" spans="1:32" ht="39.950000000000003" customHeight="1">
      <c r="A1724" s="292" t="s">
        <v>1119</v>
      </c>
      <c r="B1724" s="933">
        <v>1439</v>
      </c>
      <c r="C1724" s="299" t="s">
        <v>1235</v>
      </c>
      <c r="D1724" s="300" t="s">
        <v>477</v>
      </c>
      <c r="E1724" s="429" t="s">
        <v>1236</v>
      </c>
      <c r="F1724" s="311" t="s">
        <v>198</v>
      </c>
      <c r="G1724" s="312" t="s">
        <v>1637</v>
      </c>
      <c r="H1724" s="311" t="s">
        <v>198</v>
      </c>
      <c r="I1724" s="312" t="s">
        <v>1637</v>
      </c>
      <c r="J1724" s="429" t="s">
        <v>385</v>
      </c>
      <c r="K1724" s="429" t="s">
        <v>1237</v>
      </c>
      <c r="L1724" s="307" t="s">
        <v>1208</v>
      </c>
      <c r="M1724" s="429" t="s">
        <v>484</v>
      </c>
      <c r="N1724" s="429" t="s">
        <v>186</v>
      </c>
      <c r="O1724" s="429">
        <v>2015</v>
      </c>
      <c r="P1724" s="314">
        <v>1</v>
      </c>
      <c r="Q1724" s="429" t="s">
        <v>183</v>
      </c>
      <c r="R1724" s="1434">
        <v>242866.66666666666</v>
      </c>
      <c r="S1724" s="304" t="s">
        <v>98</v>
      </c>
      <c r="T1724" s="308"/>
      <c r="U1724" s="308"/>
      <c r="V1724" s="1167"/>
      <c r="W1724" s="158">
        <v>40</v>
      </c>
      <c r="X1724" s="158">
        <f t="shared" si="288"/>
        <v>2</v>
      </c>
      <c r="Y1724" s="309">
        <f t="shared" si="289"/>
        <v>6071.6666666666661</v>
      </c>
      <c r="Z1724" s="309">
        <f t="shared" si="290"/>
        <v>12143.333333333332</v>
      </c>
      <c r="AA1724" s="309">
        <f t="shared" si="291"/>
        <v>230723.33333333331</v>
      </c>
      <c r="AB1724" s="158">
        <f t="shared" si="292"/>
        <v>3</v>
      </c>
      <c r="AC1724" s="309">
        <f t="shared" si="293"/>
        <v>6071.6666666666661</v>
      </c>
      <c r="AD1724" s="309">
        <f t="shared" si="294"/>
        <v>18215</v>
      </c>
      <c r="AE1724" s="309">
        <f t="shared" si="295"/>
        <v>224651.66666666666</v>
      </c>
      <c r="AF1724" s="292" t="b">
        <f t="shared" si="296"/>
        <v>1</v>
      </c>
    </row>
    <row r="1725" spans="1:32" ht="39.950000000000003" customHeight="1">
      <c r="A1725" s="292" t="s">
        <v>1119</v>
      </c>
      <c r="B1725" s="933">
        <v>1440</v>
      </c>
      <c r="C1725" s="299" t="s">
        <v>1235</v>
      </c>
      <c r="D1725" s="300" t="s">
        <v>477</v>
      </c>
      <c r="E1725" s="429" t="s">
        <v>1236</v>
      </c>
      <c r="F1725" s="311" t="s">
        <v>198</v>
      </c>
      <c r="G1725" s="312" t="s">
        <v>1637</v>
      </c>
      <c r="H1725" s="311" t="s">
        <v>198</v>
      </c>
      <c r="I1725" s="312" t="s">
        <v>1637</v>
      </c>
      <c r="J1725" s="429" t="s">
        <v>385</v>
      </c>
      <c r="K1725" s="429" t="s">
        <v>1237</v>
      </c>
      <c r="L1725" s="307" t="s">
        <v>1208</v>
      </c>
      <c r="M1725" s="429" t="s">
        <v>484</v>
      </c>
      <c r="N1725" s="429" t="s">
        <v>186</v>
      </c>
      <c r="O1725" s="429">
        <v>2015</v>
      </c>
      <c r="P1725" s="314">
        <v>1</v>
      </c>
      <c r="Q1725" s="429" t="s">
        <v>183</v>
      </c>
      <c r="R1725" s="1434">
        <v>242866.66666666666</v>
      </c>
      <c r="S1725" s="304" t="s">
        <v>98</v>
      </c>
      <c r="T1725" s="308"/>
      <c r="U1725" s="308"/>
      <c r="V1725" s="1167"/>
      <c r="W1725" s="158">
        <v>40</v>
      </c>
      <c r="X1725" s="158">
        <f t="shared" si="288"/>
        <v>2</v>
      </c>
      <c r="Y1725" s="309">
        <f t="shared" si="289"/>
        <v>6071.6666666666661</v>
      </c>
      <c r="Z1725" s="309">
        <f t="shared" si="290"/>
        <v>12143.333333333332</v>
      </c>
      <c r="AA1725" s="309">
        <f t="shared" si="291"/>
        <v>230723.33333333331</v>
      </c>
      <c r="AB1725" s="158">
        <f t="shared" si="292"/>
        <v>3</v>
      </c>
      <c r="AC1725" s="309">
        <f t="shared" si="293"/>
        <v>6071.6666666666661</v>
      </c>
      <c r="AD1725" s="309">
        <f t="shared" si="294"/>
        <v>18215</v>
      </c>
      <c r="AE1725" s="309">
        <f t="shared" si="295"/>
        <v>224651.66666666666</v>
      </c>
      <c r="AF1725" s="292" t="b">
        <f t="shared" si="296"/>
        <v>1</v>
      </c>
    </row>
    <row r="1726" spans="1:32" ht="39.950000000000003" customHeight="1">
      <c r="A1726" s="292" t="s">
        <v>1119</v>
      </c>
      <c r="B1726" s="933">
        <v>1441</v>
      </c>
      <c r="C1726" s="299" t="s">
        <v>1235</v>
      </c>
      <c r="D1726" s="300" t="s">
        <v>477</v>
      </c>
      <c r="E1726" s="429" t="s">
        <v>1236</v>
      </c>
      <c r="F1726" s="311" t="s">
        <v>198</v>
      </c>
      <c r="G1726" s="312" t="s">
        <v>1637</v>
      </c>
      <c r="H1726" s="311" t="s">
        <v>198</v>
      </c>
      <c r="I1726" s="312" t="s">
        <v>1637</v>
      </c>
      <c r="J1726" s="429" t="s">
        <v>385</v>
      </c>
      <c r="K1726" s="429" t="s">
        <v>1237</v>
      </c>
      <c r="L1726" s="307" t="s">
        <v>1208</v>
      </c>
      <c r="M1726" s="429" t="s">
        <v>484</v>
      </c>
      <c r="N1726" s="429" t="s">
        <v>186</v>
      </c>
      <c r="O1726" s="429">
        <v>2015</v>
      </c>
      <c r="P1726" s="314">
        <v>1</v>
      </c>
      <c r="Q1726" s="429" t="s">
        <v>183</v>
      </c>
      <c r="R1726" s="1434">
        <v>242866.66666666666</v>
      </c>
      <c r="S1726" s="304" t="s">
        <v>98</v>
      </c>
      <c r="T1726" s="308"/>
      <c r="U1726" s="308"/>
      <c r="V1726" s="1167"/>
      <c r="W1726" s="158">
        <v>40</v>
      </c>
      <c r="X1726" s="158">
        <f t="shared" si="288"/>
        <v>2</v>
      </c>
      <c r="Y1726" s="309">
        <f t="shared" si="289"/>
        <v>6071.6666666666661</v>
      </c>
      <c r="Z1726" s="309">
        <f t="shared" si="290"/>
        <v>12143.333333333332</v>
      </c>
      <c r="AA1726" s="309">
        <f t="shared" si="291"/>
        <v>230723.33333333331</v>
      </c>
      <c r="AB1726" s="158">
        <f t="shared" si="292"/>
        <v>3</v>
      </c>
      <c r="AC1726" s="309">
        <f t="shared" si="293"/>
        <v>6071.6666666666661</v>
      </c>
      <c r="AD1726" s="309">
        <f t="shared" si="294"/>
        <v>18215</v>
      </c>
      <c r="AE1726" s="309">
        <f t="shared" si="295"/>
        <v>224651.66666666666</v>
      </c>
      <c r="AF1726" s="292" t="b">
        <f t="shared" si="296"/>
        <v>1</v>
      </c>
    </row>
    <row r="1727" spans="1:32" ht="39.950000000000003" customHeight="1">
      <c r="A1727" s="292" t="s">
        <v>1119</v>
      </c>
      <c r="B1727" s="933">
        <v>1442</v>
      </c>
      <c r="C1727" s="299" t="s">
        <v>1235</v>
      </c>
      <c r="D1727" s="300" t="s">
        <v>477</v>
      </c>
      <c r="E1727" s="429" t="s">
        <v>1236</v>
      </c>
      <c r="F1727" s="311" t="s">
        <v>198</v>
      </c>
      <c r="G1727" s="312" t="s">
        <v>1637</v>
      </c>
      <c r="H1727" s="311" t="s">
        <v>198</v>
      </c>
      <c r="I1727" s="312" t="s">
        <v>1637</v>
      </c>
      <c r="J1727" s="429" t="s">
        <v>385</v>
      </c>
      <c r="K1727" s="429" t="s">
        <v>1237</v>
      </c>
      <c r="L1727" s="307" t="s">
        <v>1208</v>
      </c>
      <c r="M1727" s="429" t="s">
        <v>484</v>
      </c>
      <c r="N1727" s="429" t="s">
        <v>186</v>
      </c>
      <c r="O1727" s="429">
        <v>2015</v>
      </c>
      <c r="P1727" s="314">
        <v>1</v>
      </c>
      <c r="Q1727" s="429" t="s">
        <v>183</v>
      </c>
      <c r="R1727" s="1434">
        <v>242866.66666666666</v>
      </c>
      <c r="S1727" s="304" t="s">
        <v>98</v>
      </c>
      <c r="T1727" s="308"/>
      <c r="U1727" s="308"/>
      <c r="V1727" s="1167"/>
      <c r="W1727" s="158">
        <v>40</v>
      </c>
      <c r="X1727" s="158">
        <f t="shared" si="288"/>
        <v>2</v>
      </c>
      <c r="Y1727" s="309">
        <f t="shared" si="289"/>
        <v>6071.6666666666661</v>
      </c>
      <c r="Z1727" s="309">
        <f t="shared" si="290"/>
        <v>12143.333333333332</v>
      </c>
      <c r="AA1727" s="309">
        <f t="shared" si="291"/>
        <v>230723.33333333331</v>
      </c>
      <c r="AB1727" s="158">
        <f t="shared" si="292"/>
        <v>3</v>
      </c>
      <c r="AC1727" s="309">
        <f t="shared" si="293"/>
        <v>6071.6666666666661</v>
      </c>
      <c r="AD1727" s="309">
        <f t="shared" si="294"/>
        <v>18215</v>
      </c>
      <c r="AE1727" s="309">
        <f t="shared" si="295"/>
        <v>224651.66666666666</v>
      </c>
      <c r="AF1727" s="292" t="b">
        <f t="shared" si="296"/>
        <v>1</v>
      </c>
    </row>
    <row r="1728" spans="1:32" ht="39.950000000000003" customHeight="1">
      <c r="A1728" s="292" t="s">
        <v>1119</v>
      </c>
      <c r="B1728" s="933">
        <v>1443</v>
      </c>
      <c r="C1728" s="299" t="s">
        <v>1235</v>
      </c>
      <c r="D1728" s="300" t="s">
        <v>477</v>
      </c>
      <c r="E1728" s="429" t="s">
        <v>1236</v>
      </c>
      <c r="F1728" s="311" t="s">
        <v>198</v>
      </c>
      <c r="G1728" s="312" t="s">
        <v>1637</v>
      </c>
      <c r="H1728" s="311" t="s">
        <v>198</v>
      </c>
      <c r="I1728" s="312" t="s">
        <v>1637</v>
      </c>
      <c r="J1728" s="429" t="s">
        <v>385</v>
      </c>
      <c r="K1728" s="429" t="s">
        <v>1237</v>
      </c>
      <c r="L1728" s="307" t="s">
        <v>1208</v>
      </c>
      <c r="M1728" s="429" t="s">
        <v>484</v>
      </c>
      <c r="N1728" s="429" t="s">
        <v>186</v>
      </c>
      <c r="O1728" s="429">
        <v>2015</v>
      </c>
      <c r="P1728" s="314">
        <v>1</v>
      </c>
      <c r="Q1728" s="429" t="s">
        <v>183</v>
      </c>
      <c r="R1728" s="1434">
        <v>242866.66666666666</v>
      </c>
      <c r="S1728" s="304" t="s">
        <v>98</v>
      </c>
      <c r="T1728" s="308"/>
      <c r="U1728" s="308"/>
      <c r="V1728" s="1167"/>
      <c r="W1728" s="158">
        <v>40</v>
      </c>
      <c r="X1728" s="158">
        <f t="shared" si="288"/>
        <v>2</v>
      </c>
      <c r="Y1728" s="309">
        <f t="shared" si="289"/>
        <v>6071.6666666666661</v>
      </c>
      <c r="Z1728" s="309">
        <f t="shared" si="290"/>
        <v>12143.333333333332</v>
      </c>
      <c r="AA1728" s="309">
        <f t="shared" si="291"/>
        <v>230723.33333333331</v>
      </c>
      <c r="AB1728" s="158">
        <f t="shared" si="292"/>
        <v>3</v>
      </c>
      <c r="AC1728" s="309">
        <f t="shared" si="293"/>
        <v>6071.6666666666661</v>
      </c>
      <c r="AD1728" s="309">
        <f t="shared" si="294"/>
        <v>18215</v>
      </c>
      <c r="AE1728" s="309">
        <f t="shared" si="295"/>
        <v>224651.66666666666</v>
      </c>
      <c r="AF1728" s="292" t="b">
        <f t="shared" si="296"/>
        <v>1</v>
      </c>
    </row>
    <row r="1729" spans="1:32" ht="39.950000000000003" customHeight="1">
      <c r="A1729" s="292" t="s">
        <v>1119</v>
      </c>
      <c r="B1729" s="933">
        <v>1444</v>
      </c>
      <c r="C1729" s="299" t="s">
        <v>1235</v>
      </c>
      <c r="D1729" s="300" t="s">
        <v>477</v>
      </c>
      <c r="E1729" s="429" t="s">
        <v>1236</v>
      </c>
      <c r="F1729" s="311" t="s">
        <v>198</v>
      </c>
      <c r="G1729" s="312" t="s">
        <v>1637</v>
      </c>
      <c r="H1729" s="311" t="s">
        <v>198</v>
      </c>
      <c r="I1729" s="312" t="s">
        <v>1637</v>
      </c>
      <c r="J1729" s="429" t="s">
        <v>385</v>
      </c>
      <c r="K1729" s="429" t="s">
        <v>1237</v>
      </c>
      <c r="L1729" s="307" t="s">
        <v>1208</v>
      </c>
      <c r="M1729" s="429" t="s">
        <v>484</v>
      </c>
      <c r="N1729" s="429" t="s">
        <v>186</v>
      </c>
      <c r="O1729" s="429">
        <v>2015</v>
      </c>
      <c r="P1729" s="314">
        <v>1</v>
      </c>
      <c r="Q1729" s="429" t="s">
        <v>183</v>
      </c>
      <c r="R1729" s="1434">
        <v>242866.66666666666</v>
      </c>
      <c r="S1729" s="304" t="s">
        <v>98</v>
      </c>
      <c r="T1729" s="308"/>
      <c r="U1729" s="308"/>
      <c r="V1729" s="1167"/>
      <c r="W1729" s="158">
        <v>40</v>
      </c>
      <c r="X1729" s="158">
        <f t="shared" si="288"/>
        <v>2</v>
      </c>
      <c r="Y1729" s="309">
        <f t="shared" si="289"/>
        <v>6071.6666666666661</v>
      </c>
      <c r="Z1729" s="309">
        <f t="shared" si="290"/>
        <v>12143.333333333332</v>
      </c>
      <c r="AA1729" s="309">
        <f t="shared" si="291"/>
        <v>230723.33333333331</v>
      </c>
      <c r="AB1729" s="158">
        <f t="shared" si="292"/>
        <v>3</v>
      </c>
      <c r="AC1729" s="309">
        <f t="shared" si="293"/>
        <v>6071.6666666666661</v>
      </c>
      <c r="AD1729" s="309">
        <f t="shared" si="294"/>
        <v>18215</v>
      </c>
      <c r="AE1729" s="309">
        <f t="shared" si="295"/>
        <v>224651.66666666666</v>
      </c>
      <c r="AF1729" s="292" t="b">
        <f t="shared" si="296"/>
        <v>1</v>
      </c>
    </row>
    <row r="1730" spans="1:32" ht="39.950000000000003" customHeight="1">
      <c r="A1730" s="292" t="s">
        <v>1119</v>
      </c>
      <c r="B1730" s="933">
        <v>1445</v>
      </c>
      <c r="C1730" s="299" t="s">
        <v>1235</v>
      </c>
      <c r="D1730" s="300" t="s">
        <v>477</v>
      </c>
      <c r="E1730" s="429" t="s">
        <v>1236</v>
      </c>
      <c r="F1730" s="311" t="s">
        <v>198</v>
      </c>
      <c r="G1730" s="312" t="s">
        <v>1637</v>
      </c>
      <c r="H1730" s="311" t="s">
        <v>198</v>
      </c>
      <c r="I1730" s="312" t="s">
        <v>1637</v>
      </c>
      <c r="J1730" s="429" t="s">
        <v>385</v>
      </c>
      <c r="K1730" s="429" t="s">
        <v>1237</v>
      </c>
      <c r="L1730" s="307" t="s">
        <v>1208</v>
      </c>
      <c r="M1730" s="429" t="s">
        <v>484</v>
      </c>
      <c r="N1730" s="429" t="s">
        <v>186</v>
      </c>
      <c r="O1730" s="429">
        <v>2015</v>
      </c>
      <c r="P1730" s="314">
        <v>1</v>
      </c>
      <c r="Q1730" s="429" t="s">
        <v>183</v>
      </c>
      <c r="R1730" s="1434">
        <v>242866.66666666666</v>
      </c>
      <c r="S1730" s="304" t="s">
        <v>98</v>
      </c>
      <c r="T1730" s="308"/>
      <c r="U1730" s="308"/>
      <c r="V1730" s="1167"/>
      <c r="W1730" s="158">
        <v>40</v>
      </c>
      <c r="X1730" s="158">
        <f t="shared" si="288"/>
        <v>2</v>
      </c>
      <c r="Y1730" s="309">
        <f t="shared" si="289"/>
        <v>6071.6666666666661</v>
      </c>
      <c r="Z1730" s="309">
        <f t="shared" si="290"/>
        <v>12143.333333333332</v>
      </c>
      <c r="AA1730" s="309">
        <f t="shared" si="291"/>
        <v>230723.33333333331</v>
      </c>
      <c r="AB1730" s="158">
        <f t="shared" si="292"/>
        <v>3</v>
      </c>
      <c r="AC1730" s="309">
        <f t="shared" si="293"/>
        <v>6071.6666666666661</v>
      </c>
      <c r="AD1730" s="309">
        <f t="shared" si="294"/>
        <v>18215</v>
      </c>
      <c r="AE1730" s="309">
        <f t="shared" si="295"/>
        <v>224651.66666666666</v>
      </c>
      <c r="AF1730" s="292" t="b">
        <f t="shared" si="296"/>
        <v>1</v>
      </c>
    </row>
    <row r="1731" spans="1:32" ht="39.950000000000003" customHeight="1">
      <c r="A1731" s="292" t="s">
        <v>1119</v>
      </c>
      <c r="B1731" s="933">
        <v>1446</v>
      </c>
      <c r="C1731" s="299" t="s">
        <v>1235</v>
      </c>
      <c r="D1731" s="300" t="s">
        <v>477</v>
      </c>
      <c r="E1731" s="429" t="s">
        <v>1236</v>
      </c>
      <c r="F1731" s="311" t="s">
        <v>198</v>
      </c>
      <c r="G1731" s="312" t="s">
        <v>1637</v>
      </c>
      <c r="H1731" s="311" t="s">
        <v>198</v>
      </c>
      <c r="I1731" s="312" t="s">
        <v>1637</v>
      </c>
      <c r="J1731" s="429" t="s">
        <v>385</v>
      </c>
      <c r="K1731" s="429" t="s">
        <v>1237</v>
      </c>
      <c r="L1731" s="307" t="s">
        <v>1208</v>
      </c>
      <c r="M1731" s="429" t="s">
        <v>484</v>
      </c>
      <c r="N1731" s="429" t="s">
        <v>186</v>
      </c>
      <c r="O1731" s="429">
        <v>2015</v>
      </c>
      <c r="P1731" s="314">
        <v>1</v>
      </c>
      <c r="Q1731" s="429" t="s">
        <v>183</v>
      </c>
      <c r="R1731" s="1434">
        <v>242866.66666666666</v>
      </c>
      <c r="S1731" s="304" t="s">
        <v>98</v>
      </c>
      <c r="T1731" s="308"/>
      <c r="U1731" s="308"/>
      <c r="V1731" s="1167"/>
      <c r="W1731" s="158">
        <v>40</v>
      </c>
      <c r="X1731" s="158">
        <f t="shared" si="288"/>
        <v>2</v>
      </c>
      <c r="Y1731" s="309">
        <f t="shared" si="289"/>
        <v>6071.6666666666661</v>
      </c>
      <c r="Z1731" s="309">
        <f t="shared" si="290"/>
        <v>12143.333333333332</v>
      </c>
      <c r="AA1731" s="309">
        <f t="shared" si="291"/>
        <v>230723.33333333331</v>
      </c>
      <c r="AB1731" s="158">
        <f t="shared" si="292"/>
        <v>3</v>
      </c>
      <c r="AC1731" s="309">
        <f t="shared" si="293"/>
        <v>6071.6666666666661</v>
      </c>
      <c r="AD1731" s="309">
        <f t="shared" si="294"/>
        <v>18215</v>
      </c>
      <c r="AE1731" s="309">
        <f t="shared" si="295"/>
        <v>224651.66666666666</v>
      </c>
      <c r="AF1731" s="292" t="b">
        <f t="shared" si="296"/>
        <v>1</v>
      </c>
    </row>
    <row r="1732" spans="1:32" ht="39.950000000000003" customHeight="1">
      <c r="A1732" s="292" t="s">
        <v>1119</v>
      </c>
      <c r="B1732" s="933">
        <v>1447</v>
      </c>
      <c r="C1732" s="299" t="s">
        <v>1235</v>
      </c>
      <c r="D1732" s="300" t="s">
        <v>477</v>
      </c>
      <c r="E1732" s="429" t="s">
        <v>1236</v>
      </c>
      <c r="F1732" s="311" t="s">
        <v>198</v>
      </c>
      <c r="G1732" s="312" t="s">
        <v>1637</v>
      </c>
      <c r="H1732" s="311" t="s">
        <v>198</v>
      </c>
      <c r="I1732" s="312" t="s">
        <v>1637</v>
      </c>
      <c r="J1732" s="429" t="s">
        <v>385</v>
      </c>
      <c r="K1732" s="429" t="s">
        <v>1237</v>
      </c>
      <c r="L1732" s="307" t="s">
        <v>1208</v>
      </c>
      <c r="M1732" s="429" t="s">
        <v>484</v>
      </c>
      <c r="N1732" s="429" t="s">
        <v>186</v>
      </c>
      <c r="O1732" s="429">
        <v>2015</v>
      </c>
      <c r="P1732" s="314">
        <v>1</v>
      </c>
      <c r="Q1732" s="429" t="s">
        <v>183</v>
      </c>
      <c r="R1732" s="1434">
        <v>242866.66666666666</v>
      </c>
      <c r="S1732" s="304" t="s">
        <v>98</v>
      </c>
      <c r="T1732" s="308"/>
      <c r="U1732" s="308"/>
      <c r="V1732" s="1167"/>
      <c r="W1732" s="158">
        <v>40</v>
      </c>
      <c r="X1732" s="158">
        <f t="shared" si="288"/>
        <v>2</v>
      </c>
      <c r="Y1732" s="309">
        <f t="shared" si="289"/>
        <v>6071.6666666666661</v>
      </c>
      <c r="Z1732" s="309">
        <f t="shared" si="290"/>
        <v>12143.333333333332</v>
      </c>
      <c r="AA1732" s="309">
        <f t="shared" si="291"/>
        <v>230723.33333333331</v>
      </c>
      <c r="AB1732" s="158">
        <f t="shared" si="292"/>
        <v>3</v>
      </c>
      <c r="AC1732" s="309">
        <f t="shared" si="293"/>
        <v>6071.6666666666661</v>
      </c>
      <c r="AD1732" s="309">
        <f t="shared" si="294"/>
        <v>18215</v>
      </c>
      <c r="AE1732" s="309">
        <f t="shared" si="295"/>
        <v>224651.66666666666</v>
      </c>
      <c r="AF1732" s="292" t="b">
        <f t="shared" si="296"/>
        <v>1</v>
      </c>
    </row>
    <row r="1733" spans="1:32" ht="39.950000000000003" customHeight="1">
      <c r="A1733" s="292" t="s">
        <v>1119</v>
      </c>
      <c r="B1733" s="933">
        <v>1448</v>
      </c>
      <c r="C1733" s="299" t="s">
        <v>1235</v>
      </c>
      <c r="D1733" s="300" t="s">
        <v>477</v>
      </c>
      <c r="E1733" s="429" t="s">
        <v>1236</v>
      </c>
      <c r="F1733" s="311" t="s">
        <v>198</v>
      </c>
      <c r="G1733" s="312" t="s">
        <v>1637</v>
      </c>
      <c r="H1733" s="311" t="s">
        <v>198</v>
      </c>
      <c r="I1733" s="312" t="s">
        <v>1637</v>
      </c>
      <c r="J1733" s="429" t="s">
        <v>385</v>
      </c>
      <c r="K1733" s="429" t="s">
        <v>1237</v>
      </c>
      <c r="L1733" s="307" t="s">
        <v>1208</v>
      </c>
      <c r="M1733" s="429" t="s">
        <v>484</v>
      </c>
      <c r="N1733" s="429" t="s">
        <v>186</v>
      </c>
      <c r="O1733" s="429">
        <v>2015</v>
      </c>
      <c r="P1733" s="314">
        <v>1</v>
      </c>
      <c r="Q1733" s="429" t="s">
        <v>183</v>
      </c>
      <c r="R1733" s="1434">
        <v>242866.66666666666</v>
      </c>
      <c r="S1733" s="304" t="s">
        <v>98</v>
      </c>
      <c r="T1733" s="308"/>
      <c r="U1733" s="308"/>
      <c r="V1733" s="1167"/>
      <c r="W1733" s="158">
        <v>40</v>
      </c>
      <c r="X1733" s="158">
        <f t="shared" si="288"/>
        <v>2</v>
      </c>
      <c r="Y1733" s="309">
        <f t="shared" si="289"/>
        <v>6071.6666666666661</v>
      </c>
      <c r="Z1733" s="309">
        <f t="shared" si="290"/>
        <v>12143.333333333332</v>
      </c>
      <c r="AA1733" s="309">
        <f t="shared" si="291"/>
        <v>230723.33333333331</v>
      </c>
      <c r="AB1733" s="158">
        <f t="shared" si="292"/>
        <v>3</v>
      </c>
      <c r="AC1733" s="309">
        <f t="shared" si="293"/>
        <v>6071.6666666666661</v>
      </c>
      <c r="AD1733" s="309">
        <f t="shared" si="294"/>
        <v>18215</v>
      </c>
      <c r="AE1733" s="309">
        <f t="shared" si="295"/>
        <v>224651.66666666666</v>
      </c>
      <c r="AF1733" s="292" t="b">
        <f t="shared" si="296"/>
        <v>1</v>
      </c>
    </row>
    <row r="1734" spans="1:32" ht="39.950000000000003" customHeight="1">
      <c r="A1734" s="292" t="s">
        <v>1119</v>
      </c>
      <c r="B1734" s="933">
        <v>1449</v>
      </c>
      <c r="C1734" s="299" t="s">
        <v>1235</v>
      </c>
      <c r="D1734" s="300" t="s">
        <v>477</v>
      </c>
      <c r="E1734" s="429" t="s">
        <v>1236</v>
      </c>
      <c r="F1734" s="311" t="s">
        <v>198</v>
      </c>
      <c r="G1734" s="312" t="s">
        <v>1637</v>
      </c>
      <c r="H1734" s="311" t="s">
        <v>198</v>
      </c>
      <c r="I1734" s="312" t="s">
        <v>1637</v>
      </c>
      <c r="J1734" s="429" t="s">
        <v>385</v>
      </c>
      <c r="K1734" s="429" t="s">
        <v>1237</v>
      </c>
      <c r="L1734" s="307" t="s">
        <v>1208</v>
      </c>
      <c r="M1734" s="429" t="s">
        <v>484</v>
      </c>
      <c r="N1734" s="429" t="s">
        <v>186</v>
      </c>
      <c r="O1734" s="429">
        <v>2015</v>
      </c>
      <c r="P1734" s="314">
        <v>1</v>
      </c>
      <c r="Q1734" s="429" t="s">
        <v>183</v>
      </c>
      <c r="R1734" s="1434">
        <v>242866.66666666666</v>
      </c>
      <c r="S1734" s="304" t="s">
        <v>98</v>
      </c>
      <c r="T1734" s="308"/>
      <c r="U1734" s="308"/>
      <c r="V1734" s="1167"/>
      <c r="W1734" s="158">
        <v>40</v>
      </c>
      <c r="X1734" s="158">
        <f t="shared" si="288"/>
        <v>2</v>
      </c>
      <c r="Y1734" s="309">
        <f t="shared" si="289"/>
        <v>6071.6666666666661</v>
      </c>
      <c r="Z1734" s="309">
        <f t="shared" si="290"/>
        <v>12143.333333333332</v>
      </c>
      <c r="AA1734" s="309">
        <f t="shared" si="291"/>
        <v>230723.33333333331</v>
      </c>
      <c r="AB1734" s="158">
        <f t="shared" si="292"/>
        <v>3</v>
      </c>
      <c r="AC1734" s="309">
        <f t="shared" si="293"/>
        <v>6071.6666666666661</v>
      </c>
      <c r="AD1734" s="309">
        <f t="shared" si="294"/>
        <v>18215</v>
      </c>
      <c r="AE1734" s="309">
        <f t="shared" si="295"/>
        <v>224651.66666666666</v>
      </c>
      <c r="AF1734" s="292" t="b">
        <f t="shared" si="296"/>
        <v>1</v>
      </c>
    </row>
    <row r="1735" spans="1:32" ht="39.950000000000003" customHeight="1">
      <c r="A1735" s="292" t="s">
        <v>1119</v>
      </c>
      <c r="B1735" s="933">
        <v>1450</v>
      </c>
      <c r="C1735" s="299" t="s">
        <v>1235</v>
      </c>
      <c r="D1735" s="300" t="s">
        <v>477</v>
      </c>
      <c r="E1735" s="429" t="s">
        <v>1236</v>
      </c>
      <c r="F1735" s="311" t="s">
        <v>198</v>
      </c>
      <c r="G1735" s="312" t="s">
        <v>1637</v>
      </c>
      <c r="H1735" s="311" t="s">
        <v>198</v>
      </c>
      <c r="I1735" s="312" t="s">
        <v>1637</v>
      </c>
      <c r="J1735" s="429" t="s">
        <v>385</v>
      </c>
      <c r="K1735" s="429" t="s">
        <v>1237</v>
      </c>
      <c r="L1735" s="307" t="s">
        <v>1208</v>
      </c>
      <c r="M1735" s="429" t="s">
        <v>484</v>
      </c>
      <c r="N1735" s="429" t="s">
        <v>186</v>
      </c>
      <c r="O1735" s="429">
        <v>2015</v>
      </c>
      <c r="P1735" s="314">
        <v>1</v>
      </c>
      <c r="Q1735" s="429" t="s">
        <v>183</v>
      </c>
      <c r="R1735" s="1434">
        <v>242866.66666666666</v>
      </c>
      <c r="S1735" s="304" t="s">
        <v>98</v>
      </c>
      <c r="T1735" s="308"/>
      <c r="U1735" s="308"/>
      <c r="V1735" s="1115"/>
      <c r="W1735" s="158">
        <v>40</v>
      </c>
      <c r="X1735" s="158">
        <f t="shared" si="288"/>
        <v>2</v>
      </c>
      <c r="Y1735" s="309">
        <f t="shared" si="289"/>
        <v>6071.6666666666661</v>
      </c>
      <c r="Z1735" s="309">
        <f t="shared" si="290"/>
        <v>12143.333333333332</v>
      </c>
      <c r="AA1735" s="309">
        <f t="shared" si="291"/>
        <v>230723.33333333331</v>
      </c>
      <c r="AB1735" s="158">
        <f t="shared" si="292"/>
        <v>3</v>
      </c>
      <c r="AC1735" s="309">
        <f t="shared" si="293"/>
        <v>6071.6666666666661</v>
      </c>
      <c r="AD1735" s="309">
        <f t="shared" si="294"/>
        <v>18215</v>
      </c>
      <c r="AE1735" s="309">
        <f t="shared" si="295"/>
        <v>224651.66666666666</v>
      </c>
      <c r="AF1735" s="292" t="b">
        <f t="shared" si="296"/>
        <v>1</v>
      </c>
    </row>
    <row r="1736" spans="1:32" ht="39.950000000000003" customHeight="1">
      <c r="A1736" s="292" t="s">
        <v>1119</v>
      </c>
      <c r="B1736" s="933">
        <v>1451</v>
      </c>
      <c r="C1736" s="299" t="s">
        <v>1235</v>
      </c>
      <c r="D1736" s="300" t="s">
        <v>477</v>
      </c>
      <c r="E1736" s="429" t="s">
        <v>1236</v>
      </c>
      <c r="F1736" s="311" t="s">
        <v>198</v>
      </c>
      <c r="G1736" s="312" t="s">
        <v>1637</v>
      </c>
      <c r="H1736" s="311" t="s">
        <v>198</v>
      </c>
      <c r="I1736" s="312" t="s">
        <v>1637</v>
      </c>
      <c r="J1736" s="429" t="s">
        <v>385</v>
      </c>
      <c r="K1736" s="429" t="s">
        <v>1237</v>
      </c>
      <c r="L1736" s="307" t="s">
        <v>1208</v>
      </c>
      <c r="M1736" s="429" t="s">
        <v>484</v>
      </c>
      <c r="N1736" s="429" t="s">
        <v>186</v>
      </c>
      <c r="O1736" s="429">
        <v>2015</v>
      </c>
      <c r="P1736" s="314">
        <v>1</v>
      </c>
      <c r="Q1736" s="429" t="s">
        <v>183</v>
      </c>
      <c r="R1736" s="1434">
        <v>242866.66666666666</v>
      </c>
      <c r="S1736" s="304" t="s">
        <v>98</v>
      </c>
      <c r="T1736" s="308"/>
      <c r="U1736" s="308"/>
      <c r="V1736" s="1114" t="s">
        <v>1238</v>
      </c>
      <c r="W1736" s="158">
        <v>40</v>
      </c>
      <c r="X1736" s="158">
        <f t="shared" si="288"/>
        <v>2</v>
      </c>
      <c r="Y1736" s="309">
        <f t="shared" si="289"/>
        <v>6071.6666666666661</v>
      </c>
      <c r="Z1736" s="309">
        <f t="shared" si="290"/>
        <v>12143.333333333332</v>
      </c>
      <c r="AA1736" s="309">
        <f t="shared" si="291"/>
        <v>230723.33333333331</v>
      </c>
      <c r="AB1736" s="158">
        <f t="shared" si="292"/>
        <v>3</v>
      </c>
      <c r="AC1736" s="309">
        <f t="shared" si="293"/>
        <v>6071.6666666666661</v>
      </c>
      <c r="AD1736" s="309">
        <f t="shared" si="294"/>
        <v>18215</v>
      </c>
      <c r="AE1736" s="309">
        <f t="shared" si="295"/>
        <v>224651.66666666666</v>
      </c>
      <c r="AF1736" s="292" t="b">
        <f t="shared" si="296"/>
        <v>1</v>
      </c>
    </row>
    <row r="1737" spans="1:32" ht="39.950000000000003" customHeight="1">
      <c r="A1737" s="292" t="s">
        <v>1119</v>
      </c>
      <c r="B1737" s="933">
        <v>1452</v>
      </c>
      <c r="C1737" s="299" t="s">
        <v>1235</v>
      </c>
      <c r="D1737" s="300" t="s">
        <v>477</v>
      </c>
      <c r="E1737" s="429" t="s">
        <v>1236</v>
      </c>
      <c r="F1737" s="311" t="s">
        <v>198</v>
      </c>
      <c r="G1737" s="312" t="s">
        <v>1637</v>
      </c>
      <c r="H1737" s="311" t="s">
        <v>198</v>
      </c>
      <c r="I1737" s="312" t="s">
        <v>1637</v>
      </c>
      <c r="J1737" s="429" t="s">
        <v>385</v>
      </c>
      <c r="K1737" s="429" t="s">
        <v>1237</v>
      </c>
      <c r="L1737" s="307" t="s">
        <v>1208</v>
      </c>
      <c r="M1737" s="429" t="s">
        <v>484</v>
      </c>
      <c r="N1737" s="429" t="s">
        <v>186</v>
      </c>
      <c r="O1737" s="429">
        <v>2015</v>
      </c>
      <c r="P1737" s="314">
        <v>1</v>
      </c>
      <c r="Q1737" s="429" t="s">
        <v>183</v>
      </c>
      <c r="R1737" s="1434">
        <v>242866.66666666666</v>
      </c>
      <c r="S1737" s="304" t="s">
        <v>98</v>
      </c>
      <c r="T1737" s="308"/>
      <c r="U1737" s="308"/>
      <c r="V1737" s="1167"/>
      <c r="W1737" s="158">
        <v>40</v>
      </c>
      <c r="X1737" s="158">
        <f t="shared" si="288"/>
        <v>2</v>
      </c>
      <c r="Y1737" s="309">
        <f t="shared" si="289"/>
        <v>6071.6666666666661</v>
      </c>
      <c r="Z1737" s="309">
        <f t="shared" si="290"/>
        <v>12143.333333333332</v>
      </c>
      <c r="AA1737" s="309">
        <f t="shared" si="291"/>
        <v>230723.33333333331</v>
      </c>
      <c r="AB1737" s="158">
        <f t="shared" si="292"/>
        <v>3</v>
      </c>
      <c r="AC1737" s="309">
        <f t="shared" si="293"/>
        <v>6071.6666666666661</v>
      </c>
      <c r="AD1737" s="309">
        <f t="shared" si="294"/>
        <v>18215</v>
      </c>
      <c r="AE1737" s="309">
        <f t="shared" si="295"/>
        <v>224651.66666666666</v>
      </c>
      <c r="AF1737" s="292" t="b">
        <f t="shared" si="296"/>
        <v>1</v>
      </c>
    </row>
    <row r="1738" spans="1:32" ht="39.950000000000003" customHeight="1">
      <c r="A1738" s="292" t="s">
        <v>1119</v>
      </c>
      <c r="B1738" s="933">
        <v>1453</v>
      </c>
      <c r="C1738" s="299" t="s">
        <v>1235</v>
      </c>
      <c r="D1738" s="300" t="s">
        <v>477</v>
      </c>
      <c r="E1738" s="429" t="s">
        <v>1236</v>
      </c>
      <c r="F1738" s="311" t="s">
        <v>198</v>
      </c>
      <c r="G1738" s="312" t="s">
        <v>1637</v>
      </c>
      <c r="H1738" s="311" t="s">
        <v>198</v>
      </c>
      <c r="I1738" s="312" t="s">
        <v>1637</v>
      </c>
      <c r="J1738" s="429" t="s">
        <v>385</v>
      </c>
      <c r="K1738" s="429" t="s">
        <v>1237</v>
      </c>
      <c r="L1738" s="307" t="s">
        <v>1208</v>
      </c>
      <c r="M1738" s="429" t="s">
        <v>484</v>
      </c>
      <c r="N1738" s="429" t="s">
        <v>186</v>
      </c>
      <c r="O1738" s="429">
        <v>2015</v>
      </c>
      <c r="P1738" s="314">
        <v>1</v>
      </c>
      <c r="Q1738" s="429" t="s">
        <v>183</v>
      </c>
      <c r="R1738" s="1434">
        <v>242866.66666666666</v>
      </c>
      <c r="S1738" s="304" t="s">
        <v>98</v>
      </c>
      <c r="T1738" s="308"/>
      <c r="U1738" s="308"/>
      <c r="V1738" s="1167"/>
      <c r="W1738" s="158">
        <v>40</v>
      </c>
      <c r="X1738" s="158">
        <f t="shared" si="288"/>
        <v>2</v>
      </c>
      <c r="Y1738" s="309">
        <f t="shared" si="289"/>
        <v>6071.6666666666661</v>
      </c>
      <c r="Z1738" s="309">
        <f t="shared" si="290"/>
        <v>12143.333333333332</v>
      </c>
      <c r="AA1738" s="309">
        <f t="shared" si="291"/>
        <v>230723.33333333331</v>
      </c>
      <c r="AB1738" s="158">
        <f t="shared" si="292"/>
        <v>3</v>
      </c>
      <c r="AC1738" s="309">
        <f t="shared" si="293"/>
        <v>6071.6666666666661</v>
      </c>
      <c r="AD1738" s="309">
        <f t="shared" si="294"/>
        <v>18215</v>
      </c>
      <c r="AE1738" s="309">
        <f t="shared" si="295"/>
        <v>224651.66666666666</v>
      </c>
      <c r="AF1738" s="292" t="b">
        <f t="shared" si="296"/>
        <v>1</v>
      </c>
    </row>
    <row r="1739" spans="1:32" ht="39.950000000000003" customHeight="1">
      <c r="A1739" s="292" t="s">
        <v>1119</v>
      </c>
      <c r="B1739" s="933">
        <v>1454</v>
      </c>
      <c r="C1739" s="299" t="s">
        <v>1235</v>
      </c>
      <c r="D1739" s="300" t="s">
        <v>477</v>
      </c>
      <c r="E1739" s="429" t="s">
        <v>1236</v>
      </c>
      <c r="F1739" s="311" t="s">
        <v>198</v>
      </c>
      <c r="G1739" s="312" t="s">
        <v>1637</v>
      </c>
      <c r="H1739" s="311" t="s">
        <v>198</v>
      </c>
      <c r="I1739" s="312" t="s">
        <v>1637</v>
      </c>
      <c r="J1739" s="429" t="s">
        <v>385</v>
      </c>
      <c r="K1739" s="429" t="s">
        <v>1237</v>
      </c>
      <c r="L1739" s="307" t="s">
        <v>1208</v>
      </c>
      <c r="M1739" s="429" t="s">
        <v>484</v>
      </c>
      <c r="N1739" s="429" t="s">
        <v>186</v>
      </c>
      <c r="O1739" s="429">
        <v>2015</v>
      </c>
      <c r="P1739" s="314">
        <v>1</v>
      </c>
      <c r="Q1739" s="429" t="s">
        <v>183</v>
      </c>
      <c r="R1739" s="1434">
        <v>242866.66666666666</v>
      </c>
      <c r="S1739" s="304" t="s">
        <v>98</v>
      </c>
      <c r="T1739" s="308"/>
      <c r="U1739" s="308"/>
      <c r="V1739" s="1167"/>
      <c r="W1739" s="158">
        <v>40</v>
      </c>
      <c r="X1739" s="158">
        <f t="shared" si="288"/>
        <v>2</v>
      </c>
      <c r="Y1739" s="309">
        <f t="shared" si="289"/>
        <v>6071.6666666666661</v>
      </c>
      <c r="Z1739" s="309">
        <f t="shared" si="290"/>
        <v>12143.333333333332</v>
      </c>
      <c r="AA1739" s="309">
        <f t="shared" si="291"/>
        <v>230723.33333333331</v>
      </c>
      <c r="AB1739" s="158">
        <f t="shared" si="292"/>
        <v>3</v>
      </c>
      <c r="AC1739" s="309">
        <f t="shared" si="293"/>
        <v>6071.6666666666661</v>
      </c>
      <c r="AD1739" s="309">
        <f t="shared" si="294"/>
        <v>18215</v>
      </c>
      <c r="AE1739" s="309">
        <f t="shared" si="295"/>
        <v>224651.66666666666</v>
      </c>
      <c r="AF1739" s="292" t="b">
        <f t="shared" si="296"/>
        <v>1</v>
      </c>
    </row>
    <row r="1740" spans="1:32" ht="39.950000000000003" customHeight="1">
      <c r="A1740" s="292" t="s">
        <v>1119</v>
      </c>
      <c r="B1740" s="933">
        <v>1455</v>
      </c>
      <c r="C1740" s="299" t="s">
        <v>1235</v>
      </c>
      <c r="D1740" s="300" t="s">
        <v>477</v>
      </c>
      <c r="E1740" s="429" t="s">
        <v>1236</v>
      </c>
      <c r="F1740" s="311" t="s">
        <v>198</v>
      </c>
      <c r="G1740" s="312" t="s">
        <v>1637</v>
      </c>
      <c r="H1740" s="311" t="s">
        <v>198</v>
      </c>
      <c r="I1740" s="312" t="s">
        <v>1637</v>
      </c>
      <c r="J1740" s="429" t="s">
        <v>385</v>
      </c>
      <c r="K1740" s="429" t="s">
        <v>1237</v>
      </c>
      <c r="L1740" s="307" t="s">
        <v>1208</v>
      </c>
      <c r="M1740" s="429" t="s">
        <v>484</v>
      </c>
      <c r="N1740" s="429" t="s">
        <v>186</v>
      </c>
      <c r="O1740" s="429">
        <v>2015</v>
      </c>
      <c r="P1740" s="314">
        <v>1</v>
      </c>
      <c r="Q1740" s="429" t="s">
        <v>183</v>
      </c>
      <c r="R1740" s="1434">
        <v>242866.66666666666</v>
      </c>
      <c r="S1740" s="304" t="s">
        <v>98</v>
      </c>
      <c r="T1740" s="308"/>
      <c r="U1740" s="308"/>
      <c r="V1740" s="1167"/>
      <c r="W1740" s="158">
        <v>40</v>
      </c>
      <c r="X1740" s="158">
        <f t="shared" si="288"/>
        <v>2</v>
      </c>
      <c r="Y1740" s="309">
        <f t="shared" si="289"/>
        <v>6071.6666666666661</v>
      </c>
      <c r="Z1740" s="309">
        <f t="shared" si="290"/>
        <v>12143.333333333332</v>
      </c>
      <c r="AA1740" s="309">
        <f t="shared" si="291"/>
        <v>230723.33333333331</v>
      </c>
      <c r="AB1740" s="158">
        <f t="shared" si="292"/>
        <v>3</v>
      </c>
      <c r="AC1740" s="309">
        <f t="shared" si="293"/>
        <v>6071.6666666666661</v>
      </c>
      <c r="AD1740" s="309">
        <f t="shared" si="294"/>
        <v>18215</v>
      </c>
      <c r="AE1740" s="309">
        <f t="shared" si="295"/>
        <v>224651.66666666666</v>
      </c>
      <c r="AF1740" s="292" t="b">
        <f t="shared" si="296"/>
        <v>1</v>
      </c>
    </row>
    <row r="1741" spans="1:32" ht="39.950000000000003" customHeight="1">
      <c r="A1741" s="292" t="s">
        <v>1119</v>
      </c>
      <c r="B1741" s="933">
        <v>1456</v>
      </c>
      <c r="C1741" s="299" t="s">
        <v>1235</v>
      </c>
      <c r="D1741" s="300" t="s">
        <v>477</v>
      </c>
      <c r="E1741" s="429" t="s">
        <v>1236</v>
      </c>
      <c r="F1741" s="311" t="s">
        <v>198</v>
      </c>
      <c r="G1741" s="312" t="s">
        <v>1637</v>
      </c>
      <c r="H1741" s="311" t="s">
        <v>198</v>
      </c>
      <c r="I1741" s="312" t="s">
        <v>1637</v>
      </c>
      <c r="J1741" s="429" t="s">
        <v>385</v>
      </c>
      <c r="K1741" s="429" t="s">
        <v>1237</v>
      </c>
      <c r="L1741" s="307" t="s">
        <v>1208</v>
      </c>
      <c r="M1741" s="429" t="s">
        <v>484</v>
      </c>
      <c r="N1741" s="429" t="s">
        <v>186</v>
      </c>
      <c r="O1741" s="429">
        <v>2015</v>
      </c>
      <c r="P1741" s="314">
        <v>1</v>
      </c>
      <c r="Q1741" s="429" t="s">
        <v>183</v>
      </c>
      <c r="R1741" s="1434">
        <v>242866.66666666666</v>
      </c>
      <c r="S1741" s="304" t="s">
        <v>98</v>
      </c>
      <c r="T1741" s="308"/>
      <c r="U1741" s="308"/>
      <c r="V1741" s="1167"/>
      <c r="W1741" s="158">
        <v>40</v>
      </c>
      <c r="X1741" s="158">
        <f t="shared" si="288"/>
        <v>2</v>
      </c>
      <c r="Y1741" s="309">
        <f t="shared" si="289"/>
        <v>6071.6666666666661</v>
      </c>
      <c r="Z1741" s="309">
        <f t="shared" si="290"/>
        <v>12143.333333333332</v>
      </c>
      <c r="AA1741" s="309">
        <f t="shared" si="291"/>
        <v>230723.33333333331</v>
      </c>
      <c r="AB1741" s="158">
        <f t="shared" si="292"/>
        <v>3</v>
      </c>
      <c r="AC1741" s="309">
        <f t="shared" si="293"/>
        <v>6071.6666666666661</v>
      </c>
      <c r="AD1741" s="309">
        <f t="shared" si="294"/>
        <v>18215</v>
      </c>
      <c r="AE1741" s="309">
        <f t="shared" si="295"/>
        <v>224651.66666666666</v>
      </c>
      <c r="AF1741" s="292" t="b">
        <f t="shared" si="296"/>
        <v>1</v>
      </c>
    </row>
    <row r="1742" spans="1:32" ht="39.950000000000003" customHeight="1">
      <c r="A1742" s="292" t="s">
        <v>1119</v>
      </c>
      <c r="B1742" s="933">
        <v>1457</v>
      </c>
      <c r="C1742" s="299" t="s">
        <v>1235</v>
      </c>
      <c r="D1742" s="300" t="s">
        <v>477</v>
      </c>
      <c r="E1742" s="429" t="s">
        <v>1236</v>
      </c>
      <c r="F1742" s="311" t="s">
        <v>198</v>
      </c>
      <c r="G1742" s="312" t="s">
        <v>1637</v>
      </c>
      <c r="H1742" s="311" t="s">
        <v>198</v>
      </c>
      <c r="I1742" s="312" t="s">
        <v>1637</v>
      </c>
      <c r="J1742" s="429" t="s">
        <v>385</v>
      </c>
      <c r="K1742" s="429" t="s">
        <v>1237</v>
      </c>
      <c r="L1742" s="307" t="s">
        <v>1208</v>
      </c>
      <c r="M1742" s="429" t="s">
        <v>484</v>
      </c>
      <c r="N1742" s="429" t="s">
        <v>186</v>
      </c>
      <c r="O1742" s="429">
        <v>2015</v>
      </c>
      <c r="P1742" s="314">
        <v>1</v>
      </c>
      <c r="Q1742" s="429" t="s">
        <v>183</v>
      </c>
      <c r="R1742" s="1434">
        <v>242866.66666666666</v>
      </c>
      <c r="S1742" s="304" t="s">
        <v>98</v>
      </c>
      <c r="T1742" s="308"/>
      <c r="U1742" s="308"/>
      <c r="V1742" s="1167"/>
      <c r="W1742" s="158">
        <v>40</v>
      </c>
      <c r="X1742" s="158">
        <f t="shared" si="288"/>
        <v>2</v>
      </c>
      <c r="Y1742" s="309">
        <f t="shared" si="289"/>
        <v>6071.6666666666661</v>
      </c>
      <c r="Z1742" s="309">
        <f t="shared" si="290"/>
        <v>12143.333333333332</v>
      </c>
      <c r="AA1742" s="309">
        <f t="shared" si="291"/>
        <v>230723.33333333331</v>
      </c>
      <c r="AB1742" s="158">
        <f t="shared" si="292"/>
        <v>3</v>
      </c>
      <c r="AC1742" s="309">
        <f t="shared" si="293"/>
        <v>6071.6666666666661</v>
      </c>
      <c r="AD1742" s="309">
        <f t="shared" si="294"/>
        <v>18215</v>
      </c>
      <c r="AE1742" s="309">
        <f t="shared" si="295"/>
        <v>224651.66666666666</v>
      </c>
      <c r="AF1742" s="292" t="b">
        <f t="shared" si="296"/>
        <v>1</v>
      </c>
    </row>
    <row r="1743" spans="1:32" ht="39.950000000000003" customHeight="1">
      <c r="A1743" s="292" t="s">
        <v>1119</v>
      </c>
      <c r="B1743" s="933">
        <v>1458</v>
      </c>
      <c r="C1743" s="299" t="s">
        <v>1235</v>
      </c>
      <c r="D1743" s="300" t="s">
        <v>477</v>
      </c>
      <c r="E1743" s="429" t="s">
        <v>1236</v>
      </c>
      <c r="F1743" s="311" t="s">
        <v>198</v>
      </c>
      <c r="G1743" s="312" t="s">
        <v>1637</v>
      </c>
      <c r="H1743" s="311" t="s">
        <v>198</v>
      </c>
      <c r="I1743" s="312" t="s">
        <v>1637</v>
      </c>
      <c r="J1743" s="429" t="s">
        <v>385</v>
      </c>
      <c r="K1743" s="429" t="s">
        <v>1237</v>
      </c>
      <c r="L1743" s="307" t="s">
        <v>1208</v>
      </c>
      <c r="M1743" s="429" t="s">
        <v>484</v>
      </c>
      <c r="N1743" s="429" t="s">
        <v>186</v>
      </c>
      <c r="O1743" s="429">
        <v>2015</v>
      </c>
      <c r="P1743" s="314">
        <v>1</v>
      </c>
      <c r="Q1743" s="429" t="s">
        <v>183</v>
      </c>
      <c r="R1743" s="1434">
        <v>242866.66666666666</v>
      </c>
      <c r="S1743" s="304" t="s">
        <v>98</v>
      </c>
      <c r="T1743" s="308"/>
      <c r="U1743" s="308"/>
      <c r="V1743" s="1167"/>
      <c r="W1743" s="158">
        <v>40</v>
      </c>
      <c r="X1743" s="158">
        <f t="shared" si="288"/>
        <v>2</v>
      </c>
      <c r="Y1743" s="309">
        <f t="shared" si="289"/>
        <v>6071.6666666666661</v>
      </c>
      <c r="Z1743" s="309">
        <f t="shared" si="290"/>
        <v>12143.333333333332</v>
      </c>
      <c r="AA1743" s="309">
        <f t="shared" si="291"/>
        <v>230723.33333333331</v>
      </c>
      <c r="AB1743" s="158">
        <f t="shared" si="292"/>
        <v>3</v>
      </c>
      <c r="AC1743" s="309">
        <f t="shared" si="293"/>
        <v>6071.6666666666661</v>
      </c>
      <c r="AD1743" s="309">
        <f t="shared" si="294"/>
        <v>18215</v>
      </c>
      <c r="AE1743" s="309">
        <f t="shared" si="295"/>
        <v>224651.66666666666</v>
      </c>
      <c r="AF1743" s="292" t="b">
        <f t="shared" si="296"/>
        <v>1</v>
      </c>
    </row>
    <row r="1744" spans="1:32" ht="39.950000000000003" customHeight="1">
      <c r="A1744" s="292" t="s">
        <v>1119</v>
      </c>
      <c r="B1744" s="933">
        <v>1459</v>
      </c>
      <c r="C1744" s="299" t="s">
        <v>1235</v>
      </c>
      <c r="D1744" s="300" t="s">
        <v>477</v>
      </c>
      <c r="E1744" s="429" t="s">
        <v>1236</v>
      </c>
      <c r="F1744" s="311" t="s">
        <v>198</v>
      </c>
      <c r="G1744" s="312" t="s">
        <v>1637</v>
      </c>
      <c r="H1744" s="311" t="s">
        <v>198</v>
      </c>
      <c r="I1744" s="312" t="s">
        <v>1637</v>
      </c>
      <c r="J1744" s="429" t="s">
        <v>385</v>
      </c>
      <c r="K1744" s="429" t="s">
        <v>1237</v>
      </c>
      <c r="L1744" s="307" t="s">
        <v>1208</v>
      </c>
      <c r="M1744" s="429" t="s">
        <v>484</v>
      </c>
      <c r="N1744" s="429" t="s">
        <v>186</v>
      </c>
      <c r="O1744" s="429">
        <v>2015</v>
      </c>
      <c r="P1744" s="314">
        <v>1</v>
      </c>
      <c r="Q1744" s="429" t="s">
        <v>183</v>
      </c>
      <c r="R1744" s="1434">
        <v>242866.66666666666</v>
      </c>
      <c r="S1744" s="304" t="s">
        <v>98</v>
      </c>
      <c r="T1744" s="308"/>
      <c r="U1744" s="308"/>
      <c r="V1744" s="1167"/>
      <c r="W1744" s="158">
        <v>40</v>
      </c>
      <c r="X1744" s="158">
        <f t="shared" si="288"/>
        <v>2</v>
      </c>
      <c r="Y1744" s="309">
        <f t="shared" si="289"/>
        <v>6071.6666666666661</v>
      </c>
      <c r="Z1744" s="309">
        <f t="shared" si="290"/>
        <v>12143.333333333332</v>
      </c>
      <c r="AA1744" s="309">
        <f t="shared" si="291"/>
        <v>230723.33333333331</v>
      </c>
      <c r="AB1744" s="158">
        <f t="shared" si="292"/>
        <v>3</v>
      </c>
      <c r="AC1744" s="309">
        <f t="shared" si="293"/>
        <v>6071.6666666666661</v>
      </c>
      <c r="AD1744" s="309">
        <f t="shared" si="294"/>
        <v>18215</v>
      </c>
      <c r="AE1744" s="309">
        <f t="shared" si="295"/>
        <v>224651.66666666666</v>
      </c>
      <c r="AF1744" s="292" t="b">
        <f t="shared" si="296"/>
        <v>1</v>
      </c>
    </row>
    <row r="1745" spans="1:32" ht="39.950000000000003" customHeight="1">
      <c r="A1745" s="292" t="s">
        <v>1119</v>
      </c>
      <c r="B1745" s="933">
        <v>1460</v>
      </c>
      <c r="C1745" s="299" t="s">
        <v>1235</v>
      </c>
      <c r="D1745" s="300" t="s">
        <v>477</v>
      </c>
      <c r="E1745" s="429" t="s">
        <v>1236</v>
      </c>
      <c r="F1745" s="311" t="s">
        <v>198</v>
      </c>
      <c r="G1745" s="312" t="s">
        <v>1637</v>
      </c>
      <c r="H1745" s="311" t="s">
        <v>198</v>
      </c>
      <c r="I1745" s="312" t="s">
        <v>1637</v>
      </c>
      <c r="J1745" s="429" t="s">
        <v>385</v>
      </c>
      <c r="K1745" s="429" t="s">
        <v>1237</v>
      </c>
      <c r="L1745" s="307" t="s">
        <v>1208</v>
      </c>
      <c r="M1745" s="429" t="s">
        <v>484</v>
      </c>
      <c r="N1745" s="429" t="s">
        <v>186</v>
      </c>
      <c r="O1745" s="429">
        <v>2015</v>
      </c>
      <c r="P1745" s="314">
        <v>1</v>
      </c>
      <c r="Q1745" s="429" t="s">
        <v>183</v>
      </c>
      <c r="R1745" s="1434">
        <v>242866.66666666666</v>
      </c>
      <c r="S1745" s="304" t="s">
        <v>98</v>
      </c>
      <c r="T1745" s="308"/>
      <c r="U1745" s="308"/>
      <c r="V1745" s="1167"/>
      <c r="W1745" s="158">
        <v>40</v>
      </c>
      <c r="X1745" s="158">
        <f t="shared" si="288"/>
        <v>2</v>
      </c>
      <c r="Y1745" s="309">
        <f t="shared" si="289"/>
        <v>6071.6666666666661</v>
      </c>
      <c r="Z1745" s="309">
        <f t="shared" si="290"/>
        <v>12143.333333333332</v>
      </c>
      <c r="AA1745" s="309">
        <f t="shared" si="291"/>
        <v>230723.33333333331</v>
      </c>
      <c r="AB1745" s="158">
        <f t="shared" si="292"/>
        <v>3</v>
      </c>
      <c r="AC1745" s="309">
        <f t="shared" si="293"/>
        <v>6071.6666666666661</v>
      </c>
      <c r="AD1745" s="309">
        <f t="shared" si="294"/>
        <v>18215</v>
      </c>
      <c r="AE1745" s="309">
        <f t="shared" si="295"/>
        <v>224651.66666666666</v>
      </c>
      <c r="AF1745" s="292" t="b">
        <f t="shared" si="296"/>
        <v>1</v>
      </c>
    </row>
    <row r="1746" spans="1:32" ht="39.950000000000003" customHeight="1">
      <c r="A1746" s="292" t="s">
        <v>1119</v>
      </c>
      <c r="B1746" s="933">
        <v>1461</v>
      </c>
      <c r="C1746" s="299" t="s">
        <v>1235</v>
      </c>
      <c r="D1746" s="300" t="s">
        <v>477</v>
      </c>
      <c r="E1746" s="429" t="s">
        <v>1236</v>
      </c>
      <c r="F1746" s="311" t="s">
        <v>198</v>
      </c>
      <c r="G1746" s="312" t="s">
        <v>1637</v>
      </c>
      <c r="H1746" s="311" t="s">
        <v>198</v>
      </c>
      <c r="I1746" s="312" t="s">
        <v>1637</v>
      </c>
      <c r="J1746" s="429" t="s">
        <v>385</v>
      </c>
      <c r="K1746" s="429" t="s">
        <v>1237</v>
      </c>
      <c r="L1746" s="307" t="s">
        <v>1208</v>
      </c>
      <c r="M1746" s="429" t="s">
        <v>484</v>
      </c>
      <c r="N1746" s="429" t="s">
        <v>186</v>
      </c>
      <c r="O1746" s="429">
        <v>2015</v>
      </c>
      <c r="P1746" s="314">
        <v>1</v>
      </c>
      <c r="Q1746" s="429" t="s">
        <v>183</v>
      </c>
      <c r="R1746" s="1434">
        <v>242866.66666666666</v>
      </c>
      <c r="S1746" s="304" t="s">
        <v>98</v>
      </c>
      <c r="T1746" s="308"/>
      <c r="U1746" s="308"/>
      <c r="V1746" s="1167"/>
      <c r="W1746" s="158">
        <v>40</v>
      </c>
      <c r="X1746" s="158">
        <f t="shared" si="288"/>
        <v>2</v>
      </c>
      <c r="Y1746" s="309">
        <f t="shared" si="289"/>
        <v>6071.6666666666661</v>
      </c>
      <c r="Z1746" s="309">
        <f t="shared" si="290"/>
        <v>12143.333333333332</v>
      </c>
      <c r="AA1746" s="309">
        <f t="shared" si="291"/>
        <v>230723.33333333331</v>
      </c>
      <c r="AB1746" s="158">
        <f t="shared" si="292"/>
        <v>3</v>
      </c>
      <c r="AC1746" s="309">
        <f t="shared" si="293"/>
        <v>6071.6666666666661</v>
      </c>
      <c r="AD1746" s="309">
        <f t="shared" si="294"/>
        <v>18215</v>
      </c>
      <c r="AE1746" s="309">
        <f t="shared" si="295"/>
        <v>224651.66666666666</v>
      </c>
      <c r="AF1746" s="292" t="b">
        <f t="shared" si="296"/>
        <v>1</v>
      </c>
    </row>
    <row r="1747" spans="1:32" ht="39.950000000000003" customHeight="1">
      <c r="A1747" s="292" t="s">
        <v>1119</v>
      </c>
      <c r="B1747" s="933">
        <v>1462</v>
      </c>
      <c r="C1747" s="299" t="s">
        <v>1235</v>
      </c>
      <c r="D1747" s="300" t="s">
        <v>477</v>
      </c>
      <c r="E1747" s="429" t="s">
        <v>1236</v>
      </c>
      <c r="F1747" s="311" t="s">
        <v>198</v>
      </c>
      <c r="G1747" s="312" t="s">
        <v>1637</v>
      </c>
      <c r="H1747" s="311" t="s">
        <v>198</v>
      </c>
      <c r="I1747" s="312" t="s">
        <v>1637</v>
      </c>
      <c r="J1747" s="429" t="s">
        <v>385</v>
      </c>
      <c r="K1747" s="429" t="s">
        <v>1237</v>
      </c>
      <c r="L1747" s="307" t="s">
        <v>1208</v>
      </c>
      <c r="M1747" s="429" t="s">
        <v>484</v>
      </c>
      <c r="N1747" s="429" t="s">
        <v>186</v>
      </c>
      <c r="O1747" s="429">
        <v>2015</v>
      </c>
      <c r="P1747" s="314">
        <v>1</v>
      </c>
      <c r="Q1747" s="429" t="s">
        <v>183</v>
      </c>
      <c r="R1747" s="1434">
        <v>242866.66666666666</v>
      </c>
      <c r="S1747" s="304" t="s">
        <v>98</v>
      </c>
      <c r="T1747" s="308"/>
      <c r="U1747" s="308"/>
      <c r="V1747" s="1167"/>
      <c r="W1747" s="158">
        <v>40</v>
      </c>
      <c r="X1747" s="158">
        <f t="shared" si="288"/>
        <v>2</v>
      </c>
      <c r="Y1747" s="309">
        <f t="shared" si="289"/>
        <v>6071.6666666666661</v>
      </c>
      <c r="Z1747" s="309">
        <f t="shared" si="290"/>
        <v>12143.333333333332</v>
      </c>
      <c r="AA1747" s="309">
        <f t="shared" si="291"/>
        <v>230723.33333333331</v>
      </c>
      <c r="AB1747" s="158">
        <f t="shared" si="292"/>
        <v>3</v>
      </c>
      <c r="AC1747" s="309">
        <f t="shared" si="293"/>
        <v>6071.6666666666661</v>
      </c>
      <c r="AD1747" s="309">
        <f t="shared" si="294"/>
        <v>18215</v>
      </c>
      <c r="AE1747" s="309">
        <f t="shared" si="295"/>
        <v>224651.66666666666</v>
      </c>
      <c r="AF1747" s="292" t="b">
        <f t="shared" si="296"/>
        <v>1</v>
      </c>
    </row>
    <row r="1748" spans="1:32" ht="39.950000000000003" customHeight="1">
      <c r="A1748" s="292" t="s">
        <v>1119</v>
      </c>
      <c r="B1748" s="933">
        <v>1463</v>
      </c>
      <c r="C1748" s="299" t="s">
        <v>1235</v>
      </c>
      <c r="D1748" s="300" t="s">
        <v>477</v>
      </c>
      <c r="E1748" s="429" t="s">
        <v>1236</v>
      </c>
      <c r="F1748" s="311" t="s">
        <v>198</v>
      </c>
      <c r="G1748" s="312" t="s">
        <v>1637</v>
      </c>
      <c r="H1748" s="311" t="s">
        <v>198</v>
      </c>
      <c r="I1748" s="312" t="s">
        <v>1637</v>
      </c>
      <c r="J1748" s="429" t="s">
        <v>385</v>
      </c>
      <c r="K1748" s="429" t="s">
        <v>1237</v>
      </c>
      <c r="L1748" s="307" t="s">
        <v>1208</v>
      </c>
      <c r="M1748" s="429" t="s">
        <v>484</v>
      </c>
      <c r="N1748" s="429" t="s">
        <v>186</v>
      </c>
      <c r="O1748" s="429">
        <v>2015</v>
      </c>
      <c r="P1748" s="314">
        <v>1</v>
      </c>
      <c r="Q1748" s="429" t="s">
        <v>183</v>
      </c>
      <c r="R1748" s="1434">
        <v>242866.66666666666</v>
      </c>
      <c r="S1748" s="304" t="s">
        <v>98</v>
      </c>
      <c r="T1748" s="308"/>
      <c r="U1748" s="308"/>
      <c r="V1748" s="1167"/>
      <c r="W1748" s="158">
        <v>40</v>
      </c>
      <c r="X1748" s="158">
        <f t="shared" si="288"/>
        <v>2</v>
      </c>
      <c r="Y1748" s="309">
        <f t="shared" si="289"/>
        <v>6071.6666666666661</v>
      </c>
      <c r="Z1748" s="309">
        <f t="shared" si="290"/>
        <v>12143.333333333332</v>
      </c>
      <c r="AA1748" s="309">
        <f t="shared" si="291"/>
        <v>230723.33333333331</v>
      </c>
      <c r="AB1748" s="158">
        <f t="shared" si="292"/>
        <v>3</v>
      </c>
      <c r="AC1748" s="309">
        <f t="shared" si="293"/>
        <v>6071.6666666666661</v>
      </c>
      <c r="AD1748" s="309">
        <f t="shared" si="294"/>
        <v>18215</v>
      </c>
      <c r="AE1748" s="309">
        <f t="shared" si="295"/>
        <v>224651.66666666666</v>
      </c>
      <c r="AF1748" s="292" t="b">
        <f t="shared" si="296"/>
        <v>1</v>
      </c>
    </row>
    <row r="1749" spans="1:32" ht="39.950000000000003" customHeight="1">
      <c r="A1749" s="292" t="s">
        <v>1119</v>
      </c>
      <c r="B1749" s="933">
        <v>1464</v>
      </c>
      <c r="C1749" s="299" t="s">
        <v>1235</v>
      </c>
      <c r="D1749" s="300" t="s">
        <v>477</v>
      </c>
      <c r="E1749" s="429" t="s">
        <v>1236</v>
      </c>
      <c r="F1749" s="311" t="s">
        <v>198</v>
      </c>
      <c r="G1749" s="312" t="s">
        <v>1637</v>
      </c>
      <c r="H1749" s="311" t="s">
        <v>198</v>
      </c>
      <c r="I1749" s="312" t="s">
        <v>1637</v>
      </c>
      <c r="J1749" s="429" t="s">
        <v>385</v>
      </c>
      <c r="K1749" s="429" t="s">
        <v>1237</v>
      </c>
      <c r="L1749" s="307" t="s">
        <v>1208</v>
      </c>
      <c r="M1749" s="429" t="s">
        <v>484</v>
      </c>
      <c r="N1749" s="429" t="s">
        <v>186</v>
      </c>
      <c r="O1749" s="429">
        <v>2015</v>
      </c>
      <c r="P1749" s="314">
        <v>1</v>
      </c>
      <c r="Q1749" s="429" t="s">
        <v>183</v>
      </c>
      <c r="R1749" s="1434">
        <v>242866.66666666666</v>
      </c>
      <c r="S1749" s="304" t="s">
        <v>98</v>
      </c>
      <c r="T1749" s="308"/>
      <c r="U1749" s="308"/>
      <c r="V1749" s="1167"/>
      <c r="W1749" s="158">
        <v>40</v>
      </c>
      <c r="X1749" s="158">
        <f t="shared" si="288"/>
        <v>2</v>
      </c>
      <c r="Y1749" s="309">
        <f t="shared" si="289"/>
        <v>6071.6666666666661</v>
      </c>
      <c r="Z1749" s="309">
        <f t="shared" si="290"/>
        <v>12143.333333333332</v>
      </c>
      <c r="AA1749" s="309">
        <f t="shared" si="291"/>
        <v>230723.33333333331</v>
      </c>
      <c r="AB1749" s="158">
        <f t="shared" si="292"/>
        <v>3</v>
      </c>
      <c r="AC1749" s="309">
        <f t="shared" si="293"/>
        <v>6071.6666666666661</v>
      </c>
      <c r="AD1749" s="309">
        <f t="shared" si="294"/>
        <v>18215</v>
      </c>
      <c r="AE1749" s="309">
        <f t="shared" si="295"/>
        <v>224651.66666666666</v>
      </c>
      <c r="AF1749" s="292" t="b">
        <f t="shared" si="296"/>
        <v>1</v>
      </c>
    </row>
    <row r="1750" spans="1:32" ht="39.950000000000003" customHeight="1">
      <c r="A1750" s="292" t="s">
        <v>1119</v>
      </c>
      <c r="B1750" s="933">
        <v>1465</v>
      </c>
      <c r="C1750" s="299" t="s">
        <v>1235</v>
      </c>
      <c r="D1750" s="300" t="s">
        <v>477</v>
      </c>
      <c r="E1750" s="429" t="s">
        <v>1236</v>
      </c>
      <c r="F1750" s="311" t="s">
        <v>198</v>
      </c>
      <c r="G1750" s="312" t="s">
        <v>1637</v>
      </c>
      <c r="H1750" s="311" t="s">
        <v>198</v>
      </c>
      <c r="I1750" s="312" t="s">
        <v>1637</v>
      </c>
      <c r="J1750" s="429" t="s">
        <v>385</v>
      </c>
      <c r="K1750" s="429" t="s">
        <v>1237</v>
      </c>
      <c r="L1750" s="307" t="s">
        <v>1208</v>
      </c>
      <c r="M1750" s="429" t="s">
        <v>484</v>
      </c>
      <c r="N1750" s="429" t="s">
        <v>186</v>
      </c>
      <c r="O1750" s="429">
        <v>2015</v>
      </c>
      <c r="P1750" s="314">
        <v>1</v>
      </c>
      <c r="Q1750" s="429" t="s">
        <v>183</v>
      </c>
      <c r="R1750" s="1434">
        <v>242866.66666666666</v>
      </c>
      <c r="S1750" s="304" t="s">
        <v>98</v>
      </c>
      <c r="T1750" s="308"/>
      <c r="U1750" s="308"/>
      <c r="V1750" s="1115"/>
      <c r="W1750" s="158">
        <v>40</v>
      </c>
      <c r="X1750" s="158">
        <f t="shared" si="288"/>
        <v>2</v>
      </c>
      <c r="Y1750" s="309">
        <f t="shared" si="289"/>
        <v>6071.6666666666661</v>
      </c>
      <c r="Z1750" s="309">
        <f t="shared" si="290"/>
        <v>12143.333333333332</v>
      </c>
      <c r="AA1750" s="309">
        <f t="shared" si="291"/>
        <v>230723.33333333331</v>
      </c>
      <c r="AB1750" s="158">
        <f t="shared" si="292"/>
        <v>3</v>
      </c>
      <c r="AC1750" s="309">
        <f t="shared" si="293"/>
        <v>6071.6666666666661</v>
      </c>
      <c r="AD1750" s="309">
        <f t="shared" si="294"/>
        <v>18215</v>
      </c>
      <c r="AE1750" s="309">
        <f t="shared" si="295"/>
        <v>224651.66666666666</v>
      </c>
      <c r="AF1750" s="292" t="b">
        <f t="shared" si="296"/>
        <v>1</v>
      </c>
    </row>
    <row r="1751" spans="1:32" ht="39.950000000000003" customHeight="1">
      <c r="A1751" s="292" t="s">
        <v>1119</v>
      </c>
      <c r="B1751" s="933">
        <v>1466</v>
      </c>
      <c r="C1751" s="299" t="s">
        <v>1235</v>
      </c>
      <c r="D1751" s="300" t="s">
        <v>477</v>
      </c>
      <c r="E1751" s="429" t="s">
        <v>1236</v>
      </c>
      <c r="F1751" s="311" t="s">
        <v>198</v>
      </c>
      <c r="G1751" s="312" t="s">
        <v>1637</v>
      </c>
      <c r="H1751" s="311" t="s">
        <v>198</v>
      </c>
      <c r="I1751" s="312" t="s">
        <v>1637</v>
      </c>
      <c r="J1751" s="429" t="s">
        <v>385</v>
      </c>
      <c r="K1751" s="429" t="s">
        <v>1237</v>
      </c>
      <c r="L1751" s="307" t="s">
        <v>1208</v>
      </c>
      <c r="M1751" s="429" t="s">
        <v>484</v>
      </c>
      <c r="N1751" s="429" t="s">
        <v>186</v>
      </c>
      <c r="O1751" s="429">
        <v>2015</v>
      </c>
      <c r="P1751" s="314">
        <v>1</v>
      </c>
      <c r="Q1751" s="429" t="s">
        <v>183</v>
      </c>
      <c r="R1751" s="1434">
        <v>242866.66666666666</v>
      </c>
      <c r="S1751" s="304" t="s">
        <v>98</v>
      </c>
      <c r="T1751" s="308"/>
      <c r="U1751" s="308"/>
      <c r="V1751" s="1114" t="s">
        <v>1238</v>
      </c>
      <c r="W1751" s="158">
        <v>40</v>
      </c>
      <c r="X1751" s="158">
        <f t="shared" si="288"/>
        <v>2</v>
      </c>
      <c r="Y1751" s="309">
        <f t="shared" si="289"/>
        <v>6071.6666666666661</v>
      </c>
      <c r="Z1751" s="309">
        <f t="shared" si="290"/>
        <v>12143.333333333332</v>
      </c>
      <c r="AA1751" s="309">
        <f t="shared" si="291"/>
        <v>230723.33333333331</v>
      </c>
      <c r="AB1751" s="158">
        <f t="shared" si="292"/>
        <v>3</v>
      </c>
      <c r="AC1751" s="309">
        <f t="shared" si="293"/>
        <v>6071.6666666666661</v>
      </c>
      <c r="AD1751" s="309">
        <f t="shared" si="294"/>
        <v>18215</v>
      </c>
      <c r="AE1751" s="309">
        <f t="shared" si="295"/>
        <v>224651.66666666666</v>
      </c>
      <c r="AF1751" s="292" t="b">
        <f t="shared" si="296"/>
        <v>1</v>
      </c>
    </row>
    <row r="1752" spans="1:32" ht="39.950000000000003" customHeight="1">
      <c r="A1752" s="292" t="s">
        <v>1119</v>
      </c>
      <c r="B1752" s="933">
        <v>1467</v>
      </c>
      <c r="C1752" s="299" t="s">
        <v>1235</v>
      </c>
      <c r="D1752" s="300" t="s">
        <v>477</v>
      </c>
      <c r="E1752" s="429" t="s">
        <v>1236</v>
      </c>
      <c r="F1752" s="311" t="s">
        <v>198</v>
      </c>
      <c r="G1752" s="312" t="s">
        <v>1637</v>
      </c>
      <c r="H1752" s="311" t="s">
        <v>198</v>
      </c>
      <c r="I1752" s="312" t="s">
        <v>1637</v>
      </c>
      <c r="J1752" s="429" t="s">
        <v>385</v>
      </c>
      <c r="K1752" s="429" t="s">
        <v>1237</v>
      </c>
      <c r="L1752" s="307" t="s">
        <v>1208</v>
      </c>
      <c r="M1752" s="429" t="s">
        <v>484</v>
      </c>
      <c r="N1752" s="429" t="s">
        <v>186</v>
      </c>
      <c r="O1752" s="429">
        <v>2015</v>
      </c>
      <c r="P1752" s="314">
        <v>1</v>
      </c>
      <c r="Q1752" s="429" t="s">
        <v>183</v>
      </c>
      <c r="R1752" s="1434">
        <v>242866.66666666666</v>
      </c>
      <c r="S1752" s="304" t="s">
        <v>98</v>
      </c>
      <c r="T1752" s="308"/>
      <c r="U1752" s="308"/>
      <c r="V1752" s="1167"/>
      <c r="W1752" s="158">
        <v>40</v>
      </c>
      <c r="X1752" s="158">
        <f t="shared" si="288"/>
        <v>2</v>
      </c>
      <c r="Y1752" s="309">
        <f t="shared" si="289"/>
        <v>6071.6666666666661</v>
      </c>
      <c r="Z1752" s="309">
        <f t="shared" si="290"/>
        <v>12143.333333333332</v>
      </c>
      <c r="AA1752" s="309">
        <f t="shared" si="291"/>
        <v>230723.33333333331</v>
      </c>
      <c r="AB1752" s="158">
        <f t="shared" si="292"/>
        <v>3</v>
      </c>
      <c r="AC1752" s="309">
        <f t="shared" si="293"/>
        <v>6071.6666666666661</v>
      </c>
      <c r="AD1752" s="309">
        <f t="shared" si="294"/>
        <v>18215</v>
      </c>
      <c r="AE1752" s="309">
        <f t="shared" si="295"/>
        <v>224651.66666666666</v>
      </c>
      <c r="AF1752" s="292" t="b">
        <f t="shared" si="296"/>
        <v>1</v>
      </c>
    </row>
    <row r="1753" spans="1:32" ht="39.950000000000003" customHeight="1">
      <c r="A1753" s="292" t="s">
        <v>1119</v>
      </c>
      <c r="B1753" s="933">
        <v>1468</v>
      </c>
      <c r="C1753" s="299" t="s">
        <v>1235</v>
      </c>
      <c r="D1753" s="300" t="s">
        <v>477</v>
      </c>
      <c r="E1753" s="429" t="s">
        <v>1236</v>
      </c>
      <c r="F1753" s="311" t="s">
        <v>198</v>
      </c>
      <c r="G1753" s="312" t="s">
        <v>1637</v>
      </c>
      <c r="H1753" s="311" t="s">
        <v>198</v>
      </c>
      <c r="I1753" s="312" t="s">
        <v>1637</v>
      </c>
      <c r="J1753" s="429" t="s">
        <v>385</v>
      </c>
      <c r="K1753" s="429" t="s">
        <v>1237</v>
      </c>
      <c r="L1753" s="307" t="s">
        <v>1208</v>
      </c>
      <c r="M1753" s="429" t="s">
        <v>484</v>
      </c>
      <c r="N1753" s="429" t="s">
        <v>186</v>
      </c>
      <c r="O1753" s="429">
        <v>2015</v>
      </c>
      <c r="P1753" s="314">
        <v>1</v>
      </c>
      <c r="Q1753" s="429" t="s">
        <v>183</v>
      </c>
      <c r="R1753" s="1434">
        <v>242866.66666666666</v>
      </c>
      <c r="S1753" s="304" t="s">
        <v>98</v>
      </c>
      <c r="T1753" s="308"/>
      <c r="U1753" s="308"/>
      <c r="V1753" s="1167"/>
      <c r="W1753" s="158">
        <v>40</v>
      </c>
      <c r="X1753" s="158">
        <f t="shared" si="288"/>
        <v>2</v>
      </c>
      <c r="Y1753" s="309">
        <f t="shared" si="289"/>
        <v>6071.6666666666661</v>
      </c>
      <c r="Z1753" s="309">
        <f t="shared" si="290"/>
        <v>12143.333333333332</v>
      </c>
      <c r="AA1753" s="309">
        <f t="shared" si="291"/>
        <v>230723.33333333331</v>
      </c>
      <c r="AB1753" s="158">
        <f t="shared" si="292"/>
        <v>3</v>
      </c>
      <c r="AC1753" s="309">
        <f t="shared" si="293"/>
        <v>6071.6666666666661</v>
      </c>
      <c r="AD1753" s="309">
        <f t="shared" si="294"/>
        <v>18215</v>
      </c>
      <c r="AE1753" s="309">
        <f t="shared" si="295"/>
        <v>224651.66666666666</v>
      </c>
      <c r="AF1753" s="292" t="b">
        <f t="shared" si="296"/>
        <v>1</v>
      </c>
    </row>
    <row r="1754" spans="1:32" ht="39.950000000000003" customHeight="1">
      <c r="A1754" s="292" t="s">
        <v>1119</v>
      </c>
      <c r="B1754" s="933">
        <v>1469</v>
      </c>
      <c r="C1754" s="299" t="s">
        <v>1235</v>
      </c>
      <c r="D1754" s="300" t="s">
        <v>477</v>
      </c>
      <c r="E1754" s="429" t="s">
        <v>1236</v>
      </c>
      <c r="F1754" s="311" t="s">
        <v>198</v>
      </c>
      <c r="G1754" s="312" t="s">
        <v>1637</v>
      </c>
      <c r="H1754" s="311" t="s">
        <v>198</v>
      </c>
      <c r="I1754" s="312" t="s">
        <v>1637</v>
      </c>
      <c r="J1754" s="429" t="s">
        <v>385</v>
      </c>
      <c r="K1754" s="429" t="s">
        <v>1237</v>
      </c>
      <c r="L1754" s="307" t="s">
        <v>1208</v>
      </c>
      <c r="M1754" s="429" t="s">
        <v>484</v>
      </c>
      <c r="N1754" s="429" t="s">
        <v>186</v>
      </c>
      <c r="O1754" s="429">
        <v>2015</v>
      </c>
      <c r="P1754" s="314">
        <v>1</v>
      </c>
      <c r="Q1754" s="429" t="s">
        <v>183</v>
      </c>
      <c r="R1754" s="1434">
        <v>242866.66666666666</v>
      </c>
      <c r="S1754" s="304" t="s">
        <v>98</v>
      </c>
      <c r="T1754" s="308"/>
      <c r="U1754" s="308"/>
      <c r="V1754" s="1167"/>
      <c r="W1754" s="158">
        <v>40</v>
      </c>
      <c r="X1754" s="158">
        <f t="shared" si="288"/>
        <v>2</v>
      </c>
      <c r="Y1754" s="309">
        <f t="shared" si="289"/>
        <v>6071.6666666666661</v>
      </c>
      <c r="Z1754" s="309">
        <f t="shared" si="290"/>
        <v>12143.333333333332</v>
      </c>
      <c r="AA1754" s="309">
        <f t="shared" si="291"/>
        <v>230723.33333333331</v>
      </c>
      <c r="AB1754" s="158">
        <f t="shared" si="292"/>
        <v>3</v>
      </c>
      <c r="AC1754" s="309">
        <f t="shared" si="293"/>
        <v>6071.6666666666661</v>
      </c>
      <c r="AD1754" s="309">
        <f t="shared" si="294"/>
        <v>18215</v>
      </c>
      <c r="AE1754" s="309">
        <f t="shared" si="295"/>
        <v>224651.66666666666</v>
      </c>
      <c r="AF1754" s="292" t="b">
        <f t="shared" si="296"/>
        <v>1</v>
      </c>
    </row>
    <row r="1755" spans="1:32" ht="39.950000000000003" customHeight="1">
      <c r="A1755" s="292" t="s">
        <v>1119</v>
      </c>
      <c r="B1755" s="933">
        <v>1470</v>
      </c>
      <c r="C1755" s="299" t="s">
        <v>1235</v>
      </c>
      <c r="D1755" s="300" t="s">
        <v>477</v>
      </c>
      <c r="E1755" s="429" t="s">
        <v>1236</v>
      </c>
      <c r="F1755" s="311" t="s">
        <v>198</v>
      </c>
      <c r="G1755" s="312" t="s">
        <v>1637</v>
      </c>
      <c r="H1755" s="311" t="s">
        <v>198</v>
      </c>
      <c r="I1755" s="312" t="s">
        <v>1637</v>
      </c>
      <c r="J1755" s="429" t="s">
        <v>385</v>
      </c>
      <c r="K1755" s="429" t="s">
        <v>1237</v>
      </c>
      <c r="L1755" s="307" t="s">
        <v>1208</v>
      </c>
      <c r="M1755" s="429" t="s">
        <v>484</v>
      </c>
      <c r="N1755" s="429" t="s">
        <v>186</v>
      </c>
      <c r="O1755" s="429">
        <v>2015</v>
      </c>
      <c r="P1755" s="314">
        <v>1</v>
      </c>
      <c r="Q1755" s="429" t="s">
        <v>183</v>
      </c>
      <c r="R1755" s="1434">
        <v>242866.66666666666</v>
      </c>
      <c r="S1755" s="304" t="s">
        <v>98</v>
      </c>
      <c r="T1755" s="308"/>
      <c r="U1755" s="308"/>
      <c r="V1755" s="1167"/>
      <c r="W1755" s="158">
        <v>40</v>
      </c>
      <c r="X1755" s="158">
        <f t="shared" si="288"/>
        <v>2</v>
      </c>
      <c r="Y1755" s="309">
        <f t="shared" si="289"/>
        <v>6071.6666666666661</v>
      </c>
      <c r="Z1755" s="309">
        <f t="shared" si="290"/>
        <v>12143.333333333332</v>
      </c>
      <c r="AA1755" s="309">
        <f t="shared" si="291"/>
        <v>230723.33333333331</v>
      </c>
      <c r="AB1755" s="158">
        <f t="shared" si="292"/>
        <v>3</v>
      </c>
      <c r="AC1755" s="309">
        <f t="shared" si="293"/>
        <v>6071.6666666666661</v>
      </c>
      <c r="AD1755" s="309">
        <f t="shared" si="294"/>
        <v>18215</v>
      </c>
      <c r="AE1755" s="309">
        <f t="shared" si="295"/>
        <v>224651.66666666666</v>
      </c>
      <c r="AF1755" s="292" t="b">
        <f t="shared" si="296"/>
        <v>1</v>
      </c>
    </row>
    <row r="1756" spans="1:32" ht="39.950000000000003" customHeight="1">
      <c r="A1756" s="292" t="s">
        <v>1119</v>
      </c>
      <c r="B1756" s="933">
        <v>1471</v>
      </c>
      <c r="C1756" s="299" t="s">
        <v>1235</v>
      </c>
      <c r="D1756" s="300" t="s">
        <v>477</v>
      </c>
      <c r="E1756" s="429" t="s">
        <v>1236</v>
      </c>
      <c r="F1756" s="311" t="s">
        <v>198</v>
      </c>
      <c r="G1756" s="312" t="s">
        <v>1637</v>
      </c>
      <c r="H1756" s="311" t="s">
        <v>198</v>
      </c>
      <c r="I1756" s="312" t="s">
        <v>1637</v>
      </c>
      <c r="J1756" s="429" t="s">
        <v>385</v>
      </c>
      <c r="K1756" s="429" t="s">
        <v>1237</v>
      </c>
      <c r="L1756" s="307" t="s">
        <v>1208</v>
      </c>
      <c r="M1756" s="429" t="s">
        <v>484</v>
      </c>
      <c r="N1756" s="429" t="s">
        <v>186</v>
      </c>
      <c r="O1756" s="429">
        <v>2015</v>
      </c>
      <c r="P1756" s="314">
        <v>1</v>
      </c>
      <c r="Q1756" s="429" t="s">
        <v>183</v>
      </c>
      <c r="R1756" s="1434">
        <v>242866.66666666666</v>
      </c>
      <c r="S1756" s="304" t="s">
        <v>98</v>
      </c>
      <c r="T1756" s="308"/>
      <c r="U1756" s="308"/>
      <c r="V1756" s="1167"/>
      <c r="W1756" s="158">
        <v>40</v>
      </c>
      <c r="X1756" s="158">
        <f t="shared" si="288"/>
        <v>2</v>
      </c>
      <c r="Y1756" s="309">
        <f t="shared" si="289"/>
        <v>6071.6666666666661</v>
      </c>
      <c r="Z1756" s="309">
        <f t="shared" si="290"/>
        <v>12143.333333333332</v>
      </c>
      <c r="AA1756" s="309">
        <f t="shared" si="291"/>
        <v>230723.33333333331</v>
      </c>
      <c r="AB1756" s="158">
        <f t="shared" si="292"/>
        <v>3</v>
      </c>
      <c r="AC1756" s="309">
        <f t="shared" si="293"/>
        <v>6071.6666666666661</v>
      </c>
      <c r="AD1756" s="309">
        <f t="shared" si="294"/>
        <v>18215</v>
      </c>
      <c r="AE1756" s="309">
        <f t="shared" si="295"/>
        <v>224651.66666666666</v>
      </c>
      <c r="AF1756" s="292" t="b">
        <f t="shared" si="296"/>
        <v>1</v>
      </c>
    </row>
    <row r="1757" spans="1:32" ht="39.950000000000003" customHeight="1">
      <c r="A1757" s="292" t="s">
        <v>1119</v>
      </c>
      <c r="B1757" s="933">
        <v>1472</v>
      </c>
      <c r="C1757" s="299" t="s">
        <v>1235</v>
      </c>
      <c r="D1757" s="300" t="s">
        <v>477</v>
      </c>
      <c r="E1757" s="429" t="s">
        <v>1236</v>
      </c>
      <c r="F1757" s="311" t="s">
        <v>198</v>
      </c>
      <c r="G1757" s="312" t="s">
        <v>1637</v>
      </c>
      <c r="H1757" s="311" t="s">
        <v>198</v>
      </c>
      <c r="I1757" s="312" t="s">
        <v>1637</v>
      </c>
      <c r="J1757" s="429" t="s">
        <v>385</v>
      </c>
      <c r="K1757" s="429" t="s">
        <v>1237</v>
      </c>
      <c r="L1757" s="307" t="s">
        <v>1208</v>
      </c>
      <c r="M1757" s="429" t="s">
        <v>484</v>
      </c>
      <c r="N1757" s="429" t="s">
        <v>186</v>
      </c>
      <c r="O1757" s="429">
        <v>2015</v>
      </c>
      <c r="P1757" s="314">
        <v>1</v>
      </c>
      <c r="Q1757" s="429" t="s">
        <v>183</v>
      </c>
      <c r="R1757" s="1434">
        <v>242866.66666666666</v>
      </c>
      <c r="S1757" s="304" t="s">
        <v>98</v>
      </c>
      <c r="T1757" s="308"/>
      <c r="U1757" s="308"/>
      <c r="V1757" s="1167"/>
      <c r="W1757" s="158">
        <v>40</v>
      </c>
      <c r="X1757" s="158">
        <f t="shared" si="288"/>
        <v>2</v>
      </c>
      <c r="Y1757" s="309">
        <f t="shared" si="289"/>
        <v>6071.6666666666661</v>
      </c>
      <c r="Z1757" s="309">
        <f t="shared" si="290"/>
        <v>12143.333333333332</v>
      </c>
      <c r="AA1757" s="309">
        <f t="shared" si="291"/>
        <v>230723.33333333331</v>
      </c>
      <c r="AB1757" s="158">
        <f t="shared" si="292"/>
        <v>3</v>
      </c>
      <c r="AC1757" s="309">
        <f t="shared" si="293"/>
        <v>6071.6666666666661</v>
      </c>
      <c r="AD1757" s="309">
        <f t="shared" si="294"/>
        <v>18215</v>
      </c>
      <c r="AE1757" s="309">
        <f t="shared" si="295"/>
        <v>224651.66666666666</v>
      </c>
      <c r="AF1757" s="292" t="b">
        <f t="shared" si="296"/>
        <v>1</v>
      </c>
    </row>
    <row r="1758" spans="1:32" ht="39.950000000000003" customHeight="1">
      <c r="A1758" s="292" t="s">
        <v>1119</v>
      </c>
      <c r="B1758" s="933">
        <v>1473</v>
      </c>
      <c r="C1758" s="299" t="s">
        <v>1235</v>
      </c>
      <c r="D1758" s="300" t="s">
        <v>477</v>
      </c>
      <c r="E1758" s="429" t="s">
        <v>1236</v>
      </c>
      <c r="F1758" s="311" t="s">
        <v>198</v>
      </c>
      <c r="G1758" s="312" t="s">
        <v>1637</v>
      </c>
      <c r="H1758" s="311" t="s">
        <v>198</v>
      </c>
      <c r="I1758" s="312" t="s">
        <v>1637</v>
      </c>
      <c r="J1758" s="429" t="s">
        <v>385</v>
      </c>
      <c r="K1758" s="429" t="s">
        <v>1237</v>
      </c>
      <c r="L1758" s="307" t="s">
        <v>1208</v>
      </c>
      <c r="M1758" s="429" t="s">
        <v>484</v>
      </c>
      <c r="N1758" s="429" t="s">
        <v>186</v>
      </c>
      <c r="O1758" s="429">
        <v>2015</v>
      </c>
      <c r="P1758" s="314">
        <v>1</v>
      </c>
      <c r="Q1758" s="429" t="s">
        <v>183</v>
      </c>
      <c r="R1758" s="1434">
        <v>242866.66666666666</v>
      </c>
      <c r="S1758" s="304" t="s">
        <v>98</v>
      </c>
      <c r="T1758" s="308"/>
      <c r="U1758" s="308"/>
      <c r="V1758" s="1167"/>
      <c r="W1758" s="158">
        <v>40</v>
      </c>
      <c r="X1758" s="158">
        <f t="shared" si="288"/>
        <v>2</v>
      </c>
      <c r="Y1758" s="309">
        <f t="shared" si="289"/>
        <v>6071.6666666666661</v>
      </c>
      <c r="Z1758" s="309">
        <f t="shared" si="290"/>
        <v>12143.333333333332</v>
      </c>
      <c r="AA1758" s="309">
        <f t="shared" si="291"/>
        <v>230723.33333333331</v>
      </c>
      <c r="AB1758" s="158">
        <f t="shared" si="292"/>
        <v>3</v>
      </c>
      <c r="AC1758" s="309">
        <f t="shared" si="293"/>
        <v>6071.6666666666661</v>
      </c>
      <c r="AD1758" s="309">
        <f t="shared" si="294"/>
        <v>18215</v>
      </c>
      <c r="AE1758" s="309">
        <f t="shared" si="295"/>
        <v>224651.66666666666</v>
      </c>
      <c r="AF1758" s="292" t="b">
        <f t="shared" si="296"/>
        <v>1</v>
      </c>
    </row>
    <row r="1759" spans="1:32" ht="39.950000000000003" customHeight="1">
      <c r="A1759" s="292" t="s">
        <v>1119</v>
      </c>
      <c r="B1759" s="933">
        <v>1474</v>
      </c>
      <c r="C1759" s="299" t="s">
        <v>1235</v>
      </c>
      <c r="D1759" s="300" t="s">
        <v>477</v>
      </c>
      <c r="E1759" s="429" t="s">
        <v>1236</v>
      </c>
      <c r="F1759" s="311" t="s">
        <v>198</v>
      </c>
      <c r="G1759" s="312" t="s">
        <v>1637</v>
      </c>
      <c r="H1759" s="311" t="s">
        <v>198</v>
      </c>
      <c r="I1759" s="312" t="s">
        <v>1637</v>
      </c>
      <c r="J1759" s="429" t="s">
        <v>385</v>
      </c>
      <c r="K1759" s="429" t="s">
        <v>1237</v>
      </c>
      <c r="L1759" s="307" t="s">
        <v>1208</v>
      </c>
      <c r="M1759" s="429" t="s">
        <v>484</v>
      </c>
      <c r="N1759" s="429" t="s">
        <v>186</v>
      </c>
      <c r="O1759" s="429">
        <v>2015</v>
      </c>
      <c r="P1759" s="314">
        <v>1</v>
      </c>
      <c r="Q1759" s="429" t="s">
        <v>183</v>
      </c>
      <c r="R1759" s="1434">
        <v>242866.66666666666</v>
      </c>
      <c r="S1759" s="304" t="s">
        <v>98</v>
      </c>
      <c r="T1759" s="308"/>
      <c r="U1759" s="308"/>
      <c r="V1759" s="1167"/>
      <c r="W1759" s="158">
        <v>40</v>
      </c>
      <c r="X1759" s="158">
        <f t="shared" ref="X1759:X1785" si="297">2016-O1759+1</f>
        <v>2</v>
      </c>
      <c r="Y1759" s="309">
        <f t="shared" ref="Y1759:Y1785" si="298">R1759/W1759</f>
        <v>6071.6666666666661</v>
      </c>
      <c r="Z1759" s="309">
        <f t="shared" ref="Z1759:Z1785" si="299">X1759*Y1759</f>
        <v>12143.333333333332</v>
      </c>
      <c r="AA1759" s="309">
        <f t="shared" ref="AA1759:AA1785" si="300">R1759-Z1759</f>
        <v>230723.33333333331</v>
      </c>
      <c r="AB1759" s="158">
        <f t="shared" ref="AB1759:AB1785" si="301">2017-O1759+1</f>
        <v>3</v>
      </c>
      <c r="AC1759" s="309">
        <f t="shared" ref="AC1759:AC1785" si="302">R1759/W1759</f>
        <v>6071.6666666666661</v>
      </c>
      <c r="AD1759" s="309">
        <f t="shared" ref="AD1759:AD1785" si="303">AB1759*AC1759</f>
        <v>18215</v>
      </c>
      <c r="AE1759" s="309">
        <f t="shared" ref="AE1759:AE1785" si="304">R1759-AD1759</f>
        <v>224651.66666666666</v>
      </c>
      <c r="AF1759" s="292" t="b">
        <f t="shared" ref="AF1759:AF1785" si="305">AD1759+AE1759=R1759</f>
        <v>1</v>
      </c>
    </row>
    <row r="1760" spans="1:32" ht="39.950000000000003" customHeight="1">
      <c r="A1760" s="292" t="s">
        <v>1119</v>
      </c>
      <c r="B1760" s="933">
        <v>1475</v>
      </c>
      <c r="C1760" s="299" t="s">
        <v>1235</v>
      </c>
      <c r="D1760" s="300" t="s">
        <v>477</v>
      </c>
      <c r="E1760" s="429" t="s">
        <v>1236</v>
      </c>
      <c r="F1760" s="311" t="s">
        <v>198</v>
      </c>
      <c r="G1760" s="312" t="s">
        <v>1637</v>
      </c>
      <c r="H1760" s="311" t="s">
        <v>198</v>
      </c>
      <c r="I1760" s="312" t="s">
        <v>1637</v>
      </c>
      <c r="J1760" s="429" t="s">
        <v>385</v>
      </c>
      <c r="K1760" s="429" t="s">
        <v>1237</v>
      </c>
      <c r="L1760" s="307" t="s">
        <v>1208</v>
      </c>
      <c r="M1760" s="429" t="s">
        <v>484</v>
      </c>
      <c r="N1760" s="429" t="s">
        <v>186</v>
      </c>
      <c r="O1760" s="429">
        <v>2015</v>
      </c>
      <c r="P1760" s="314">
        <v>1</v>
      </c>
      <c r="Q1760" s="429" t="s">
        <v>183</v>
      </c>
      <c r="R1760" s="1434">
        <v>242866.66666666666</v>
      </c>
      <c r="S1760" s="304" t="s">
        <v>98</v>
      </c>
      <c r="T1760" s="308"/>
      <c r="U1760" s="308"/>
      <c r="V1760" s="1167"/>
      <c r="W1760" s="158">
        <v>40</v>
      </c>
      <c r="X1760" s="158">
        <f t="shared" si="297"/>
        <v>2</v>
      </c>
      <c r="Y1760" s="309">
        <f t="shared" si="298"/>
        <v>6071.6666666666661</v>
      </c>
      <c r="Z1760" s="309">
        <f t="shared" si="299"/>
        <v>12143.333333333332</v>
      </c>
      <c r="AA1760" s="309">
        <f t="shared" si="300"/>
        <v>230723.33333333331</v>
      </c>
      <c r="AB1760" s="158">
        <f t="shared" si="301"/>
        <v>3</v>
      </c>
      <c r="AC1760" s="309">
        <f t="shared" si="302"/>
        <v>6071.6666666666661</v>
      </c>
      <c r="AD1760" s="309">
        <f t="shared" si="303"/>
        <v>18215</v>
      </c>
      <c r="AE1760" s="309">
        <f t="shared" si="304"/>
        <v>224651.66666666666</v>
      </c>
      <c r="AF1760" s="292" t="b">
        <f t="shared" si="305"/>
        <v>1</v>
      </c>
    </row>
    <row r="1761" spans="1:32" ht="39.950000000000003" customHeight="1">
      <c r="A1761" s="292" t="s">
        <v>1119</v>
      </c>
      <c r="B1761" s="933">
        <v>1476</v>
      </c>
      <c r="C1761" s="299" t="s">
        <v>1235</v>
      </c>
      <c r="D1761" s="300" t="s">
        <v>477</v>
      </c>
      <c r="E1761" s="429" t="s">
        <v>1236</v>
      </c>
      <c r="F1761" s="311" t="s">
        <v>198</v>
      </c>
      <c r="G1761" s="312" t="s">
        <v>1637</v>
      </c>
      <c r="H1761" s="311" t="s">
        <v>198</v>
      </c>
      <c r="I1761" s="312" t="s">
        <v>1637</v>
      </c>
      <c r="J1761" s="429" t="s">
        <v>385</v>
      </c>
      <c r="K1761" s="429" t="s">
        <v>1237</v>
      </c>
      <c r="L1761" s="307" t="s">
        <v>1208</v>
      </c>
      <c r="M1761" s="429" t="s">
        <v>484</v>
      </c>
      <c r="N1761" s="429" t="s">
        <v>186</v>
      </c>
      <c r="O1761" s="429">
        <v>2015</v>
      </c>
      <c r="P1761" s="314">
        <v>1</v>
      </c>
      <c r="Q1761" s="429" t="s">
        <v>183</v>
      </c>
      <c r="R1761" s="1434">
        <v>242866.66666666666</v>
      </c>
      <c r="S1761" s="304" t="s">
        <v>98</v>
      </c>
      <c r="T1761" s="308"/>
      <c r="U1761" s="308"/>
      <c r="V1761" s="1167"/>
      <c r="W1761" s="158">
        <v>40</v>
      </c>
      <c r="X1761" s="158">
        <f t="shared" si="297"/>
        <v>2</v>
      </c>
      <c r="Y1761" s="309">
        <f t="shared" si="298"/>
        <v>6071.6666666666661</v>
      </c>
      <c r="Z1761" s="309">
        <f t="shared" si="299"/>
        <v>12143.333333333332</v>
      </c>
      <c r="AA1761" s="309">
        <f t="shared" si="300"/>
        <v>230723.33333333331</v>
      </c>
      <c r="AB1761" s="158">
        <f t="shared" si="301"/>
        <v>3</v>
      </c>
      <c r="AC1761" s="309">
        <f t="shared" si="302"/>
        <v>6071.6666666666661</v>
      </c>
      <c r="AD1761" s="309">
        <f t="shared" si="303"/>
        <v>18215</v>
      </c>
      <c r="AE1761" s="309">
        <f t="shared" si="304"/>
        <v>224651.66666666666</v>
      </c>
      <c r="AF1761" s="292" t="b">
        <f t="shared" si="305"/>
        <v>1</v>
      </c>
    </row>
    <row r="1762" spans="1:32" ht="39.950000000000003" customHeight="1">
      <c r="A1762" s="292" t="s">
        <v>1119</v>
      </c>
      <c r="B1762" s="933">
        <v>1477</v>
      </c>
      <c r="C1762" s="299" t="s">
        <v>1235</v>
      </c>
      <c r="D1762" s="300" t="s">
        <v>477</v>
      </c>
      <c r="E1762" s="429" t="s">
        <v>1236</v>
      </c>
      <c r="F1762" s="311" t="s">
        <v>198</v>
      </c>
      <c r="G1762" s="312" t="s">
        <v>1637</v>
      </c>
      <c r="H1762" s="311" t="s">
        <v>198</v>
      </c>
      <c r="I1762" s="312" t="s">
        <v>1637</v>
      </c>
      <c r="J1762" s="429" t="s">
        <v>385</v>
      </c>
      <c r="K1762" s="429" t="s">
        <v>1237</v>
      </c>
      <c r="L1762" s="307" t="s">
        <v>1208</v>
      </c>
      <c r="M1762" s="429" t="s">
        <v>484</v>
      </c>
      <c r="N1762" s="429" t="s">
        <v>186</v>
      </c>
      <c r="O1762" s="429">
        <v>2015</v>
      </c>
      <c r="P1762" s="314">
        <v>1</v>
      </c>
      <c r="Q1762" s="429" t="s">
        <v>183</v>
      </c>
      <c r="R1762" s="1434">
        <v>242866.66666666666</v>
      </c>
      <c r="S1762" s="304" t="s">
        <v>98</v>
      </c>
      <c r="T1762" s="308"/>
      <c r="U1762" s="308"/>
      <c r="V1762" s="1167"/>
      <c r="W1762" s="158">
        <v>40</v>
      </c>
      <c r="X1762" s="158">
        <f t="shared" si="297"/>
        <v>2</v>
      </c>
      <c r="Y1762" s="309">
        <f t="shared" si="298"/>
        <v>6071.6666666666661</v>
      </c>
      <c r="Z1762" s="309">
        <f t="shared" si="299"/>
        <v>12143.333333333332</v>
      </c>
      <c r="AA1762" s="309">
        <f t="shared" si="300"/>
        <v>230723.33333333331</v>
      </c>
      <c r="AB1762" s="158">
        <f t="shared" si="301"/>
        <v>3</v>
      </c>
      <c r="AC1762" s="309">
        <f t="shared" si="302"/>
        <v>6071.6666666666661</v>
      </c>
      <c r="AD1762" s="309">
        <f t="shared" si="303"/>
        <v>18215</v>
      </c>
      <c r="AE1762" s="309">
        <f t="shared" si="304"/>
        <v>224651.66666666666</v>
      </c>
      <c r="AF1762" s="292" t="b">
        <f t="shared" si="305"/>
        <v>1</v>
      </c>
    </row>
    <row r="1763" spans="1:32" ht="39.950000000000003" customHeight="1">
      <c r="A1763" s="292" t="s">
        <v>1119</v>
      </c>
      <c r="B1763" s="933">
        <v>1478</v>
      </c>
      <c r="C1763" s="299" t="s">
        <v>1235</v>
      </c>
      <c r="D1763" s="300" t="s">
        <v>477</v>
      </c>
      <c r="E1763" s="429" t="s">
        <v>1236</v>
      </c>
      <c r="F1763" s="311" t="s">
        <v>198</v>
      </c>
      <c r="G1763" s="312" t="s">
        <v>1637</v>
      </c>
      <c r="H1763" s="311" t="s">
        <v>198</v>
      </c>
      <c r="I1763" s="312" t="s">
        <v>1637</v>
      </c>
      <c r="J1763" s="429" t="s">
        <v>385</v>
      </c>
      <c r="K1763" s="429" t="s">
        <v>1237</v>
      </c>
      <c r="L1763" s="307" t="s">
        <v>1208</v>
      </c>
      <c r="M1763" s="429" t="s">
        <v>484</v>
      </c>
      <c r="N1763" s="429" t="s">
        <v>186</v>
      </c>
      <c r="O1763" s="429">
        <v>2015</v>
      </c>
      <c r="P1763" s="314">
        <v>1</v>
      </c>
      <c r="Q1763" s="429" t="s">
        <v>183</v>
      </c>
      <c r="R1763" s="1434">
        <v>242866.66666666666</v>
      </c>
      <c r="S1763" s="304" t="s">
        <v>98</v>
      </c>
      <c r="T1763" s="308"/>
      <c r="U1763" s="308"/>
      <c r="V1763" s="1167"/>
      <c r="W1763" s="158">
        <v>40</v>
      </c>
      <c r="X1763" s="158">
        <f t="shared" si="297"/>
        <v>2</v>
      </c>
      <c r="Y1763" s="309">
        <f t="shared" si="298"/>
        <v>6071.6666666666661</v>
      </c>
      <c r="Z1763" s="309">
        <f t="shared" si="299"/>
        <v>12143.333333333332</v>
      </c>
      <c r="AA1763" s="309">
        <f t="shared" si="300"/>
        <v>230723.33333333331</v>
      </c>
      <c r="AB1763" s="158">
        <f t="shared" si="301"/>
        <v>3</v>
      </c>
      <c r="AC1763" s="309">
        <f t="shared" si="302"/>
        <v>6071.6666666666661</v>
      </c>
      <c r="AD1763" s="309">
        <f t="shared" si="303"/>
        <v>18215</v>
      </c>
      <c r="AE1763" s="309">
        <f t="shared" si="304"/>
        <v>224651.66666666666</v>
      </c>
      <c r="AF1763" s="292" t="b">
        <f t="shared" si="305"/>
        <v>1</v>
      </c>
    </row>
    <row r="1764" spans="1:32" ht="39.950000000000003" customHeight="1">
      <c r="A1764" s="292" t="s">
        <v>1119</v>
      </c>
      <c r="B1764" s="933">
        <v>1479</v>
      </c>
      <c r="C1764" s="299" t="s">
        <v>1235</v>
      </c>
      <c r="D1764" s="300" t="s">
        <v>477</v>
      </c>
      <c r="E1764" s="429" t="s">
        <v>1236</v>
      </c>
      <c r="F1764" s="311" t="s">
        <v>198</v>
      </c>
      <c r="G1764" s="312" t="s">
        <v>1637</v>
      </c>
      <c r="H1764" s="311" t="s">
        <v>198</v>
      </c>
      <c r="I1764" s="312" t="s">
        <v>1637</v>
      </c>
      <c r="J1764" s="429" t="s">
        <v>385</v>
      </c>
      <c r="K1764" s="429" t="s">
        <v>1237</v>
      </c>
      <c r="L1764" s="307" t="s">
        <v>1208</v>
      </c>
      <c r="M1764" s="429" t="s">
        <v>484</v>
      </c>
      <c r="N1764" s="429" t="s">
        <v>186</v>
      </c>
      <c r="O1764" s="429">
        <v>2015</v>
      </c>
      <c r="P1764" s="314">
        <v>1</v>
      </c>
      <c r="Q1764" s="429" t="s">
        <v>183</v>
      </c>
      <c r="R1764" s="1434">
        <v>242866.66666666666</v>
      </c>
      <c r="S1764" s="304" t="s">
        <v>98</v>
      </c>
      <c r="T1764" s="308"/>
      <c r="U1764" s="308"/>
      <c r="V1764" s="1167"/>
      <c r="W1764" s="158">
        <v>40</v>
      </c>
      <c r="X1764" s="158">
        <f t="shared" si="297"/>
        <v>2</v>
      </c>
      <c r="Y1764" s="309">
        <f t="shared" si="298"/>
        <v>6071.6666666666661</v>
      </c>
      <c r="Z1764" s="309">
        <f t="shared" si="299"/>
        <v>12143.333333333332</v>
      </c>
      <c r="AA1764" s="309">
        <f t="shared" si="300"/>
        <v>230723.33333333331</v>
      </c>
      <c r="AB1764" s="158">
        <f t="shared" si="301"/>
        <v>3</v>
      </c>
      <c r="AC1764" s="309">
        <f t="shared" si="302"/>
        <v>6071.6666666666661</v>
      </c>
      <c r="AD1764" s="309">
        <f t="shared" si="303"/>
        <v>18215</v>
      </c>
      <c r="AE1764" s="309">
        <f t="shared" si="304"/>
        <v>224651.66666666666</v>
      </c>
      <c r="AF1764" s="292" t="b">
        <f t="shared" si="305"/>
        <v>1</v>
      </c>
    </row>
    <row r="1765" spans="1:32" ht="39.950000000000003" customHeight="1">
      <c r="A1765" s="292" t="s">
        <v>1119</v>
      </c>
      <c r="B1765" s="933">
        <v>1480</v>
      </c>
      <c r="C1765" s="299" t="s">
        <v>1235</v>
      </c>
      <c r="D1765" s="300" t="s">
        <v>477</v>
      </c>
      <c r="E1765" s="429" t="s">
        <v>1236</v>
      </c>
      <c r="F1765" s="311" t="s">
        <v>198</v>
      </c>
      <c r="G1765" s="312" t="s">
        <v>1637</v>
      </c>
      <c r="H1765" s="311" t="s">
        <v>198</v>
      </c>
      <c r="I1765" s="312" t="s">
        <v>1637</v>
      </c>
      <c r="J1765" s="429" t="s">
        <v>385</v>
      </c>
      <c r="K1765" s="429" t="s">
        <v>1237</v>
      </c>
      <c r="L1765" s="307" t="s">
        <v>1208</v>
      </c>
      <c r="M1765" s="429" t="s">
        <v>484</v>
      </c>
      <c r="N1765" s="429" t="s">
        <v>186</v>
      </c>
      <c r="O1765" s="429">
        <v>2015</v>
      </c>
      <c r="P1765" s="314">
        <v>1</v>
      </c>
      <c r="Q1765" s="429" t="s">
        <v>183</v>
      </c>
      <c r="R1765" s="1434">
        <v>242866.66666666666</v>
      </c>
      <c r="S1765" s="304" t="s">
        <v>98</v>
      </c>
      <c r="T1765" s="308"/>
      <c r="U1765" s="308"/>
      <c r="V1765" s="1115"/>
      <c r="W1765" s="158">
        <v>40</v>
      </c>
      <c r="X1765" s="158">
        <f t="shared" si="297"/>
        <v>2</v>
      </c>
      <c r="Y1765" s="309">
        <f t="shared" si="298"/>
        <v>6071.6666666666661</v>
      </c>
      <c r="Z1765" s="309">
        <f t="shared" si="299"/>
        <v>12143.333333333332</v>
      </c>
      <c r="AA1765" s="309">
        <f t="shared" si="300"/>
        <v>230723.33333333331</v>
      </c>
      <c r="AB1765" s="158">
        <f t="shared" si="301"/>
        <v>3</v>
      </c>
      <c r="AC1765" s="309">
        <f t="shared" si="302"/>
        <v>6071.6666666666661</v>
      </c>
      <c r="AD1765" s="309">
        <f t="shared" si="303"/>
        <v>18215</v>
      </c>
      <c r="AE1765" s="309">
        <f t="shared" si="304"/>
        <v>224651.66666666666</v>
      </c>
      <c r="AF1765" s="292" t="b">
        <f t="shared" si="305"/>
        <v>1</v>
      </c>
    </row>
    <row r="1766" spans="1:32" ht="39.950000000000003" customHeight="1">
      <c r="A1766" s="292" t="s">
        <v>1119</v>
      </c>
      <c r="B1766" s="933">
        <v>1481</v>
      </c>
      <c r="C1766" s="299" t="s">
        <v>1235</v>
      </c>
      <c r="D1766" s="300" t="s">
        <v>477</v>
      </c>
      <c r="E1766" s="429" t="s">
        <v>1236</v>
      </c>
      <c r="F1766" s="311" t="s">
        <v>198</v>
      </c>
      <c r="G1766" s="312" t="s">
        <v>1637</v>
      </c>
      <c r="H1766" s="311" t="s">
        <v>198</v>
      </c>
      <c r="I1766" s="312" t="s">
        <v>1637</v>
      </c>
      <c r="J1766" s="429" t="s">
        <v>385</v>
      </c>
      <c r="K1766" s="429" t="s">
        <v>1237</v>
      </c>
      <c r="L1766" s="307" t="s">
        <v>1208</v>
      </c>
      <c r="M1766" s="429" t="s">
        <v>484</v>
      </c>
      <c r="N1766" s="429" t="s">
        <v>186</v>
      </c>
      <c r="O1766" s="429">
        <v>2015</v>
      </c>
      <c r="P1766" s="314">
        <v>1</v>
      </c>
      <c r="Q1766" s="429" t="s">
        <v>183</v>
      </c>
      <c r="R1766" s="1434">
        <v>242866.66666666666</v>
      </c>
      <c r="S1766" s="304" t="s">
        <v>98</v>
      </c>
      <c r="T1766" s="308"/>
      <c r="U1766" s="308"/>
      <c r="V1766" s="1114" t="s">
        <v>1238</v>
      </c>
      <c r="W1766" s="158">
        <v>40</v>
      </c>
      <c r="X1766" s="158">
        <f t="shared" si="297"/>
        <v>2</v>
      </c>
      <c r="Y1766" s="309">
        <f t="shared" si="298"/>
        <v>6071.6666666666661</v>
      </c>
      <c r="Z1766" s="309">
        <f t="shared" si="299"/>
        <v>12143.333333333332</v>
      </c>
      <c r="AA1766" s="309">
        <f t="shared" si="300"/>
        <v>230723.33333333331</v>
      </c>
      <c r="AB1766" s="158">
        <f t="shared" si="301"/>
        <v>3</v>
      </c>
      <c r="AC1766" s="309">
        <f t="shared" si="302"/>
        <v>6071.6666666666661</v>
      </c>
      <c r="AD1766" s="309">
        <f t="shared" si="303"/>
        <v>18215</v>
      </c>
      <c r="AE1766" s="309">
        <f t="shared" si="304"/>
        <v>224651.66666666666</v>
      </c>
      <c r="AF1766" s="292" t="b">
        <f t="shared" si="305"/>
        <v>1</v>
      </c>
    </row>
    <row r="1767" spans="1:32" ht="39.950000000000003" customHeight="1">
      <c r="A1767" s="292" t="s">
        <v>1119</v>
      </c>
      <c r="B1767" s="933">
        <v>1482</v>
      </c>
      <c r="C1767" s="299" t="s">
        <v>1235</v>
      </c>
      <c r="D1767" s="300" t="s">
        <v>477</v>
      </c>
      <c r="E1767" s="429" t="s">
        <v>1236</v>
      </c>
      <c r="F1767" s="311" t="s">
        <v>198</v>
      </c>
      <c r="G1767" s="312" t="s">
        <v>1637</v>
      </c>
      <c r="H1767" s="311" t="s">
        <v>198</v>
      </c>
      <c r="I1767" s="312" t="s">
        <v>1637</v>
      </c>
      <c r="J1767" s="429" t="s">
        <v>385</v>
      </c>
      <c r="K1767" s="429" t="s">
        <v>1237</v>
      </c>
      <c r="L1767" s="307" t="s">
        <v>1208</v>
      </c>
      <c r="M1767" s="429" t="s">
        <v>484</v>
      </c>
      <c r="N1767" s="429" t="s">
        <v>186</v>
      </c>
      <c r="O1767" s="429">
        <v>2015</v>
      </c>
      <c r="P1767" s="314">
        <v>1</v>
      </c>
      <c r="Q1767" s="429" t="s">
        <v>183</v>
      </c>
      <c r="R1767" s="1434">
        <v>242866.66666666666</v>
      </c>
      <c r="S1767" s="304" t="s">
        <v>98</v>
      </c>
      <c r="T1767" s="308"/>
      <c r="U1767" s="308"/>
      <c r="V1767" s="1167"/>
      <c r="W1767" s="158">
        <v>40</v>
      </c>
      <c r="X1767" s="158">
        <f t="shared" si="297"/>
        <v>2</v>
      </c>
      <c r="Y1767" s="309">
        <f t="shared" si="298"/>
        <v>6071.6666666666661</v>
      </c>
      <c r="Z1767" s="309">
        <f t="shared" si="299"/>
        <v>12143.333333333332</v>
      </c>
      <c r="AA1767" s="309">
        <f t="shared" si="300"/>
        <v>230723.33333333331</v>
      </c>
      <c r="AB1767" s="158">
        <f t="shared" si="301"/>
        <v>3</v>
      </c>
      <c r="AC1767" s="309">
        <f t="shared" si="302"/>
        <v>6071.6666666666661</v>
      </c>
      <c r="AD1767" s="309">
        <f t="shared" si="303"/>
        <v>18215</v>
      </c>
      <c r="AE1767" s="309">
        <f t="shared" si="304"/>
        <v>224651.66666666666</v>
      </c>
      <c r="AF1767" s="292" t="b">
        <f t="shared" si="305"/>
        <v>1</v>
      </c>
    </row>
    <row r="1768" spans="1:32" ht="39.950000000000003" customHeight="1">
      <c r="A1768" s="292" t="s">
        <v>1119</v>
      </c>
      <c r="B1768" s="933">
        <v>1483</v>
      </c>
      <c r="C1768" s="299" t="s">
        <v>1235</v>
      </c>
      <c r="D1768" s="300" t="s">
        <v>477</v>
      </c>
      <c r="E1768" s="429" t="s">
        <v>1236</v>
      </c>
      <c r="F1768" s="311" t="s">
        <v>198</v>
      </c>
      <c r="G1768" s="312" t="s">
        <v>1637</v>
      </c>
      <c r="H1768" s="311" t="s">
        <v>198</v>
      </c>
      <c r="I1768" s="312" t="s">
        <v>1637</v>
      </c>
      <c r="J1768" s="429" t="s">
        <v>385</v>
      </c>
      <c r="K1768" s="429" t="s">
        <v>1237</v>
      </c>
      <c r="L1768" s="307" t="s">
        <v>1208</v>
      </c>
      <c r="M1768" s="429" t="s">
        <v>484</v>
      </c>
      <c r="N1768" s="429" t="s">
        <v>186</v>
      </c>
      <c r="O1768" s="429">
        <v>2015</v>
      </c>
      <c r="P1768" s="314">
        <v>1</v>
      </c>
      <c r="Q1768" s="429" t="s">
        <v>183</v>
      </c>
      <c r="R1768" s="1434">
        <v>242866.66666666666</v>
      </c>
      <c r="S1768" s="304" t="s">
        <v>98</v>
      </c>
      <c r="T1768" s="308"/>
      <c r="U1768" s="308"/>
      <c r="V1768" s="1167"/>
      <c r="W1768" s="158">
        <v>40</v>
      </c>
      <c r="X1768" s="158">
        <f t="shared" si="297"/>
        <v>2</v>
      </c>
      <c r="Y1768" s="309">
        <f t="shared" si="298"/>
        <v>6071.6666666666661</v>
      </c>
      <c r="Z1768" s="309">
        <f t="shared" si="299"/>
        <v>12143.333333333332</v>
      </c>
      <c r="AA1768" s="309">
        <f t="shared" si="300"/>
        <v>230723.33333333331</v>
      </c>
      <c r="AB1768" s="158">
        <f t="shared" si="301"/>
        <v>3</v>
      </c>
      <c r="AC1768" s="309">
        <f t="shared" si="302"/>
        <v>6071.6666666666661</v>
      </c>
      <c r="AD1768" s="309">
        <f t="shared" si="303"/>
        <v>18215</v>
      </c>
      <c r="AE1768" s="309">
        <f t="shared" si="304"/>
        <v>224651.66666666666</v>
      </c>
      <c r="AF1768" s="292" t="b">
        <f t="shared" si="305"/>
        <v>1</v>
      </c>
    </row>
    <row r="1769" spans="1:32" ht="39.950000000000003" customHeight="1">
      <c r="A1769" s="292" t="s">
        <v>1119</v>
      </c>
      <c r="B1769" s="933">
        <v>1484</v>
      </c>
      <c r="C1769" s="299" t="s">
        <v>1235</v>
      </c>
      <c r="D1769" s="300" t="s">
        <v>477</v>
      </c>
      <c r="E1769" s="429" t="s">
        <v>1236</v>
      </c>
      <c r="F1769" s="311" t="s">
        <v>198</v>
      </c>
      <c r="G1769" s="312" t="s">
        <v>1637</v>
      </c>
      <c r="H1769" s="311" t="s">
        <v>198</v>
      </c>
      <c r="I1769" s="312" t="s">
        <v>1637</v>
      </c>
      <c r="J1769" s="429" t="s">
        <v>385</v>
      </c>
      <c r="K1769" s="429" t="s">
        <v>1237</v>
      </c>
      <c r="L1769" s="307" t="s">
        <v>1208</v>
      </c>
      <c r="M1769" s="429" t="s">
        <v>484</v>
      </c>
      <c r="N1769" s="429" t="s">
        <v>186</v>
      </c>
      <c r="O1769" s="429">
        <v>2015</v>
      </c>
      <c r="P1769" s="314">
        <v>1</v>
      </c>
      <c r="Q1769" s="429" t="s">
        <v>183</v>
      </c>
      <c r="R1769" s="1434">
        <v>242866.66666666666</v>
      </c>
      <c r="S1769" s="304" t="s">
        <v>98</v>
      </c>
      <c r="T1769" s="308"/>
      <c r="U1769" s="308"/>
      <c r="V1769" s="1167"/>
      <c r="W1769" s="158">
        <v>40</v>
      </c>
      <c r="X1769" s="158">
        <f t="shared" si="297"/>
        <v>2</v>
      </c>
      <c r="Y1769" s="309">
        <f t="shared" si="298"/>
        <v>6071.6666666666661</v>
      </c>
      <c r="Z1769" s="309">
        <f t="shared" si="299"/>
        <v>12143.333333333332</v>
      </c>
      <c r="AA1769" s="309">
        <f t="shared" si="300"/>
        <v>230723.33333333331</v>
      </c>
      <c r="AB1769" s="158">
        <f t="shared" si="301"/>
        <v>3</v>
      </c>
      <c r="AC1769" s="309">
        <f t="shared" si="302"/>
        <v>6071.6666666666661</v>
      </c>
      <c r="AD1769" s="309">
        <f t="shared" si="303"/>
        <v>18215</v>
      </c>
      <c r="AE1769" s="309">
        <f t="shared" si="304"/>
        <v>224651.66666666666</v>
      </c>
      <c r="AF1769" s="292" t="b">
        <f t="shared" si="305"/>
        <v>1</v>
      </c>
    </row>
    <row r="1770" spans="1:32" ht="39.950000000000003" customHeight="1">
      <c r="A1770" s="292" t="s">
        <v>1119</v>
      </c>
      <c r="B1770" s="933">
        <v>1485</v>
      </c>
      <c r="C1770" s="299" t="s">
        <v>1235</v>
      </c>
      <c r="D1770" s="300" t="s">
        <v>477</v>
      </c>
      <c r="E1770" s="429" t="s">
        <v>1236</v>
      </c>
      <c r="F1770" s="311" t="s">
        <v>198</v>
      </c>
      <c r="G1770" s="312" t="s">
        <v>1637</v>
      </c>
      <c r="H1770" s="311" t="s">
        <v>198</v>
      </c>
      <c r="I1770" s="312" t="s">
        <v>1637</v>
      </c>
      <c r="J1770" s="429" t="s">
        <v>385</v>
      </c>
      <c r="K1770" s="429" t="s">
        <v>1237</v>
      </c>
      <c r="L1770" s="307" t="s">
        <v>1208</v>
      </c>
      <c r="M1770" s="429" t="s">
        <v>484</v>
      </c>
      <c r="N1770" s="429" t="s">
        <v>186</v>
      </c>
      <c r="O1770" s="429">
        <v>2015</v>
      </c>
      <c r="P1770" s="314">
        <v>1</v>
      </c>
      <c r="Q1770" s="429" t="s">
        <v>183</v>
      </c>
      <c r="R1770" s="1434">
        <v>242866.66666666666</v>
      </c>
      <c r="S1770" s="304" t="s">
        <v>98</v>
      </c>
      <c r="T1770" s="308"/>
      <c r="U1770" s="308"/>
      <c r="V1770" s="1167"/>
      <c r="W1770" s="158">
        <v>40</v>
      </c>
      <c r="X1770" s="158">
        <f t="shared" si="297"/>
        <v>2</v>
      </c>
      <c r="Y1770" s="309">
        <f t="shared" si="298"/>
        <v>6071.6666666666661</v>
      </c>
      <c r="Z1770" s="309">
        <f t="shared" si="299"/>
        <v>12143.333333333332</v>
      </c>
      <c r="AA1770" s="309">
        <f t="shared" si="300"/>
        <v>230723.33333333331</v>
      </c>
      <c r="AB1770" s="158">
        <f t="shared" si="301"/>
        <v>3</v>
      </c>
      <c r="AC1770" s="309">
        <f t="shared" si="302"/>
        <v>6071.6666666666661</v>
      </c>
      <c r="AD1770" s="309">
        <f t="shared" si="303"/>
        <v>18215</v>
      </c>
      <c r="AE1770" s="309">
        <f t="shared" si="304"/>
        <v>224651.66666666666</v>
      </c>
      <c r="AF1770" s="292" t="b">
        <f t="shared" si="305"/>
        <v>1</v>
      </c>
    </row>
    <row r="1771" spans="1:32" ht="39.950000000000003" customHeight="1">
      <c r="A1771" s="292" t="s">
        <v>1119</v>
      </c>
      <c r="B1771" s="933">
        <v>1486</v>
      </c>
      <c r="C1771" s="299" t="s">
        <v>1235</v>
      </c>
      <c r="D1771" s="300" t="s">
        <v>477</v>
      </c>
      <c r="E1771" s="429" t="s">
        <v>1236</v>
      </c>
      <c r="F1771" s="311" t="s">
        <v>198</v>
      </c>
      <c r="G1771" s="312" t="s">
        <v>1637</v>
      </c>
      <c r="H1771" s="311" t="s">
        <v>198</v>
      </c>
      <c r="I1771" s="312" t="s">
        <v>1637</v>
      </c>
      <c r="J1771" s="429" t="s">
        <v>385</v>
      </c>
      <c r="K1771" s="429" t="s">
        <v>1237</v>
      </c>
      <c r="L1771" s="307" t="s">
        <v>1208</v>
      </c>
      <c r="M1771" s="429" t="s">
        <v>484</v>
      </c>
      <c r="N1771" s="429" t="s">
        <v>186</v>
      </c>
      <c r="O1771" s="429">
        <v>2015</v>
      </c>
      <c r="P1771" s="314">
        <v>1</v>
      </c>
      <c r="Q1771" s="429" t="s">
        <v>183</v>
      </c>
      <c r="R1771" s="1434">
        <v>242866.66666666666</v>
      </c>
      <c r="S1771" s="304" t="s">
        <v>98</v>
      </c>
      <c r="T1771" s="308"/>
      <c r="U1771" s="308"/>
      <c r="V1771" s="1167"/>
      <c r="W1771" s="158">
        <v>40</v>
      </c>
      <c r="X1771" s="158">
        <f t="shared" si="297"/>
        <v>2</v>
      </c>
      <c r="Y1771" s="309">
        <f t="shared" si="298"/>
        <v>6071.6666666666661</v>
      </c>
      <c r="Z1771" s="309">
        <f t="shared" si="299"/>
        <v>12143.333333333332</v>
      </c>
      <c r="AA1771" s="309">
        <f t="shared" si="300"/>
        <v>230723.33333333331</v>
      </c>
      <c r="AB1771" s="158">
        <f t="shared" si="301"/>
        <v>3</v>
      </c>
      <c r="AC1771" s="309">
        <f t="shared" si="302"/>
        <v>6071.6666666666661</v>
      </c>
      <c r="AD1771" s="309">
        <f t="shared" si="303"/>
        <v>18215</v>
      </c>
      <c r="AE1771" s="309">
        <f t="shared" si="304"/>
        <v>224651.66666666666</v>
      </c>
      <c r="AF1771" s="292" t="b">
        <f t="shared" si="305"/>
        <v>1</v>
      </c>
    </row>
    <row r="1772" spans="1:32" ht="39.950000000000003" customHeight="1">
      <c r="A1772" s="292" t="s">
        <v>1119</v>
      </c>
      <c r="B1772" s="933">
        <v>1487</v>
      </c>
      <c r="C1772" s="299" t="s">
        <v>1235</v>
      </c>
      <c r="D1772" s="300" t="s">
        <v>477</v>
      </c>
      <c r="E1772" s="429" t="s">
        <v>1236</v>
      </c>
      <c r="F1772" s="311" t="s">
        <v>198</v>
      </c>
      <c r="G1772" s="312" t="s">
        <v>1637</v>
      </c>
      <c r="H1772" s="311" t="s">
        <v>198</v>
      </c>
      <c r="I1772" s="312" t="s">
        <v>1637</v>
      </c>
      <c r="J1772" s="429" t="s">
        <v>385</v>
      </c>
      <c r="K1772" s="429" t="s">
        <v>1237</v>
      </c>
      <c r="L1772" s="307" t="s">
        <v>1208</v>
      </c>
      <c r="M1772" s="429" t="s">
        <v>484</v>
      </c>
      <c r="N1772" s="429" t="s">
        <v>186</v>
      </c>
      <c r="O1772" s="429">
        <v>2015</v>
      </c>
      <c r="P1772" s="314">
        <v>1</v>
      </c>
      <c r="Q1772" s="429" t="s">
        <v>183</v>
      </c>
      <c r="R1772" s="1434">
        <v>242866.66666666666</v>
      </c>
      <c r="S1772" s="304" t="s">
        <v>98</v>
      </c>
      <c r="T1772" s="308"/>
      <c r="U1772" s="308"/>
      <c r="V1772" s="1167"/>
      <c r="W1772" s="158">
        <v>40</v>
      </c>
      <c r="X1772" s="158">
        <f t="shared" si="297"/>
        <v>2</v>
      </c>
      <c r="Y1772" s="309">
        <f t="shared" si="298"/>
        <v>6071.6666666666661</v>
      </c>
      <c r="Z1772" s="309">
        <f t="shared" si="299"/>
        <v>12143.333333333332</v>
      </c>
      <c r="AA1772" s="309">
        <f t="shared" si="300"/>
        <v>230723.33333333331</v>
      </c>
      <c r="AB1772" s="158">
        <f t="shared" si="301"/>
        <v>3</v>
      </c>
      <c r="AC1772" s="309">
        <f t="shared" si="302"/>
        <v>6071.6666666666661</v>
      </c>
      <c r="AD1772" s="309">
        <f t="shared" si="303"/>
        <v>18215</v>
      </c>
      <c r="AE1772" s="309">
        <f t="shared" si="304"/>
        <v>224651.66666666666</v>
      </c>
      <c r="AF1772" s="292" t="b">
        <f t="shared" si="305"/>
        <v>1</v>
      </c>
    </row>
    <row r="1773" spans="1:32" ht="39.950000000000003" customHeight="1">
      <c r="A1773" s="292" t="s">
        <v>1119</v>
      </c>
      <c r="B1773" s="933">
        <v>1488</v>
      </c>
      <c r="C1773" s="299" t="s">
        <v>1235</v>
      </c>
      <c r="D1773" s="300" t="s">
        <v>477</v>
      </c>
      <c r="E1773" s="429" t="s">
        <v>1236</v>
      </c>
      <c r="F1773" s="311" t="s">
        <v>198</v>
      </c>
      <c r="G1773" s="312" t="s">
        <v>1637</v>
      </c>
      <c r="H1773" s="311" t="s">
        <v>198</v>
      </c>
      <c r="I1773" s="312" t="s">
        <v>1637</v>
      </c>
      <c r="J1773" s="429" t="s">
        <v>385</v>
      </c>
      <c r="K1773" s="429" t="s">
        <v>1237</v>
      </c>
      <c r="L1773" s="307" t="s">
        <v>1208</v>
      </c>
      <c r="M1773" s="429" t="s">
        <v>484</v>
      </c>
      <c r="N1773" s="429" t="s">
        <v>186</v>
      </c>
      <c r="O1773" s="429">
        <v>2015</v>
      </c>
      <c r="P1773" s="314">
        <v>1</v>
      </c>
      <c r="Q1773" s="429" t="s">
        <v>183</v>
      </c>
      <c r="R1773" s="1434">
        <v>242866.66666666666</v>
      </c>
      <c r="S1773" s="304" t="s">
        <v>98</v>
      </c>
      <c r="T1773" s="308"/>
      <c r="U1773" s="308"/>
      <c r="V1773" s="1167"/>
      <c r="W1773" s="158">
        <v>40</v>
      </c>
      <c r="X1773" s="158">
        <f t="shared" si="297"/>
        <v>2</v>
      </c>
      <c r="Y1773" s="309">
        <f t="shared" si="298"/>
        <v>6071.6666666666661</v>
      </c>
      <c r="Z1773" s="309">
        <f t="shared" si="299"/>
        <v>12143.333333333332</v>
      </c>
      <c r="AA1773" s="309">
        <f t="shared" si="300"/>
        <v>230723.33333333331</v>
      </c>
      <c r="AB1773" s="158">
        <f t="shared" si="301"/>
        <v>3</v>
      </c>
      <c r="AC1773" s="309">
        <f t="shared" si="302"/>
        <v>6071.6666666666661</v>
      </c>
      <c r="AD1773" s="309">
        <f t="shared" si="303"/>
        <v>18215</v>
      </c>
      <c r="AE1773" s="309">
        <f t="shared" si="304"/>
        <v>224651.66666666666</v>
      </c>
      <c r="AF1773" s="292" t="b">
        <f t="shared" si="305"/>
        <v>1</v>
      </c>
    </row>
    <row r="1774" spans="1:32" ht="39.950000000000003" customHeight="1">
      <c r="A1774" s="292" t="s">
        <v>1119</v>
      </c>
      <c r="B1774" s="933">
        <v>1489</v>
      </c>
      <c r="C1774" s="299" t="s">
        <v>1235</v>
      </c>
      <c r="D1774" s="300" t="s">
        <v>477</v>
      </c>
      <c r="E1774" s="429" t="s">
        <v>1236</v>
      </c>
      <c r="F1774" s="311" t="s">
        <v>198</v>
      </c>
      <c r="G1774" s="312" t="s">
        <v>1637</v>
      </c>
      <c r="H1774" s="311" t="s">
        <v>198</v>
      </c>
      <c r="I1774" s="312" t="s">
        <v>1637</v>
      </c>
      <c r="J1774" s="429" t="s">
        <v>385</v>
      </c>
      <c r="K1774" s="429" t="s">
        <v>1237</v>
      </c>
      <c r="L1774" s="307" t="s">
        <v>1208</v>
      </c>
      <c r="M1774" s="429" t="s">
        <v>484</v>
      </c>
      <c r="N1774" s="429" t="s">
        <v>186</v>
      </c>
      <c r="O1774" s="429">
        <v>2015</v>
      </c>
      <c r="P1774" s="314">
        <v>1</v>
      </c>
      <c r="Q1774" s="429" t="s">
        <v>183</v>
      </c>
      <c r="R1774" s="1434">
        <v>242866.66666666666</v>
      </c>
      <c r="S1774" s="304" t="s">
        <v>98</v>
      </c>
      <c r="T1774" s="308"/>
      <c r="U1774" s="308"/>
      <c r="V1774" s="1167"/>
      <c r="W1774" s="158">
        <v>40</v>
      </c>
      <c r="X1774" s="158">
        <f t="shared" si="297"/>
        <v>2</v>
      </c>
      <c r="Y1774" s="309">
        <f t="shared" si="298"/>
        <v>6071.6666666666661</v>
      </c>
      <c r="Z1774" s="309">
        <f t="shared" si="299"/>
        <v>12143.333333333332</v>
      </c>
      <c r="AA1774" s="309">
        <f t="shared" si="300"/>
        <v>230723.33333333331</v>
      </c>
      <c r="AB1774" s="158">
        <f t="shared" si="301"/>
        <v>3</v>
      </c>
      <c r="AC1774" s="309">
        <f t="shared" si="302"/>
        <v>6071.6666666666661</v>
      </c>
      <c r="AD1774" s="309">
        <f t="shared" si="303"/>
        <v>18215</v>
      </c>
      <c r="AE1774" s="309">
        <f t="shared" si="304"/>
        <v>224651.66666666666</v>
      </c>
      <c r="AF1774" s="292" t="b">
        <f t="shared" si="305"/>
        <v>1</v>
      </c>
    </row>
    <row r="1775" spans="1:32" ht="39.950000000000003" customHeight="1">
      <c r="A1775" s="292" t="s">
        <v>1119</v>
      </c>
      <c r="B1775" s="933">
        <v>1490</v>
      </c>
      <c r="C1775" s="299" t="s">
        <v>1235</v>
      </c>
      <c r="D1775" s="300" t="s">
        <v>477</v>
      </c>
      <c r="E1775" s="429" t="s">
        <v>1236</v>
      </c>
      <c r="F1775" s="311" t="s">
        <v>198</v>
      </c>
      <c r="G1775" s="312" t="s">
        <v>1637</v>
      </c>
      <c r="H1775" s="311" t="s">
        <v>198</v>
      </c>
      <c r="I1775" s="312" t="s">
        <v>1637</v>
      </c>
      <c r="J1775" s="429" t="s">
        <v>385</v>
      </c>
      <c r="K1775" s="429" t="s">
        <v>1237</v>
      </c>
      <c r="L1775" s="307" t="s">
        <v>1208</v>
      </c>
      <c r="M1775" s="429" t="s">
        <v>484</v>
      </c>
      <c r="N1775" s="429" t="s">
        <v>186</v>
      </c>
      <c r="O1775" s="429">
        <v>2015</v>
      </c>
      <c r="P1775" s="314">
        <v>1</v>
      </c>
      <c r="Q1775" s="429" t="s">
        <v>183</v>
      </c>
      <c r="R1775" s="1434">
        <v>242866.66666666666</v>
      </c>
      <c r="S1775" s="304" t="s">
        <v>98</v>
      </c>
      <c r="T1775" s="308"/>
      <c r="U1775" s="308"/>
      <c r="V1775" s="1167"/>
      <c r="W1775" s="158">
        <v>40</v>
      </c>
      <c r="X1775" s="158">
        <f t="shared" si="297"/>
        <v>2</v>
      </c>
      <c r="Y1775" s="309">
        <f t="shared" si="298"/>
        <v>6071.6666666666661</v>
      </c>
      <c r="Z1775" s="309">
        <f t="shared" si="299"/>
        <v>12143.333333333332</v>
      </c>
      <c r="AA1775" s="309">
        <f t="shared" si="300"/>
        <v>230723.33333333331</v>
      </c>
      <c r="AB1775" s="158">
        <f t="shared" si="301"/>
        <v>3</v>
      </c>
      <c r="AC1775" s="309">
        <f t="shared" si="302"/>
        <v>6071.6666666666661</v>
      </c>
      <c r="AD1775" s="309">
        <f t="shared" si="303"/>
        <v>18215</v>
      </c>
      <c r="AE1775" s="309">
        <f t="shared" si="304"/>
        <v>224651.66666666666</v>
      </c>
      <c r="AF1775" s="292" t="b">
        <f t="shared" si="305"/>
        <v>1</v>
      </c>
    </row>
    <row r="1776" spans="1:32" ht="39.950000000000003" customHeight="1">
      <c r="A1776" s="292" t="s">
        <v>1119</v>
      </c>
      <c r="B1776" s="933">
        <v>1491</v>
      </c>
      <c r="C1776" s="299" t="s">
        <v>1235</v>
      </c>
      <c r="D1776" s="300" t="s">
        <v>477</v>
      </c>
      <c r="E1776" s="429" t="s">
        <v>1236</v>
      </c>
      <c r="F1776" s="311" t="s">
        <v>198</v>
      </c>
      <c r="G1776" s="312" t="s">
        <v>1637</v>
      </c>
      <c r="H1776" s="311" t="s">
        <v>198</v>
      </c>
      <c r="I1776" s="312" t="s">
        <v>1637</v>
      </c>
      <c r="J1776" s="429" t="s">
        <v>385</v>
      </c>
      <c r="K1776" s="429" t="s">
        <v>1237</v>
      </c>
      <c r="L1776" s="307" t="s">
        <v>1208</v>
      </c>
      <c r="M1776" s="429" t="s">
        <v>484</v>
      </c>
      <c r="N1776" s="429" t="s">
        <v>186</v>
      </c>
      <c r="O1776" s="429">
        <v>2015</v>
      </c>
      <c r="P1776" s="314">
        <v>1</v>
      </c>
      <c r="Q1776" s="429" t="s">
        <v>183</v>
      </c>
      <c r="R1776" s="1434">
        <v>242866.66666666666</v>
      </c>
      <c r="S1776" s="304" t="s">
        <v>98</v>
      </c>
      <c r="T1776" s="308"/>
      <c r="U1776" s="308"/>
      <c r="V1776" s="1167"/>
      <c r="W1776" s="158">
        <v>40</v>
      </c>
      <c r="X1776" s="158">
        <f t="shared" si="297"/>
        <v>2</v>
      </c>
      <c r="Y1776" s="309">
        <f t="shared" si="298"/>
        <v>6071.6666666666661</v>
      </c>
      <c r="Z1776" s="309">
        <f t="shared" si="299"/>
        <v>12143.333333333332</v>
      </c>
      <c r="AA1776" s="309">
        <f t="shared" si="300"/>
        <v>230723.33333333331</v>
      </c>
      <c r="AB1776" s="158">
        <f t="shared" si="301"/>
        <v>3</v>
      </c>
      <c r="AC1776" s="309">
        <f t="shared" si="302"/>
        <v>6071.6666666666661</v>
      </c>
      <c r="AD1776" s="309">
        <f t="shared" si="303"/>
        <v>18215</v>
      </c>
      <c r="AE1776" s="309">
        <f t="shared" si="304"/>
        <v>224651.66666666666</v>
      </c>
      <c r="AF1776" s="292" t="b">
        <f t="shared" si="305"/>
        <v>1</v>
      </c>
    </row>
    <row r="1777" spans="1:32" ht="39.950000000000003" customHeight="1">
      <c r="A1777" s="292" t="s">
        <v>1119</v>
      </c>
      <c r="B1777" s="933">
        <v>1492</v>
      </c>
      <c r="C1777" s="299" t="s">
        <v>1235</v>
      </c>
      <c r="D1777" s="300" t="s">
        <v>477</v>
      </c>
      <c r="E1777" s="429" t="s">
        <v>1236</v>
      </c>
      <c r="F1777" s="311" t="s">
        <v>198</v>
      </c>
      <c r="G1777" s="312" t="s">
        <v>1637</v>
      </c>
      <c r="H1777" s="311" t="s">
        <v>198</v>
      </c>
      <c r="I1777" s="312" t="s">
        <v>1637</v>
      </c>
      <c r="J1777" s="429" t="s">
        <v>385</v>
      </c>
      <c r="K1777" s="429" t="s">
        <v>1237</v>
      </c>
      <c r="L1777" s="307" t="s">
        <v>1208</v>
      </c>
      <c r="M1777" s="429" t="s">
        <v>484</v>
      </c>
      <c r="N1777" s="429" t="s">
        <v>186</v>
      </c>
      <c r="O1777" s="429">
        <v>2015</v>
      </c>
      <c r="P1777" s="314">
        <v>1</v>
      </c>
      <c r="Q1777" s="429" t="s">
        <v>183</v>
      </c>
      <c r="R1777" s="1434">
        <v>242866.66666666666</v>
      </c>
      <c r="S1777" s="304" t="s">
        <v>98</v>
      </c>
      <c r="T1777" s="308"/>
      <c r="U1777" s="308"/>
      <c r="V1777" s="1167"/>
      <c r="W1777" s="158">
        <v>40</v>
      </c>
      <c r="X1777" s="158">
        <f t="shared" si="297"/>
        <v>2</v>
      </c>
      <c r="Y1777" s="309">
        <f t="shared" si="298"/>
        <v>6071.6666666666661</v>
      </c>
      <c r="Z1777" s="309">
        <f t="shared" si="299"/>
        <v>12143.333333333332</v>
      </c>
      <c r="AA1777" s="309">
        <f t="shared" si="300"/>
        <v>230723.33333333331</v>
      </c>
      <c r="AB1777" s="158">
        <f t="shared" si="301"/>
        <v>3</v>
      </c>
      <c r="AC1777" s="309">
        <f t="shared" si="302"/>
        <v>6071.6666666666661</v>
      </c>
      <c r="AD1777" s="309">
        <f t="shared" si="303"/>
        <v>18215</v>
      </c>
      <c r="AE1777" s="309">
        <f t="shared" si="304"/>
        <v>224651.66666666666</v>
      </c>
      <c r="AF1777" s="292" t="b">
        <f t="shared" si="305"/>
        <v>1</v>
      </c>
    </row>
    <row r="1778" spans="1:32" ht="39.950000000000003" customHeight="1">
      <c r="A1778" s="292" t="s">
        <v>1119</v>
      </c>
      <c r="B1778" s="933">
        <v>1493</v>
      </c>
      <c r="C1778" s="299" t="s">
        <v>1235</v>
      </c>
      <c r="D1778" s="300" t="s">
        <v>477</v>
      </c>
      <c r="E1778" s="429" t="s">
        <v>1236</v>
      </c>
      <c r="F1778" s="311" t="s">
        <v>198</v>
      </c>
      <c r="G1778" s="312" t="s">
        <v>1637</v>
      </c>
      <c r="H1778" s="311" t="s">
        <v>198</v>
      </c>
      <c r="I1778" s="312" t="s">
        <v>1637</v>
      </c>
      <c r="J1778" s="429" t="s">
        <v>385</v>
      </c>
      <c r="K1778" s="429" t="s">
        <v>1237</v>
      </c>
      <c r="L1778" s="307" t="s">
        <v>1208</v>
      </c>
      <c r="M1778" s="429" t="s">
        <v>484</v>
      </c>
      <c r="N1778" s="429" t="s">
        <v>186</v>
      </c>
      <c r="O1778" s="429">
        <v>2015</v>
      </c>
      <c r="P1778" s="314">
        <v>1</v>
      </c>
      <c r="Q1778" s="429" t="s">
        <v>183</v>
      </c>
      <c r="R1778" s="1434">
        <v>242866.66666666666</v>
      </c>
      <c r="S1778" s="304" t="s">
        <v>98</v>
      </c>
      <c r="T1778" s="308"/>
      <c r="U1778" s="308"/>
      <c r="V1778" s="1167"/>
      <c r="W1778" s="158">
        <v>40</v>
      </c>
      <c r="X1778" s="158">
        <f t="shared" si="297"/>
        <v>2</v>
      </c>
      <c r="Y1778" s="309">
        <f t="shared" si="298"/>
        <v>6071.6666666666661</v>
      </c>
      <c r="Z1778" s="309">
        <f t="shared" si="299"/>
        <v>12143.333333333332</v>
      </c>
      <c r="AA1778" s="309">
        <f t="shared" si="300"/>
        <v>230723.33333333331</v>
      </c>
      <c r="AB1778" s="158">
        <f t="shared" si="301"/>
        <v>3</v>
      </c>
      <c r="AC1778" s="309">
        <f t="shared" si="302"/>
        <v>6071.6666666666661</v>
      </c>
      <c r="AD1778" s="309">
        <f t="shared" si="303"/>
        <v>18215</v>
      </c>
      <c r="AE1778" s="309">
        <f t="shared" si="304"/>
        <v>224651.66666666666</v>
      </c>
      <c r="AF1778" s="292" t="b">
        <f t="shared" si="305"/>
        <v>1</v>
      </c>
    </row>
    <row r="1779" spans="1:32" ht="39.950000000000003" customHeight="1">
      <c r="A1779" s="292" t="s">
        <v>1119</v>
      </c>
      <c r="B1779" s="933">
        <v>1494</v>
      </c>
      <c r="C1779" s="299" t="s">
        <v>1235</v>
      </c>
      <c r="D1779" s="300" t="s">
        <v>477</v>
      </c>
      <c r="E1779" s="429" t="s">
        <v>1236</v>
      </c>
      <c r="F1779" s="311" t="s">
        <v>198</v>
      </c>
      <c r="G1779" s="312" t="s">
        <v>1637</v>
      </c>
      <c r="H1779" s="311" t="s">
        <v>198</v>
      </c>
      <c r="I1779" s="312" t="s">
        <v>1637</v>
      </c>
      <c r="J1779" s="429" t="s">
        <v>385</v>
      </c>
      <c r="K1779" s="429" t="s">
        <v>1237</v>
      </c>
      <c r="L1779" s="307" t="s">
        <v>1208</v>
      </c>
      <c r="M1779" s="429" t="s">
        <v>484</v>
      </c>
      <c r="N1779" s="429" t="s">
        <v>186</v>
      </c>
      <c r="O1779" s="429">
        <v>2015</v>
      </c>
      <c r="P1779" s="314">
        <v>1</v>
      </c>
      <c r="Q1779" s="429" t="s">
        <v>183</v>
      </c>
      <c r="R1779" s="1434">
        <v>242866.66666666666</v>
      </c>
      <c r="S1779" s="304" t="s">
        <v>98</v>
      </c>
      <c r="T1779" s="308"/>
      <c r="U1779" s="308"/>
      <c r="V1779" s="1167"/>
      <c r="W1779" s="158">
        <v>40</v>
      </c>
      <c r="X1779" s="158">
        <f t="shared" si="297"/>
        <v>2</v>
      </c>
      <c r="Y1779" s="309">
        <f t="shared" si="298"/>
        <v>6071.6666666666661</v>
      </c>
      <c r="Z1779" s="309">
        <f t="shared" si="299"/>
        <v>12143.333333333332</v>
      </c>
      <c r="AA1779" s="309">
        <f t="shared" si="300"/>
        <v>230723.33333333331</v>
      </c>
      <c r="AB1779" s="158">
        <f t="shared" si="301"/>
        <v>3</v>
      </c>
      <c r="AC1779" s="309">
        <f t="shared" si="302"/>
        <v>6071.6666666666661</v>
      </c>
      <c r="AD1779" s="309">
        <f t="shared" si="303"/>
        <v>18215</v>
      </c>
      <c r="AE1779" s="309">
        <f t="shared" si="304"/>
        <v>224651.66666666666</v>
      </c>
      <c r="AF1779" s="292" t="b">
        <f t="shared" si="305"/>
        <v>1</v>
      </c>
    </row>
    <row r="1780" spans="1:32" ht="39.950000000000003" customHeight="1">
      <c r="A1780" s="292" t="s">
        <v>1119</v>
      </c>
      <c r="B1780" s="933">
        <v>1495</v>
      </c>
      <c r="C1780" s="299" t="s">
        <v>1235</v>
      </c>
      <c r="D1780" s="300" t="s">
        <v>477</v>
      </c>
      <c r="E1780" s="429" t="s">
        <v>1236</v>
      </c>
      <c r="F1780" s="311" t="s">
        <v>198</v>
      </c>
      <c r="G1780" s="312" t="s">
        <v>1637</v>
      </c>
      <c r="H1780" s="311" t="s">
        <v>198</v>
      </c>
      <c r="I1780" s="312" t="s">
        <v>1637</v>
      </c>
      <c r="J1780" s="429" t="s">
        <v>385</v>
      </c>
      <c r="K1780" s="429" t="s">
        <v>1237</v>
      </c>
      <c r="L1780" s="307" t="s">
        <v>1208</v>
      </c>
      <c r="M1780" s="429" t="s">
        <v>484</v>
      </c>
      <c r="N1780" s="429" t="s">
        <v>186</v>
      </c>
      <c r="O1780" s="429">
        <v>2015</v>
      </c>
      <c r="P1780" s="314">
        <v>1</v>
      </c>
      <c r="Q1780" s="429" t="s">
        <v>183</v>
      </c>
      <c r="R1780" s="1434">
        <v>242866.66666666666</v>
      </c>
      <c r="S1780" s="304" t="s">
        <v>98</v>
      </c>
      <c r="T1780" s="308"/>
      <c r="U1780" s="308"/>
      <c r="V1780" s="1115"/>
      <c r="W1780" s="158">
        <v>40</v>
      </c>
      <c r="X1780" s="158">
        <f t="shared" si="297"/>
        <v>2</v>
      </c>
      <c r="Y1780" s="309">
        <f t="shared" si="298"/>
        <v>6071.6666666666661</v>
      </c>
      <c r="Z1780" s="309">
        <f t="shared" si="299"/>
        <v>12143.333333333332</v>
      </c>
      <c r="AA1780" s="309">
        <f t="shared" si="300"/>
        <v>230723.33333333331</v>
      </c>
      <c r="AB1780" s="158">
        <f t="shared" si="301"/>
        <v>3</v>
      </c>
      <c r="AC1780" s="309">
        <f t="shared" si="302"/>
        <v>6071.6666666666661</v>
      </c>
      <c r="AD1780" s="309">
        <f t="shared" si="303"/>
        <v>18215</v>
      </c>
      <c r="AE1780" s="309">
        <f t="shared" si="304"/>
        <v>224651.66666666666</v>
      </c>
      <c r="AF1780" s="292" t="b">
        <f t="shared" si="305"/>
        <v>1</v>
      </c>
    </row>
    <row r="1781" spans="1:32" ht="39.950000000000003" customHeight="1">
      <c r="A1781" s="292" t="s">
        <v>1119</v>
      </c>
      <c r="B1781" s="933">
        <v>1496</v>
      </c>
      <c r="C1781" s="299" t="s">
        <v>1235</v>
      </c>
      <c r="D1781" s="300" t="s">
        <v>477</v>
      </c>
      <c r="E1781" s="429" t="s">
        <v>1236</v>
      </c>
      <c r="F1781" s="311" t="s">
        <v>198</v>
      </c>
      <c r="G1781" s="312" t="s">
        <v>1637</v>
      </c>
      <c r="H1781" s="311" t="s">
        <v>198</v>
      </c>
      <c r="I1781" s="312" t="s">
        <v>1637</v>
      </c>
      <c r="J1781" s="429" t="s">
        <v>385</v>
      </c>
      <c r="K1781" s="429" t="s">
        <v>1237</v>
      </c>
      <c r="L1781" s="307" t="s">
        <v>1208</v>
      </c>
      <c r="M1781" s="429" t="s">
        <v>484</v>
      </c>
      <c r="N1781" s="429" t="s">
        <v>186</v>
      </c>
      <c r="O1781" s="429">
        <v>2015</v>
      </c>
      <c r="P1781" s="314">
        <v>1</v>
      </c>
      <c r="Q1781" s="429" t="s">
        <v>183</v>
      </c>
      <c r="R1781" s="1434">
        <v>242866.66666666666</v>
      </c>
      <c r="S1781" s="304" t="s">
        <v>98</v>
      </c>
      <c r="T1781" s="308"/>
      <c r="U1781" s="308"/>
      <c r="V1781" s="1114" t="s">
        <v>1238</v>
      </c>
      <c r="W1781" s="158">
        <v>40</v>
      </c>
      <c r="X1781" s="158">
        <f t="shared" si="297"/>
        <v>2</v>
      </c>
      <c r="Y1781" s="309">
        <f t="shared" si="298"/>
        <v>6071.6666666666661</v>
      </c>
      <c r="Z1781" s="309">
        <f t="shared" si="299"/>
        <v>12143.333333333332</v>
      </c>
      <c r="AA1781" s="309">
        <f t="shared" si="300"/>
        <v>230723.33333333331</v>
      </c>
      <c r="AB1781" s="158">
        <f t="shared" si="301"/>
        <v>3</v>
      </c>
      <c r="AC1781" s="309">
        <f t="shared" si="302"/>
        <v>6071.6666666666661</v>
      </c>
      <c r="AD1781" s="309">
        <f t="shared" si="303"/>
        <v>18215</v>
      </c>
      <c r="AE1781" s="309">
        <f t="shared" si="304"/>
        <v>224651.66666666666</v>
      </c>
      <c r="AF1781" s="292" t="b">
        <f t="shared" si="305"/>
        <v>1</v>
      </c>
    </row>
    <row r="1782" spans="1:32" ht="39.950000000000003" customHeight="1">
      <c r="A1782" s="292" t="s">
        <v>1119</v>
      </c>
      <c r="B1782" s="933">
        <v>1497</v>
      </c>
      <c r="C1782" s="299" t="s">
        <v>1235</v>
      </c>
      <c r="D1782" s="300" t="s">
        <v>477</v>
      </c>
      <c r="E1782" s="429" t="s">
        <v>1236</v>
      </c>
      <c r="F1782" s="311" t="s">
        <v>198</v>
      </c>
      <c r="G1782" s="312" t="s">
        <v>1637</v>
      </c>
      <c r="H1782" s="311" t="s">
        <v>198</v>
      </c>
      <c r="I1782" s="312" t="s">
        <v>1637</v>
      </c>
      <c r="J1782" s="429" t="s">
        <v>385</v>
      </c>
      <c r="K1782" s="429" t="s">
        <v>1237</v>
      </c>
      <c r="L1782" s="307" t="s">
        <v>1208</v>
      </c>
      <c r="M1782" s="429" t="s">
        <v>484</v>
      </c>
      <c r="N1782" s="429" t="s">
        <v>186</v>
      </c>
      <c r="O1782" s="429">
        <v>2015</v>
      </c>
      <c r="P1782" s="314">
        <v>1</v>
      </c>
      <c r="Q1782" s="429" t="s">
        <v>183</v>
      </c>
      <c r="R1782" s="1434">
        <v>242866.66666666666</v>
      </c>
      <c r="S1782" s="304" t="s">
        <v>98</v>
      </c>
      <c r="T1782" s="308"/>
      <c r="U1782" s="308"/>
      <c r="V1782" s="1167"/>
      <c r="W1782" s="158">
        <v>40</v>
      </c>
      <c r="X1782" s="158">
        <f t="shared" si="297"/>
        <v>2</v>
      </c>
      <c r="Y1782" s="309">
        <f t="shared" si="298"/>
        <v>6071.6666666666661</v>
      </c>
      <c r="Z1782" s="309">
        <f t="shared" si="299"/>
        <v>12143.333333333332</v>
      </c>
      <c r="AA1782" s="309">
        <f t="shared" si="300"/>
        <v>230723.33333333331</v>
      </c>
      <c r="AB1782" s="158">
        <f t="shared" si="301"/>
        <v>3</v>
      </c>
      <c r="AC1782" s="309">
        <f t="shared" si="302"/>
        <v>6071.6666666666661</v>
      </c>
      <c r="AD1782" s="309">
        <f t="shared" si="303"/>
        <v>18215</v>
      </c>
      <c r="AE1782" s="309">
        <f t="shared" si="304"/>
        <v>224651.66666666666</v>
      </c>
      <c r="AF1782" s="292" t="b">
        <f t="shared" si="305"/>
        <v>1</v>
      </c>
    </row>
    <row r="1783" spans="1:32" ht="39.950000000000003" customHeight="1">
      <c r="A1783" s="292" t="s">
        <v>1119</v>
      </c>
      <c r="B1783" s="933">
        <v>1498</v>
      </c>
      <c r="C1783" s="299" t="s">
        <v>1235</v>
      </c>
      <c r="D1783" s="300" t="s">
        <v>477</v>
      </c>
      <c r="E1783" s="429" t="s">
        <v>1236</v>
      </c>
      <c r="F1783" s="311" t="s">
        <v>198</v>
      </c>
      <c r="G1783" s="312" t="s">
        <v>1637</v>
      </c>
      <c r="H1783" s="311" t="s">
        <v>198</v>
      </c>
      <c r="I1783" s="312" t="s">
        <v>1637</v>
      </c>
      <c r="J1783" s="429" t="s">
        <v>385</v>
      </c>
      <c r="K1783" s="429" t="s">
        <v>1237</v>
      </c>
      <c r="L1783" s="307" t="s">
        <v>1208</v>
      </c>
      <c r="M1783" s="429" t="s">
        <v>484</v>
      </c>
      <c r="N1783" s="429" t="s">
        <v>186</v>
      </c>
      <c r="O1783" s="429">
        <v>2015</v>
      </c>
      <c r="P1783" s="314">
        <v>1</v>
      </c>
      <c r="Q1783" s="429" t="s">
        <v>183</v>
      </c>
      <c r="R1783" s="1434">
        <v>242866.66666666666</v>
      </c>
      <c r="S1783" s="304" t="s">
        <v>98</v>
      </c>
      <c r="T1783" s="308"/>
      <c r="U1783" s="308"/>
      <c r="V1783" s="1167"/>
      <c r="W1783" s="158">
        <v>40</v>
      </c>
      <c r="X1783" s="158">
        <f t="shared" si="297"/>
        <v>2</v>
      </c>
      <c r="Y1783" s="309">
        <f t="shared" si="298"/>
        <v>6071.6666666666661</v>
      </c>
      <c r="Z1783" s="309">
        <f t="shared" si="299"/>
        <v>12143.333333333332</v>
      </c>
      <c r="AA1783" s="309">
        <f t="shared" si="300"/>
        <v>230723.33333333331</v>
      </c>
      <c r="AB1783" s="158">
        <f t="shared" si="301"/>
        <v>3</v>
      </c>
      <c r="AC1783" s="309">
        <f t="shared" si="302"/>
        <v>6071.6666666666661</v>
      </c>
      <c r="AD1783" s="309">
        <f t="shared" si="303"/>
        <v>18215</v>
      </c>
      <c r="AE1783" s="309">
        <f t="shared" si="304"/>
        <v>224651.66666666666</v>
      </c>
      <c r="AF1783" s="292" t="b">
        <f t="shared" si="305"/>
        <v>1</v>
      </c>
    </row>
    <row r="1784" spans="1:32" ht="39.950000000000003" customHeight="1">
      <c r="A1784" s="292" t="s">
        <v>1119</v>
      </c>
      <c r="B1784" s="934">
        <v>1499</v>
      </c>
      <c r="C1784" s="299" t="s">
        <v>1235</v>
      </c>
      <c r="D1784" s="300" t="s">
        <v>477</v>
      </c>
      <c r="E1784" s="429" t="s">
        <v>1236</v>
      </c>
      <c r="F1784" s="311" t="s">
        <v>198</v>
      </c>
      <c r="G1784" s="312" t="s">
        <v>1637</v>
      </c>
      <c r="H1784" s="311" t="s">
        <v>198</v>
      </c>
      <c r="I1784" s="312" t="s">
        <v>1637</v>
      </c>
      <c r="J1784" s="429" t="s">
        <v>385</v>
      </c>
      <c r="K1784" s="429" t="s">
        <v>1237</v>
      </c>
      <c r="L1784" s="307" t="s">
        <v>1208</v>
      </c>
      <c r="M1784" s="429" t="s">
        <v>484</v>
      </c>
      <c r="N1784" s="429" t="s">
        <v>186</v>
      </c>
      <c r="O1784" s="429">
        <v>2015</v>
      </c>
      <c r="P1784" s="314">
        <v>1</v>
      </c>
      <c r="Q1784" s="429" t="s">
        <v>183</v>
      </c>
      <c r="R1784" s="1434">
        <v>242866.66666666666</v>
      </c>
      <c r="S1784" s="304" t="s">
        <v>98</v>
      </c>
      <c r="T1784" s="308"/>
      <c r="U1784" s="308"/>
      <c r="V1784" s="1167"/>
      <c r="W1784" s="158">
        <v>40</v>
      </c>
      <c r="X1784" s="158">
        <f t="shared" si="297"/>
        <v>2</v>
      </c>
      <c r="Y1784" s="309">
        <f t="shared" si="298"/>
        <v>6071.6666666666661</v>
      </c>
      <c r="Z1784" s="309">
        <f t="shared" si="299"/>
        <v>12143.333333333332</v>
      </c>
      <c r="AA1784" s="309">
        <f t="shared" si="300"/>
        <v>230723.33333333331</v>
      </c>
      <c r="AB1784" s="158">
        <f t="shared" si="301"/>
        <v>3</v>
      </c>
      <c r="AC1784" s="309">
        <f t="shared" si="302"/>
        <v>6071.6666666666661</v>
      </c>
      <c r="AD1784" s="309">
        <f t="shared" si="303"/>
        <v>18215</v>
      </c>
      <c r="AE1784" s="309">
        <f t="shared" si="304"/>
        <v>224651.66666666666</v>
      </c>
      <c r="AF1784" s="292" t="b">
        <f t="shared" si="305"/>
        <v>1</v>
      </c>
    </row>
    <row r="1785" spans="1:32" ht="39.950000000000003" customHeight="1">
      <c r="A1785" s="292" t="s">
        <v>1119</v>
      </c>
      <c r="B1785" s="934">
        <v>1500</v>
      </c>
      <c r="C1785" s="299" t="s">
        <v>1235</v>
      </c>
      <c r="D1785" s="300" t="s">
        <v>477</v>
      </c>
      <c r="E1785" s="429" t="s">
        <v>1236</v>
      </c>
      <c r="F1785" s="311" t="s">
        <v>198</v>
      </c>
      <c r="G1785" s="312" t="s">
        <v>1637</v>
      </c>
      <c r="H1785" s="311" t="s">
        <v>198</v>
      </c>
      <c r="I1785" s="312" t="s">
        <v>1637</v>
      </c>
      <c r="J1785" s="429" t="s">
        <v>385</v>
      </c>
      <c r="K1785" s="429" t="s">
        <v>1237</v>
      </c>
      <c r="L1785" s="307" t="s">
        <v>1208</v>
      </c>
      <c r="M1785" s="429" t="s">
        <v>484</v>
      </c>
      <c r="N1785" s="429" t="s">
        <v>186</v>
      </c>
      <c r="O1785" s="429">
        <v>2015</v>
      </c>
      <c r="P1785" s="314">
        <v>1</v>
      </c>
      <c r="Q1785" s="429" t="s">
        <v>183</v>
      </c>
      <c r="R1785" s="1434">
        <v>242866.66666666666</v>
      </c>
      <c r="S1785" s="304" t="s">
        <v>98</v>
      </c>
      <c r="T1785" s="308"/>
      <c r="U1785" s="308"/>
      <c r="V1785" s="1115"/>
      <c r="W1785" s="158">
        <v>40</v>
      </c>
      <c r="X1785" s="158">
        <f t="shared" si="297"/>
        <v>2</v>
      </c>
      <c r="Y1785" s="309">
        <f t="shared" si="298"/>
        <v>6071.6666666666661</v>
      </c>
      <c r="Z1785" s="309">
        <f t="shared" si="299"/>
        <v>12143.333333333332</v>
      </c>
      <c r="AA1785" s="309">
        <f t="shared" si="300"/>
        <v>230723.33333333331</v>
      </c>
      <c r="AB1785" s="158">
        <f t="shared" si="301"/>
        <v>3</v>
      </c>
      <c r="AC1785" s="309">
        <f t="shared" si="302"/>
        <v>6071.6666666666661</v>
      </c>
      <c r="AD1785" s="309">
        <f t="shared" si="303"/>
        <v>18215</v>
      </c>
      <c r="AE1785" s="309">
        <f t="shared" si="304"/>
        <v>224651.66666666666</v>
      </c>
      <c r="AF1785" s="292" t="b">
        <f t="shared" si="305"/>
        <v>1</v>
      </c>
    </row>
    <row r="1786" spans="1:32" ht="39.950000000000003" customHeight="1">
      <c r="A1786" s="292" t="s">
        <v>1119</v>
      </c>
      <c r="B1786" s="934">
        <v>1501</v>
      </c>
      <c r="C1786" s="299" t="s">
        <v>1239</v>
      </c>
      <c r="D1786" s="300" t="s">
        <v>477</v>
      </c>
      <c r="E1786" s="429" t="s">
        <v>1034</v>
      </c>
      <c r="F1786" s="311" t="s">
        <v>198</v>
      </c>
      <c r="G1786" s="311" t="s">
        <v>198</v>
      </c>
      <c r="H1786" s="311" t="s">
        <v>198</v>
      </c>
      <c r="I1786" s="311" t="s">
        <v>198</v>
      </c>
      <c r="J1786" s="429" t="s">
        <v>385</v>
      </c>
      <c r="K1786" s="429" t="s">
        <v>1240</v>
      </c>
      <c r="L1786" s="307" t="s">
        <v>1241</v>
      </c>
      <c r="M1786" s="429" t="s">
        <v>484</v>
      </c>
      <c r="N1786" s="429" t="s">
        <v>186</v>
      </c>
      <c r="O1786" s="429">
        <v>2015</v>
      </c>
      <c r="P1786" s="429">
        <v>1</v>
      </c>
      <c r="Q1786" s="429" t="s">
        <v>183</v>
      </c>
      <c r="R1786" s="1434">
        <v>120000000</v>
      </c>
      <c r="S1786" s="304" t="s">
        <v>98</v>
      </c>
      <c r="T1786" s="308"/>
      <c r="U1786" s="308"/>
      <c r="V1786" s="429" t="s">
        <v>1242</v>
      </c>
      <c r="W1786" s="158">
        <v>40</v>
      </c>
      <c r="X1786" s="158">
        <f t="shared" ref="X1786:X1850" si="306">2016-O1786+1</f>
        <v>2</v>
      </c>
      <c r="Y1786" s="309">
        <f t="shared" ref="Y1786:Y1850" si="307">R1786/W1786</f>
        <v>3000000</v>
      </c>
      <c r="Z1786" s="309">
        <f t="shared" ref="Z1786:Z1850" si="308">X1786*Y1786</f>
        <v>6000000</v>
      </c>
      <c r="AA1786" s="309">
        <f t="shared" ref="AA1786:AA1850" si="309">R1786-Z1786</f>
        <v>114000000</v>
      </c>
      <c r="AB1786" s="158">
        <f t="shared" ref="AB1786:AB1850" si="310">2017-O1786+1</f>
        <v>3</v>
      </c>
      <c r="AC1786" s="309">
        <f t="shared" ref="AC1786:AC1850" si="311">R1786/W1786</f>
        <v>3000000</v>
      </c>
      <c r="AD1786" s="309">
        <f t="shared" ref="AD1786:AD1850" si="312">AB1786*AC1786</f>
        <v>9000000</v>
      </c>
      <c r="AE1786" s="309">
        <f t="shared" ref="AE1786:AE1850" si="313">R1786-AD1786</f>
        <v>111000000</v>
      </c>
      <c r="AF1786" s="292" t="b">
        <f t="shared" si="8"/>
        <v>1</v>
      </c>
    </row>
    <row r="1787" spans="1:32" ht="39.950000000000003" customHeight="1">
      <c r="A1787" s="292" t="s">
        <v>1119</v>
      </c>
      <c r="B1787" s="934">
        <v>1502</v>
      </c>
      <c r="C1787" s="299" t="s">
        <v>1243</v>
      </c>
      <c r="D1787" s="300" t="s">
        <v>801</v>
      </c>
      <c r="E1787" s="429" t="s">
        <v>1038</v>
      </c>
      <c r="F1787" s="311" t="s">
        <v>198</v>
      </c>
      <c r="G1787" s="311" t="s">
        <v>198</v>
      </c>
      <c r="H1787" s="311" t="s">
        <v>198</v>
      </c>
      <c r="I1787" s="311" t="s">
        <v>198</v>
      </c>
      <c r="J1787" s="429" t="s">
        <v>385</v>
      </c>
      <c r="K1787" s="429" t="s">
        <v>1244</v>
      </c>
      <c r="L1787" s="429" t="s">
        <v>1245</v>
      </c>
      <c r="M1787" s="429" t="s">
        <v>484</v>
      </c>
      <c r="N1787" s="429" t="s">
        <v>186</v>
      </c>
      <c r="O1787" s="429">
        <v>2015</v>
      </c>
      <c r="P1787" s="429">
        <v>1</v>
      </c>
      <c r="Q1787" s="429" t="s">
        <v>183</v>
      </c>
      <c r="R1787" s="1434">
        <v>9852903.2258064523</v>
      </c>
      <c r="S1787" s="429" t="s">
        <v>98</v>
      </c>
      <c r="T1787" s="308"/>
      <c r="U1787" s="308"/>
      <c r="V1787" s="1114" t="s">
        <v>1246</v>
      </c>
      <c r="W1787" s="158">
        <v>40</v>
      </c>
      <c r="X1787" s="158">
        <f t="shared" si="306"/>
        <v>2</v>
      </c>
      <c r="Y1787" s="309">
        <f t="shared" si="307"/>
        <v>246322.5806451613</v>
      </c>
      <c r="Z1787" s="309">
        <f t="shared" si="308"/>
        <v>492645.16129032261</v>
      </c>
      <c r="AA1787" s="309">
        <f t="shared" si="309"/>
        <v>9360258.064516129</v>
      </c>
      <c r="AB1787" s="158">
        <f t="shared" si="310"/>
        <v>3</v>
      </c>
      <c r="AC1787" s="309">
        <f t="shared" si="311"/>
        <v>246322.5806451613</v>
      </c>
      <c r="AD1787" s="309">
        <f t="shared" si="312"/>
        <v>738967.74193548388</v>
      </c>
      <c r="AE1787" s="309">
        <f t="shared" si="313"/>
        <v>9113935.4838709682</v>
      </c>
      <c r="AF1787" s="292" t="b">
        <f t="shared" si="8"/>
        <v>1</v>
      </c>
    </row>
    <row r="1788" spans="1:32" ht="39.950000000000003" customHeight="1">
      <c r="A1788" s="292" t="s">
        <v>1119</v>
      </c>
      <c r="B1788" s="934">
        <v>1503</v>
      </c>
      <c r="C1788" s="299" t="s">
        <v>1243</v>
      </c>
      <c r="D1788" s="300" t="s">
        <v>801</v>
      </c>
      <c r="E1788" s="429" t="s">
        <v>1038</v>
      </c>
      <c r="F1788" s="311" t="s">
        <v>198</v>
      </c>
      <c r="G1788" s="311" t="s">
        <v>198</v>
      </c>
      <c r="H1788" s="311" t="s">
        <v>198</v>
      </c>
      <c r="I1788" s="311" t="s">
        <v>198</v>
      </c>
      <c r="J1788" s="429" t="s">
        <v>385</v>
      </c>
      <c r="K1788" s="429" t="s">
        <v>1244</v>
      </c>
      <c r="L1788" s="429" t="s">
        <v>1245</v>
      </c>
      <c r="M1788" s="429" t="s">
        <v>484</v>
      </c>
      <c r="N1788" s="429" t="s">
        <v>186</v>
      </c>
      <c r="O1788" s="429">
        <v>2015</v>
      </c>
      <c r="P1788" s="429">
        <v>1</v>
      </c>
      <c r="Q1788" s="429" t="s">
        <v>183</v>
      </c>
      <c r="R1788" s="1434">
        <v>9852903.2258064523</v>
      </c>
      <c r="S1788" s="429" t="s">
        <v>98</v>
      </c>
      <c r="T1788" s="308"/>
      <c r="U1788" s="308"/>
      <c r="V1788" s="1167"/>
      <c r="W1788" s="158">
        <v>40</v>
      </c>
      <c r="X1788" s="158">
        <f t="shared" ref="X1788:X1817" si="314">2016-O1788+1</f>
        <v>2</v>
      </c>
      <c r="Y1788" s="309">
        <f t="shared" ref="Y1788:Y1817" si="315">R1788/W1788</f>
        <v>246322.5806451613</v>
      </c>
      <c r="Z1788" s="309">
        <f t="shared" ref="Z1788:Z1817" si="316">X1788*Y1788</f>
        <v>492645.16129032261</v>
      </c>
      <c r="AA1788" s="309">
        <f t="shared" ref="AA1788:AA1817" si="317">R1788-Z1788</f>
        <v>9360258.064516129</v>
      </c>
      <c r="AB1788" s="158">
        <f t="shared" si="310"/>
        <v>3</v>
      </c>
      <c r="AC1788" s="309">
        <f t="shared" ref="AC1788:AC1817" si="318">R1788/W1788</f>
        <v>246322.5806451613</v>
      </c>
      <c r="AD1788" s="309">
        <f t="shared" ref="AD1788:AD1817" si="319">AB1788*AC1788</f>
        <v>738967.74193548388</v>
      </c>
      <c r="AE1788" s="309">
        <f t="shared" ref="AE1788:AE1817" si="320">R1788-AD1788</f>
        <v>9113935.4838709682</v>
      </c>
      <c r="AF1788" s="292" t="b">
        <f t="shared" ref="AF1788:AF1817" si="321">AD1788+AE1788=R1788</f>
        <v>1</v>
      </c>
    </row>
    <row r="1789" spans="1:32" ht="39.950000000000003" customHeight="1">
      <c r="A1789" s="292" t="s">
        <v>1119</v>
      </c>
      <c r="B1789" s="934">
        <v>1504</v>
      </c>
      <c r="C1789" s="299" t="s">
        <v>1243</v>
      </c>
      <c r="D1789" s="300" t="s">
        <v>801</v>
      </c>
      <c r="E1789" s="429" t="s">
        <v>1038</v>
      </c>
      <c r="F1789" s="311" t="s">
        <v>198</v>
      </c>
      <c r="G1789" s="311" t="s">
        <v>198</v>
      </c>
      <c r="H1789" s="311" t="s">
        <v>198</v>
      </c>
      <c r="I1789" s="311" t="s">
        <v>198</v>
      </c>
      <c r="J1789" s="429" t="s">
        <v>385</v>
      </c>
      <c r="K1789" s="429" t="s">
        <v>1244</v>
      </c>
      <c r="L1789" s="429" t="s">
        <v>1245</v>
      </c>
      <c r="M1789" s="429" t="s">
        <v>484</v>
      </c>
      <c r="N1789" s="429" t="s">
        <v>186</v>
      </c>
      <c r="O1789" s="429">
        <v>2015</v>
      </c>
      <c r="P1789" s="429">
        <v>1</v>
      </c>
      <c r="Q1789" s="429" t="s">
        <v>183</v>
      </c>
      <c r="R1789" s="1434">
        <v>9852903.2258064523</v>
      </c>
      <c r="S1789" s="429" t="s">
        <v>98</v>
      </c>
      <c r="T1789" s="308"/>
      <c r="U1789" s="308"/>
      <c r="V1789" s="1167"/>
      <c r="W1789" s="158">
        <v>40</v>
      </c>
      <c r="X1789" s="158">
        <f t="shared" si="314"/>
        <v>2</v>
      </c>
      <c r="Y1789" s="309">
        <f t="shared" si="315"/>
        <v>246322.5806451613</v>
      </c>
      <c r="Z1789" s="309">
        <f t="shared" si="316"/>
        <v>492645.16129032261</v>
      </c>
      <c r="AA1789" s="309">
        <f t="shared" si="317"/>
        <v>9360258.064516129</v>
      </c>
      <c r="AB1789" s="158">
        <f t="shared" si="310"/>
        <v>3</v>
      </c>
      <c r="AC1789" s="309">
        <f t="shared" si="318"/>
        <v>246322.5806451613</v>
      </c>
      <c r="AD1789" s="309">
        <f t="shared" si="319"/>
        <v>738967.74193548388</v>
      </c>
      <c r="AE1789" s="309">
        <f t="shared" si="320"/>
        <v>9113935.4838709682</v>
      </c>
      <c r="AF1789" s="292" t="b">
        <f t="shared" si="321"/>
        <v>1</v>
      </c>
    </row>
    <row r="1790" spans="1:32" ht="39.950000000000003" customHeight="1">
      <c r="A1790" s="292" t="s">
        <v>1119</v>
      </c>
      <c r="B1790" s="934">
        <v>1505</v>
      </c>
      <c r="C1790" s="299" t="s">
        <v>1243</v>
      </c>
      <c r="D1790" s="300" t="s">
        <v>801</v>
      </c>
      <c r="E1790" s="429" t="s">
        <v>1038</v>
      </c>
      <c r="F1790" s="311" t="s">
        <v>198</v>
      </c>
      <c r="G1790" s="311" t="s">
        <v>198</v>
      </c>
      <c r="H1790" s="311" t="s">
        <v>198</v>
      </c>
      <c r="I1790" s="311" t="s">
        <v>198</v>
      </c>
      <c r="J1790" s="429" t="s">
        <v>385</v>
      </c>
      <c r="K1790" s="429" t="s">
        <v>1244</v>
      </c>
      <c r="L1790" s="429" t="s">
        <v>1245</v>
      </c>
      <c r="M1790" s="429" t="s">
        <v>484</v>
      </c>
      <c r="N1790" s="429" t="s">
        <v>186</v>
      </c>
      <c r="O1790" s="429">
        <v>2015</v>
      </c>
      <c r="P1790" s="429">
        <v>1</v>
      </c>
      <c r="Q1790" s="429" t="s">
        <v>183</v>
      </c>
      <c r="R1790" s="1434">
        <v>9852903.2258064523</v>
      </c>
      <c r="S1790" s="429" t="s">
        <v>98</v>
      </c>
      <c r="T1790" s="308"/>
      <c r="U1790" s="308"/>
      <c r="V1790" s="1167"/>
      <c r="W1790" s="158">
        <v>40</v>
      </c>
      <c r="X1790" s="158">
        <f t="shared" si="314"/>
        <v>2</v>
      </c>
      <c r="Y1790" s="309">
        <f t="shared" si="315"/>
        <v>246322.5806451613</v>
      </c>
      <c r="Z1790" s="309">
        <f t="shared" si="316"/>
        <v>492645.16129032261</v>
      </c>
      <c r="AA1790" s="309">
        <f t="shared" si="317"/>
        <v>9360258.064516129</v>
      </c>
      <c r="AB1790" s="158">
        <f t="shared" si="310"/>
        <v>3</v>
      </c>
      <c r="AC1790" s="309">
        <f t="shared" si="318"/>
        <v>246322.5806451613</v>
      </c>
      <c r="AD1790" s="309">
        <f t="shared" si="319"/>
        <v>738967.74193548388</v>
      </c>
      <c r="AE1790" s="309">
        <f t="shared" si="320"/>
        <v>9113935.4838709682</v>
      </c>
      <c r="AF1790" s="292" t="b">
        <f t="shared" si="321"/>
        <v>1</v>
      </c>
    </row>
    <row r="1791" spans="1:32" ht="39.950000000000003" customHeight="1">
      <c r="A1791" s="292" t="s">
        <v>1119</v>
      </c>
      <c r="B1791" s="934">
        <v>1506</v>
      </c>
      <c r="C1791" s="299" t="s">
        <v>1243</v>
      </c>
      <c r="D1791" s="300" t="s">
        <v>801</v>
      </c>
      <c r="E1791" s="429" t="s">
        <v>1038</v>
      </c>
      <c r="F1791" s="311" t="s">
        <v>198</v>
      </c>
      <c r="G1791" s="311" t="s">
        <v>198</v>
      </c>
      <c r="H1791" s="311" t="s">
        <v>198</v>
      </c>
      <c r="I1791" s="311" t="s">
        <v>198</v>
      </c>
      <c r="J1791" s="429" t="s">
        <v>385</v>
      </c>
      <c r="K1791" s="429" t="s">
        <v>1244</v>
      </c>
      <c r="L1791" s="429" t="s">
        <v>1245</v>
      </c>
      <c r="M1791" s="429" t="s">
        <v>484</v>
      </c>
      <c r="N1791" s="429" t="s">
        <v>186</v>
      </c>
      <c r="O1791" s="429">
        <v>2015</v>
      </c>
      <c r="P1791" s="429">
        <v>1</v>
      </c>
      <c r="Q1791" s="429" t="s">
        <v>183</v>
      </c>
      <c r="R1791" s="1434">
        <v>9852903.2258064523</v>
      </c>
      <c r="S1791" s="429" t="s">
        <v>98</v>
      </c>
      <c r="T1791" s="308"/>
      <c r="U1791" s="308"/>
      <c r="V1791" s="1167"/>
      <c r="W1791" s="158">
        <v>40</v>
      </c>
      <c r="X1791" s="158">
        <f t="shared" si="314"/>
        <v>2</v>
      </c>
      <c r="Y1791" s="309">
        <f t="shared" si="315"/>
        <v>246322.5806451613</v>
      </c>
      <c r="Z1791" s="309">
        <f t="shared" si="316"/>
        <v>492645.16129032261</v>
      </c>
      <c r="AA1791" s="309">
        <f t="shared" si="317"/>
        <v>9360258.064516129</v>
      </c>
      <c r="AB1791" s="158">
        <f t="shared" si="310"/>
        <v>3</v>
      </c>
      <c r="AC1791" s="309">
        <f t="shared" si="318"/>
        <v>246322.5806451613</v>
      </c>
      <c r="AD1791" s="309">
        <f t="shared" si="319"/>
        <v>738967.74193548388</v>
      </c>
      <c r="AE1791" s="309">
        <f t="shared" si="320"/>
        <v>9113935.4838709682</v>
      </c>
      <c r="AF1791" s="292" t="b">
        <f t="shared" si="321"/>
        <v>1</v>
      </c>
    </row>
    <row r="1792" spans="1:32" ht="39.950000000000003" customHeight="1">
      <c r="A1792" s="292" t="s">
        <v>1119</v>
      </c>
      <c r="B1792" s="934">
        <v>1507</v>
      </c>
      <c r="C1792" s="299" t="s">
        <v>1243</v>
      </c>
      <c r="D1792" s="300" t="s">
        <v>801</v>
      </c>
      <c r="E1792" s="429" t="s">
        <v>1038</v>
      </c>
      <c r="F1792" s="311" t="s">
        <v>198</v>
      </c>
      <c r="G1792" s="311" t="s">
        <v>198</v>
      </c>
      <c r="H1792" s="311" t="s">
        <v>198</v>
      </c>
      <c r="I1792" s="311" t="s">
        <v>198</v>
      </c>
      <c r="J1792" s="429" t="s">
        <v>385</v>
      </c>
      <c r="K1792" s="429" t="s">
        <v>1244</v>
      </c>
      <c r="L1792" s="429" t="s">
        <v>1245</v>
      </c>
      <c r="M1792" s="429" t="s">
        <v>484</v>
      </c>
      <c r="N1792" s="429" t="s">
        <v>186</v>
      </c>
      <c r="O1792" s="429">
        <v>2015</v>
      </c>
      <c r="P1792" s="429">
        <v>1</v>
      </c>
      <c r="Q1792" s="429" t="s">
        <v>183</v>
      </c>
      <c r="R1792" s="1434">
        <v>9852903.2258064523</v>
      </c>
      <c r="S1792" s="429" t="s">
        <v>98</v>
      </c>
      <c r="T1792" s="308"/>
      <c r="U1792" s="308"/>
      <c r="V1792" s="1167"/>
      <c r="W1792" s="158">
        <v>40</v>
      </c>
      <c r="X1792" s="158">
        <f t="shared" si="314"/>
        <v>2</v>
      </c>
      <c r="Y1792" s="309">
        <f t="shared" si="315"/>
        <v>246322.5806451613</v>
      </c>
      <c r="Z1792" s="309">
        <f t="shared" si="316"/>
        <v>492645.16129032261</v>
      </c>
      <c r="AA1792" s="309">
        <f t="shared" si="317"/>
        <v>9360258.064516129</v>
      </c>
      <c r="AB1792" s="158">
        <f t="shared" si="310"/>
        <v>3</v>
      </c>
      <c r="AC1792" s="309">
        <f t="shared" si="318"/>
        <v>246322.5806451613</v>
      </c>
      <c r="AD1792" s="309">
        <f t="shared" si="319"/>
        <v>738967.74193548388</v>
      </c>
      <c r="AE1792" s="309">
        <f t="shared" si="320"/>
        <v>9113935.4838709682</v>
      </c>
      <c r="AF1792" s="292" t="b">
        <f t="shared" si="321"/>
        <v>1</v>
      </c>
    </row>
    <row r="1793" spans="1:32" ht="39.950000000000003" customHeight="1">
      <c r="A1793" s="292" t="s">
        <v>1119</v>
      </c>
      <c r="B1793" s="934">
        <v>1508</v>
      </c>
      <c r="C1793" s="299" t="s">
        <v>1243</v>
      </c>
      <c r="D1793" s="300" t="s">
        <v>801</v>
      </c>
      <c r="E1793" s="429" t="s">
        <v>1038</v>
      </c>
      <c r="F1793" s="311" t="s">
        <v>198</v>
      </c>
      <c r="G1793" s="311" t="s">
        <v>198</v>
      </c>
      <c r="H1793" s="311" t="s">
        <v>198</v>
      </c>
      <c r="I1793" s="311" t="s">
        <v>198</v>
      </c>
      <c r="J1793" s="429" t="s">
        <v>385</v>
      </c>
      <c r="K1793" s="429" t="s">
        <v>1244</v>
      </c>
      <c r="L1793" s="429" t="s">
        <v>1245</v>
      </c>
      <c r="M1793" s="429" t="s">
        <v>484</v>
      </c>
      <c r="N1793" s="429" t="s">
        <v>186</v>
      </c>
      <c r="O1793" s="429">
        <v>2015</v>
      </c>
      <c r="P1793" s="429">
        <v>1</v>
      </c>
      <c r="Q1793" s="429" t="s">
        <v>183</v>
      </c>
      <c r="R1793" s="1434">
        <v>9852903.2258064523</v>
      </c>
      <c r="S1793" s="429" t="s">
        <v>98</v>
      </c>
      <c r="T1793" s="308"/>
      <c r="U1793" s="308"/>
      <c r="V1793" s="1167"/>
      <c r="W1793" s="158">
        <v>40</v>
      </c>
      <c r="X1793" s="158">
        <f t="shared" si="314"/>
        <v>2</v>
      </c>
      <c r="Y1793" s="309">
        <f t="shared" si="315"/>
        <v>246322.5806451613</v>
      </c>
      <c r="Z1793" s="309">
        <f t="shared" si="316"/>
        <v>492645.16129032261</v>
      </c>
      <c r="AA1793" s="309">
        <f t="shared" si="317"/>
        <v>9360258.064516129</v>
      </c>
      <c r="AB1793" s="158">
        <f t="shared" si="310"/>
        <v>3</v>
      </c>
      <c r="AC1793" s="309">
        <f t="shared" si="318"/>
        <v>246322.5806451613</v>
      </c>
      <c r="AD1793" s="309">
        <f t="shared" si="319"/>
        <v>738967.74193548388</v>
      </c>
      <c r="AE1793" s="309">
        <f t="shared" si="320"/>
        <v>9113935.4838709682</v>
      </c>
      <c r="AF1793" s="292" t="b">
        <f t="shared" si="321"/>
        <v>1</v>
      </c>
    </row>
    <row r="1794" spans="1:32" ht="39.950000000000003" customHeight="1">
      <c r="A1794" s="292" t="s">
        <v>1119</v>
      </c>
      <c r="B1794" s="934">
        <v>1509</v>
      </c>
      <c r="C1794" s="299" t="s">
        <v>1243</v>
      </c>
      <c r="D1794" s="300" t="s">
        <v>801</v>
      </c>
      <c r="E1794" s="429" t="s">
        <v>1038</v>
      </c>
      <c r="F1794" s="311" t="s">
        <v>198</v>
      </c>
      <c r="G1794" s="311" t="s">
        <v>198</v>
      </c>
      <c r="H1794" s="311" t="s">
        <v>198</v>
      </c>
      <c r="I1794" s="311" t="s">
        <v>198</v>
      </c>
      <c r="J1794" s="429" t="s">
        <v>385</v>
      </c>
      <c r="K1794" s="429" t="s">
        <v>1244</v>
      </c>
      <c r="L1794" s="429" t="s">
        <v>1245</v>
      </c>
      <c r="M1794" s="429" t="s">
        <v>484</v>
      </c>
      <c r="N1794" s="429" t="s">
        <v>186</v>
      </c>
      <c r="O1794" s="429">
        <v>2015</v>
      </c>
      <c r="P1794" s="429">
        <v>1</v>
      </c>
      <c r="Q1794" s="429" t="s">
        <v>183</v>
      </c>
      <c r="R1794" s="1434">
        <v>9852903.2258064523</v>
      </c>
      <c r="S1794" s="429" t="s">
        <v>98</v>
      </c>
      <c r="T1794" s="308"/>
      <c r="U1794" s="308"/>
      <c r="V1794" s="1167"/>
      <c r="W1794" s="158">
        <v>40</v>
      </c>
      <c r="X1794" s="158">
        <f t="shared" si="314"/>
        <v>2</v>
      </c>
      <c r="Y1794" s="309">
        <f t="shared" si="315"/>
        <v>246322.5806451613</v>
      </c>
      <c r="Z1794" s="309">
        <f t="shared" si="316"/>
        <v>492645.16129032261</v>
      </c>
      <c r="AA1794" s="309">
        <f t="shared" si="317"/>
        <v>9360258.064516129</v>
      </c>
      <c r="AB1794" s="158">
        <f t="shared" si="310"/>
        <v>3</v>
      </c>
      <c r="AC1794" s="309">
        <f t="shared" si="318"/>
        <v>246322.5806451613</v>
      </c>
      <c r="AD1794" s="309">
        <f t="shared" si="319"/>
        <v>738967.74193548388</v>
      </c>
      <c r="AE1794" s="309">
        <f t="shared" si="320"/>
        <v>9113935.4838709682</v>
      </c>
      <c r="AF1794" s="292" t="b">
        <f t="shared" si="321"/>
        <v>1</v>
      </c>
    </row>
    <row r="1795" spans="1:32" ht="39.950000000000003" customHeight="1">
      <c r="A1795" s="292" t="s">
        <v>1119</v>
      </c>
      <c r="B1795" s="934">
        <v>1510</v>
      </c>
      <c r="C1795" s="299" t="s">
        <v>1243</v>
      </c>
      <c r="D1795" s="300" t="s">
        <v>801</v>
      </c>
      <c r="E1795" s="429" t="s">
        <v>1038</v>
      </c>
      <c r="F1795" s="311" t="s">
        <v>198</v>
      </c>
      <c r="G1795" s="311" t="s">
        <v>198</v>
      </c>
      <c r="H1795" s="311" t="s">
        <v>198</v>
      </c>
      <c r="I1795" s="311" t="s">
        <v>198</v>
      </c>
      <c r="J1795" s="429" t="s">
        <v>385</v>
      </c>
      <c r="K1795" s="429" t="s">
        <v>1244</v>
      </c>
      <c r="L1795" s="429" t="s">
        <v>1245</v>
      </c>
      <c r="M1795" s="429" t="s">
        <v>484</v>
      </c>
      <c r="N1795" s="429" t="s">
        <v>186</v>
      </c>
      <c r="O1795" s="429">
        <v>2015</v>
      </c>
      <c r="P1795" s="429">
        <v>1</v>
      </c>
      <c r="Q1795" s="429" t="s">
        <v>183</v>
      </c>
      <c r="R1795" s="1434">
        <v>9852903.2258064523</v>
      </c>
      <c r="S1795" s="429" t="s">
        <v>98</v>
      </c>
      <c r="T1795" s="308"/>
      <c r="U1795" s="308"/>
      <c r="V1795" s="1115"/>
      <c r="W1795" s="158">
        <v>40</v>
      </c>
      <c r="X1795" s="158">
        <f t="shared" si="314"/>
        <v>2</v>
      </c>
      <c r="Y1795" s="309">
        <f t="shared" si="315"/>
        <v>246322.5806451613</v>
      </c>
      <c r="Z1795" s="309">
        <f t="shared" si="316"/>
        <v>492645.16129032261</v>
      </c>
      <c r="AA1795" s="309">
        <f t="shared" si="317"/>
        <v>9360258.064516129</v>
      </c>
      <c r="AB1795" s="158">
        <f t="shared" si="310"/>
        <v>3</v>
      </c>
      <c r="AC1795" s="309">
        <f t="shared" si="318"/>
        <v>246322.5806451613</v>
      </c>
      <c r="AD1795" s="309">
        <f t="shared" si="319"/>
        <v>738967.74193548388</v>
      </c>
      <c r="AE1795" s="309">
        <f t="shared" si="320"/>
        <v>9113935.4838709682</v>
      </c>
      <c r="AF1795" s="292" t="b">
        <f t="shared" si="321"/>
        <v>1</v>
      </c>
    </row>
    <row r="1796" spans="1:32" ht="39.950000000000003" customHeight="1">
      <c r="A1796" s="292" t="s">
        <v>1119</v>
      </c>
      <c r="B1796" s="934">
        <v>1511</v>
      </c>
      <c r="C1796" s="299" t="s">
        <v>1243</v>
      </c>
      <c r="D1796" s="300" t="s">
        <v>801</v>
      </c>
      <c r="E1796" s="429" t="s">
        <v>1038</v>
      </c>
      <c r="F1796" s="311" t="s">
        <v>198</v>
      </c>
      <c r="G1796" s="311" t="s">
        <v>198</v>
      </c>
      <c r="H1796" s="311" t="s">
        <v>198</v>
      </c>
      <c r="I1796" s="311" t="s">
        <v>198</v>
      </c>
      <c r="J1796" s="429" t="s">
        <v>385</v>
      </c>
      <c r="K1796" s="429" t="s">
        <v>1244</v>
      </c>
      <c r="L1796" s="429" t="s">
        <v>1245</v>
      </c>
      <c r="M1796" s="429" t="s">
        <v>484</v>
      </c>
      <c r="N1796" s="429" t="s">
        <v>186</v>
      </c>
      <c r="O1796" s="429">
        <v>2015</v>
      </c>
      <c r="P1796" s="429">
        <v>1</v>
      </c>
      <c r="Q1796" s="429" t="s">
        <v>183</v>
      </c>
      <c r="R1796" s="1434">
        <v>9852903.2258064523</v>
      </c>
      <c r="S1796" s="429" t="s">
        <v>98</v>
      </c>
      <c r="T1796" s="308"/>
      <c r="U1796" s="308"/>
      <c r="V1796" s="1114" t="s">
        <v>1246</v>
      </c>
      <c r="W1796" s="158">
        <v>40</v>
      </c>
      <c r="X1796" s="158">
        <f t="shared" si="314"/>
        <v>2</v>
      </c>
      <c r="Y1796" s="309">
        <f t="shared" si="315"/>
        <v>246322.5806451613</v>
      </c>
      <c r="Z1796" s="309">
        <f t="shared" si="316"/>
        <v>492645.16129032261</v>
      </c>
      <c r="AA1796" s="309">
        <f t="shared" si="317"/>
        <v>9360258.064516129</v>
      </c>
      <c r="AB1796" s="158">
        <f t="shared" si="310"/>
        <v>3</v>
      </c>
      <c r="AC1796" s="309">
        <f t="shared" si="318"/>
        <v>246322.5806451613</v>
      </c>
      <c r="AD1796" s="309">
        <f t="shared" si="319"/>
        <v>738967.74193548388</v>
      </c>
      <c r="AE1796" s="309">
        <f t="shared" si="320"/>
        <v>9113935.4838709682</v>
      </c>
      <c r="AF1796" s="292" t="b">
        <f t="shared" si="321"/>
        <v>1</v>
      </c>
    </row>
    <row r="1797" spans="1:32" ht="39.950000000000003" customHeight="1">
      <c r="A1797" s="292" t="s">
        <v>1119</v>
      </c>
      <c r="B1797" s="934">
        <v>1512</v>
      </c>
      <c r="C1797" s="299" t="s">
        <v>1243</v>
      </c>
      <c r="D1797" s="300" t="s">
        <v>801</v>
      </c>
      <c r="E1797" s="429" t="s">
        <v>1038</v>
      </c>
      <c r="F1797" s="311" t="s">
        <v>198</v>
      </c>
      <c r="G1797" s="311" t="s">
        <v>198</v>
      </c>
      <c r="H1797" s="311" t="s">
        <v>198</v>
      </c>
      <c r="I1797" s="311" t="s">
        <v>198</v>
      </c>
      <c r="J1797" s="429" t="s">
        <v>385</v>
      </c>
      <c r="K1797" s="429" t="s">
        <v>1244</v>
      </c>
      <c r="L1797" s="429" t="s">
        <v>1245</v>
      </c>
      <c r="M1797" s="429" t="s">
        <v>484</v>
      </c>
      <c r="N1797" s="429" t="s">
        <v>186</v>
      </c>
      <c r="O1797" s="429">
        <v>2015</v>
      </c>
      <c r="P1797" s="429">
        <v>1</v>
      </c>
      <c r="Q1797" s="429" t="s">
        <v>183</v>
      </c>
      <c r="R1797" s="1434">
        <v>9852903.2258064523</v>
      </c>
      <c r="S1797" s="429" t="s">
        <v>98</v>
      </c>
      <c r="T1797" s="308"/>
      <c r="U1797" s="308"/>
      <c r="V1797" s="1167"/>
      <c r="W1797" s="158">
        <v>40</v>
      </c>
      <c r="X1797" s="158">
        <f t="shared" si="314"/>
        <v>2</v>
      </c>
      <c r="Y1797" s="309">
        <f t="shared" si="315"/>
        <v>246322.5806451613</v>
      </c>
      <c r="Z1797" s="309">
        <f t="shared" si="316"/>
        <v>492645.16129032261</v>
      </c>
      <c r="AA1797" s="309">
        <f t="shared" si="317"/>
        <v>9360258.064516129</v>
      </c>
      <c r="AB1797" s="158">
        <f t="shared" si="310"/>
        <v>3</v>
      </c>
      <c r="AC1797" s="309">
        <f t="shared" si="318"/>
        <v>246322.5806451613</v>
      </c>
      <c r="AD1797" s="309">
        <f t="shared" si="319"/>
        <v>738967.74193548388</v>
      </c>
      <c r="AE1797" s="309">
        <f t="shared" si="320"/>
        <v>9113935.4838709682</v>
      </c>
      <c r="AF1797" s="292" t="b">
        <f t="shared" si="321"/>
        <v>1</v>
      </c>
    </row>
    <row r="1798" spans="1:32" ht="39.950000000000003" customHeight="1">
      <c r="A1798" s="292" t="s">
        <v>1119</v>
      </c>
      <c r="B1798" s="934">
        <v>1513</v>
      </c>
      <c r="C1798" s="299" t="s">
        <v>1243</v>
      </c>
      <c r="D1798" s="300" t="s">
        <v>801</v>
      </c>
      <c r="E1798" s="429" t="s">
        <v>1038</v>
      </c>
      <c r="F1798" s="311" t="s">
        <v>198</v>
      </c>
      <c r="G1798" s="311" t="s">
        <v>198</v>
      </c>
      <c r="H1798" s="311" t="s">
        <v>198</v>
      </c>
      <c r="I1798" s="311" t="s">
        <v>198</v>
      </c>
      <c r="J1798" s="429" t="s">
        <v>385</v>
      </c>
      <c r="K1798" s="429" t="s">
        <v>1244</v>
      </c>
      <c r="L1798" s="429" t="s">
        <v>1245</v>
      </c>
      <c r="M1798" s="429" t="s">
        <v>484</v>
      </c>
      <c r="N1798" s="429" t="s">
        <v>186</v>
      </c>
      <c r="O1798" s="429">
        <v>2015</v>
      </c>
      <c r="P1798" s="429">
        <v>1</v>
      </c>
      <c r="Q1798" s="429" t="s">
        <v>183</v>
      </c>
      <c r="R1798" s="1434">
        <v>9852903.2258064523</v>
      </c>
      <c r="S1798" s="429" t="s">
        <v>98</v>
      </c>
      <c r="T1798" s="308"/>
      <c r="U1798" s="308"/>
      <c r="V1798" s="1167"/>
      <c r="W1798" s="158">
        <v>40</v>
      </c>
      <c r="X1798" s="158">
        <f t="shared" si="314"/>
        <v>2</v>
      </c>
      <c r="Y1798" s="309">
        <f t="shared" si="315"/>
        <v>246322.5806451613</v>
      </c>
      <c r="Z1798" s="309">
        <f t="shared" si="316"/>
        <v>492645.16129032261</v>
      </c>
      <c r="AA1798" s="309">
        <f t="shared" si="317"/>
        <v>9360258.064516129</v>
      </c>
      <c r="AB1798" s="158">
        <f t="shared" si="310"/>
        <v>3</v>
      </c>
      <c r="AC1798" s="309">
        <f t="shared" si="318"/>
        <v>246322.5806451613</v>
      </c>
      <c r="AD1798" s="309">
        <f t="shared" si="319"/>
        <v>738967.74193548388</v>
      </c>
      <c r="AE1798" s="309">
        <f t="shared" si="320"/>
        <v>9113935.4838709682</v>
      </c>
      <c r="AF1798" s="292" t="b">
        <f t="shared" si="321"/>
        <v>1</v>
      </c>
    </row>
    <row r="1799" spans="1:32" ht="39.950000000000003" customHeight="1">
      <c r="A1799" s="292" t="s">
        <v>1119</v>
      </c>
      <c r="B1799" s="934">
        <v>1514</v>
      </c>
      <c r="C1799" s="299" t="s">
        <v>1243</v>
      </c>
      <c r="D1799" s="300" t="s">
        <v>801</v>
      </c>
      <c r="E1799" s="429" t="s">
        <v>1038</v>
      </c>
      <c r="F1799" s="311" t="s">
        <v>198</v>
      </c>
      <c r="G1799" s="311" t="s">
        <v>198</v>
      </c>
      <c r="H1799" s="311" t="s">
        <v>198</v>
      </c>
      <c r="I1799" s="311" t="s">
        <v>198</v>
      </c>
      <c r="J1799" s="429" t="s">
        <v>385</v>
      </c>
      <c r="K1799" s="429" t="s">
        <v>1244</v>
      </c>
      <c r="L1799" s="429" t="s">
        <v>1245</v>
      </c>
      <c r="M1799" s="429" t="s">
        <v>484</v>
      </c>
      <c r="N1799" s="429" t="s">
        <v>186</v>
      </c>
      <c r="O1799" s="429">
        <v>2015</v>
      </c>
      <c r="P1799" s="429">
        <v>1</v>
      </c>
      <c r="Q1799" s="429" t="s">
        <v>183</v>
      </c>
      <c r="R1799" s="1434">
        <v>9852903.2258064523</v>
      </c>
      <c r="S1799" s="429" t="s">
        <v>98</v>
      </c>
      <c r="T1799" s="308"/>
      <c r="U1799" s="308"/>
      <c r="V1799" s="1167"/>
      <c r="W1799" s="158">
        <v>40</v>
      </c>
      <c r="X1799" s="158">
        <f t="shared" si="314"/>
        <v>2</v>
      </c>
      <c r="Y1799" s="309">
        <f t="shared" si="315"/>
        <v>246322.5806451613</v>
      </c>
      <c r="Z1799" s="309">
        <f t="shared" si="316"/>
        <v>492645.16129032261</v>
      </c>
      <c r="AA1799" s="309">
        <f t="shared" si="317"/>
        <v>9360258.064516129</v>
      </c>
      <c r="AB1799" s="158">
        <f t="shared" si="310"/>
        <v>3</v>
      </c>
      <c r="AC1799" s="309">
        <f t="shared" si="318"/>
        <v>246322.5806451613</v>
      </c>
      <c r="AD1799" s="309">
        <f t="shared" si="319"/>
        <v>738967.74193548388</v>
      </c>
      <c r="AE1799" s="309">
        <f t="shared" si="320"/>
        <v>9113935.4838709682</v>
      </c>
      <c r="AF1799" s="292" t="b">
        <f t="shared" si="321"/>
        <v>1</v>
      </c>
    </row>
    <row r="1800" spans="1:32" ht="39.950000000000003" customHeight="1">
      <c r="A1800" s="292" t="s">
        <v>1119</v>
      </c>
      <c r="B1800" s="934">
        <v>1515</v>
      </c>
      <c r="C1800" s="299" t="s">
        <v>1243</v>
      </c>
      <c r="D1800" s="300" t="s">
        <v>801</v>
      </c>
      <c r="E1800" s="429" t="s">
        <v>1038</v>
      </c>
      <c r="F1800" s="311" t="s">
        <v>198</v>
      </c>
      <c r="G1800" s="311" t="s">
        <v>198</v>
      </c>
      <c r="H1800" s="311" t="s">
        <v>198</v>
      </c>
      <c r="I1800" s="311" t="s">
        <v>198</v>
      </c>
      <c r="J1800" s="429" t="s">
        <v>385</v>
      </c>
      <c r="K1800" s="429" t="s">
        <v>1244</v>
      </c>
      <c r="L1800" s="429" t="s">
        <v>1245</v>
      </c>
      <c r="M1800" s="429" t="s">
        <v>484</v>
      </c>
      <c r="N1800" s="429" t="s">
        <v>186</v>
      </c>
      <c r="O1800" s="429">
        <v>2015</v>
      </c>
      <c r="P1800" s="429">
        <v>1</v>
      </c>
      <c r="Q1800" s="429" t="s">
        <v>183</v>
      </c>
      <c r="R1800" s="1434">
        <v>9852903.2258064523</v>
      </c>
      <c r="S1800" s="429" t="s">
        <v>98</v>
      </c>
      <c r="T1800" s="308"/>
      <c r="U1800" s="308"/>
      <c r="V1800" s="1167"/>
      <c r="W1800" s="158">
        <v>40</v>
      </c>
      <c r="X1800" s="158">
        <f t="shared" si="314"/>
        <v>2</v>
      </c>
      <c r="Y1800" s="309">
        <f t="shared" si="315"/>
        <v>246322.5806451613</v>
      </c>
      <c r="Z1800" s="309">
        <f t="shared" si="316"/>
        <v>492645.16129032261</v>
      </c>
      <c r="AA1800" s="309">
        <f t="shared" si="317"/>
        <v>9360258.064516129</v>
      </c>
      <c r="AB1800" s="158">
        <f t="shared" si="310"/>
        <v>3</v>
      </c>
      <c r="AC1800" s="309">
        <f t="shared" si="318"/>
        <v>246322.5806451613</v>
      </c>
      <c r="AD1800" s="309">
        <f t="shared" si="319"/>
        <v>738967.74193548388</v>
      </c>
      <c r="AE1800" s="309">
        <f t="shared" si="320"/>
        <v>9113935.4838709682</v>
      </c>
      <c r="AF1800" s="292" t="b">
        <f t="shared" si="321"/>
        <v>1</v>
      </c>
    </row>
    <row r="1801" spans="1:32" ht="39.950000000000003" customHeight="1">
      <c r="A1801" s="292" t="s">
        <v>1119</v>
      </c>
      <c r="B1801" s="934">
        <v>1516</v>
      </c>
      <c r="C1801" s="299" t="s">
        <v>1243</v>
      </c>
      <c r="D1801" s="300" t="s">
        <v>801</v>
      </c>
      <c r="E1801" s="429" t="s">
        <v>1038</v>
      </c>
      <c r="F1801" s="311" t="s">
        <v>198</v>
      </c>
      <c r="G1801" s="311" t="s">
        <v>198</v>
      </c>
      <c r="H1801" s="311" t="s">
        <v>198</v>
      </c>
      <c r="I1801" s="311" t="s">
        <v>198</v>
      </c>
      <c r="J1801" s="429" t="s">
        <v>385</v>
      </c>
      <c r="K1801" s="429" t="s">
        <v>1244</v>
      </c>
      <c r="L1801" s="429" t="s">
        <v>1245</v>
      </c>
      <c r="M1801" s="429" t="s">
        <v>484</v>
      </c>
      <c r="N1801" s="429" t="s">
        <v>186</v>
      </c>
      <c r="O1801" s="429">
        <v>2015</v>
      </c>
      <c r="P1801" s="429">
        <v>1</v>
      </c>
      <c r="Q1801" s="429" t="s">
        <v>183</v>
      </c>
      <c r="R1801" s="1434">
        <v>9852903.2258064523</v>
      </c>
      <c r="S1801" s="429" t="s">
        <v>98</v>
      </c>
      <c r="T1801" s="308"/>
      <c r="U1801" s="308"/>
      <c r="V1801" s="1167"/>
      <c r="W1801" s="158">
        <v>40</v>
      </c>
      <c r="X1801" s="158">
        <f t="shared" si="314"/>
        <v>2</v>
      </c>
      <c r="Y1801" s="309">
        <f t="shared" si="315"/>
        <v>246322.5806451613</v>
      </c>
      <c r="Z1801" s="309">
        <f t="shared" si="316"/>
        <v>492645.16129032261</v>
      </c>
      <c r="AA1801" s="309">
        <f t="shared" si="317"/>
        <v>9360258.064516129</v>
      </c>
      <c r="AB1801" s="158">
        <f t="shared" si="310"/>
        <v>3</v>
      </c>
      <c r="AC1801" s="309">
        <f t="shared" si="318"/>
        <v>246322.5806451613</v>
      </c>
      <c r="AD1801" s="309">
        <f t="shared" si="319"/>
        <v>738967.74193548388</v>
      </c>
      <c r="AE1801" s="309">
        <f t="shared" si="320"/>
        <v>9113935.4838709682</v>
      </c>
      <c r="AF1801" s="292" t="b">
        <f t="shared" si="321"/>
        <v>1</v>
      </c>
    </row>
    <row r="1802" spans="1:32" ht="39.950000000000003" customHeight="1">
      <c r="A1802" s="292" t="s">
        <v>1119</v>
      </c>
      <c r="B1802" s="934">
        <v>1517</v>
      </c>
      <c r="C1802" s="299" t="s">
        <v>1243</v>
      </c>
      <c r="D1802" s="300" t="s">
        <v>801</v>
      </c>
      <c r="E1802" s="429" t="s">
        <v>1038</v>
      </c>
      <c r="F1802" s="311" t="s">
        <v>198</v>
      </c>
      <c r="G1802" s="311" t="s">
        <v>198</v>
      </c>
      <c r="H1802" s="311" t="s">
        <v>198</v>
      </c>
      <c r="I1802" s="311" t="s">
        <v>198</v>
      </c>
      <c r="J1802" s="429" t="s">
        <v>385</v>
      </c>
      <c r="K1802" s="429" t="s">
        <v>1244</v>
      </c>
      <c r="L1802" s="429" t="s">
        <v>1245</v>
      </c>
      <c r="M1802" s="429" t="s">
        <v>484</v>
      </c>
      <c r="N1802" s="429" t="s">
        <v>186</v>
      </c>
      <c r="O1802" s="429">
        <v>2015</v>
      </c>
      <c r="P1802" s="429">
        <v>1</v>
      </c>
      <c r="Q1802" s="429" t="s">
        <v>183</v>
      </c>
      <c r="R1802" s="1434">
        <v>9852903.2258064523</v>
      </c>
      <c r="S1802" s="429" t="s">
        <v>98</v>
      </c>
      <c r="T1802" s="308"/>
      <c r="U1802" s="308"/>
      <c r="V1802" s="1167"/>
      <c r="W1802" s="158">
        <v>40</v>
      </c>
      <c r="X1802" s="158">
        <f t="shared" si="314"/>
        <v>2</v>
      </c>
      <c r="Y1802" s="309">
        <f t="shared" si="315"/>
        <v>246322.5806451613</v>
      </c>
      <c r="Z1802" s="309">
        <f t="shared" si="316"/>
        <v>492645.16129032261</v>
      </c>
      <c r="AA1802" s="309">
        <f t="shared" si="317"/>
        <v>9360258.064516129</v>
      </c>
      <c r="AB1802" s="158">
        <f t="shared" si="310"/>
        <v>3</v>
      </c>
      <c r="AC1802" s="309">
        <f t="shared" si="318"/>
        <v>246322.5806451613</v>
      </c>
      <c r="AD1802" s="309">
        <f t="shared" si="319"/>
        <v>738967.74193548388</v>
      </c>
      <c r="AE1802" s="309">
        <f t="shared" si="320"/>
        <v>9113935.4838709682</v>
      </c>
      <c r="AF1802" s="292" t="b">
        <f t="shared" si="321"/>
        <v>1</v>
      </c>
    </row>
    <row r="1803" spans="1:32" ht="39.950000000000003" customHeight="1">
      <c r="A1803" s="292" t="s">
        <v>1119</v>
      </c>
      <c r="B1803" s="934">
        <v>1518</v>
      </c>
      <c r="C1803" s="299" t="s">
        <v>1243</v>
      </c>
      <c r="D1803" s="300" t="s">
        <v>801</v>
      </c>
      <c r="E1803" s="429" t="s">
        <v>1038</v>
      </c>
      <c r="F1803" s="311" t="s">
        <v>198</v>
      </c>
      <c r="G1803" s="311" t="s">
        <v>198</v>
      </c>
      <c r="H1803" s="311" t="s">
        <v>198</v>
      </c>
      <c r="I1803" s="311" t="s">
        <v>198</v>
      </c>
      <c r="J1803" s="429" t="s">
        <v>385</v>
      </c>
      <c r="K1803" s="429" t="s">
        <v>1244</v>
      </c>
      <c r="L1803" s="429" t="s">
        <v>1245</v>
      </c>
      <c r="M1803" s="429" t="s">
        <v>484</v>
      </c>
      <c r="N1803" s="429" t="s">
        <v>186</v>
      </c>
      <c r="O1803" s="429">
        <v>2015</v>
      </c>
      <c r="P1803" s="429">
        <v>1</v>
      </c>
      <c r="Q1803" s="429" t="s">
        <v>183</v>
      </c>
      <c r="R1803" s="1434">
        <v>9852903.2258064523</v>
      </c>
      <c r="S1803" s="429" t="s">
        <v>98</v>
      </c>
      <c r="T1803" s="308"/>
      <c r="U1803" s="308"/>
      <c r="V1803" s="1167"/>
      <c r="W1803" s="158">
        <v>40</v>
      </c>
      <c r="X1803" s="158">
        <f t="shared" si="314"/>
        <v>2</v>
      </c>
      <c r="Y1803" s="309">
        <f t="shared" si="315"/>
        <v>246322.5806451613</v>
      </c>
      <c r="Z1803" s="309">
        <f t="shared" si="316"/>
        <v>492645.16129032261</v>
      </c>
      <c r="AA1803" s="309">
        <f t="shared" si="317"/>
        <v>9360258.064516129</v>
      </c>
      <c r="AB1803" s="158">
        <f t="shared" si="310"/>
        <v>3</v>
      </c>
      <c r="AC1803" s="309">
        <f t="shared" si="318"/>
        <v>246322.5806451613</v>
      </c>
      <c r="AD1803" s="309">
        <f t="shared" si="319"/>
        <v>738967.74193548388</v>
      </c>
      <c r="AE1803" s="309">
        <f t="shared" si="320"/>
        <v>9113935.4838709682</v>
      </c>
      <c r="AF1803" s="292" t="b">
        <f t="shared" si="321"/>
        <v>1</v>
      </c>
    </row>
    <row r="1804" spans="1:32" ht="39.950000000000003" customHeight="1">
      <c r="A1804" s="292" t="s">
        <v>1119</v>
      </c>
      <c r="B1804" s="934">
        <v>1519</v>
      </c>
      <c r="C1804" s="299" t="s">
        <v>1243</v>
      </c>
      <c r="D1804" s="300" t="s">
        <v>801</v>
      </c>
      <c r="E1804" s="429" t="s">
        <v>1038</v>
      </c>
      <c r="F1804" s="311" t="s">
        <v>198</v>
      </c>
      <c r="G1804" s="311" t="s">
        <v>198</v>
      </c>
      <c r="H1804" s="311" t="s">
        <v>198</v>
      </c>
      <c r="I1804" s="311" t="s">
        <v>198</v>
      </c>
      <c r="J1804" s="429" t="s">
        <v>385</v>
      </c>
      <c r="K1804" s="429" t="s">
        <v>1244</v>
      </c>
      <c r="L1804" s="429" t="s">
        <v>1245</v>
      </c>
      <c r="M1804" s="429" t="s">
        <v>484</v>
      </c>
      <c r="N1804" s="429" t="s">
        <v>186</v>
      </c>
      <c r="O1804" s="429">
        <v>2015</v>
      </c>
      <c r="P1804" s="429">
        <v>1</v>
      </c>
      <c r="Q1804" s="429" t="s">
        <v>183</v>
      </c>
      <c r="R1804" s="1434">
        <v>9852903.2258064523</v>
      </c>
      <c r="S1804" s="429" t="s">
        <v>98</v>
      </c>
      <c r="T1804" s="308"/>
      <c r="U1804" s="308"/>
      <c r="V1804" s="1167"/>
      <c r="W1804" s="158">
        <v>40</v>
      </c>
      <c r="X1804" s="158">
        <f t="shared" si="314"/>
        <v>2</v>
      </c>
      <c r="Y1804" s="309">
        <f t="shared" si="315"/>
        <v>246322.5806451613</v>
      </c>
      <c r="Z1804" s="309">
        <f t="shared" si="316"/>
        <v>492645.16129032261</v>
      </c>
      <c r="AA1804" s="309">
        <f t="shared" si="317"/>
        <v>9360258.064516129</v>
      </c>
      <c r="AB1804" s="158">
        <f t="shared" si="310"/>
        <v>3</v>
      </c>
      <c r="AC1804" s="309">
        <f t="shared" si="318"/>
        <v>246322.5806451613</v>
      </c>
      <c r="AD1804" s="309">
        <f t="shared" si="319"/>
        <v>738967.74193548388</v>
      </c>
      <c r="AE1804" s="309">
        <f t="shared" si="320"/>
        <v>9113935.4838709682</v>
      </c>
      <c r="AF1804" s="292" t="b">
        <f t="shared" si="321"/>
        <v>1</v>
      </c>
    </row>
    <row r="1805" spans="1:32" ht="39.950000000000003" customHeight="1">
      <c r="A1805" s="292" t="s">
        <v>1119</v>
      </c>
      <c r="B1805" s="934">
        <v>1520</v>
      </c>
      <c r="C1805" s="299" t="s">
        <v>1243</v>
      </c>
      <c r="D1805" s="300" t="s">
        <v>801</v>
      </c>
      <c r="E1805" s="429" t="s">
        <v>1038</v>
      </c>
      <c r="F1805" s="311" t="s">
        <v>198</v>
      </c>
      <c r="G1805" s="311" t="s">
        <v>198</v>
      </c>
      <c r="H1805" s="311" t="s">
        <v>198</v>
      </c>
      <c r="I1805" s="311" t="s">
        <v>198</v>
      </c>
      <c r="J1805" s="429" t="s">
        <v>385</v>
      </c>
      <c r="K1805" s="429" t="s">
        <v>1244</v>
      </c>
      <c r="L1805" s="429" t="s">
        <v>1245</v>
      </c>
      <c r="M1805" s="429" t="s">
        <v>484</v>
      </c>
      <c r="N1805" s="429" t="s">
        <v>186</v>
      </c>
      <c r="O1805" s="429">
        <v>2015</v>
      </c>
      <c r="P1805" s="429">
        <v>1</v>
      </c>
      <c r="Q1805" s="429" t="s">
        <v>183</v>
      </c>
      <c r="R1805" s="1434">
        <v>9852903.2258064523</v>
      </c>
      <c r="S1805" s="429" t="s">
        <v>98</v>
      </c>
      <c r="T1805" s="308"/>
      <c r="U1805" s="308"/>
      <c r="V1805" s="1167"/>
      <c r="W1805" s="158">
        <v>40</v>
      </c>
      <c r="X1805" s="158">
        <f t="shared" si="314"/>
        <v>2</v>
      </c>
      <c r="Y1805" s="309">
        <f t="shared" si="315"/>
        <v>246322.5806451613</v>
      </c>
      <c r="Z1805" s="309">
        <f t="shared" si="316"/>
        <v>492645.16129032261</v>
      </c>
      <c r="AA1805" s="309">
        <f t="shared" si="317"/>
        <v>9360258.064516129</v>
      </c>
      <c r="AB1805" s="158">
        <f t="shared" si="310"/>
        <v>3</v>
      </c>
      <c r="AC1805" s="309">
        <f t="shared" si="318"/>
        <v>246322.5806451613</v>
      </c>
      <c r="AD1805" s="309">
        <f t="shared" si="319"/>
        <v>738967.74193548388</v>
      </c>
      <c r="AE1805" s="309">
        <f t="shared" si="320"/>
        <v>9113935.4838709682</v>
      </c>
      <c r="AF1805" s="292" t="b">
        <f t="shared" si="321"/>
        <v>1</v>
      </c>
    </row>
    <row r="1806" spans="1:32" ht="39.950000000000003" customHeight="1">
      <c r="A1806" s="292" t="s">
        <v>1119</v>
      </c>
      <c r="B1806" s="934">
        <v>1521</v>
      </c>
      <c r="C1806" s="299" t="s">
        <v>1243</v>
      </c>
      <c r="D1806" s="300" t="s">
        <v>801</v>
      </c>
      <c r="E1806" s="429" t="s">
        <v>1038</v>
      </c>
      <c r="F1806" s="311" t="s">
        <v>198</v>
      </c>
      <c r="G1806" s="311" t="s">
        <v>198</v>
      </c>
      <c r="H1806" s="311" t="s">
        <v>198</v>
      </c>
      <c r="I1806" s="311" t="s">
        <v>198</v>
      </c>
      <c r="J1806" s="429" t="s">
        <v>385</v>
      </c>
      <c r="K1806" s="429" t="s">
        <v>1244</v>
      </c>
      <c r="L1806" s="429" t="s">
        <v>1245</v>
      </c>
      <c r="M1806" s="429" t="s">
        <v>484</v>
      </c>
      <c r="N1806" s="429" t="s">
        <v>186</v>
      </c>
      <c r="O1806" s="429">
        <v>2015</v>
      </c>
      <c r="P1806" s="429">
        <v>1</v>
      </c>
      <c r="Q1806" s="429" t="s">
        <v>183</v>
      </c>
      <c r="R1806" s="1434">
        <v>9852903.2258064523</v>
      </c>
      <c r="S1806" s="429" t="s">
        <v>98</v>
      </c>
      <c r="T1806" s="308"/>
      <c r="U1806" s="308"/>
      <c r="V1806" s="1167"/>
      <c r="W1806" s="158">
        <v>40</v>
      </c>
      <c r="X1806" s="158">
        <f t="shared" si="314"/>
        <v>2</v>
      </c>
      <c r="Y1806" s="309">
        <f t="shared" si="315"/>
        <v>246322.5806451613</v>
      </c>
      <c r="Z1806" s="309">
        <f t="shared" si="316"/>
        <v>492645.16129032261</v>
      </c>
      <c r="AA1806" s="309">
        <f t="shared" si="317"/>
        <v>9360258.064516129</v>
      </c>
      <c r="AB1806" s="158">
        <f t="shared" si="310"/>
        <v>3</v>
      </c>
      <c r="AC1806" s="309">
        <f t="shared" si="318"/>
        <v>246322.5806451613</v>
      </c>
      <c r="AD1806" s="309">
        <f t="shared" si="319"/>
        <v>738967.74193548388</v>
      </c>
      <c r="AE1806" s="309">
        <f t="shared" si="320"/>
        <v>9113935.4838709682</v>
      </c>
      <c r="AF1806" s="292" t="b">
        <f t="shared" si="321"/>
        <v>1</v>
      </c>
    </row>
    <row r="1807" spans="1:32" ht="39.950000000000003" customHeight="1">
      <c r="A1807" s="292" t="s">
        <v>1119</v>
      </c>
      <c r="B1807" s="934">
        <v>1522</v>
      </c>
      <c r="C1807" s="299" t="s">
        <v>1243</v>
      </c>
      <c r="D1807" s="300" t="s">
        <v>801</v>
      </c>
      <c r="E1807" s="429" t="s">
        <v>1038</v>
      </c>
      <c r="F1807" s="311" t="s">
        <v>198</v>
      </c>
      <c r="G1807" s="311" t="s">
        <v>198</v>
      </c>
      <c r="H1807" s="311" t="s">
        <v>198</v>
      </c>
      <c r="I1807" s="311" t="s">
        <v>198</v>
      </c>
      <c r="J1807" s="429" t="s">
        <v>385</v>
      </c>
      <c r="K1807" s="429" t="s">
        <v>1244</v>
      </c>
      <c r="L1807" s="429" t="s">
        <v>1245</v>
      </c>
      <c r="M1807" s="429" t="s">
        <v>484</v>
      </c>
      <c r="N1807" s="429" t="s">
        <v>186</v>
      </c>
      <c r="O1807" s="429">
        <v>2015</v>
      </c>
      <c r="P1807" s="429">
        <v>1</v>
      </c>
      <c r="Q1807" s="429" t="s">
        <v>183</v>
      </c>
      <c r="R1807" s="1434">
        <v>9852903.2258064523</v>
      </c>
      <c r="S1807" s="429" t="s">
        <v>98</v>
      </c>
      <c r="T1807" s="308"/>
      <c r="U1807" s="308"/>
      <c r="V1807" s="1167"/>
      <c r="W1807" s="158">
        <v>40</v>
      </c>
      <c r="X1807" s="158">
        <f t="shared" si="314"/>
        <v>2</v>
      </c>
      <c r="Y1807" s="309">
        <f t="shared" si="315"/>
        <v>246322.5806451613</v>
      </c>
      <c r="Z1807" s="309">
        <f t="shared" si="316"/>
        <v>492645.16129032261</v>
      </c>
      <c r="AA1807" s="309">
        <f t="shared" si="317"/>
        <v>9360258.064516129</v>
      </c>
      <c r="AB1807" s="158">
        <f t="shared" si="310"/>
        <v>3</v>
      </c>
      <c r="AC1807" s="309">
        <f t="shared" si="318"/>
        <v>246322.5806451613</v>
      </c>
      <c r="AD1807" s="309">
        <f t="shared" si="319"/>
        <v>738967.74193548388</v>
      </c>
      <c r="AE1807" s="309">
        <f t="shared" si="320"/>
        <v>9113935.4838709682</v>
      </c>
      <c r="AF1807" s="292" t="b">
        <f t="shared" si="321"/>
        <v>1</v>
      </c>
    </row>
    <row r="1808" spans="1:32" ht="39.950000000000003" customHeight="1">
      <c r="A1808" s="292" t="s">
        <v>1119</v>
      </c>
      <c r="B1808" s="934">
        <v>1523</v>
      </c>
      <c r="C1808" s="299" t="s">
        <v>1243</v>
      </c>
      <c r="D1808" s="300" t="s">
        <v>801</v>
      </c>
      <c r="E1808" s="429" t="s">
        <v>1038</v>
      </c>
      <c r="F1808" s="311" t="s">
        <v>198</v>
      </c>
      <c r="G1808" s="311" t="s">
        <v>198</v>
      </c>
      <c r="H1808" s="311" t="s">
        <v>198</v>
      </c>
      <c r="I1808" s="311" t="s">
        <v>198</v>
      </c>
      <c r="J1808" s="429" t="s">
        <v>385</v>
      </c>
      <c r="K1808" s="429" t="s">
        <v>1244</v>
      </c>
      <c r="L1808" s="429" t="s">
        <v>1245</v>
      </c>
      <c r="M1808" s="429" t="s">
        <v>484</v>
      </c>
      <c r="N1808" s="429" t="s">
        <v>186</v>
      </c>
      <c r="O1808" s="429">
        <v>2015</v>
      </c>
      <c r="P1808" s="429">
        <v>1</v>
      </c>
      <c r="Q1808" s="429" t="s">
        <v>183</v>
      </c>
      <c r="R1808" s="1434">
        <v>9852903.2258064523</v>
      </c>
      <c r="S1808" s="429" t="s">
        <v>98</v>
      </c>
      <c r="T1808" s="308"/>
      <c r="U1808" s="308"/>
      <c r="V1808" s="1167"/>
      <c r="W1808" s="158">
        <v>40</v>
      </c>
      <c r="X1808" s="158">
        <f t="shared" si="314"/>
        <v>2</v>
      </c>
      <c r="Y1808" s="309">
        <f t="shared" si="315"/>
        <v>246322.5806451613</v>
      </c>
      <c r="Z1808" s="309">
        <f t="shared" si="316"/>
        <v>492645.16129032261</v>
      </c>
      <c r="AA1808" s="309">
        <f t="shared" si="317"/>
        <v>9360258.064516129</v>
      </c>
      <c r="AB1808" s="158">
        <f t="shared" si="310"/>
        <v>3</v>
      </c>
      <c r="AC1808" s="309">
        <f t="shared" si="318"/>
        <v>246322.5806451613</v>
      </c>
      <c r="AD1808" s="309">
        <f t="shared" si="319"/>
        <v>738967.74193548388</v>
      </c>
      <c r="AE1808" s="309">
        <f t="shared" si="320"/>
        <v>9113935.4838709682</v>
      </c>
      <c r="AF1808" s="292" t="b">
        <f t="shared" si="321"/>
        <v>1</v>
      </c>
    </row>
    <row r="1809" spans="1:32" ht="39.950000000000003" customHeight="1">
      <c r="A1809" s="292" t="s">
        <v>1119</v>
      </c>
      <c r="B1809" s="934">
        <v>1524</v>
      </c>
      <c r="C1809" s="299" t="s">
        <v>1243</v>
      </c>
      <c r="D1809" s="300" t="s">
        <v>801</v>
      </c>
      <c r="E1809" s="429" t="s">
        <v>1038</v>
      </c>
      <c r="F1809" s="311" t="s">
        <v>198</v>
      </c>
      <c r="G1809" s="311" t="s">
        <v>198</v>
      </c>
      <c r="H1809" s="311" t="s">
        <v>198</v>
      </c>
      <c r="I1809" s="311" t="s">
        <v>198</v>
      </c>
      <c r="J1809" s="429" t="s">
        <v>385</v>
      </c>
      <c r="K1809" s="429" t="s">
        <v>1244</v>
      </c>
      <c r="L1809" s="429" t="s">
        <v>1245</v>
      </c>
      <c r="M1809" s="429" t="s">
        <v>484</v>
      </c>
      <c r="N1809" s="429" t="s">
        <v>186</v>
      </c>
      <c r="O1809" s="429">
        <v>2015</v>
      </c>
      <c r="P1809" s="429">
        <v>1</v>
      </c>
      <c r="Q1809" s="429" t="s">
        <v>183</v>
      </c>
      <c r="R1809" s="1434">
        <v>9852903.2258064523</v>
      </c>
      <c r="S1809" s="429" t="s">
        <v>98</v>
      </c>
      <c r="T1809" s="308"/>
      <c r="U1809" s="308"/>
      <c r="V1809" s="1167"/>
      <c r="W1809" s="158">
        <v>40</v>
      </c>
      <c r="X1809" s="158">
        <f t="shared" si="314"/>
        <v>2</v>
      </c>
      <c r="Y1809" s="309">
        <f t="shared" si="315"/>
        <v>246322.5806451613</v>
      </c>
      <c r="Z1809" s="309">
        <f t="shared" si="316"/>
        <v>492645.16129032261</v>
      </c>
      <c r="AA1809" s="309">
        <f t="shared" si="317"/>
        <v>9360258.064516129</v>
      </c>
      <c r="AB1809" s="158">
        <f t="shared" si="310"/>
        <v>3</v>
      </c>
      <c r="AC1809" s="309">
        <f t="shared" si="318"/>
        <v>246322.5806451613</v>
      </c>
      <c r="AD1809" s="309">
        <f t="shared" si="319"/>
        <v>738967.74193548388</v>
      </c>
      <c r="AE1809" s="309">
        <f t="shared" si="320"/>
        <v>9113935.4838709682</v>
      </c>
      <c r="AF1809" s="292" t="b">
        <f t="shared" si="321"/>
        <v>1</v>
      </c>
    </row>
    <row r="1810" spans="1:32" ht="39.950000000000003" customHeight="1">
      <c r="A1810" s="292" t="s">
        <v>1119</v>
      </c>
      <c r="B1810" s="934">
        <v>1525</v>
      </c>
      <c r="C1810" s="299" t="s">
        <v>1243</v>
      </c>
      <c r="D1810" s="300" t="s">
        <v>801</v>
      </c>
      <c r="E1810" s="429" t="s">
        <v>1038</v>
      </c>
      <c r="F1810" s="311" t="s">
        <v>198</v>
      </c>
      <c r="G1810" s="311" t="s">
        <v>198</v>
      </c>
      <c r="H1810" s="311" t="s">
        <v>198</v>
      </c>
      <c r="I1810" s="311" t="s">
        <v>198</v>
      </c>
      <c r="J1810" s="429" t="s">
        <v>385</v>
      </c>
      <c r="K1810" s="429" t="s">
        <v>1244</v>
      </c>
      <c r="L1810" s="429" t="s">
        <v>1245</v>
      </c>
      <c r="M1810" s="429" t="s">
        <v>484</v>
      </c>
      <c r="N1810" s="429" t="s">
        <v>186</v>
      </c>
      <c r="O1810" s="429">
        <v>2015</v>
      </c>
      <c r="P1810" s="429">
        <v>1</v>
      </c>
      <c r="Q1810" s="429" t="s">
        <v>183</v>
      </c>
      <c r="R1810" s="1434">
        <v>9852903.2258064523</v>
      </c>
      <c r="S1810" s="429" t="s">
        <v>98</v>
      </c>
      <c r="T1810" s="308"/>
      <c r="U1810" s="308"/>
      <c r="V1810" s="1115"/>
      <c r="W1810" s="158">
        <v>40</v>
      </c>
      <c r="X1810" s="158">
        <f t="shared" si="314"/>
        <v>2</v>
      </c>
      <c r="Y1810" s="309">
        <f t="shared" si="315"/>
        <v>246322.5806451613</v>
      </c>
      <c r="Z1810" s="309">
        <f t="shared" si="316"/>
        <v>492645.16129032261</v>
      </c>
      <c r="AA1810" s="309">
        <f t="shared" si="317"/>
        <v>9360258.064516129</v>
      </c>
      <c r="AB1810" s="158">
        <f t="shared" si="310"/>
        <v>3</v>
      </c>
      <c r="AC1810" s="309">
        <f t="shared" si="318"/>
        <v>246322.5806451613</v>
      </c>
      <c r="AD1810" s="309">
        <f t="shared" si="319"/>
        <v>738967.74193548388</v>
      </c>
      <c r="AE1810" s="309">
        <f t="shared" si="320"/>
        <v>9113935.4838709682</v>
      </c>
      <c r="AF1810" s="292" t="b">
        <f t="shared" si="321"/>
        <v>1</v>
      </c>
    </row>
    <row r="1811" spans="1:32" ht="39.950000000000003" customHeight="1">
      <c r="A1811" s="292" t="s">
        <v>1119</v>
      </c>
      <c r="B1811" s="934">
        <v>1526</v>
      </c>
      <c r="C1811" s="299" t="s">
        <v>1243</v>
      </c>
      <c r="D1811" s="300" t="s">
        <v>801</v>
      </c>
      <c r="E1811" s="429" t="s">
        <v>1038</v>
      </c>
      <c r="F1811" s="311" t="s">
        <v>198</v>
      </c>
      <c r="G1811" s="311" t="s">
        <v>198</v>
      </c>
      <c r="H1811" s="311" t="s">
        <v>198</v>
      </c>
      <c r="I1811" s="311" t="s">
        <v>198</v>
      </c>
      <c r="J1811" s="429" t="s">
        <v>385</v>
      </c>
      <c r="K1811" s="429" t="s">
        <v>1244</v>
      </c>
      <c r="L1811" s="429" t="s">
        <v>1245</v>
      </c>
      <c r="M1811" s="429" t="s">
        <v>484</v>
      </c>
      <c r="N1811" s="429" t="s">
        <v>186</v>
      </c>
      <c r="O1811" s="429">
        <v>2015</v>
      </c>
      <c r="P1811" s="429">
        <v>1</v>
      </c>
      <c r="Q1811" s="429" t="s">
        <v>183</v>
      </c>
      <c r="R1811" s="1434">
        <v>9852903.2258064523</v>
      </c>
      <c r="S1811" s="429" t="s">
        <v>98</v>
      </c>
      <c r="T1811" s="308"/>
      <c r="U1811" s="308"/>
      <c r="V1811" s="1114" t="s">
        <v>1246</v>
      </c>
      <c r="W1811" s="158">
        <v>40</v>
      </c>
      <c r="X1811" s="158">
        <f t="shared" si="314"/>
        <v>2</v>
      </c>
      <c r="Y1811" s="309">
        <f t="shared" si="315"/>
        <v>246322.5806451613</v>
      </c>
      <c r="Z1811" s="309">
        <f t="shared" si="316"/>
        <v>492645.16129032261</v>
      </c>
      <c r="AA1811" s="309">
        <f t="shared" si="317"/>
        <v>9360258.064516129</v>
      </c>
      <c r="AB1811" s="158">
        <f t="shared" si="310"/>
        <v>3</v>
      </c>
      <c r="AC1811" s="309">
        <f t="shared" si="318"/>
        <v>246322.5806451613</v>
      </c>
      <c r="AD1811" s="309">
        <f t="shared" si="319"/>
        <v>738967.74193548388</v>
      </c>
      <c r="AE1811" s="309">
        <f t="shared" si="320"/>
        <v>9113935.4838709682</v>
      </c>
      <c r="AF1811" s="292" t="b">
        <f t="shared" si="321"/>
        <v>1</v>
      </c>
    </row>
    <row r="1812" spans="1:32" ht="39.950000000000003" customHeight="1">
      <c r="A1812" s="292" t="s">
        <v>1119</v>
      </c>
      <c r="B1812" s="934">
        <v>1527</v>
      </c>
      <c r="C1812" s="299" t="s">
        <v>1243</v>
      </c>
      <c r="D1812" s="300" t="s">
        <v>801</v>
      </c>
      <c r="E1812" s="429" t="s">
        <v>1038</v>
      </c>
      <c r="F1812" s="311" t="s">
        <v>198</v>
      </c>
      <c r="G1812" s="311" t="s">
        <v>198</v>
      </c>
      <c r="H1812" s="311" t="s">
        <v>198</v>
      </c>
      <c r="I1812" s="311" t="s">
        <v>198</v>
      </c>
      <c r="J1812" s="429" t="s">
        <v>385</v>
      </c>
      <c r="K1812" s="429" t="s">
        <v>1244</v>
      </c>
      <c r="L1812" s="429" t="s">
        <v>1245</v>
      </c>
      <c r="M1812" s="429" t="s">
        <v>484</v>
      </c>
      <c r="N1812" s="429" t="s">
        <v>186</v>
      </c>
      <c r="O1812" s="429">
        <v>2015</v>
      </c>
      <c r="P1812" s="429">
        <v>1</v>
      </c>
      <c r="Q1812" s="429" t="s">
        <v>183</v>
      </c>
      <c r="R1812" s="1434">
        <v>9852903.2258064523</v>
      </c>
      <c r="S1812" s="429" t="s">
        <v>98</v>
      </c>
      <c r="T1812" s="308"/>
      <c r="U1812" s="308"/>
      <c r="V1812" s="1167"/>
      <c r="W1812" s="158">
        <v>40</v>
      </c>
      <c r="X1812" s="158">
        <f t="shared" si="314"/>
        <v>2</v>
      </c>
      <c r="Y1812" s="309">
        <f t="shared" si="315"/>
        <v>246322.5806451613</v>
      </c>
      <c r="Z1812" s="309">
        <f t="shared" si="316"/>
        <v>492645.16129032261</v>
      </c>
      <c r="AA1812" s="309">
        <f t="shared" si="317"/>
        <v>9360258.064516129</v>
      </c>
      <c r="AB1812" s="158">
        <f t="shared" si="310"/>
        <v>3</v>
      </c>
      <c r="AC1812" s="309">
        <f t="shared" si="318"/>
        <v>246322.5806451613</v>
      </c>
      <c r="AD1812" s="309">
        <f t="shared" si="319"/>
        <v>738967.74193548388</v>
      </c>
      <c r="AE1812" s="309">
        <f t="shared" si="320"/>
        <v>9113935.4838709682</v>
      </c>
      <c r="AF1812" s="292" t="b">
        <f t="shared" si="321"/>
        <v>1</v>
      </c>
    </row>
    <row r="1813" spans="1:32" ht="39.950000000000003" customHeight="1">
      <c r="A1813" s="292" t="s">
        <v>1119</v>
      </c>
      <c r="B1813" s="934">
        <v>1528</v>
      </c>
      <c r="C1813" s="299" t="s">
        <v>1243</v>
      </c>
      <c r="D1813" s="300" t="s">
        <v>801</v>
      </c>
      <c r="E1813" s="429" t="s">
        <v>1038</v>
      </c>
      <c r="F1813" s="311" t="s">
        <v>198</v>
      </c>
      <c r="G1813" s="311" t="s">
        <v>198</v>
      </c>
      <c r="H1813" s="311" t="s">
        <v>198</v>
      </c>
      <c r="I1813" s="311" t="s">
        <v>198</v>
      </c>
      <c r="J1813" s="429" t="s">
        <v>385</v>
      </c>
      <c r="K1813" s="429" t="s">
        <v>1244</v>
      </c>
      <c r="L1813" s="429" t="s">
        <v>1245</v>
      </c>
      <c r="M1813" s="429" t="s">
        <v>484</v>
      </c>
      <c r="N1813" s="429" t="s">
        <v>186</v>
      </c>
      <c r="O1813" s="429">
        <v>2015</v>
      </c>
      <c r="P1813" s="429">
        <v>1</v>
      </c>
      <c r="Q1813" s="429" t="s">
        <v>183</v>
      </c>
      <c r="R1813" s="1434">
        <v>9852903.2258064523</v>
      </c>
      <c r="S1813" s="429" t="s">
        <v>98</v>
      </c>
      <c r="T1813" s="308"/>
      <c r="U1813" s="308"/>
      <c r="V1813" s="1167"/>
      <c r="W1813" s="158">
        <v>40</v>
      </c>
      <c r="X1813" s="158">
        <f t="shared" si="314"/>
        <v>2</v>
      </c>
      <c r="Y1813" s="309">
        <f t="shared" si="315"/>
        <v>246322.5806451613</v>
      </c>
      <c r="Z1813" s="309">
        <f t="shared" si="316"/>
        <v>492645.16129032261</v>
      </c>
      <c r="AA1813" s="309">
        <f t="shared" si="317"/>
        <v>9360258.064516129</v>
      </c>
      <c r="AB1813" s="158">
        <f t="shared" si="310"/>
        <v>3</v>
      </c>
      <c r="AC1813" s="309">
        <f t="shared" si="318"/>
        <v>246322.5806451613</v>
      </c>
      <c r="AD1813" s="309">
        <f t="shared" si="319"/>
        <v>738967.74193548388</v>
      </c>
      <c r="AE1813" s="309">
        <f t="shared" si="320"/>
        <v>9113935.4838709682</v>
      </c>
      <c r="AF1813" s="292" t="b">
        <f t="shared" si="321"/>
        <v>1</v>
      </c>
    </row>
    <row r="1814" spans="1:32" ht="39.950000000000003" customHeight="1">
      <c r="A1814" s="292" t="s">
        <v>1119</v>
      </c>
      <c r="B1814" s="934">
        <v>1529</v>
      </c>
      <c r="C1814" s="299" t="s">
        <v>1243</v>
      </c>
      <c r="D1814" s="300" t="s">
        <v>801</v>
      </c>
      <c r="E1814" s="429" t="s">
        <v>1038</v>
      </c>
      <c r="F1814" s="311" t="s">
        <v>198</v>
      </c>
      <c r="G1814" s="311" t="s">
        <v>198</v>
      </c>
      <c r="H1814" s="311" t="s">
        <v>198</v>
      </c>
      <c r="I1814" s="311" t="s">
        <v>198</v>
      </c>
      <c r="J1814" s="429" t="s">
        <v>385</v>
      </c>
      <c r="K1814" s="429" t="s">
        <v>1244</v>
      </c>
      <c r="L1814" s="429" t="s">
        <v>1245</v>
      </c>
      <c r="M1814" s="429" t="s">
        <v>484</v>
      </c>
      <c r="N1814" s="429" t="s">
        <v>186</v>
      </c>
      <c r="O1814" s="429">
        <v>2015</v>
      </c>
      <c r="P1814" s="429">
        <v>1</v>
      </c>
      <c r="Q1814" s="429" t="s">
        <v>183</v>
      </c>
      <c r="R1814" s="1434">
        <v>9852903.2258064523</v>
      </c>
      <c r="S1814" s="429" t="s">
        <v>98</v>
      </c>
      <c r="T1814" s="308"/>
      <c r="U1814" s="308"/>
      <c r="V1814" s="1167"/>
      <c r="W1814" s="158">
        <v>40</v>
      </c>
      <c r="X1814" s="158">
        <f t="shared" si="314"/>
        <v>2</v>
      </c>
      <c r="Y1814" s="309">
        <f t="shared" si="315"/>
        <v>246322.5806451613</v>
      </c>
      <c r="Z1814" s="309">
        <f t="shared" si="316"/>
        <v>492645.16129032261</v>
      </c>
      <c r="AA1814" s="309">
        <f t="shared" si="317"/>
        <v>9360258.064516129</v>
      </c>
      <c r="AB1814" s="158">
        <f t="shared" si="310"/>
        <v>3</v>
      </c>
      <c r="AC1814" s="309">
        <f t="shared" si="318"/>
        <v>246322.5806451613</v>
      </c>
      <c r="AD1814" s="309">
        <f t="shared" si="319"/>
        <v>738967.74193548388</v>
      </c>
      <c r="AE1814" s="309">
        <f t="shared" si="320"/>
        <v>9113935.4838709682</v>
      </c>
      <c r="AF1814" s="292" t="b">
        <f t="shared" si="321"/>
        <v>1</v>
      </c>
    </row>
    <row r="1815" spans="1:32" ht="39.950000000000003" customHeight="1">
      <c r="A1815" s="292" t="s">
        <v>1119</v>
      </c>
      <c r="B1815" s="934">
        <v>1530</v>
      </c>
      <c r="C1815" s="299" t="s">
        <v>1243</v>
      </c>
      <c r="D1815" s="300" t="s">
        <v>801</v>
      </c>
      <c r="E1815" s="429" t="s">
        <v>1038</v>
      </c>
      <c r="F1815" s="311" t="s">
        <v>198</v>
      </c>
      <c r="G1815" s="311" t="s">
        <v>198</v>
      </c>
      <c r="H1815" s="311" t="s">
        <v>198</v>
      </c>
      <c r="I1815" s="311" t="s">
        <v>198</v>
      </c>
      <c r="J1815" s="429" t="s">
        <v>385</v>
      </c>
      <c r="K1815" s="429" t="s">
        <v>1244</v>
      </c>
      <c r="L1815" s="429" t="s">
        <v>1245</v>
      </c>
      <c r="M1815" s="429" t="s">
        <v>484</v>
      </c>
      <c r="N1815" s="429" t="s">
        <v>186</v>
      </c>
      <c r="O1815" s="429">
        <v>2015</v>
      </c>
      <c r="P1815" s="429">
        <v>1</v>
      </c>
      <c r="Q1815" s="429" t="s">
        <v>183</v>
      </c>
      <c r="R1815" s="1434">
        <v>9852903.2258064523</v>
      </c>
      <c r="S1815" s="429" t="s">
        <v>98</v>
      </c>
      <c r="T1815" s="308"/>
      <c r="U1815" s="308"/>
      <c r="V1815" s="1167"/>
      <c r="W1815" s="158">
        <v>40</v>
      </c>
      <c r="X1815" s="158">
        <f t="shared" si="314"/>
        <v>2</v>
      </c>
      <c r="Y1815" s="309">
        <f t="shared" si="315"/>
        <v>246322.5806451613</v>
      </c>
      <c r="Z1815" s="309">
        <f t="shared" si="316"/>
        <v>492645.16129032261</v>
      </c>
      <c r="AA1815" s="309">
        <f t="shared" si="317"/>
        <v>9360258.064516129</v>
      </c>
      <c r="AB1815" s="158">
        <f t="shared" si="310"/>
        <v>3</v>
      </c>
      <c r="AC1815" s="309">
        <f t="shared" si="318"/>
        <v>246322.5806451613</v>
      </c>
      <c r="AD1815" s="309">
        <f t="shared" si="319"/>
        <v>738967.74193548388</v>
      </c>
      <c r="AE1815" s="309">
        <f t="shared" si="320"/>
        <v>9113935.4838709682</v>
      </c>
      <c r="AF1815" s="292" t="b">
        <f t="shared" si="321"/>
        <v>1</v>
      </c>
    </row>
    <row r="1816" spans="1:32" ht="39.950000000000003" customHeight="1">
      <c r="A1816" s="292" t="s">
        <v>1119</v>
      </c>
      <c r="B1816" s="934">
        <v>1531</v>
      </c>
      <c r="C1816" s="299" t="s">
        <v>1243</v>
      </c>
      <c r="D1816" s="300" t="s">
        <v>801</v>
      </c>
      <c r="E1816" s="429" t="s">
        <v>1038</v>
      </c>
      <c r="F1816" s="311" t="s">
        <v>198</v>
      </c>
      <c r="G1816" s="311" t="s">
        <v>198</v>
      </c>
      <c r="H1816" s="311" t="s">
        <v>198</v>
      </c>
      <c r="I1816" s="311" t="s">
        <v>198</v>
      </c>
      <c r="J1816" s="429" t="s">
        <v>385</v>
      </c>
      <c r="K1816" s="429" t="s">
        <v>1244</v>
      </c>
      <c r="L1816" s="429" t="s">
        <v>1245</v>
      </c>
      <c r="M1816" s="429" t="s">
        <v>484</v>
      </c>
      <c r="N1816" s="429" t="s">
        <v>186</v>
      </c>
      <c r="O1816" s="429">
        <v>2015</v>
      </c>
      <c r="P1816" s="429">
        <v>1</v>
      </c>
      <c r="Q1816" s="429" t="s">
        <v>183</v>
      </c>
      <c r="R1816" s="1434">
        <v>9852903.2258064523</v>
      </c>
      <c r="S1816" s="429" t="s">
        <v>98</v>
      </c>
      <c r="T1816" s="308"/>
      <c r="U1816" s="308"/>
      <c r="V1816" s="1167"/>
      <c r="W1816" s="158">
        <v>40</v>
      </c>
      <c r="X1816" s="158">
        <f t="shared" si="314"/>
        <v>2</v>
      </c>
      <c r="Y1816" s="309">
        <f t="shared" si="315"/>
        <v>246322.5806451613</v>
      </c>
      <c r="Z1816" s="309">
        <f t="shared" si="316"/>
        <v>492645.16129032261</v>
      </c>
      <c r="AA1816" s="309">
        <f t="shared" si="317"/>
        <v>9360258.064516129</v>
      </c>
      <c r="AB1816" s="158">
        <f t="shared" si="310"/>
        <v>3</v>
      </c>
      <c r="AC1816" s="309">
        <f t="shared" si="318"/>
        <v>246322.5806451613</v>
      </c>
      <c r="AD1816" s="309">
        <f t="shared" si="319"/>
        <v>738967.74193548388</v>
      </c>
      <c r="AE1816" s="309">
        <f t="shared" si="320"/>
        <v>9113935.4838709682</v>
      </c>
      <c r="AF1816" s="292" t="b">
        <f t="shared" si="321"/>
        <v>1</v>
      </c>
    </row>
    <row r="1817" spans="1:32" ht="39.950000000000003" customHeight="1">
      <c r="A1817" s="292" t="s">
        <v>1119</v>
      </c>
      <c r="B1817" s="934">
        <v>1532</v>
      </c>
      <c r="C1817" s="299" t="s">
        <v>1243</v>
      </c>
      <c r="D1817" s="300" t="s">
        <v>801</v>
      </c>
      <c r="E1817" s="429" t="s">
        <v>1038</v>
      </c>
      <c r="F1817" s="311" t="s">
        <v>198</v>
      </c>
      <c r="G1817" s="311" t="s">
        <v>198</v>
      </c>
      <c r="H1817" s="311" t="s">
        <v>198</v>
      </c>
      <c r="I1817" s="311" t="s">
        <v>198</v>
      </c>
      <c r="J1817" s="429" t="s">
        <v>385</v>
      </c>
      <c r="K1817" s="429" t="s">
        <v>1244</v>
      </c>
      <c r="L1817" s="429" t="s">
        <v>1245</v>
      </c>
      <c r="M1817" s="429" t="s">
        <v>484</v>
      </c>
      <c r="N1817" s="429" t="s">
        <v>186</v>
      </c>
      <c r="O1817" s="429">
        <v>2015</v>
      </c>
      <c r="P1817" s="429">
        <v>1</v>
      </c>
      <c r="Q1817" s="429" t="s">
        <v>183</v>
      </c>
      <c r="R1817" s="1434">
        <v>9852903.2258064523</v>
      </c>
      <c r="S1817" s="429" t="s">
        <v>98</v>
      </c>
      <c r="T1817" s="308"/>
      <c r="U1817" s="308"/>
      <c r="V1817" s="1115"/>
      <c r="W1817" s="158">
        <v>40</v>
      </c>
      <c r="X1817" s="158">
        <f t="shared" si="314"/>
        <v>2</v>
      </c>
      <c r="Y1817" s="309">
        <f t="shared" si="315"/>
        <v>246322.5806451613</v>
      </c>
      <c r="Z1817" s="309">
        <f t="shared" si="316"/>
        <v>492645.16129032261</v>
      </c>
      <c r="AA1817" s="309">
        <f t="shared" si="317"/>
        <v>9360258.064516129</v>
      </c>
      <c r="AB1817" s="158">
        <f t="shared" si="310"/>
        <v>3</v>
      </c>
      <c r="AC1817" s="309">
        <f t="shared" si="318"/>
        <v>246322.5806451613</v>
      </c>
      <c r="AD1817" s="309">
        <f t="shared" si="319"/>
        <v>738967.74193548388</v>
      </c>
      <c r="AE1817" s="309">
        <f t="shared" si="320"/>
        <v>9113935.4838709682</v>
      </c>
      <c r="AF1817" s="292" t="b">
        <f t="shared" si="321"/>
        <v>1</v>
      </c>
    </row>
    <row r="1818" spans="1:32" ht="39.950000000000003" customHeight="1">
      <c r="A1818" s="292" t="s">
        <v>1119</v>
      </c>
      <c r="B1818" s="934">
        <v>1533</v>
      </c>
      <c r="C1818" s="299" t="s">
        <v>1247</v>
      </c>
      <c r="D1818" s="300" t="s">
        <v>801</v>
      </c>
      <c r="E1818" s="429" t="s">
        <v>1248</v>
      </c>
      <c r="F1818" s="311" t="s">
        <v>198</v>
      </c>
      <c r="G1818" s="311" t="s">
        <v>198</v>
      </c>
      <c r="H1818" s="311" t="s">
        <v>198</v>
      </c>
      <c r="I1818" s="311" t="s">
        <v>198</v>
      </c>
      <c r="J1818" s="429" t="s">
        <v>385</v>
      </c>
      <c r="K1818" s="429" t="s">
        <v>1249</v>
      </c>
      <c r="L1818" s="429" t="s">
        <v>1250</v>
      </c>
      <c r="M1818" s="429" t="s">
        <v>484</v>
      </c>
      <c r="N1818" s="429" t="s">
        <v>186</v>
      </c>
      <c r="O1818" s="429">
        <v>2015</v>
      </c>
      <c r="P1818" s="429">
        <v>1</v>
      </c>
      <c r="Q1818" s="429" t="s">
        <v>183</v>
      </c>
      <c r="R1818" s="1434">
        <v>12065714.285714285</v>
      </c>
      <c r="S1818" s="429" t="s">
        <v>98</v>
      </c>
      <c r="T1818" s="308"/>
      <c r="U1818" s="308"/>
      <c r="V1818" s="429" t="s">
        <v>1251</v>
      </c>
      <c r="W1818" s="158">
        <v>40</v>
      </c>
      <c r="X1818" s="158">
        <f t="shared" si="306"/>
        <v>2</v>
      </c>
      <c r="Y1818" s="309">
        <f t="shared" si="307"/>
        <v>301642.85714285716</v>
      </c>
      <c r="Z1818" s="309">
        <f t="shared" si="308"/>
        <v>603285.71428571432</v>
      </c>
      <c r="AA1818" s="309">
        <f t="shared" si="309"/>
        <v>11462428.571428571</v>
      </c>
      <c r="AB1818" s="158">
        <f t="shared" si="310"/>
        <v>3</v>
      </c>
      <c r="AC1818" s="309">
        <f t="shared" si="311"/>
        <v>301642.85714285716</v>
      </c>
      <c r="AD1818" s="309">
        <f t="shared" si="312"/>
        <v>904928.57142857148</v>
      </c>
      <c r="AE1818" s="309">
        <f t="shared" si="313"/>
        <v>11160785.714285715</v>
      </c>
      <c r="AF1818" s="292" t="b">
        <f t="shared" si="8"/>
        <v>1</v>
      </c>
    </row>
    <row r="1819" spans="1:32" ht="39.950000000000003" customHeight="1">
      <c r="A1819" s="292" t="s">
        <v>1119</v>
      </c>
      <c r="B1819" s="934">
        <v>1534</v>
      </c>
      <c r="C1819" s="299" t="s">
        <v>1247</v>
      </c>
      <c r="D1819" s="300" t="s">
        <v>801</v>
      </c>
      <c r="E1819" s="429" t="s">
        <v>1248</v>
      </c>
      <c r="F1819" s="311" t="s">
        <v>198</v>
      </c>
      <c r="G1819" s="311" t="s">
        <v>198</v>
      </c>
      <c r="H1819" s="311" t="s">
        <v>198</v>
      </c>
      <c r="I1819" s="311" t="s">
        <v>198</v>
      </c>
      <c r="J1819" s="429" t="s">
        <v>385</v>
      </c>
      <c r="K1819" s="429" t="s">
        <v>1249</v>
      </c>
      <c r="L1819" s="429" t="s">
        <v>1250</v>
      </c>
      <c r="M1819" s="429" t="s">
        <v>484</v>
      </c>
      <c r="N1819" s="429" t="s">
        <v>186</v>
      </c>
      <c r="O1819" s="429">
        <v>2015</v>
      </c>
      <c r="P1819" s="429">
        <v>1</v>
      </c>
      <c r="Q1819" s="429" t="s">
        <v>183</v>
      </c>
      <c r="R1819" s="1434">
        <v>12065714.285714285</v>
      </c>
      <c r="S1819" s="429" t="s">
        <v>98</v>
      </c>
      <c r="T1819" s="308"/>
      <c r="U1819" s="308"/>
      <c r="V1819" s="429" t="s">
        <v>1251</v>
      </c>
      <c r="W1819" s="158">
        <v>40</v>
      </c>
      <c r="X1819" s="158">
        <f t="shared" ref="X1819:X1824" si="322">2016-O1819+1</f>
        <v>2</v>
      </c>
      <c r="Y1819" s="309">
        <f t="shared" ref="Y1819:Y1824" si="323">R1819/W1819</f>
        <v>301642.85714285716</v>
      </c>
      <c r="Z1819" s="309">
        <f t="shared" ref="Z1819:Z1824" si="324">X1819*Y1819</f>
        <v>603285.71428571432</v>
      </c>
      <c r="AA1819" s="309">
        <f t="shared" ref="AA1819:AA1824" si="325">R1819-Z1819</f>
        <v>11462428.571428571</v>
      </c>
      <c r="AB1819" s="158">
        <f t="shared" si="310"/>
        <v>3</v>
      </c>
      <c r="AC1819" s="309">
        <f t="shared" ref="AC1819:AC1824" si="326">R1819/W1819</f>
        <v>301642.85714285716</v>
      </c>
      <c r="AD1819" s="309">
        <f t="shared" ref="AD1819:AD1824" si="327">AB1819*AC1819</f>
        <v>904928.57142857148</v>
      </c>
      <c r="AE1819" s="309">
        <f t="shared" ref="AE1819:AE1824" si="328">R1819-AD1819</f>
        <v>11160785.714285715</v>
      </c>
      <c r="AF1819" s="292" t="b">
        <f t="shared" ref="AF1819:AF1824" si="329">AD1819+AE1819=R1819</f>
        <v>1</v>
      </c>
    </row>
    <row r="1820" spans="1:32" ht="39.950000000000003" customHeight="1">
      <c r="A1820" s="292" t="s">
        <v>1119</v>
      </c>
      <c r="B1820" s="934">
        <v>1535</v>
      </c>
      <c r="C1820" s="299" t="s">
        <v>1247</v>
      </c>
      <c r="D1820" s="300" t="s">
        <v>801</v>
      </c>
      <c r="E1820" s="429" t="s">
        <v>1248</v>
      </c>
      <c r="F1820" s="311" t="s">
        <v>198</v>
      </c>
      <c r="G1820" s="311" t="s">
        <v>198</v>
      </c>
      <c r="H1820" s="311" t="s">
        <v>198</v>
      </c>
      <c r="I1820" s="311" t="s">
        <v>198</v>
      </c>
      <c r="J1820" s="429" t="s">
        <v>385</v>
      </c>
      <c r="K1820" s="429" t="s">
        <v>1249</v>
      </c>
      <c r="L1820" s="429" t="s">
        <v>1250</v>
      </c>
      <c r="M1820" s="429" t="s">
        <v>484</v>
      </c>
      <c r="N1820" s="429" t="s">
        <v>186</v>
      </c>
      <c r="O1820" s="429">
        <v>2015</v>
      </c>
      <c r="P1820" s="429">
        <v>1</v>
      </c>
      <c r="Q1820" s="429" t="s">
        <v>183</v>
      </c>
      <c r="R1820" s="1434">
        <v>12065714.285714285</v>
      </c>
      <c r="S1820" s="429" t="s">
        <v>98</v>
      </c>
      <c r="T1820" s="308"/>
      <c r="U1820" s="308"/>
      <c r="V1820" s="429" t="s">
        <v>1251</v>
      </c>
      <c r="W1820" s="158">
        <v>40</v>
      </c>
      <c r="X1820" s="158">
        <f t="shared" si="322"/>
        <v>2</v>
      </c>
      <c r="Y1820" s="309">
        <f t="shared" si="323"/>
        <v>301642.85714285716</v>
      </c>
      <c r="Z1820" s="309">
        <f t="shared" si="324"/>
        <v>603285.71428571432</v>
      </c>
      <c r="AA1820" s="309">
        <f t="shared" si="325"/>
        <v>11462428.571428571</v>
      </c>
      <c r="AB1820" s="158">
        <f t="shared" si="310"/>
        <v>3</v>
      </c>
      <c r="AC1820" s="309">
        <f t="shared" si="326"/>
        <v>301642.85714285716</v>
      </c>
      <c r="AD1820" s="309">
        <f t="shared" si="327"/>
        <v>904928.57142857148</v>
      </c>
      <c r="AE1820" s="309">
        <f t="shared" si="328"/>
        <v>11160785.714285715</v>
      </c>
      <c r="AF1820" s="292" t="b">
        <f t="shared" si="329"/>
        <v>1</v>
      </c>
    </row>
    <row r="1821" spans="1:32" ht="39.950000000000003" customHeight="1">
      <c r="A1821" s="292" t="s">
        <v>1119</v>
      </c>
      <c r="B1821" s="934">
        <v>1536</v>
      </c>
      <c r="C1821" s="299" t="s">
        <v>1247</v>
      </c>
      <c r="D1821" s="300" t="s">
        <v>801</v>
      </c>
      <c r="E1821" s="429" t="s">
        <v>1248</v>
      </c>
      <c r="F1821" s="311" t="s">
        <v>198</v>
      </c>
      <c r="G1821" s="311" t="s">
        <v>198</v>
      </c>
      <c r="H1821" s="311" t="s">
        <v>198</v>
      </c>
      <c r="I1821" s="311" t="s">
        <v>198</v>
      </c>
      <c r="J1821" s="429" t="s">
        <v>385</v>
      </c>
      <c r="K1821" s="429" t="s">
        <v>1249</v>
      </c>
      <c r="L1821" s="429" t="s">
        <v>1250</v>
      </c>
      <c r="M1821" s="429" t="s">
        <v>484</v>
      </c>
      <c r="N1821" s="429" t="s">
        <v>186</v>
      </c>
      <c r="O1821" s="429">
        <v>2015</v>
      </c>
      <c r="P1821" s="429">
        <v>1</v>
      </c>
      <c r="Q1821" s="429" t="s">
        <v>183</v>
      </c>
      <c r="R1821" s="1434">
        <v>12065714.285714285</v>
      </c>
      <c r="S1821" s="429" t="s">
        <v>98</v>
      </c>
      <c r="T1821" s="308"/>
      <c r="U1821" s="308"/>
      <c r="V1821" s="429" t="s">
        <v>1251</v>
      </c>
      <c r="W1821" s="158">
        <v>40</v>
      </c>
      <c r="X1821" s="158">
        <f t="shared" si="322"/>
        <v>2</v>
      </c>
      <c r="Y1821" s="309">
        <f t="shared" si="323"/>
        <v>301642.85714285716</v>
      </c>
      <c r="Z1821" s="309">
        <f t="shared" si="324"/>
        <v>603285.71428571432</v>
      </c>
      <c r="AA1821" s="309">
        <f t="shared" si="325"/>
        <v>11462428.571428571</v>
      </c>
      <c r="AB1821" s="158">
        <f t="shared" si="310"/>
        <v>3</v>
      </c>
      <c r="AC1821" s="309">
        <f t="shared" si="326"/>
        <v>301642.85714285716</v>
      </c>
      <c r="AD1821" s="309">
        <f t="shared" si="327"/>
        <v>904928.57142857148</v>
      </c>
      <c r="AE1821" s="309">
        <f t="shared" si="328"/>
        <v>11160785.714285715</v>
      </c>
      <c r="AF1821" s="292" t="b">
        <f t="shared" si="329"/>
        <v>1</v>
      </c>
    </row>
    <row r="1822" spans="1:32" ht="39.950000000000003" customHeight="1">
      <c r="A1822" s="292" t="s">
        <v>1119</v>
      </c>
      <c r="B1822" s="934">
        <v>1537</v>
      </c>
      <c r="C1822" s="299" t="s">
        <v>1247</v>
      </c>
      <c r="D1822" s="300" t="s">
        <v>801</v>
      </c>
      <c r="E1822" s="429" t="s">
        <v>1248</v>
      </c>
      <c r="F1822" s="311" t="s">
        <v>198</v>
      </c>
      <c r="G1822" s="311" t="s">
        <v>198</v>
      </c>
      <c r="H1822" s="311" t="s">
        <v>198</v>
      </c>
      <c r="I1822" s="311" t="s">
        <v>198</v>
      </c>
      <c r="J1822" s="429" t="s">
        <v>385</v>
      </c>
      <c r="K1822" s="429" t="s">
        <v>1249</v>
      </c>
      <c r="L1822" s="429" t="s">
        <v>1250</v>
      </c>
      <c r="M1822" s="429" t="s">
        <v>484</v>
      </c>
      <c r="N1822" s="429" t="s">
        <v>186</v>
      </c>
      <c r="O1822" s="429">
        <v>2015</v>
      </c>
      <c r="P1822" s="429">
        <v>1</v>
      </c>
      <c r="Q1822" s="429" t="s">
        <v>183</v>
      </c>
      <c r="R1822" s="1434">
        <v>12065714.285714285</v>
      </c>
      <c r="S1822" s="429" t="s">
        <v>98</v>
      </c>
      <c r="T1822" s="308"/>
      <c r="U1822" s="308"/>
      <c r="V1822" s="1114" t="s">
        <v>1251</v>
      </c>
      <c r="W1822" s="158">
        <v>40</v>
      </c>
      <c r="X1822" s="158">
        <f t="shared" si="322"/>
        <v>2</v>
      </c>
      <c r="Y1822" s="309">
        <f t="shared" si="323"/>
        <v>301642.85714285716</v>
      </c>
      <c r="Z1822" s="309">
        <f t="shared" si="324"/>
        <v>603285.71428571432</v>
      </c>
      <c r="AA1822" s="309">
        <f t="shared" si="325"/>
        <v>11462428.571428571</v>
      </c>
      <c r="AB1822" s="158">
        <f t="shared" si="310"/>
        <v>3</v>
      </c>
      <c r="AC1822" s="309">
        <f t="shared" si="326"/>
        <v>301642.85714285716</v>
      </c>
      <c r="AD1822" s="309">
        <f t="shared" si="327"/>
        <v>904928.57142857148</v>
      </c>
      <c r="AE1822" s="309">
        <f t="shared" si="328"/>
        <v>11160785.714285715</v>
      </c>
      <c r="AF1822" s="292" t="b">
        <f t="shared" si="329"/>
        <v>1</v>
      </c>
    </row>
    <row r="1823" spans="1:32" ht="39.950000000000003" customHeight="1">
      <c r="A1823" s="292" t="s">
        <v>1119</v>
      </c>
      <c r="B1823" s="934">
        <v>1538</v>
      </c>
      <c r="C1823" s="299" t="s">
        <v>1247</v>
      </c>
      <c r="D1823" s="300" t="s">
        <v>801</v>
      </c>
      <c r="E1823" s="429" t="s">
        <v>1248</v>
      </c>
      <c r="F1823" s="311" t="s">
        <v>198</v>
      </c>
      <c r="G1823" s="311" t="s">
        <v>198</v>
      </c>
      <c r="H1823" s="311" t="s">
        <v>198</v>
      </c>
      <c r="I1823" s="311" t="s">
        <v>198</v>
      </c>
      <c r="J1823" s="429" t="s">
        <v>385</v>
      </c>
      <c r="K1823" s="429" t="s">
        <v>1249</v>
      </c>
      <c r="L1823" s="429" t="s">
        <v>1250</v>
      </c>
      <c r="M1823" s="429" t="s">
        <v>484</v>
      </c>
      <c r="N1823" s="429" t="s">
        <v>186</v>
      </c>
      <c r="O1823" s="429">
        <v>2015</v>
      </c>
      <c r="P1823" s="429">
        <v>1</v>
      </c>
      <c r="Q1823" s="429" t="s">
        <v>183</v>
      </c>
      <c r="R1823" s="1434">
        <v>12065714.285714285</v>
      </c>
      <c r="S1823" s="429" t="s">
        <v>98</v>
      </c>
      <c r="T1823" s="308"/>
      <c r="U1823" s="308"/>
      <c r="V1823" s="1167"/>
      <c r="W1823" s="158">
        <v>40</v>
      </c>
      <c r="X1823" s="158">
        <f t="shared" si="322"/>
        <v>2</v>
      </c>
      <c r="Y1823" s="309">
        <f t="shared" si="323"/>
        <v>301642.85714285716</v>
      </c>
      <c r="Z1823" s="309">
        <f t="shared" si="324"/>
        <v>603285.71428571432</v>
      </c>
      <c r="AA1823" s="309">
        <f t="shared" si="325"/>
        <v>11462428.571428571</v>
      </c>
      <c r="AB1823" s="158">
        <f t="shared" si="310"/>
        <v>3</v>
      </c>
      <c r="AC1823" s="309">
        <f t="shared" si="326"/>
        <v>301642.85714285716</v>
      </c>
      <c r="AD1823" s="309">
        <f t="shared" si="327"/>
        <v>904928.57142857148</v>
      </c>
      <c r="AE1823" s="309">
        <f t="shared" si="328"/>
        <v>11160785.714285715</v>
      </c>
      <c r="AF1823" s="292" t="b">
        <f t="shared" si="329"/>
        <v>1</v>
      </c>
    </row>
    <row r="1824" spans="1:32" ht="39.950000000000003" customHeight="1">
      <c r="A1824" s="292" t="s">
        <v>1119</v>
      </c>
      <c r="B1824" s="934">
        <v>1539</v>
      </c>
      <c r="C1824" s="299" t="s">
        <v>1247</v>
      </c>
      <c r="D1824" s="300" t="s">
        <v>801</v>
      </c>
      <c r="E1824" s="429" t="s">
        <v>1248</v>
      </c>
      <c r="F1824" s="311" t="s">
        <v>198</v>
      </c>
      <c r="G1824" s="311" t="s">
        <v>198</v>
      </c>
      <c r="H1824" s="311" t="s">
        <v>198</v>
      </c>
      <c r="I1824" s="311" t="s">
        <v>198</v>
      </c>
      <c r="J1824" s="429" t="s">
        <v>385</v>
      </c>
      <c r="K1824" s="429" t="s">
        <v>1249</v>
      </c>
      <c r="L1824" s="429" t="s">
        <v>1250</v>
      </c>
      <c r="M1824" s="429" t="s">
        <v>484</v>
      </c>
      <c r="N1824" s="429" t="s">
        <v>186</v>
      </c>
      <c r="O1824" s="429">
        <v>2015</v>
      </c>
      <c r="P1824" s="429">
        <v>1</v>
      </c>
      <c r="Q1824" s="429" t="s">
        <v>183</v>
      </c>
      <c r="R1824" s="1434">
        <v>12065714.285714285</v>
      </c>
      <c r="S1824" s="429" t="s">
        <v>98</v>
      </c>
      <c r="T1824" s="308"/>
      <c r="U1824" s="308"/>
      <c r="V1824" s="1115"/>
      <c r="W1824" s="158">
        <v>40</v>
      </c>
      <c r="X1824" s="158">
        <f t="shared" si="322"/>
        <v>2</v>
      </c>
      <c r="Y1824" s="309">
        <f t="shared" si="323"/>
        <v>301642.85714285716</v>
      </c>
      <c r="Z1824" s="309">
        <f t="shared" si="324"/>
        <v>603285.71428571432</v>
      </c>
      <c r="AA1824" s="309">
        <f t="shared" si="325"/>
        <v>11462428.571428571</v>
      </c>
      <c r="AB1824" s="158">
        <f t="shared" si="310"/>
        <v>3</v>
      </c>
      <c r="AC1824" s="309">
        <f t="shared" si="326"/>
        <v>301642.85714285716</v>
      </c>
      <c r="AD1824" s="309">
        <f t="shared" si="327"/>
        <v>904928.57142857148</v>
      </c>
      <c r="AE1824" s="309">
        <f t="shared" si="328"/>
        <v>11160785.714285715</v>
      </c>
      <c r="AF1824" s="292" t="b">
        <f t="shared" si="329"/>
        <v>1</v>
      </c>
    </row>
    <row r="1825" spans="1:32" ht="39.950000000000003" customHeight="1">
      <c r="A1825" s="292" t="s">
        <v>1119</v>
      </c>
      <c r="B1825" s="934">
        <v>1540</v>
      </c>
      <c r="C1825" s="299" t="s">
        <v>1252</v>
      </c>
      <c r="D1825" s="300" t="s">
        <v>477</v>
      </c>
      <c r="E1825" s="429" t="s">
        <v>1045</v>
      </c>
      <c r="F1825" s="311" t="s">
        <v>198</v>
      </c>
      <c r="G1825" s="311" t="s">
        <v>198</v>
      </c>
      <c r="H1825" s="311" t="s">
        <v>198</v>
      </c>
      <c r="I1825" s="311" t="s">
        <v>198</v>
      </c>
      <c r="J1825" s="429" t="s">
        <v>385</v>
      </c>
      <c r="K1825" s="429" t="s">
        <v>1253</v>
      </c>
      <c r="L1825" s="429" t="s">
        <v>1254</v>
      </c>
      <c r="M1825" s="429" t="s">
        <v>484</v>
      </c>
      <c r="N1825" s="429" t="s">
        <v>186</v>
      </c>
      <c r="O1825" s="429">
        <v>2015</v>
      </c>
      <c r="P1825" s="429">
        <v>1</v>
      </c>
      <c r="Q1825" s="429" t="s">
        <v>183</v>
      </c>
      <c r="R1825" s="1434">
        <v>4992000</v>
      </c>
      <c r="S1825" s="429" t="s">
        <v>98</v>
      </c>
      <c r="T1825" s="308"/>
      <c r="U1825" s="308"/>
      <c r="V1825" s="429" t="s">
        <v>1255</v>
      </c>
      <c r="W1825" s="158">
        <v>40</v>
      </c>
      <c r="X1825" s="158">
        <f t="shared" si="306"/>
        <v>2</v>
      </c>
      <c r="Y1825" s="309">
        <f t="shared" si="307"/>
        <v>124800</v>
      </c>
      <c r="Z1825" s="309">
        <f t="shared" si="308"/>
        <v>249600</v>
      </c>
      <c r="AA1825" s="309">
        <f t="shared" si="309"/>
        <v>4742400</v>
      </c>
      <c r="AB1825" s="158">
        <f t="shared" si="310"/>
        <v>3</v>
      </c>
      <c r="AC1825" s="309">
        <f t="shared" si="311"/>
        <v>124800</v>
      </c>
      <c r="AD1825" s="309">
        <f t="shared" si="312"/>
        <v>374400</v>
      </c>
      <c r="AE1825" s="309">
        <f t="shared" si="313"/>
        <v>4617600</v>
      </c>
      <c r="AF1825" s="292" t="b">
        <f t="shared" si="8"/>
        <v>1</v>
      </c>
    </row>
    <row r="1826" spans="1:32" ht="39.950000000000003" customHeight="1">
      <c r="A1826" s="292" t="s">
        <v>1119</v>
      </c>
      <c r="B1826" s="934">
        <v>1541</v>
      </c>
      <c r="C1826" s="299" t="s">
        <v>1252</v>
      </c>
      <c r="D1826" s="300" t="s">
        <v>477</v>
      </c>
      <c r="E1826" s="429" t="s">
        <v>1045</v>
      </c>
      <c r="F1826" s="311" t="s">
        <v>198</v>
      </c>
      <c r="G1826" s="311" t="s">
        <v>198</v>
      </c>
      <c r="H1826" s="311" t="s">
        <v>198</v>
      </c>
      <c r="I1826" s="311" t="s">
        <v>198</v>
      </c>
      <c r="J1826" s="429" t="s">
        <v>385</v>
      </c>
      <c r="K1826" s="429" t="s">
        <v>1253</v>
      </c>
      <c r="L1826" s="429" t="s">
        <v>1254</v>
      </c>
      <c r="M1826" s="429" t="s">
        <v>484</v>
      </c>
      <c r="N1826" s="429" t="s">
        <v>186</v>
      </c>
      <c r="O1826" s="429">
        <v>2015</v>
      </c>
      <c r="P1826" s="429">
        <v>1</v>
      </c>
      <c r="Q1826" s="429" t="s">
        <v>183</v>
      </c>
      <c r="R1826" s="1434">
        <v>4992000</v>
      </c>
      <c r="S1826" s="429" t="s">
        <v>98</v>
      </c>
      <c r="T1826" s="308"/>
      <c r="U1826" s="308"/>
      <c r="V1826" s="1114" t="s">
        <v>1255</v>
      </c>
      <c r="W1826" s="158">
        <v>40</v>
      </c>
      <c r="X1826" s="158">
        <f t="shared" ref="X1826:X1849" si="330">2016-O1826+1</f>
        <v>2</v>
      </c>
      <c r="Y1826" s="309">
        <f t="shared" ref="Y1826:Y1849" si="331">R1826/W1826</f>
        <v>124800</v>
      </c>
      <c r="Z1826" s="309">
        <f t="shared" ref="Z1826:Z1849" si="332">X1826*Y1826</f>
        <v>249600</v>
      </c>
      <c r="AA1826" s="309">
        <f t="shared" ref="AA1826:AA1849" si="333">R1826-Z1826</f>
        <v>4742400</v>
      </c>
      <c r="AB1826" s="158">
        <f t="shared" si="310"/>
        <v>3</v>
      </c>
      <c r="AC1826" s="309">
        <f t="shared" ref="AC1826:AC1849" si="334">R1826/W1826</f>
        <v>124800</v>
      </c>
      <c r="AD1826" s="309">
        <f t="shared" ref="AD1826:AD1849" si="335">AB1826*AC1826</f>
        <v>374400</v>
      </c>
      <c r="AE1826" s="309">
        <f t="shared" ref="AE1826:AE1849" si="336">R1826-AD1826</f>
        <v>4617600</v>
      </c>
      <c r="AF1826" s="292" t="b">
        <f t="shared" ref="AF1826:AF1849" si="337">AD1826+AE1826=R1826</f>
        <v>1</v>
      </c>
    </row>
    <row r="1827" spans="1:32" ht="39.950000000000003" customHeight="1">
      <c r="A1827" s="292" t="s">
        <v>1119</v>
      </c>
      <c r="B1827" s="934">
        <v>1542</v>
      </c>
      <c r="C1827" s="299" t="s">
        <v>1252</v>
      </c>
      <c r="D1827" s="300" t="s">
        <v>477</v>
      </c>
      <c r="E1827" s="429" t="s">
        <v>1045</v>
      </c>
      <c r="F1827" s="311" t="s">
        <v>198</v>
      </c>
      <c r="G1827" s="311" t="s">
        <v>198</v>
      </c>
      <c r="H1827" s="311" t="s">
        <v>198</v>
      </c>
      <c r="I1827" s="311" t="s">
        <v>198</v>
      </c>
      <c r="J1827" s="429" t="s">
        <v>385</v>
      </c>
      <c r="K1827" s="429" t="s">
        <v>1253</v>
      </c>
      <c r="L1827" s="429" t="s">
        <v>1254</v>
      </c>
      <c r="M1827" s="429" t="s">
        <v>484</v>
      </c>
      <c r="N1827" s="429" t="s">
        <v>186</v>
      </c>
      <c r="O1827" s="429">
        <v>2015</v>
      </c>
      <c r="P1827" s="429">
        <v>1</v>
      </c>
      <c r="Q1827" s="429" t="s">
        <v>183</v>
      </c>
      <c r="R1827" s="1434">
        <v>4992000</v>
      </c>
      <c r="S1827" s="429" t="s">
        <v>98</v>
      </c>
      <c r="T1827" s="308"/>
      <c r="U1827" s="308"/>
      <c r="V1827" s="1167"/>
      <c r="W1827" s="158">
        <v>40</v>
      </c>
      <c r="X1827" s="158">
        <f t="shared" si="330"/>
        <v>2</v>
      </c>
      <c r="Y1827" s="309">
        <f t="shared" si="331"/>
        <v>124800</v>
      </c>
      <c r="Z1827" s="309">
        <f t="shared" si="332"/>
        <v>249600</v>
      </c>
      <c r="AA1827" s="309">
        <f t="shared" si="333"/>
        <v>4742400</v>
      </c>
      <c r="AB1827" s="158">
        <f t="shared" si="310"/>
        <v>3</v>
      </c>
      <c r="AC1827" s="309">
        <f t="shared" si="334"/>
        <v>124800</v>
      </c>
      <c r="AD1827" s="309">
        <f t="shared" si="335"/>
        <v>374400</v>
      </c>
      <c r="AE1827" s="309">
        <f t="shared" si="336"/>
        <v>4617600</v>
      </c>
      <c r="AF1827" s="292" t="b">
        <f t="shared" si="337"/>
        <v>1</v>
      </c>
    </row>
    <row r="1828" spans="1:32" ht="39.950000000000003" customHeight="1">
      <c r="A1828" s="292" t="s">
        <v>1119</v>
      </c>
      <c r="B1828" s="934">
        <v>1543</v>
      </c>
      <c r="C1828" s="299" t="s">
        <v>1252</v>
      </c>
      <c r="D1828" s="300" t="s">
        <v>477</v>
      </c>
      <c r="E1828" s="429" t="s">
        <v>1045</v>
      </c>
      <c r="F1828" s="311" t="s">
        <v>198</v>
      </c>
      <c r="G1828" s="311" t="s">
        <v>198</v>
      </c>
      <c r="H1828" s="311" t="s">
        <v>198</v>
      </c>
      <c r="I1828" s="311" t="s">
        <v>198</v>
      </c>
      <c r="J1828" s="429" t="s">
        <v>385</v>
      </c>
      <c r="K1828" s="429" t="s">
        <v>1253</v>
      </c>
      <c r="L1828" s="429" t="s">
        <v>1254</v>
      </c>
      <c r="M1828" s="429" t="s">
        <v>484</v>
      </c>
      <c r="N1828" s="429" t="s">
        <v>186</v>
      </c>
      <c r="O1828" s="429">
        <v>2015</v>
      </c>
      <c r="P1828" s="429">
        <v>1</v>
      </c>
      <c r="Q1828" s="429" t="s">
        <v>183</v>
      </c>
      <c r="R1828" s="1434">
        <v>4992000</v>
      </c>
      <c r="S1828" s="429" t="s">
        <v>98</v>
      </c>
      <c r="T1828" s="308"/>
      <c r="U1828" s="308"/>
      <c r="V1828" s="1167"/>
      <c r="W1828" s="158">
        <v>40</v>
      </c>
      <c r="X1828" s="158">
        <f t="shared" si="330"/>
        <v>2</v>
      </c>
      <c r="Y1828" s="309">
        <f t="shared" si="331"/>
        <v>124800</v>
      </c>
      <c r="Z1828" s="309">
        <f t="shared" si="332"/>
        <v>249600</v>
      </c>
      <c r="AA1828" s="309">
        <f t="shared" si="333"/>
        <v>4742400</v>
      </c>
      <c r="AB1828" s="158">
        <f t="shared" si="310"/>
        <v>3</v>
      </c>
      <c r="AC1828" s="309">
        <f t="shared" si="334"/>
        <v>124800</v>
      </c>
      <c r="AD1828" s="309">
        <f t="shared" si="335"/>
        <v>374400</v>
      </c>
      <c r="AE1828" s="309">
        <f t="shared" si="336"/>
        <v>4617600</v>
      </c>
      <c r="AF1828" s="292" t="b">
        <f t="shared" si="337"/>
        <v>1</v>
      </c>
    </row>
    <row r="1829" spans="1:32" ht="39.950000000000003" customHeight="1">
      <c r="A1829" s="292" t="s">
        <v>1119</v>
      </c>
      <c r="B1829" s="934">
        <v>1544</v>
      </c>
      <c r="C1829" s="299" t="s">
        <v>1252</v>
      </c>
      <c r="D1829" s="300" t="s">
        <v>477</v>
      </c>
      <c r="E1829" s="429" t="s">
        <v>1045</v>
      </c>
      <c r="F1829" s="311" t="s">
        <v>198</v>
      </c>
      <c r="G1829" s="311" t="s">
        <v>198</v>
      </c>
      <c r="H1829" s="311" t="s">
        <v>198</v>
      </c>
      <c r="I1829" s="311" t="s">
        <v>198</v>
      </c>
      <c r="J1829" s="429" t="s">
        <v>385</v>
      </c>
      <c r="K1829" s="429" t="s">
        <v>1253</v>
      </c>
      <c r="L1829" s="429" t="s">
        <v>1254</v>
      </c>
      <c r="M1829" s="429" t="s">
        <v>484</v>
      </c>
      <c r="N1829" s="429" t="s">
        <v>186</v>
      </c>
      <c r="O1829" s="429">
        <v>2015</v>
      </c>
      <c r="P1829" s="429">
        <v>1</v>
      </c>
      <c r="Q1829" s="429" t="s">
        <v>183</v>
      </c>
      <c r="R1829" s="1434">
        <v>4992000</v>
      </c>
      <c r="S1829" s="429" t="s">
        <v>98</v>
      </c>
      <c r="T1829" s="308"/>
      <c r="U1829" s="308"/>
      <c r="V1829" s="1167"/>
      <c r="W1829" s="158">
        <v>40</v>
      </c>
      <c r="X1829" s="158">
        <f t="shared" si="330"/>
        <v>2</v>
      </c>
      <c r="Y1829" s="309">
        <f t="shared" si="331"/>
        <v>124800</v>
      </c>
      <c r="Z1829" s="309">
        <f t="shared" si="332"/>
        <v>249600</v>
      </c>
      <c r="AA1829" s="309">
        <f t="shared" si="333"/>
        <v>4742400</v>
      </c>
      <c r="AB1829" s="158">
        <f t="shared" si="310"/>
        <v>3</v>
      </c>
      <c r="AC1829" s="309">
        <f t="shared" si="334"/>
        <v>124800</v>
      </c>
      <c r="AD1829" s="309">
        <f t="shared" si="335"/>
        <v>374400</v>
      </c>
      <c r="AE1829" s="309">
        <f t="shared" si="336"/>
        <v>4617600</v>
      </c>
      <c r="AF1829" s="292" t="b">
        <f t="shared" si="337"/>
        <v>1</v>
      </c>
    </row>
    <row r="1830" spans="1:32" ht="39.950000000000003" customHeight="1">
      <c r="A1830" s="292" t="s">
        <v>1119</v>
      </c>
      <c r="B1830" s="934">
        <v>1545</v>
      </c>
      <c r="C1830" s="299" t="s">
        <v>1252</v>
      </c>
      <c r="D1830" s="300" t="s">
        <v>477</v>
      </c>
      <c r="E1830" s="429" t="s">
        <v>1045</v>
      </c>
      <c r="F1830" s="311" t="s">
        <v>198</v>
      </c>
      <c r="G1830" s="311" t="s">
        <v>198</v>
      </c>
      <c r="H1830" s="311" t="s">
        <v>198</v>
      </c>
      <c r="I1830" s="311" t="s">
        <v>198</v>
      </c>
      <c r="J1830" s="429" t="s">
        <v>385</v>
      </c>
      <c r="K1830" s="429" t="s">
        <v>1253</v>
      </c>
      <c r="L1830" s="429" t="s">
        <v>1254</v>
      </c>
      <c r="M1830" s="429" t="s">
        <v>484</v>
      </c>
      <c r="N1830" s="429" t="s">
        <v>186</v>
      </c>
      <c r="O1830" s="429">
        <v>2015</v>
      </c>
      <c r="P1830" s="429">
        <v>1</v>
      </c>
      <c r="Q1830" s="429" t="s">
        <v>183</v>
      </c>
      <c r="R1830" s="1434">
        <v>4992000</v>
      </c>
      <c r="S1830" s="429" t="s">
        <v>98</v>
      </c>
      <c r="T1830" s="308"/>
      <c r="U1830" s="308"/>
      <c r="V1830" s="1167"/>
      <c r="W1830" s="158">
        <v>40</v>
      </c>
      <c r="X1830" s="158">
        <f t="shared" si="330"/>
        <v>2</v>
      </c>
      <c r="Y1830" s="309">
        <f t="shared" si="331"/>
        <v>124800</v>
      </c>
      <c r="Z1830" s="309">
        <f t="shared" si="332"/>
        <v>249600</v>
      </c>
      <c r="AA1830" s="309">
        <f t="shared" si="333"/>
        <v>4742400</v>
      </c>
      <c r="AB1830" s="158">
        <f t="shared" si="310"/>
        <v>3</v>
      </c>
      <c r="AC1830" s="309">
        <f t="shared" si="334"/>
        <v>124800</v>
      </c>
      <c r="AD1830" s="309">
        <f t="shared" si="335"/>
        <v>374400</v>
      </c>
      <c r="AE1830" s="309">
        <f t="shared" si="336"/>
        <v>4617600</v>
      </c>
      <c r="AF1830" s="292" t="b">
        <f t="shared" si="337"/>
        <v>1</v>
      </c>
    </row>
    <row r="1831" spans="1:32" ht="39.950000000000003" customHeight="1">
      <c r="A1831" s="292" t="s">
        <v>1119</v>
      </c>
      <c r="B1831" s="934">
        <v>1546</v>
      </c>
      <c r="C1831" s="299" t="s">
        <v>1252</v>
      </c>
      <c r="D1831" s="300" t="s">
        <v>477</v>
      </c>
      <c r="E1831" s="429" t="s">
        <v>1045</v>
      </c>
      <c r="F1831" s="311" t="s">
        <v>198</v>
      </c>
      <c r="G1831" s="311" t="s">
        <v>198</v>
      </c>
      <c r="H1831" s="311" t="s">
        <v>198</v>
      </c>
      <c r="I1831" s="311" t="s">
        <v>198</v>
      </c>
      <c r="J1831" s="429" t="s">
        <v>385</v>
      </c>
      <c r="K1831" s="429" t="s">
        <v>1253</v>
      </c>
      <c r="L1831" s="429" t="s">
        <v>1254</v>
      </c>
      <c r="M1831" s="429" t="s">
        <v>484</v>
      </c>
      <c r="N1831" s="429" t="s">
        <v>186</v>
      </c>
      <c r="O1831" s="429">
        <v>2015</v>
      </c>
      <c r="P1831" s="429">
        <v>1</v>
      </c>
      <c r="Q1831" s="429" t="s">
        <v>183</v>
      </c>
      <c r="R1831" s="1434">
        <v>4992000</v>
      </c>
      <c r="S1831" s="429" t="s">
        <v>98</v>
      </c>
      <c r="T1831" s="308"/>
      <c r="U1831" s="308"/>
      <c r="V1831" s="1167"/>
      <c r="W1831" s="158">
        <v>40</v>
      </c>
      <c r="X1831" s="158">
        <f t="shared" si="330"/>
        <v>2</v>
      </c>
      <c r="Y1831" s="309">
        <f t="shared" si="331"/>
        <v>124800</v>
      </c>
      <c r="Z1831" s="309">
        <f t="shared" si="332"/>
        <v>249600</v>
      </c>
      <c r="AA1831" s="309">
        <f t="shared" si="333"/>
        <v>4742400</v>
      </c>
      <c r="AB1831" s="158">
        <f t="shared" si="310"/>
        <v>3</v>
      </c>
      <c r="AC1831" s="309">
        <f t="shared" si="334"/>
        <v>124800</v>
      </c>
      <c r="AD1831" s="309">
        <f t="shared" si="335"/>
        <v>374400</v>
      </c>
      <c r="AE1831" s="309">
        <f t="shared" si="336"/>
        <v>4617600</v>
      </c>
      <c r="AF1831" s="292" t="b">
        <f t="shared" si="337"/>
        <v>1</v>
      </c>
    </row>
    <row r="1832" spans="1:32" ht="39.950000000000003" customHeight="1">
      <c r="A1832" s="292" t="s">
        <v>1119</v>
      </c>
      <c r="B1832" s="934">
        <v>1547</v>
      </c>
      <c r="C1832" s="299" t="s">
        <v>1252</v>
      </c>
      <c r="D1832" s="300" t="s">
        <v>477</v>
      </c>
      <c r="E1832" s="429" t="s">
        <v>1045</v>
      </c>
      <c r="F1832" s="311" t="s">
        <v>198</v>
      </c>
      <c r="G1832" s="311" t="s">
        <v>198</v>
      </c>
      <c r="H1832" s="311" t="s">
        <v>198</v>
      </c>
      <c r="I1832" s="311" t="s">
        <v>198</v>
      </c>
      <c r="J1832" s="429" t="s">
        <v>385</v>
      </c>
      <c r="K1832" s="429" t="s">
        <v>1253</v>
      </c>
      <c r="L1832" s="429" t="s">
        <v>1254</v>
      </c>
      <c r="M1832" s="429" t="s">
        <v>484</v>
      </c>
      <c r="N1832" s="429" t="s">
        <v>186</v>
      </c>
      <c r="O1832" s="429">
        <v>2015</v>
      </c>
      <c r="P1832" s="429">
        <v>1</v>
      </c>
      <c r="Q1832" s="429" t="s">
        <v>183</v>
      </c>
      <c r="R1832" s="1434">
        <v>4992000</v>
      </c>
      <c r="S1832" s="429" t="s">
        <v>98</v>
      </c>
      <c r="T1832" s="308"/>
      <c r="U1832" s="308"/>
      <c r="V1832" s="1167"/>
      <c r="W1832" s="158">
        <v>40</v>
      </c>
      <c r="X1832" s="158">
        <f t="shared" si="330"/>
        <v>2</v>
      </c>
      <c r="Y1832" s="309">
        <f t="shared" si="331"/>
        <v>124800</v>
      </c>
      <c r="Z1832" s="309">
        <f t="shared" si="332"/>
        <v>249600</v>
      </c>
      <c r="AA1832" s="309">
        <f t="shared" si="333"/>
        <v>4742400</v>
      </c>
      <c r="AB1832" s="158">
        <f t="shared" si="310"/>
        <v>3</v>
      </c>
      <c r="AC1832" s="309">
        <f t="shared" si="334"/>
        <v>124800</v>
      </c>
      <c r="AD1832" s="309">
        <f t="shared" si="335"/>
        <v>374400</v>
      </c>
      <c r="AE1832" s="309">
        <f t="shared" si="336"/>
        <v>4617600</v>
      </c>
      <c r="AF1832" s="292" t="b">
        <f t="shared" si="337"/>
        <v>1</v>
      </c>
    </row>
    <row r="1833" spans="1:32" ht="39.950000000000003" customHeight="1">
      <c r="A1833" s="292" t="s">
        <v>1119</v>
      </c>
      <c r="B1833" s="934">
        <v>1548</v>
      </c>
      <c r="C1833" s="299" t="s">
        <v>1252</v>
      </c>
      <c r="D1833" s="300" t="s">
        <v>477</v>
      </c>
      <c r="E1833" s="429" t="s">
        <v>1045</v>
      </c>
      <c r="F1833" s="311" t="s">
        <v>198</v>
      </c>
      <c r="G1833" s="311" t="s">
        <v>198</v>
      </c>
      <c r="H1833" s="311" t="s">
        <v>198</v>
      </c>
      <c r="I1833" s="311" t="s">
        <v>198</v>
      </c>
      <c r="J1833" s="429" t="s">
        <v>385</v>
      </c>
      <c r="K1833" s="429" t="s">
        <v>1253</v>
      </c>
      <c r="L1833" s="429" t="s">
        <v>1254</v>
      </c>
      <c r="M1833" s="429" t="s">
        <v>484</v>
      </c>
      <c r="N1833" s="429" t="s">
        <v>186</v>
      </c>
      <c r="O1833" s="429">
        <v>2015</v>
      </c>
      <c r="P1833" s="429">
        <v>1</v>
      </c>
      <c r="Q1833" s="429" t="s">
        <v>183</v>
      </c>
      <c r="R1833" s="1434">
        <v>4992000</v>
      </c>
      <c r="S1833" s="429" t="s">
        <v>98</v>
      </c>
      <c r="T1833" s="308"/>
      <c r="U1833" s="308"/>
      <c r="V1833" s="1167"/>
      <c r="W1833" s="158">
        <v>40</v>
      </c>
      <c r="X1833" s="158">
        <f t="shared" si="330"/>
        <v>2</v>
      </c>
      <c r="Y1833" s="309">
        <f t="shared" si="331"/>
        <v>124800</v>
      </c>
      <c r="Z1833" s="309">
        <f t="shared" si="332"/>
        <v>249600</v>
      </c>
      <c r="AA1833" s="309">
        <f t="shared" si="333"/>
        <v>4742400</v>
      </c>
      <c r="AB1833" s="158">
        <f t="shared" si="310"/>
        <v>3</v>
      </c>
      <c r="AC1833" s="309">
        <f t="shared" si="334"/>
        <v>124800</v>
      </c>
      <c r="AD1833" s="309">
        <f t="shared" si="335"/>
        <v>374400</v>
      </c>
      <c r="AE1833" s="309">
        <f t="shared" si="336"/>
        <v>4617600</v>
      </c>
      <c r="AF1833" s="292" t="b">
        <f t="shared" si="337"/>
        <v>1</v>
      </c>
    </row>
    <row r="1834" spans="1:32" ht="39.950000000000003" customHeight="1">
      <c r="A1834" s="292" t="s">
        <v>1119</v>
      </c>
      <c r="B1834" s="934">
        <v>1549</v>
      </c>
      <c r="C1834" s="299" t="s">
        <v>1252</v>
      </c>
      <c r="D1834" s="300" t="s">
        <v>477</v>
      </c>
      <c r="E1834" s="429" t="s">
        <v>1045</v>
      </c>
      <c r="F1834" s="311" t="s">
        <v>198</v>
      </c>
      <c r="G1834" s="311" t="s">
        <v>198</v>
      </c>
      <c r="H1834" s="311" t="s">
        <v>198</v>
      </c>
      <c r="I1834" s="311" t="s">
        <v>198</v>
      </c>
      <c r="J1834" s="429" t="s">
        <v>385</v>
      </c>
      <c r="K1834" s="429" t="s">
        <v>1253</v>
      </c>
      <c r="L1834" s="429" t="s">
        <v>1254</v>
      </c>
      <c r="M1834" s="429" t="s">
        <v>484</v>
      </c>
      <c r="N1834" s="429" t="s">
        <v>186</v>
      </c>
      <c r="O1834" s="429">
        <v>2015</v>
      </c>
      <c r="P1834" s="429">
        <v>1</v>
      </c>
      <c r="Q1834" s="429" t="s">
        <v>183</v>
      </c>
      <c r="R1834" s="1434">
        <v>4992000</v>
      </c>
      <c r="S1834" s="429" t="s">
        <v>98</v>
      </c>
      <c r="T1834" s="308"/>
      <c r="U1834" s="308"/>
      <c r="V1834" s="1167"/>
      <c r="W1834" s="158">
        <v>40</v>
      </c>
      <c r="X1834" s="158">
        <f t="shared" si="330"/>
        <v>2</v>
      </c>
      <c r="Y1834" s="309">
        <f t="shared" si="331"/>
        <v>124800</v>
      </c>
      <c r="Z1834" s="309">
        <f t="shared" si="332"/>
        <v>249600</v>
      </c>
      <c r="AA1834" s="309">
        <f t="shared" si="333"/>
        <v>4742400</v>
      </c>
      <c r="AB1834" s="158">
        <f t="shared" si="310"/>
        <v>3</v>
      </c>
      <c r="AC1834" s="309">
        <f t="shared" si="334"/>
        <v>124800</v>
      </c>
      <c r="AD1834" s="309">
        <f t="shared" si="335"/>
        <v>374400</v>
      </c>
      <c r="AE1834" s="309">
        <f t="shared" si="336"/>
        <v>4617600</v>
      </c>
      <c r="AF1834" s="292" t="b">
        <f t="shared" si="337"/>
        <v>1</v>
      </c>
    </row>
    <row r="1835" spans="1:32" ht="39.950000000000003" customHeight="1">
      <c r="A1835" s="292" t="s">
        <v>1119</v>
      </c>
      <c r="B1835" s="934">
        <v>1550</v>
      </c>
      <c r="C1835" s="299" t="s">
        <v>1252</v>
      </c>
      <c r="D1835" s="300" t="s">
        <v>477</v>
      </c>
      <c r="E1835" s="429" t="s">
        <v>1045</v>
      </c>
      <c r="F1835" s="311" t="s">
        <v>198</v>
      </c>
      <c r="G1835" s="311" t="s">
        <v>198</v>
      </c>
      <c r="H1835" s="311" t="s">
        <v>198</v>
      </c>
      <c r="I1835" s="311" t="s">
        <v>198</v>
      </c>
      <c r="J1835" s="429" t="s">
        <v>385</v>
      </c>
      <c r="K1835" s="429" t="s">
        <v>1253</v>
      </c>
      <c r="L1835" s="429" t="s">
        <v>1254</v>
      </c>
      <c r="M1835" s="429" t="s">
        <v>484</v>
      </c>
      <c r="N1835" s="429" t="s">
        <v>186</v>
      </c>
      <c r="O1835" s="429">
        <v>2015</v>
      </c>
      <c r="P1835" s="429">
        <v>1</v>
      </c>
      <c r="Q1835" s="429" t="s">
        <v>183</v>
      </c>
      <c r="R1835" s="1434">
        <v>4992000</v>
      </c>
      <c r="S1835" s="429" t="s">
        <v>98</v>
      </c>
      <c r="T1835" s="308"/>
      <c r="U1835" s="308"/>
      <c r="V1835" s="1167"/>
      <c r="W1835" s="158">
        <v>40</v>
      </c>
      <c r="X1835" s="158">
        <f t="shared" si="330"/>
        <v>2</v>
      </c>
      <c r="Y1835" s="309">
        <f t="shared" si="331"/>
        <v>124800</v>
      </c>
      <c r="Z1835" s="309">
        <f t="shared" si="332"/>
        <v>249600</v>
      </c>
      <c r="AA1835" s="309">
        <f t="shared" si="333"/>
        <v>4742400</v>
      </c>
      <c r="AB1835" s="158">
        <f t="shared" si="310"/>
        <v>3</v>
      </c>
      <c r="AC1835" s="309">
        <f t="shared" si="334"/>
        <v>124800</v>
      </c>
      <c r="AD1835" s="309">
        <f t="shared" si="335"/>
        <v>374400</v>
      </c>
      <c r="AE1835" s="309">
        <f t="shared" si="336"/>
        <v>4617600</v>
      </c>
      <c r="AF1835" s="292" t="b">
        <f t="shared" si="337"/>
        <v>1</v>
      </c>
    </row>
    <row r="1836" spans="1:32" ht="39.950000000000003" customHeight="1">
      <c r="A1836" s="292" t="s">
        <v>1119</v>
      </c>
      <c r="B1836" s="934">
        <v>1551</v>
      </c>
      <c r="C1836" s="299" t="s">
        <v>1252</v>
      </c>
      <c r="D1836" s="300" t="s">
        <v>477</v>
      </c>
      <c r="E1836" s="429" t="s">
        <v>1045</v>
      </c>
      <c r="F1836" s="311" t="s">
        <v>198</v>
      </c>
      <c r="G1836" s="311" t="s">
        <v>198</v>
      </c>
      <c r="H1836" s="311" t="s">
        <v>198</v>
      </c>
      <c r="I1836" s="311" t="s">
        <v>198</v>
      </c>
      <c r="J1836" s="429" t="s">
        <v>385</v>
      </c>
      <c r="K1836" s="429" t="s">
        <v>1253</v>
      </c>
      <c r="L1836" s="429" t="s">
        <v>1254</v>
      </c>
      <c r="M1836" s="429" t="s">
        <v>484</v>
      </c>
      <c r="N1836" s="429" t="s">
        <v>186</v>
      </c>
      <c r="O1836" s="429">
        <v>2015</v>
      </c>
      <c r="P1836" s="429">
        <v>1</v>
      </c>
      <c r="Q1836" s="429" t="s">
        <v>183</v>
      </c>
      <c r="R1836" s="1434">
        <v>4992000</v>
      </c>
      <c r="S1836" s="429" t="s">
        <v>98</v>
      </c>
      <c r="T1836" s="308"/>
      <c r="U1836" s="308"/>
      <c r="V1836" s="1167"/>
      <c r="W1836" s="158">
        <v>40</v>
      </c>
      <c r="X1836" s="158">
        <f t="shared" si="330"/>
        <v>2</v>
      </c>
      <c r="Y1836" s="309">
        <f t="shared" si="331"/>
        <v>124800</v>
      </c>
      <c r="Z1836" s="309">
        <f t="shared" si="332"/>
        <v>249600</v>
      </c>
      <c r="AA1836" s="309">
        <f t="shared" si="333"/>
        <v>4742400</v>
      </c>
      <c r="AB1836" s="158">
        <f t="shared" si="310"/>
        <v>3</v>
      </c>
      <c r="AC1836" s="309">
        <f t="shared" si="334"/>
        <v>124800</v>
      </c>
      <c r="AD1836" s="309">
        <f t="shared" si="335"/>
        <v>374400</v>
      </c>
      <c r="AE1836" s="309">
        <f t="shared" si="336"/>
        <v>4617600</v>
      </c>
      <c r="AF1836" s="292" t="b">
        <f t="shared" si="337"/>
        <v>1</v>
      </c>
    </row>
    <row r="1837" spans="1:32" ht="39.950000000000003" customHeight="1">
      <c r="A1837" s="292" t="s">
        <v>1119</v>
      </c>
      <c r="B1837" s="934">
        <v>1552</v>
      </c>
      <c r="C1837" s="299" t="s">
        <v>1252</v>
      </c>
      <c r="D1837" s="300" t="s">
        <v>477</v>
      </c>
      <c r="E1837" s="429" t="s">
        <v>1045</v>
      </c>
      <c r="F1837" s="311" t="s">
        <v>198</v>
      </c>
      <c r="G1837" s="311" t="s">
        <v>198</v>
      </c>
      <c r="H1837" s="311" t="s">
        <v>198</v>
      </c>
      <c r="I1837" s="311" t="s">
        <v>198</v>
      </c>
      <c r="J1837" s="429" t="s">
        <v>385</v>
      </c>
      <c r="K1837" s="429" t="s">
        <v>1253</v>
      </c>
      <c r="L1837" s="429" t="s">
        <v>1254</v>
      </c>
      <c r="M1837" s="429" t="s">
        <v>484</v>
      </c>
      <c r="N1837" s="429" t="s">
        <v>186</v>
      </c>
      <c r="O1837" s="429">
        <v>2015</v>
      </c>
      <c r="P1837" s="429">
        <v>1</v>
      </c>
      <c r="Q1837" s="429" t="s">
        <v>183</v>
      </c>
      <c r="R1837" s="1434">
        <v>4992000</v>
      </c>
      <c r="S1837" s="429" t="s">
        <v>98</v>
      </c>
      <c r="T1837" s="308"/>
      <c r="U1837" s="308"/>
      <c r="V1837" s="1167"/>
      <c r="W1837" s="158">
        <v>40</v>
      </c>
      <c r="X1837" s="158">
        <f t="shared" si="330"/>
        <v>2</v>
      </c>
      <c r="Y1837" s="309">
        <f t="shared" si="331"/>
        <v>124800</v>
      </c>
      <c r="Z1837" s="309">
        <f t="shared" si="332"/>
        <v>249600</v>
      </c>
      <c r="AA1837" s="309">
        <f t="shared" si="333"/>
        <v>4742400</v>
      </c>
      <c r="AB1837" s="158">
        <f t="shared" si="310"/>
        <v>3</v>
      </c>
      <c r="AC1837" s="309">
        <f t="shared" si="334"/>
        <v>124800</v>
      </c>
      <c r="AD1837" s="309">
        <f t="shared" si="335"/>
        <v>374400</v>
      </c>
      <c r="AE1837" s="309">
        <f t="shared" si="336"/>
        <v>4617600</v>
      </c>
      <c r="AF1837" s="292" t="b">
        <f t="shared" si="337"/>
        <v>1</v>
      </c>
    </row>
    <row r="1838" spans="1:32" ht="39.950000000000003" customHeight="1">
      <c r="A1838" s="292" t="s">
        <v>1119</v>
      </c>
      <c r="B1838" s="934">
        <v>1553</v>
      </c>
      <c r="C1838" s="299" t="s">
        <v>1252</v>
      </c>
      <c r="D1838" s="300" t="s">
        <v>477</v>
      </c>
      <c r="E1838" s="429" t="s">
        <v>1045</v>
      </c>
      <c r="F1838" s="311" t="s">
        <v>198</v>
      </c>
      <c r="G1838" s="311" t="s">
        <v>198</v>
      </c>
      <c r="H1838" s="311" t="s">
        <v>198</v>
      </c>
      <c r="I1838" s="311" t="s">
        <v>198</v>
      </c>
      <c r="J1838" s="429" t="s">
        <v>385</v>
      </c>
      <c r="K1838" s="429" t="s">
        <v>1253</v>
      </c>
      <c r="L1838" s="429" t="s">
        <v>1254</v>
      </c>
      <c r="M1838" s="429" t="s">
        <v>484</v>
      </c>
      <c r="N1838" s="429" t="s">
        <v>186</v>
      </c>
      <c r="O1838" s="429">
        <v>2015</v>
      </c>
      <c r="P1838" s="429">
        <v>1</v>
      </c>
      <c r="Q1838" s="429" t="s">
        <v>183</v>
      </c>
      <c r="R1838" s="1434">
        <v>4992000</v>
      </c>
      <c r="S1838" s="429" t="s">
        <v>98</v>
      </c>
      <c r="T1838" s="308"/>
      <c r="U1838" s="308"/>
      <c r="V1838" s="1167"/>
      <c r="W1838" s="158">
        <v>40</v>
      </c>
      <c r="X1838" s="158">
        <f t="shared" si="330"/>
        <v>2</v>
      </c>
      <c r="Y1838" s="309">
        <f t="shared" si="331"/>
        <v>124800</v>
      </c>
      <c r="Z1838" s="309">
        <f t="shared" si="332"/>
        <v>249600</v>
      </c>
      <c r="AA1838" s="309">
        <f t="shared" si="333"/>
        <v>4742400</v>
      </c>
      <c r="AB1838" s="158">
        <f t="shared" si="310"/>
        <v>3</v>
      </c>
      <c r="AC1838" s="309">
        <f t="shared" si="334"/>
        <v>124800</v>
      </c>
      <c r="AD1838" s="309">
        <f t="shared" si="335"/>
        <v>374400</v>
      </c>
      <c r="AE1838" s="309">
        <f t="shared" si="336"/>
        <v>4617600</v>
      </c>
      <c r="AF1838" s="292" t="b">
        <f t="shared" si="337"/>
        <v>1</v>
      </c>
    </row>
    <row r="1839" spans="1:32" ht="39.950000000000003" customHeight="1">
      <c r="A1839" s="292" t="s">
        <v>1119</v>
      </c>
      <c r="B1839" s="934">
        <v>1554</v>
      </c>
      <c r="C1839" s="299" t="s">
        <v>1252</v>
      </c>
      <c r="D1839" s="300" t="s">
        <v>477</v>
      </c>
      <c r="E1839" s="429" t="s">
        <v>1045</v>
      </c>
      <c r="F1839" s="311" t="s">
        <v>198</v>
      </c>
      <c r="G1839" s="311" t="s">
        <v>198</v>
      </c>
      <c r="H1839" s="311" t="s">
        <v>198</v>
      </c>
      <c r="I1839" s="311" t="s">
        <v>198</v>
      </c>
      <c r="J1839" s="429" t="s">
        <v>385</v>
      </c>
      <c r="K1839" s="429" t="s">
        <v>1253</v>
      </c>
      <c r="L1839" s="429" t="s">
        <v>1254</v>
      </c>
      <c r="M1839" s="429" t="s">
        <v>484</v>
      </c>
      <c r="N1839" s="429" t="s">
        <v>186</v>
      </c>
      <c r="O1839" s="429">
        <v>2015</v>
      </c>
      <c r="P1839" s="429">
        <v>1</v>
      </c>
      <c r="Q1839" s="429" t="s">
        <v>183</v>
      </c>
      <c r="R1839" s="1434">
        <v>4992000</v>
      </c>
      <c r="S1839" s="429" t="s">
        <v>98</v>
      </c>
      <c r="T1839" s="308"/>
      <c r="U1839" s="308"/>
      <c r="V1839" s="1167"/>
      <c r="W1839" s="158">
        <v>40</v>
      </c>
      <c r="X1839" s="158">
        <f t="shared" si="330"/>
        <v>2</v>
      </c>
      <c r="Y1839" s="309">
        <f t="shared" si="331"/>
        <v>124800</v>
      </c>
      <c r="Z1839" s="309">
        <f t="shared" si="332"/>
        <v>249600</v>
      </c>
      <c r="AA1839" s="309">
        <f t="shared" si="333"/>
        <v>4742400</v>
      </c>
      <c r="AB1839" s="158">
        <f t="shared" si="310"/>
        <v>3</v>
      </c>
      <c r="AC1839" s="309">
        <f t="shared" si="334"/>
        <v>124800</v>
      </c>
      <c r="AD1839" s="309">
        <f t="shared" si="335"/>
        <v>374400</v>
      </c>
      <c r="AE1839" s="309">
        <f t="shared" si="336"/>
        <v>4617600</v>
      </c>
      <c r="AF1839" s="292" t="b">
        <f t="shared" si="337"/>
        <v>1</v>
      </c>
    </row>
    <row r="1840" spans="1:32" ht="39.950000000000003" customHeight="1">
      <c r="A1840" s="292" t="s">
        <v>1119</v>
      </c>
      <c r="B1840" s="934">
        <v>1555</v>
      </c>
      <c r="C1840" s="299" t="s">
        <v>1252</v>
      </c>
      <c r="D1840" s="300" t="s">
        <v>477</v>
      </c>
      <c r="E1840" s="429" t="s">
        <v>1045</v>
      </c>
      <c r="F1840" s="311" t="s">
        <v>198</v>
      </c>
      <c r="G1840" s="311" t="s">
        <v>198</v>
      </c>
      <c r="H1840" s="311" t="s">
        <v>198</v>
      </c>
      <c r="I1840" s="311" t="s">
        <v>198</v>
      </c>
      <c r="J1840" s="429" t="s">
        <v>385</v>
      </c>
      <c r="K1840" s="429" t="s">
        <v>1253</v>
      </c>
      <c r="L1840" s="429" t="s">
        <v>1254</v>
      </c>
      <c r="M1840" s="429" t="s">
        <v>484</v>
      </c>
      <c r="N1840" s="429" t="s">
        <v>186</v>
      </c>
      <c r="O1840" s="429">
        <v>2015</v>
      </c>
      <c r="P1840" s="429">
        <v>1</v>
      </c>
      <c r="Q1840" s="429" t="s">
        <v>183</v>
      </c>
      <c r="R1840" s="1434">
        <v>4992000</v>
      </c>
      <c r="S1840" s="429" t="s">
        <v>98</v>
      </c>
      <c r="T1840" s="308"/>
      <c r="U1840" s="308"/>
      <c r="V1840" s="1115"/>
      <c r="W1840" s="158">
        <v>40</v>
      </c>
      <c r="X1840" s="158">
        <f t="shared" si="330"/>
        <v>2</v>
      </c>
      <c r="Y1840" s="309">
        <f t="shared" si="331"/>
        <v>124800</v>
      </c>
      <c r="Z1840" s="309">
        <f t="shared" si="332"/>
        <v>249600</v>
      </c>
      <c r="AA1840" s="309">
        <f t="shared" si="333"/>
        <v>4742400</v>
      </c>
      <c r="AB1840" s="158">
        <f t="shared" si="310"/>
        <v>3</v>
      </c>
      <c r="AC1840" s="309">
        <f t="shared" si="334"/>
        <v>124800</v>
      </c>
      <c r="AD1840" s="309">
        <f t="shared" si="335"/>
        <v>374400</v>
      </c>
      <c r="AE1840" s="309">
        <f t="shared" si="336"/>
        <v>4617600</v>
      </c>
      <c r="AF1840" s="292" t="b">
        <f t="shared" si="337"/>
        <v>1</v>
      </c>
    </row>
    <row r="1841" spans="1:32" ht="39.950000000000003" customHeight="1">
      <c r="A1841" s="292" t="s">
        <v>1119</v>
      </c>
      <c r="B1841" s="934">
        <v>1556</v>
      </c>
      <c r="C1841" s="299" t="s">
        <v>1252</v>
      </c>
      <c r="D1841" s="300" t="s">
        <v>477</v>
      </c>
      <c r="E1841" s="429" t="s">
        <v>1045</v>
      </c>
      <c r="F1841" s="311" t="s">
        <v>198</v>
      </c>
      <c r="G1841" s="311" t="s">
        <v>198</v>
      </c>
      <c r="H1841" s="311" t="s">
        <v>198</v>
      </c>
      <c r="I1841" s="311" t="s">
        <v>198</v>
      </c>
      <c r="J1841" s="429" t="s">
        <v>385</v>
      </c>
      <c r="K1841" s="429" t="s">
        <v>1253</v>
      </c>
      <c r="L1841" s="429" t="s">
        <v>1254</v>
      </c>
      <c r="M1841" s="429" t="s">
        <v>484</v>
      </c>
      <c r="N1841" s="429" t="s">
        <v>186</v>
      </c>
      <c r="O1841" s="429">
        <v>2015</v>
      </c>
      <c r="P1841" s="429">
        <v>1</v>
      </c>
      <c r="Q1841" s="429" t="s">
        <v>183</v>
      </c>
      <c r="R1841" s="1434">
        <v>4992000</v>
      </c>
      <c r="S1841" s="429" t="s">
        <v>98</v>
      </c>
      <c r="T1841" s="308"/>
      <c r="U1841" s="308"/>
      <c r="V1841" s="1114" t="s">
        <v>1255</v>
      </c>
      <c r="W1841" s="158">
        <v>40</v>
      </c>
      <c r="X1841" s="158">
        <f t="shared" si="330"/>
        <v>2</v>
      </c>
      <c r="Y1841" s="309">
        <f t="shared" si="331"/>
        <v>124800</v>
      </c>
      <c r="Z1841" s="309">
        <f t="shared" si="332"/>
        <v>249600</v>
      </c>
      <c r="AA1841" s="309">
        <f t="shared" si="333"/>
        <v>4742400</v>
      </c>
      <c r="AB1841" s="158">
        <f t="shared" si="310"/>
        <v>3</v>
      </c>
      <c r="AC1841" s="309">
        <f t="shared" si="334"/>
        <v>124800</v>
      </c>
      <c r="AD1841" s="309">
        <f t="shared" si="335"/>
        <v>374400</v>
      </c>
      <c r="AE1841" s="309">
        <f t="shared" si="336"/>
        <v>4617600</v>
      </c>
      <c r="AF1841" s="292" t="b">
        <f t="shared" si="337"/>
        <v>1</v>
      </c>
    </row>
    <row r="1842" spans="1:32" ht="39.950000000000003" customHeight="1">
      <c r="A1842" s="292" t="s">
        <v>1119</v>
      </c>
      <c r="B1842" s="934">
        <v>1557</v>
      </c>
      <c r="C1842" s="299" t="s">
        <v>1252</v>
      </c>
      <c r="D1842" s="300" t="s">
        <v>477</v>
      </c>
      <c r="E1842" s="429" t="s">
        <v>1045</v>
      </c>
      <c r="F1842" s="311" t="s">
        <v>198</v>
      </c>
      <c r="G1842" s="311" t="s">
        <v>198</v>
      </c>
      <c r="H1842" s="311" t="s">
        <v>198</v>
      </c>
      <c r="I1842" s="311" t="s">
        <v>198</v>
      </c>
      <c r="J1842" s="429" t="s">
        <v>385</v>
      </c>
      <c r="K1842" s="429" t="s">
        <v>1253</v>
      </c>
      <c r="L1842" s="429" t="s">
        <v>1254</v>
      </c>
      <c r="M1842" s="429" t="s">
        <v>484</v>
      </c>
      <c r="N1842" s="429" t="s">
        <v>186</v>
      </c>
      <c r="O1842" s="429">
        <v>2015</v>
      </c>
      <c r="P1842" s="429">
        <v>1</v>
      </c>
      <c r="Q1842" s="429" t="s">
        <v>183</v>
      </c>
      <c r="R1842" s="1434">
        <v>4992000</v>
      </c>
      <c r="S1842" s="429" t="s">
        <v>98</v>
      </c>
      <c r="T1842" s="308"/>
      <c r="U1842" s="308"/>
      <c r="V1842" s="1167"/>
      <c r="W1842" s="158">
        <v>40</v>
      </c>
      <c r="X1842" s="158">
        <f t="shared" si="330"/>
        <v>2</v>
      </c>
      <c r="Y1842" s="309">
        <f t="shared" si="331"/>
        <v>124800</v>
      </c>
      <c r="Z1842" s="309">
        <f t="shared" si="332"/>
        <v>249600</v>
      </c>
      <c r="AA1842" s="309">
        <f t="shared" si="333"/>
        <v>4742400</v>
      </c>
      <c r="AB1842" s="158">
        <f t="shared" si="310"/>
        <v>3</v>
      </c>
      <c r="AC1842" s="309">
        <f t="shared" si="334"/>
        <v>124800</v>
      </c>
      <c r="AD1842" s="309">
        <f t="shared" si="335"/>
        <v>374400</v>
      </c>
      <c r="AE1842" s="309">
        <f t="shared" si="336"/>
        <v>4617600</v>
      </c>
      <c r="AF1842" s="292" t="b">
        <f t="shared" si="337"/>
        <v>1</v>
      </c>
    </row>
    <row r="1843" spans="1:32" ht="39.950000000000003" customHeight="1">
      <c r="A1843" s="292" t="s">
        <v>1119</v>
      </c>
      <c r="B1843" s="934">
        <v>1558</v>
      </c>
      <c r="C1843" s="299" t="s">
        <v>1252</v>
      </c>
      <c r="D1843" s="300" t="s">
        <v>477</v>
      </c>
      <c r="E1843" s="429" t="s">
        <v>1045</v>
      </c>
      <c r="F1843" s="311" t="s">
        <v>198</v>
      </c>
      <c r="G1843" s="311" t="s">
        <v>198</v>
      </c>
      <c r="H1843" s="311" t="s">
        <v>198</v>
      </c>
      <c r="I1843" s="311" t="s">
        <v>198</v>
      </c>
      <c r="J1843" s="429" t="s">
        <v>385</v>
      </c>
      <c r="K1843" s="429" t="s">
        <v>1253</v>
      </c>
      <c r="L1843" s="429" t="s">
        <v>1254</v>
      </c>
      <c r="M1843" s="429" t="s">
        <v>484</v>
      </c>
      <c r="N1843" s="429" t="s">
        <v>186</v>
      </c>
      <c r="O1843" s="429">
        <v>2015</v>
      </c>
      <c r="P1843" s="429">
        <v>1</v>
      </c>
      <c r="Q1843" s="429" t="s">
        <v>183</v>
      </c>
      <c r="R1843" s="1434">
        <v>4992000</v>
      </c>
      <c r="S1843" s="429" t="s">
        <v>98</v>
      </c>
      <c r="T1843" s="308"/>
      <c r="U1843" s="308"/>
      <c r="V1843" s="1167"/>
      <c r="W1843" s="158">
        <v>40</v>
      </c>
      <c r="X1843" s="158">
        <f t="shared" si="330"/>
        <v>2</v>
      </c>
      <c r="Y1843" s="309">
        <f t="shared" si="331"/>
        <v>124800</v>
      </c>
      <c r="Z1843" s="309">
        <f t="shared" si="332"/>
        <v>249600</v>
      </c>
      <c r="AA1843" s="309">
        <f t="shared" si="333"/>
        <v>4742400</v>
      </c>
      <c r="AB1843" s="158">
        <f t="shared" si="310"/>
        <v>3</v>
      </c>
      <c r="AC1843" s="309">
        <f t="shared" si="334"/>
        <v>124800</v>
      </c>
      <c r="AD1843" s="309">
        <f t="shared" si="335"/>
        <v>374400</v>
      </c>
      <c r="AE1843" s="309">
        <f t="shared" si="336"/>
        <v>4617600</v>
      </c>
      <c r="AF1843" s="292" t="b">
        <f t="shared" si="337"/>
        <v>1</v>
      </c>
    </row>
    <row r="1844" spans="1:32" ht="39.950000000000003" customHeight="1">
      <c r="A1844" s="292" t="s">
        <v>1119</v>
      </c>
      <c r="B1844" s="934">
        <v>1559</v>
      </c>
      <c r="C1844" s="299" t="s">
        <v>1252</v>
      </c>
      <c r="D1844" s="300" t="s">
        <v>477</v>
      </c>
      <c r="E1844" s="429" t="s">
        <v>1045</v>
      </c>
      <c r="F1844" s="311" t="s">
        <v>198</v>
      </c>
      <c r="G1844" s="311" t="s">
        <v>198</v>
      </c>
      <c r="H1844" s="311" t="s">
        <v>198</v>
      </c>
      <c r="I1844" s="311" t="s">
        <v>198</v>
      </c>
      <c r="J1844" s="429" t="s">
        <v>385</v>
      </c>
      <c r="K1844" s="429" t="s">
        <v>1253</v>
      </c>
      <c r="L1844" s="429" t="s">
        <v>1254</v>
      </c>
      <c r="M1844" s="429" t="s">
        <v>484</v>
      </c>
      <c r="N1844" s="429" t="s">
        <v>186</v>
      </c>
      <c r="O1844" s="429">
        <v>2015</v>
      </c>
      <c r="P1844" s="429">
        <v>1</v>
      </c>
      <c r="Q1844" s="429" t="s">
        <v>183</v>
      </c>
      <c r="R1844" s="1434">
        <v>4992000</v>
      </c>
      <c r="S1844" s="429" t="s">
        <v>98</v>
      </c>
      <c r="T1844" s="308"/>
      <c r="U1844" s="308"/>
      <c r="V1844" s="1167"/>
      <c r="W1844" s="158">
        <v>40</v>
      </c>
      <c r="X1844" s="158">
        <f t="shared" si="330"/>
        <v>2</v>
      </c>
      <c r="Y1844" s="309">
        <f t="shared" si="331"/>
        <v>124800</v>
      </c>
      <c r="Z1844" s="309">
        <f t="shared" si="332"/>
        <v>249600</v>
      </c>
      <c r="AA1844" s="309">
        <f t="shared" si="333"/>
        <v>4742400</v>
      </c>
      <c r="AB1844" s="158">
        <f t="shared" si="310"/>
        <v>3</v>
      </c>
      <c r="AC1844" s="309">
        <f t="shared" si="334"/>
        <v>124800</v>
      </c>
      <c r="AD1844" s="309">
        <f t="shared" si="335"/>
        <v>374400</v>
      </c>
      <c r="AE1844" s="309">
        <f t="shared" si="336"/>
        <v>4617600</v>
      </c>
      <c r="AF1844" s="292" t="b">
        <f t="shared" si="337"/>
        <v>1</v>
      </c>
    </row>
    <row r="1845" spans="1:32" ht="39.950000000000003" customHeight="1">
      <c r="A1845" s="292" t="s">
        <v>1119</v>
      </c>
      <c r="B1845" s="934">
        <v>1560</v>
      </c>
      <c r="C1845" s="299" t="s">
        <v>1252</v>
      </c>
      <c r="D1845" s="300" t="s">
        <v>477</v>
      </c>
      <c r="E1845" s="429" t="s">
        <v>1045</v>
      </c>
      <c r="F1845" s="311" t="s">
        <v>198</v>
      </c>
      <c r="G1845" s="311" t="s">
        <v>198</v>
      </c>
      <c r="H1845" s="311" t="s">
        <v>198</v>
      </c>
      <c r="I1845" s="311" t="s">
        <v>198</v>
      </c>
      <c r="J1845" s="429" t="s">
        <v>385</v>
      </c>
      <c r="K1845" s="429" t="s">
        <v>1253</v>
      </c>
      <c r="L1845" s="429" t="s">
        <v>1254</v>
      </c>
      <c r="M1845" s="429" t="s">
        <v>484</v>
      </c>
      <c r="N1845" s="429" t="s">
        <v>186</v>
      </c>
      <c r="O1845" s="429">
        <v>2015</v>
      </c>
      <c r="P1845" s="429">
        <v>1</v>
      </c>
      <c r="Q1845" s="429" t="s">
        <v>183</v>
      </c>
      <c r="R1845" s="1434">
        <v>4992000</v>
      </c>
      <c r="S1845" s="429" t="s">
        <v>98</v>
      </c>
      <c r="T1845" s="308"/>
      <c r="U1845" s="308"/>
      <c r="V1845" s="1167"/>
      <c r="W1845" s="158">
        <v>40</v>
      </c>
      <c r="X1845" s="158">
        <f t="shared" si="330"/>
        <v>2</v>
      </c>
      <c r="Y1845" s="309">
        <f t="shared" si="331"/>
        <v>124800</v>
      </c>
      <c r="Z1845" s="309">
        <f t="shared" si="332"/>
        <v>249600</v>
      </c>
      <c r="AA1845" s="309">
        <f t="shared" si="333"/>
        <v>4742400</v>
      </c>
      <c r="AB1845" s="158">
        <f t="shared" si="310"/>
        <v>3</v>
      </c>
      <c r="AC1845" s="309">
        <f t="shared" si="334"/>
        <v>124800</v>
      </c>
      <c r="AD1845" s="309">
        <f t="shared" si="335"/>
        <v>374400</v>
      </c>
      <c r="AE1845" s="309">
        <f t="shared" si="336"/>
        <v>4617600</v>
      </c>
      <c r="AF1845" s="292" t="b">
        <f t="shared" si="337"/>
        <v>1</v>
      </c>
    </row>
    <row r="1846" spans="1:32" ht="39.950000000000003" customHeight="1">
      <c r="A1846" s="292" t="s">
        <v>1119</v>
      </c>
      <c r="B1846" s="934">
        <v>1561</v>
      </c>
      <c r="C1846" s="299" t="s">
        <v>1252</v>
      </c>
      <c r="D1846" s="300" t="s">
        <v>477</v>
      </c>
      <c r="E1846" s="429" t="s">
        <v>1045</v>
      </c>
      <c r="F1846" s="311" t="s">
        <v>198</v>
      </c>
      <c r="G1846" s="311" t="s">
        <v>198</v>
      </c>
      <c r="H1846" s="311" t="s">
        <v>198</v>
      </c>
      <c r="I1846" s="311" t="s">
        <v>198</v>
      </c>
      <c r="J1846" s="429" t="s">
        <v>385</v>
      </c>
      <c r="K1846" s="429" t="s">
        <v>1253</v>
      </c>
      <c r="L1846" s="429" t="s">
        <v>1254</v>
      </c>
      <c r="M1846" s="429" t="s">
        <v>484</v>
      </c>
      <c r="N1846" s="429" t="s">
        <v>186</v>
      </c>
      <c r="O1846" s="429">
        <v>2015</v>
      </c>
      <c r="P1846" s="429">
        <v>1</v>
      </c>
      <c r="Q1846" s="429" t="s">
        <v>183</v>
      </c>
      <c r="R1846" s="1434">
        <v>4992000</v>
      </c>
      <c r="S1846" s="429" t="s">
        <v>98</v>
      </c>
      <c r="T1846" s="308"/>
      <c r="U1846" s="308"/>
      <c r="V1846" s="1167"/>
      <c r="W1846" s="158">
        <v>40</v>
      </c>
      <c r="X1846" s="158">
        <f t="shared" si="330"/>
        <v>2</v>
      </c>
      <c r="Y1846" s="309">
        <f t="shared" si="331"/>
        <v>124800</v>
      </c>
      <c r="Z1846" s="309">
        <f t="shared" si="332"/>
        <v>249600</v>
      </c>
      <c r="AA1846" s="309">
        <f t="shared" si="333"/>
        <v>4742400</v>
      </c>
      <c r="AB1846" s="158">
        <f t="shared" si="310"/>
        <v>3</v>
      </c>
      <c r="AC1846" s="309">
        <f t="shared" si="334"/>
        <v>124800</v>
      </c>
      <c r="AD1846" s="309">
        <f t="shared" si="335"/>
        <v>374400</v>
      </c>
      <c r="AE1846" s="309">
        <f t="shared" si="336"/>
        <v>4617600</v>
      </c>
      <c r="AF1846" s="292" t="b">
        <f t="shared" si="337"/>
        <v>1</v>
      </c>
    </row>
    <row r="1847" spans="1:32" ht="39.950000000000003" customHeight="1">
      <c r="A1847" s="292" t="s">
        <v>1119</v>
      </c>
      <c r="B1847" s="934">
        <v>1562</v>
      </c>
      <c r="C1847" s="299" t="s">
        <v>1252</v>
      </c>
      <c r="D1847" s="300" t="s">
        <v>477</v>
      </c>
      <c r="E1847" s="429" t="s">
        <v>1045</v>
      </c>
      <c r="F1847" s="311" t="s">
        <v>198</v>
      </c>
      <c r="G1847" s="311" t="s">
        <v>198</v>
      </c>
      <c r="H1847" s="311" t="s">
        <v>198</v>
      </c>
      <c r="I1847" s="311" t="s">
        <v>198</v>
      </c>
      <c r="J1847" s="429" t="s">
        <v>385</v>
      </c>
      <c r="K1847" s="429" t="s">
        <v>1253</v>
      </c>
      <c r="L1847" s="429" t="s">
        <v>1254</v>
      </c>
      <c r="M1847" s="429" t="s">
        <v>484</v>
      </c>
      <c r="N1847" s="429" t="s">
        <v>186</v>
      </c>
      <c r="O1847" s="429">
        <v>2015</v>
      </c>
      <c r="P1847" s="429">
        <v>1</v>
      </c>
      <c r="Q1847" s="429" t="s">
        <v>183</v>
      </c>
      <c r="R1847" s="1434">
        <v>4992000</v>
      </c>
      <c r="S1847" s="429" t="s">
        <v>98</v>
      </c>
      <c r="T1847" s="308"/>
      <c r="U1847" s="308"/>
      <c r="V1847" s="1167"/>
      <c r="W1847" s="158">
        <v>40</v>
      </c>
      <c r="X1847" s="158">
        <f t="shared" si="330"/>
        <v>2</v>
      </c>
      <c r="Y1847" s="309">
        <f t="shared" si="331"/>
        <v>124800</v>
      </c>
      <c r="Z1847" s="309">
        <f t="shared" si="332"/>
        <v>249600</v>
      </c>
      <c r="AA1847" s="309">
        <f t="shared" si="333"/>
        <v>4742400</v>
      </c>
      <c r="AB1847" s="158">
        <f t="shared" si="310"/>
        <v>3</v>
      </c>
      <c r="AC1847" s="309">
        <f t="shared" si="334"/>
        <v>124800</v>
      </c>
      <c r="AD1847" s="309">
        <f t="shared" si="335"/>
        <v>374400</v>
      </c>
      <c r="AE1847" s="309">
        <f t="shared" si="336"/>
        <v>4617600</v>
      </c>
      <c r="AF1847" s="292" t="b">
        <f t="shared" si="337"/>
        <v>1</v>
      </c>
    </row>
    <row r="1848" spans="1:32" ht="39.950000000000003" customHeight="1">
      <c r="A1848" s="292" t="s">
        <v>1119</v>
      </c>
      <c r="B1848" s="934">
        <v>1563</v>
      </c>
      <c r="C1848" s="299" t="s">
        <v>1252</v>
      </c>
      <c r="D1848" s="300" t="s">
        <v>477</v>
      </c>
      <c r="E1848" s="429" t="s">
        <v>1045</v>
      </c>
      <c r="F1848" s="311" t="s">
        <v>198</v>
      </c>
      <c r="G1848" s="311" t="s">
        <v>198</v>
      </c>
      <c r="H1848" s="311" t="s">
        <v>198</v>
      </c>
      <c r="I1848" s="311" t="s">
        <v>198</v>
      </c>
      <c r="J1848" s="429" t="s">
        <v>385</v>
      </c>
      <c r="K1848" s="429" t="s">
        <v>1253</v>
      </c>
      <c r="L1848" s="429" t="s">
        <v>1254</v>
      </c>
      <c r="M1848" s="429" t="s">
        <v>484</v>
      </c>
      <c r="N1848" s="429" t="s">
        <v>186</v>
      </c>
      <c r="O1848" s="429">
        <v>2015</v>
      </c>
      <c r="P1848" s="429">
        <v>1</v>
      </c>
      <c r="Q1848" s="429" t="s">
        <v>183</v>
      </c>
      <c r="R1848" s="1434">
        <v>4992000</v>
      </c>
      <c r="S1848" s="429" t="s">
        <v>98</v>
      </c>
      <c r="T1848" s="308"/>
      <c r="U1848" s="308"/>
      <c r="V1848" s="1167"/>
      <c r="W1848" s="158">
        <v>40</v>
      </c>
      <c r="X1848" s="158">
        <f t="shared" si="330"/>
        <v>2</v>
      </c>
      <c r="Y1848" s="309">
        <f t="shared" si="331"/>
        <v>124800</v>
      </c>
      <c r="Z1848" s="309">
        <f t="shared" si="332"/>
        <v>249600</v>
      </c>
      <c r="AA1848" s="309">
        <f t="shared" si="333"/>
        <v>4742400</v>
      </c>
      <c r="AB1848" s="158">
        <f t="shared" si="310"/>
        <v>3</v>
      </c>
      <c r="AC1848" s="309">
        <f t="shared" si="334"/>
        <v>124800</v>
      </c>
      <c r="AD1848" s="309">
        <f t="shared" si="335"/>
        <v>374400</v>
      </c>
      <c r="AE1848" s="309">
        <f t="shared" si="336"/>
        <v>4617600</v>
      </c>
      <c r="AF1848" s="292" t="b">
        <f t="shared" si="337"/>
        <v>1</v>
      </c>
    </row>
    <row r="1849" spans="1:32" ht="39.950000000000003" customHeight="1">
      <c r="A1849" s="292" t="s">
        <v>1119</v>
      </c>
      <c r="B1849" s="934">
        <v>1564</v>
      </c>
      <c r="C1849" s="299" t="s">
        <v>1252</v>
      </c>
      <c r="D1849" s="300" t="s">
        <v>477</v>
      </c>
      <c r="E1849" s="429" t="s">
        <v>1045</v>
      </c>
      <c r="F1849" s="311" t="s">
        <v>198</v>
      </c>
      <c r="G1849" s="311" t="s">
        <v>198</v>
      </c>
      <c r="H1849" s="311" t="s">
        <v>198</v>
      </c>
      <c r="I1849" s="311" t="s">
        <v>198</v>
      </c>
      <c r="J1849" s="429" t="s">
        <v>385</v>
      </c>
      <c r="K1849" s="429" t="s">
        <v>1253</v>
      </c>
      <c r="L1849" s="429" t="s">
        <v>1254</v>
      </c>
      <c r="M1849" s="429" t="s">
        <v>484</v>
      </c>
      <c r="N1849" s="429" t="s">
        <v>186</v>
      </c>
      <c r="O1849" s="429">
        <v>2015</v>
      </c>
      <c r="P1849" s="429">
        <v>1</v>
      </c>
      <c r="Q1849" s="429" t="s">
        <v>183</v>
      </c>
      <c r="R1849" s="1434">
        <v>4992000</v>
      </c>
      <c r="S1849" s="429" t="s">
        <v>98</v>
      </c>
      <c r="T1849" s="308"/>
      <c r="U1849" s="308"/>
      <c r="V1849" s="1167"/>
      <c r="W1849" s="158">
        <v>40</v>
      </c>
      <c r="X1849" s="158">
        <f t="shared" si="330"/>
        <v>2</v>
      </c>
      <c r="Y1849" s="309">
        <f t="shared" si="331"/>
        <v>124800</v>
      </c>
      <c r="Z1849" s="309">
        <f t="shared" si="332"/>
        <v>249600</v>
      </c>
      <c r="AA1849" s="309">
        <f t="shared" si="333"/>
        <v>4742400</v>
      </c>
      <c r="AB1849" s="158">
        <f t="shared" si="310"/>
        <v>3</v>
      </c>
      <c r="AC1849" s="309">
        <f t="shared" si="334"/>
        <v>124800</v>
      </c>
      <c r="AD1849" s="309">
        <f t="shared" si="335"/>
        <v>374400</v>
      </c>
      <c r="AE1849" s="309">
        <f t="shared" si="336"/>
        <v>4617600</v>
      </c>
      <c r="AF1849" s="292" t="b">
        <f t="shared" si="337"/>
        <v>1</v>
      </c>
    </row>
    <row r="1850" spans="1:32" ht="39.950000000000003" customHeight="1">
      <c r="A1850" s="292" t="s">
        <v>1119</v>
      </c>
      <c r="B1850" s="934">
        <v>1565</v>
      </c>
      <c r="C1850" s="299" t="s">
        <v>1256</v>
      </c>
      <c r="D1850" s="300" t="s">
        <v>1257</v>
      </c>
      <c r="E1850" s="429" t="s">
        <v>1031</v>
      </c>
      <c r="F1850" s="311" t="s">
        <v>198</v>
      </c>
      <c r="G1850" s="311" t="s">
        <v>198</v>
      </c>
      <c r="H1850" s="311" t="s">
        <v>198</v>
      </c>
      <c r="I1850" s="311" t="s">
        <v>198</v>
      </c>
      <c r="J1850" s="429" t="s">
        <v>385</v>
      </c>
      <c r="K1850" s="306" t="s">
        <v>198</v>
      </c>
      <c r="L1850" s="429" t="s">
        <v>1208</v>
      </c>
      <c r="M1850" s="429" t="s">
        <v>484</v>
      </c>
      <c r="N1850" s="429" t="s">
        <v>567</v>
      </c>
      <c r="O1850" s="429">
        <v>2015</v>
      </c>
      <c r="P1850" s="429">
        <v>1</v>
      </c>
      <c r="Q1850" s="429" t="s">
        <v>183</v>
      </c>
      <c r="R1850" s="1434">
        <v>748300000</v>
      </c>
      <c r="S1850" s="429" t="s">
        <v>98</v>
      </c>
      <c r="T1850" s="308"/>
      <c r="U1850" s="308"/>
      <c r="V1850" s="1115"/>
      <c r="W1850" s="158">
        <v>40</v>
      </c>
      <c r="X1850" s="158">
        <f t="shared" si="306"/>
        <v>2</v>
      </c>
      <c r="Y1850" s="309">
        <f t="shared" si="307"/>
        <v>18707500</v>
      </c>
      <c r="Z1850" s="309">
        <f t="shared" si="308"/>
        <v>37415000</v>
      </c>
      <c r="AA1850" s="309">
        <f t="shared" si="309"/>
        <v>710885000</v>
      </c>
      <c r="AB1850" s="158">
        <f t="shared" si="310"/>
        <v>3</v>
      </c>
      <c r="AC1850" s="309">
        <f t="shared" si="311"/>
        <v>18707500</v>
      </c>
      <c r="AD1850" s="309">
        <f t="shared" si="312"/>
        <v>56122500</v>
      </c>
      <c r="AE1850" s="309">
        <f t="shared" si="313"/>
        <v>692177500</v>
      </c>
      <c r="AF1850" s="292" t="b">
        <f t="shared" si="8"/>
        <v>1</v>
      </c>
    </row>
    <row r="1851" spans="1:32" s="159" customFormat="1" ht="11.1" customHeight="1">
      <c r="B1851" s="298"/>
      <c r="C1851" s="299"/>
      <c r="D1851" s="300"/>
      <c r="E1851" s="429"/>
      <c r="F1851" s="911"/>
      <c r="G1851" s="911"/>
      <c r="H1851" s="911"/>
      <c r="I1851" s="911"/>
      <c r="J1851" s="429"/>
      <c r="K1851" s="306"/>
      <c r="L1851" s="429"/>
      <c r="M1851" s="429"/>
      <c r="N1851" s="429"/>
      <c r="O1851" s="429"/>
      <c r="P1851" s="429"/>
      <c r="Q1851" s="429"/>
      <c r="R1851" s="1434"/>
      <c r="S1851" s="429"/>
      <c r="T1851" s="308"/>
      <c r="U1851" s="308"/>
      <c r="V1851" s="429"/>
      <c r="AF1851" s="159" t="b">
        <f t="shared" si="8"/>
        <v>1</v>
      </c>
    </row>
    <row r="1852" spans="1:32" s="159" customFormat="1" ht="11.1" customHeight="1">
      <c r="B1852" s="437"/>
      <c r="C1852" s="611"/>
      <c r="D1852" s="480"/>
      <c r="E1852" s="363"/>
      <c r="F1852" s="944"/>
      <c r="G1852" s="944"/>
      <c r="H1852" s="944"/>
      <c r="I1852" s="944"/>
      <c r="J1852" s="363"/>
      <c r="K1852" s="439"/>
      <c r="L1852" s="363"/>
      <c r="M1852" s="363"/>
      <c r="N1852" s="363"/>
      <c r="O1852" s="363"/>
      <c r="P1852" s="363"/>
      <c r="Q1852" s="363"/>
      <c r="R1852" s="1435"/>
      <c r="S1852" s="363"/>
      <c r="T1852" s="945"/>
      <c r="U1852" s="945"/>
      <c r="V1852" s="363"/>
      <c r="AF1852" s="159" t="b">
        <f t="shared" si="8"/>
        <v>1</v>
      </c>
    </row>
    <row r="1853" spans="1:32" s="950" customFormat="1" ht="24.95" customHeight="1">
      <c r="B1853" s="1372" t="s">
        <v>93</v>
      </c>
      <c r="C1853" s="1373"/>
      <c r="D1853" s="1373"/>
      <c r="E1853" s="1373"/>
      <c r="F1853" s="1373"/>
      <c r="G1853" s="1373"/>
      <c r="H1853" s="1373"/>
      <c r="I1853" s="1373"/>
      <c r="J1853" s="1373"/>
      <c r="K1853" s="1373"/>
      <c r="L1853" s="1373"/>
      <c r="M1853" s="1373"/>
      <c r="N1853" s="1373"/>
      <c r="O1853" s="1373"/>
      <c r="P1853" s="1373"/>
      <c r="Q1853" s="1374"/>
      <c r="R1853" s="1436">
        <f>SUM(R17:R1851)</f>
        <v>12846069949.999113</v>
      </c>
      <c r="S1853" s="1372"/>
      <c r="T1853" s="1373"/>
      <c r="U1853" s="1373"/>
      <c r="V1853" s="1374"/>
      <c r="Y1853" s="951">
        <f>SUBTOTAL(9,Y17:Y1850)</f>
        <v>321151748.7500304</v>
      </c>
      <c r="Z1853" s="951">
        <f>SUBTOTAL(9,Z17:Z1850)</f>
        <v>1459935871.2498856</v>
      </c>
      <c r="AA1853" s="951">
        <f>SUBTOTAL(9,AA17:AA1850)</f>
        <v>11386134078.750988</v>
      </c>
      <c r="AC1853" s="951">
        <f>SUBTOTAL(9,AC17:AC1850)</f>
        <v>321151748.7500304</v>
      </c>
      <c r="AD1853" s="951">
        <f>SUBTOTAL(9,AD17:AD1850)</f>
        <v>1781087619.9999948</v>
      </c>
      <c r="AE1853" s="951">
        <f>SUBTOTAL(9,AE17:AE1850)</f>
        <v>11064982329.999094</v>
      </c>
      <c r="AF1853" s="950" t="b">
        <f t="shared" si="8"/>
        <v>1</v>
      </c>
    </row>
    <row r="1854" spans="1:32" s="950" customFormat="1" ht="24.95" customHeight="1">
      <c r="A1854" s="950" t="s">
        <v>402</v>
      </c>
      <c r="B1854" s="1369" t="s">
        <v>93</v>
      </c>
      <c r="C1854" s="1370"/>
      <c r="D1854" s="1370"/>
      <c r="E1854" s="1370"/>
      <c r="F1854" s="1370"/>
      <c r="G1854" s="1370"/>
      <c r="H1854" s="1370"/>
      <c r="I1854" s="1370"/>
      <c r="J1854" s="1370"/>
      <c r="K1854" s="1370"/>
      <c r="L1854" s="1370"/>
      <c r="M1854" s="1370"/>
      <c r="N1854" s="1370"/>
      <c r="O1854" s="1370"/>
      <c r="P1854" s="1370"/>
      <c r="Q1854" s="1371"/>
      <c r="R1854" s="290">
        <f>SUBTOTAL(9,R17:R26)</f>
        <v>3441017000</v>
      </c>
      <c r="S1854" s="1369"/>
      <c r="T1854" s="1370"/>
      <c r="U1854" s="1370"/>
      <c r="V1854" s="1371"/>
      <c r="Y1854" s="951">
        <f>SUM(Y17:Y26)</f>
        <v>86025425</v>
      </c>
      <c r="Z1854" s="951">
        <f>SUM(Z17:Z26)</f>
        <v>688203400</v>
      </c>
      <c r="AA1854" s="951">
        <f>SUM(AA17:AA26)</f>
        <v>2752813600</v>
      </c>
      <c r="AC1854" s="951">
        <f>SUM(AC17:AC26)</f>
        <v>86025425</v>
      </c>
      <c r="AD1854" s="951">
        <f>SUM(AD17:AD26)</f>
        <v>774228825</v>
      </c>
      <c r="AE1854" s="951">
        <f>SUM(AE17:AE26)</f>
        <v>2666788175</v>
      </c>
    </row>
    <row r="1855" spans="1:32" s="950" customFormat="1" ht="24.95" customHeight="1">
      <c r="A1855" s="950" t="s">
        <v>595</v>
      </c>
      <c r="B1855" s="1369" t="s">
        <v>93</v>
      </c>
      <c r="C1855" s="1370"/>
      <c r="D1855" s="1370"/>
      <c r="E1855" s="1370"/>
      <c r="F1855" s="1370"/>
      <c r="G1855" s="1370"/>
      <c r="H1855" s="1370"/>
      <c r="I1855" s="1370"/>
      <c r="J1855" s="1370"/>
      <c r="K1855" s="1370"/>
      <c r="L1855" s="1370"/>
      <c r="M1855" s="1370"/>
      <c r="N1855" s="1370"/>
      <c r="O1855" s="1370"/>
      <c r="P1855" s="1370"/>
      <c r="Q1855" s="1371"/>
      <c r="R1855" s="290">
        <f>SUBTOTAL(9,R27:R30)</f>
        <v>2200720000</v>
      </c>
      <c r="S1855" s="1369"/>
      <c r="T1855" s="1370"/>
      <c r="U1855" s="1370"/>
      <c r="V1855" s="1371"/>
      <c r="Y1855" s="951">
        <f>SUM(Y27:Y30)</f>
        <v>55018000</v>
      </c>
      <c r="Z1855" s="951">
        <f t="shared" ref="Z1855:AA1855" si="338">SUM(Z27:Z30)</f>
        <v>275090000</v>
      </c>
      <c r="AA1855" s="951">
        <f t="shared" si="338"/>
        <v>1925630000</v>
      </c>
      <c r="AC1855" s="951">
        <f>SUM(AC27:AC30)</f>
        <v>55018000</v>
      </c>
      <c r="AD1855" s="951">
        <f>SUM(AD27:AD30)</f>
        <v>330108000</v>
      </c>
      <c r="AE1855" s="951">
        <f>SUM(AE27:AE30)</f>
        <v>1870612000</v>
      </c>
    </row>
    <row r="1856" spans="1:32" s="950" customFormat="1" ht="24.95" customHeight="1">
      <c r="A1856" s="950" t="s">
        <v>867</v>
      </c>
      <c r="B1856" s="1369" t="s">
        <v>93</v>
      </c>
      <c r="C1856" s="1370"/>
      <c r="D1856" s="1370"/>
      <c r="E1856" s="1370"/>
      <c r="F1856" s="1370"/>
      <c r="G1856" s="1370"/>
      <c r="H1856" s="1370"/>
      <c r="I1856" s="1370"/>
      <c r="J1856" s="1370"/>
      <c r="K1856" s="1370"/>
      <c r="L1856" s="1370"/>
      <c r="M1856" s="1370"/>
      <c r="N1856" s="1370"/>
      <c r="O1856" s="1370"/>
      <c r="P1856" s="1370"/>
      <c r="Q1856" s="1371"/>
      <c r="R1856" s="290">
        <f>SUBTOTAL(9,R17:R1855)</f>
        <v>25692139899.998226</v>
      </c>
      <c r="S1856" s="1369"/>
      <c r="T1856" s="1370"/>
      <c r="U1856" s="1370"/>
      <c r="V1856" s="1371"/>
      <c r="Y1856" s="951">
        <f>SUM(Y31:Y285)</f>
        <v>136425823.75000009</v>
      </c>
      <c r="Z1856" s="951">
        <f>SUM(Z31:Z285)</f>
        <v>409277471.25000119</v>
      </c>
      <c r="AA1856" s="951">
        <f>SUM(AA31:AA285)</f>
        <v>5047755478.7499962</v>
      </c>
      <c r="AC1856" s="951">
        <f>SUM(AC31:AC285)</f>
        <v>136425823.75000009</v>
      </c>
      <c r="AD1856" s="951">
        <f>SUM(AD31:AD285)</f>
        <v>545703295.00000036</v>
      </c>
      <c r="AE1856" s="951">
        <f>SUM(AE31:AE285)</f>
        <v>4911329655.00002</v>
      </c>
      <c r="AF1856" s="950" t="b">
        <f t="shared" ref="AF1856" si="339">AD1856+AE1856=R1856</f>
        <v>0</v>
      </c>
    </row>
    <row r="1857" spans="1:31" s="950" customFormat="1" ht="24.95" customHeight="1" thickBot="1">
      <c r="A1857" s="950" t="s">
        <v>1119</v>
      </c>
      <c r="B1857" s="1375" t="s">
        <v>93</v>
      </c>
      <c r="C1857" s="1376"/>
      <c r="D1857" s="1376"/>
      <c r="E1857" s="1376"/>
      <c r="F1857" s="1376"/>
      <c r="G1857" s="1376"/>
      <c r="H1857" s="1376"/>
      <c r="I1857" s="1376"/>
      <c r="J1857" s="1376"/>
      <c r="K1857" s="1376"/>
      <c r="L1857" s="1376"/>
      <c r="M1857" s="1376"/>
      <c r="N1857" s="1376"/>
      <c r="O1857" s="1376"/>
      <c r="P1857" s="1376"/>
      <c r="Q1857" s="1377"/>
      <c r="R1857" s="1437">
        <f>SUBTOTAL(9,R286:R1850)</f>
        <v>1747300000.0000041</v>
      </c>
      <c r="S1857" s="1375"/>
      <c r="T1857" s="1376"/>
      <c r="U1857" s="1376"/>
      <c r="V1857" s="1377"/>
      <c r="Y1857" s="951">
        <f>SUM(Y286:Y1850)</f>
        <v>43682500.000000112</v>
      </c>
      <c r="Z1857" s="951">
        <f>SUM(Z286:Z1850)</f>
        <v>87365000.000000224</v>
      </c>
      <c r="AA1857" s="951">
        <f>SUM(AA286:AA1850)</f>
        <v>1659934999.999999</v>
      </c>
      <c r="AC1857" s="951">
        <f>SUM(AC286:AC1850)</f>
        <v>43682500.000000112</v>
      </c>
      <c r="AD1857" s="951">
        <f>SUM(AD286:AD1850)</f>
        <v>131047500.00000003</v>
      </c>
      <c r="AE1857" s="951">
        <f>SUM(AE286:AE1850)</f>
        <v>1616252500.0000019</v>
      </c>
    </row>
    <row r="1858" spans="1:31" ht="13.5" thickTop="1"/>
  </sheetData>
  <autoFilter ref="A16:AE1856">
    <filterColumn colId="0"/>
  </autoFilter>
  <mergeCells count="142">
    <mergeCell ref="B1854:Q1854"/>
    <mergeCell ref="B1853:Q1853"/>
    <mergeCell ref="S1854:V1854"/>
    <mergeCell ref="X14:X15"/>
    <mergeCell ref="B1857:Q1857"/>
    <mergeCell ref="B1856:Q1856"/>
    <mergeCell ref="B1855:Q1855"/>
    <mergeCell ref="S1857:V1857"/>
    <mergeCell ref="S1856:V1856"/>
    <mergeCell ref="S1855:V1855"/>
    <mergeCell ref="S1853:V1853"/>
    <mergeCell ref="V286:V295"/>
    <mergeCell ref="V296:V310"/>
    <mergeCell ref="V311:V325"/>
    <mergeCell ref="V326:V340"/>
    <mergeCell ref="V341:V355"/>
    <mergeCell ref="V356:V370"/>
    <mergeCell ref="V371:V385"/>
    <mergeCell ref="V386:V400"/>
    <mergeCell ref="V401:V415"/>
    <mergeCell ref="V491:V505"/>
    <mergeCell ref="V506:V520"/>
    <mergeCell ref="V521:V535"/>
    <mergeCell ref="V536:V550"/>
    <mergeCell ref="Y14:AA14"/>
    <mergeCell ref="AB14:AB15"/>
    <mergeCell ref="AC14:AE14"/>
    <mergeCell ref="D14:E14"/>
    <mergeCell ref="F14:F15"/>
    <mergeCell ref="G14:G15"/>
    <mergeCell ref="O14:O15"/>
    <mergeCell ref="W14:W15"/>
    <mergeCell ref="H14:H15"/>
    <mergeCell ref="I14:I15"/>
    <mergeCell ref="V14:V15"/>
    <mergeCell ref="P14:Q14"/>
    <mergeCell ref="B1:V1"/>
    <mergeCell ref="J14:J15"/>
    <mergeCell ref="K14:L14"/>
    <mergeCell ref="M14:M15"/>
    <mergeCell ref="N14:N15"/>
    <mergeCell ref="R14:R15"/>
    <mergeCell ref="B2:V2"/>
    <mergeCell ref="S14:U14"/>
    <mergeCell ref="B3:V3"/>
    <mergeCell ref="B4:V4"/>
    <mergeCell ref="B14:B15"/>
    <mergeCell ref="C14:C15"/>
    <mergeCell ref="V551:V565"/>
    <mergeCell ref="V416:V430"/>
    <mergeCell ref="V431:V445"/>
    <mergeCell ref="V446:V460"/>
    <mergeCell ref="V461:V475"/>
    <mergeCell ref="V476:V490"/>
    <mergeCell ref="V641:V655"/>
    <mergeCell ref="V656:V670"/>
    <mergeCell ref="V671:V685"/>
    <mergeCell ref="V686:V700"/>
    <mergeCell ref="V701:V715"/>
    <mergeCell ref="V566:V580"/>
    <mergeCell ref="V581:V595"/>
    <mergeCell ref="V596:V610"/>
    <mergeCell ref="V611:V625"/>
    <mergeCell ref="V626:V640"/>
    <mergeCell ref="V776:V790"/>
    <mergeCell ref="V791:V805"/>
    <mergeCell ref="V806:V820"/>
    <mergeCell ref="V821:V835"/>
    <mergeCell ref="V836:V850"/>
    <mergeCell ref="V716:V730"/>
    <mergeCell ref="V731:V745"/>
    <mergeCell ref="V746:V760"/>
    <mergeCell ref="V761:V775"/>
    <mergeCell ref="V926:V940"/>
    <mergeCell ref="V941:V955"/>
    <mergeCell ref="V956:V970"/>
    <mergeCell ref="V971:V985"/>
    <mergeCell ref="V986:V1000"/>
    <mergeCell ref="V851:V865"/>
    <mergeCell ref="V866:V880"/>
    <mergeCell ref="V881:V895"/>
    <mergeCell ref="V896:V910"/>
    <mergeCell ref="V911:V925"/>
    <mergeCell ref="V1076:V1090"/>
    <mergeCell ref="V1091:V1105"/>
    <mergeCell ref="V1106:V1120"/>
    <mergeCell ref="V1121:V1135"/>
    <mergeCell ref="V1136:V1150"/>
    <mergeCell ref="V1001:V1015"/>
    <mergeCell ref="V1016:V1030"/>
    <mergeCell ref="V1031:V1045"/>
    <mergeCell ref="V1046:V1060"/>
    <mergeCell ref="V1061:V1075"/>
    <mergeCell ref="V1226:V1240"/>
    <mergeCell ref="V1241:V1255"/>
    <mergeCell ref="V1256:V1270"/>
    <mergeCell ref="V1271:V1285"/>
    <mergeCell ref="V1286:V1300"/>
    <mergeCell ref="V1151:V1165"/>
    <mergeCell ref="V1166:V1180"/>
    <mergeCell ref="V1181:V1195"/>
    <mergeCell ref="V1196:V1210"/>
    <mergeCell ref="V1211:V1225"/>
    <mergeCell ref="V1376:V1390"/>
    <mergeCell ref="V1391:V1405"/>
    <mergeCell ref="V1406:V1420"/>
    <mergeCell ref="V1421:V1435"/>
    <mergeCell ref="V1436:V1450"/>
    <mergeCell ref="V1301:V1315"/>
    <mergeCell ref="V1316:V1330"/>
    <mergeCell ref="V1331:V1345"/>
    <mergeCell ref="V1346:V1360"/>
    <mergeCell ref="V1361:V1375"/>
    <mergeCell ref="V1526:V1540"/>
    <mergeCell ref="V1541:V1555"/>
    <mergeCell ref="V1556:V1570"/>
    <mergeCell ref="V1571:V1585"/>
    <mergeCell ref="V1586:V1600"/>
    <mergeCell ref="V1451:V1465"/>
    <mergeCell ref="V1466:V1480"/>
    <mergeCell ref="V1481:V1495"/>
    <mergeCell ref="V1496:V1510"/>
    <mergeCell ref="V1511:V1525"/>
    <mergeCell ref="V1676:V1690"/>
    <mergeCell ref="V1691:V1705"/>
    <mergeCell ref="V1706:V1720"/>
    <mergeCell ref="V1721:V1735"/>
    <mergeCell ref="V1736:V1750"/>
    <mergeCell ref="V1601:V1615"/>
    <mergeCell ref="V1616:V1630"/>
    <mergeCell ref="V1631:V1645"/>
    <mergeCell ref="V1646:V1660"/>
    <mergeCell ref="V1661:V1675"/>
    <mergeCell ref="V1796:V1810"/>
    <mergeCell ref="V1811:V1817"/>
    <mergeCell ref="V1822:V1824"/>
    <mergeCell ref="V1826:V1840"/>
    <mergeCell ref="V1841:V1850"/>
    <mergeCell ref="V1751:V1765"/>
    <mergeCell ref="V1766:V1780"/>
    <mergeCell ref="V1781:V1785"/>
    <mergeCell ref="V1787:V1795"/>
  </mergeCells>
  <printOptions horizontalCentered="1"/>
  <pageMargins left="1.25" right="0.5" top="0.75" bottom="0.75" header="0.05" footer="0.05"/>
  <pageSetup paperSize="256" scale="75"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dimension ref="A1:S43"/>
  <sheetViews>
    <sheetView view="pageBreakPreview" topLeftCell="B1" workbookViewId="0">
      <selection activeCell="H12" sqref="H12"/>
    </sheetView>
  </sheetViews>
  <sheetFormatPr defaultRowHeight="12.75"/>
  <cols>
    <col min="1" max="1" width="22.42578125" style="291" customWidth="1"/>
    <col min="2" max="2" width="4.7109375" style="297" customWidth="1"/>
    <col min="3" max="3" width="20" style="291" customWidth="1"/>
    <col min="4" max="4" width="14" style="291" customWidth="1"/>
    <col min="5" max="5" width="13.140625" style="291" customWidth="1"/>
    <col min="6" max="6" width="12.7109375" style="291" customWidth="1"/>
    <col min="7" max="7" width="7.85546875" style="291" customWidth="1"/>
    <col min="8" max="8" width="11.28515625" style="291" customWidth="1"/>
    <col min="9" max="10" width="9.140625" style="291"/>
    <col min="11" max="11" width="6.85546875" style="291" customWidth="1"/>
    <col min="12" max="12" width="13.5703125" style="379" customWidth="1"/>
    <col min="13" max="13" width="10.42578125" style="291" customWidth="1"/>
    <col min="14" max="14" width="10.28515625" style="291" customWidth="1"/>
    <col min="15" max="15" width="13.42578125" style="291" customWidth="1"/>
    <col min="16" max="16" width="4.85546875" style="291" customWidth="1"/>
    <col min="17" max="17" width="4.42578125" style="291" customWidth="1"/>
    <col min="18" max="18" width="4" style="291" customWidth="1"/>
    <col min="19" max="19" width="12.7109375" style="291" customWidth="1"/>
    <col min="20" max="24" width="9.140625" style="291"/>
    <col min="25" max="25" width="14" style="291" bestFit="1" customWidth="1"/>
    <col min="26" max="16384" width="9.140625" style="291"/>
  </cols>
  <sheetData>
    <row r="1" spans="1:19" ht="15" customHeight="1">
      <c r="B1" s="1125" t="s">
        <v>128</v>
      </c>
      <c r="C1" s="1125"/>
      <c r="D1" s="1125"/>
      <c r="E1" s="1125"/>
      <c r="F1" s="1125"/>
      <c r="G1" s="1125"/>
      <c r="H1" s="1125"/>
      <c r="I1" s="1125"/>
      <c r="J1" s="1125"/>
      <c r="K1" s="1125"/>
      <c r="L1" s="1125"/>
      <c r="M1" s="1125"/>
      <c r="N1" s="1125"/>
      <c r="O1" s="1125"/>
      <c r="P1" s="1125"/>
      <c r="Q1" s="1125"/>
      <c r="R1" s="1125"/>
      <c r="S1" s="1125"/>
    </row>
    <row r="2" spans="1:19" ht="15" customHeight="1">
      <c r="B2" s="1125" t="s">
        <v>66</v>
      </c>
      <c r="C2" s="1125"/>
      <c r="D2" s="1125"/>
      <c r="E2" s="1125"/>
      <c r="F2" s="1125"/>
      <c r="G2" s="1125"/>
      <c r="H2" s="1125"/>
      <c r="I2" s="1125"/>
      <c r="J2" s="1125"/>
      <c r="K2" s="1125"/>
      <c r="L2" s="1125"/>
      <c r="M2" s="1125"/>
      <c r="N2" s="1125"/>
      <c r="O2" s="1125"/>
      <c r="P2" s="1125"/>
      <c r="Q2" s="1125"/>
      <c r="R2" s="1125"/>
      <c r="S2" s="1125"/>
    </row>
    <row r="3" spans="1:19" ht="15" customHeight="1">
      <c r="B3" s="1125" t="s">
        <v>113</v>
      </c>
      <c r="C3" s="1125"/>
      <c r="D3" s="1125"/>
      <c r="E3" s="1125"/>
      <c r="F3" s="1125"/>
      <c r="G3" s="1125"/>
      <c r="H3" s="1125"/>
      <c r="I3" s="1125"/>
      <c r="J3" s="1125"/>
      <c r="K3" s="1125"/>
      <c r="L3" s="1125"/>
      <c r="M3" s="1125"/>
      <c r="N3" s="1125"/>
      <c r="O3" s="1125"/>
      <c r="P3" s="1125"/>
      <c r="Q3" s="1125"/>
      <c r="R3" s="1125"/>
      <c r="S3" s="1125"/>
    </row>
    <row r="4" spans="1:19" ht="15" customHeight="1">
      <c r="B4" s="1125" t="s">
        <v>1629</v>
      </c>
      <c r="C4" s="1125"/>
      <c r="D4" s="1125"/>
      <c r="E4" s="1125"/>
      <c r="F4" s="1125"/>
      <c r="G4" s="1125"/>
      <c r="H4" s="1125"/>
      <c r="I4" s="1125"/>
      <c r="J4" s="1125"/>
      <c r="K4" s="1125"/>
      <c r="L4" s="1125"/>
      <c r="M4" s="1125"/>
      <c r="N4" s="1125"/>
      <c r="O4" s="1125"/>
      <c r="P4" s="1125"/>
      <c r="Q4" s="1125"/>
      <c r="R4" s="1125"/>
      <c r="S4" s="1125"/>
    </row>
    <row r="5" spans="1:19" ht="15" customHeight="1">
      <c r="B5" s="341"/>
      <c r="C5" s="341"/>
      <c r="D5" s="341"/>
      <c r="E5" s="341"/>
      <c r="F5" s="341"/>
      <c r="G5" s="341"/>
      <c r="H5" s="341"/>
      <c r="I5" s="341"/>
      <c r="J5" s="341"/>
      <c r="K5" s="341"/>
      <c r="L5" s="341"/>
      <c r="M5" s="341"/>
      <c r="N5" s="341"/>
      <c r="O5" s="341"/>
      <c r="P5" s="341"/>
      <c r="Q5" s="341"/>
      <c r="R5" s="341"/>
      <c r="S5" s="341"/>
    </row>
    <row r="6" spans="1:19" ht="15" customHeight="1">
      <c r="B6" s="380" t="s">
        <v>68</v>
      </c>
      <c r="C6" s="295"/>
      <c r="D6" s="380" t="s">
        <v>1659</v>
      </c>
      <c r="E6" s="415"/>
      <c r="F6" s="415"/>
      <c r="G6" s="415"/>
      <c r="H6" s="415"/>
      <c r="I6" s="415"/>
      <c r="J6" s="415"/>
      <c r="K6" s="415"/>
      <c r="L6" s="384"/>
      <c r="M6" s="415"/>
      <c r="N6" s="415"/>
      <c r="O6" s="415"/>
      <c r="P6" s="415"/>
      <c r="Q6" s="415"/>
      <c r="R6" s="415"/>
      <c r="S6" s="415"/>
    </row>
    <row r="7" spans="1:19" ht="15" customHeight="1">
      <c r="B7" s="380" t="s">
        <v>70</v>
      </c>
      <c r="C7" s="295"/>
      <c r="D7" s="415" t="s">
        <v>1660</v>
      </c>
      <c r="E7" s="415"/>
      <c r="F7" s="415"/>
      <c r="G7" s="415"/>
      <c r="H7" s="415"/>
      <c r="I7" s="415"/>
      <c r="J7" s="415"/>
      <c r="K7" s="415"/>
      <c r="L7" s="384"/>
      <c r="M7" s="415"/>
      <c r="N7" s="415"/>
      <c r="O7" s="415"/>
      <c r="P7" s="415"/>
      <c r="Q7" s="415"/>
      <c r="R7" s="415"/>
      <c r="S7" s="415"/>
    </row>
    <row r="8" spans="1:19" ht="15" customHeight="1">
      <c r="B8" s="380" t="s">
        <v>72</v>
      </c>
      <c r="C8" s="295"/>
      <c r="D8" s="380" t="s">
        <v>1661</v>
      </c>
      <c r="E8" s="415"/>
      <c r="F8" s="415"/>
      <c r="G8" s="415"/>
      <c r="H8" s="415"/>
      <c r="I8" s="415"/>
      <c r="J8" s="415"/>
      <c r="K8" s="415"/>
      <c r="L8" s="384"/>
      <c r="M8" s="415"/>
      <c r="N8" s="415"/>
      <c r="O8" s="415"/>
      <c r="P8" s="415"/>
      <c r="Q8" s="415"/>
      <c r="R8" s="415"/>
      <c r="S8" s="415"/>
    </row>
    <row r="9" spans="1:19" ht="15" customHeight="1">
      <c r="B9" s="380" t="s">
        <v>73</v>
      </c>
      <c r="C9" s="295"/>
      <c r="D9" s="380" t="s">
        <v>1662</v>
      </c>
      <c r="E9" s="415"/>
      <c r="F9" s="415"/>
      <c r="G9" s="415"/>
      <c r="H9" s="415"/>
      <c r="I9" s="415"/>
      <c r="J9" s="415"/>
      <c r="K9" s="415"/>
      <c r="L9" s="384"/>
      <c r="M9" s="415"/>
      <c r="N9" s="415"/>
      <c r="O9" s="415"/>
      <c r="P9" s="415"/>
      <c r="Q9" s="415"/>
      <c r="R9" s="415"/>
      <c r="S9" s="415"/>
    </row>
    <row r="10" spans="1:19" ht="15" customHeight="1">
      <c r="B10" s="380" t="s">
        <v>74</v>
      </c>
      <c r="C10" s="295"/>
      <c r="D10" s="380" t="s">
        <v>1710</v>
      </c>
      <c r="E10" s="415"/>
      <c r="F10" s="415"/>
      <c r="G10" s="415"/>
      <c r="H10" s="415"/>
      <c r="I10" s="415"/>
      <c r="J10" s="415"/>
      <c r="K10" s="415"/>
      <c r="L10" s="384"/>
      <c r="M10" s="415"/>
      <c r="N10" s="415"/>
      <c r="O10" s="415"/>
      <c r="P10" s="415"/>
      <c r="Q10" s="415"/>
      <c r="R10" s="415"/>
      <c r="S10" s="415"/>
    </row>
    <row r="11" spans="1:19" ht="15" customHeight="1">
      <c r="B11" s="380" t="s">
        <v>76</v>
      </c>
      <c r="C11" s="295"/>
      <c r="D11" s="380" t="s">
        <v>1711</v>
      </c>
      <c r="E11" s="415"/>
      <c r="F11" s="415"/>
      <c r="G11" s="415"/>
      <c r="H11" s="415"/>
      <c r="I11" s="415"/>
      <c r="J11" s="415"/>
      <c r="K11" s="415"/>
      <c r="L11" s="384"/>
      <c r="M11" s="415"/>
      <c r="N11" s="415"/>
      <c r="O11" s="415"/>
      <c r="P11" s="415"/>
      <c r="Q11" s="415"/>
      <c r="R11" s="415"/>
      <c r="S11" s="415"/>
    </row>
    <row r="12" spans="1:19" ht="15" customHeight="1">
      <c r="B12" s="380" t="s">
        <v>36</v>
      </c>
      <c r="C12" s="295"/>
      <c r="D12" s="380" t="s">
        <v>1712</v>
      </c>
      <c r="E12" s="415"/>
      <c r="F12" s="415"/>
      <c r="G12" s="415"/>
      <c r="H12" s="415"/>
      <c r="I12" s="415"/>
      <c r="J12" s="415"/>
      <c r="K12" s="415"/>
      <c r="L12" s="384"/>
      <c r="M12" s="415"/>
      <c r="N12" s="415"/>
      <c r="O12" s="415"/>
      <c r="P12" s="415"/>
      <c r="Q12" s="415"/>
      <c r="R12" s="415"/>
      <c r="S12" s="415"/>
    </row>
    <row r="13" spans="1:19" ht="15" customHeight="1">
      <c r="B13" s="966"/>
      <c r="C13" s="958"/>
      <c r="D13" s="662"/>
      <c r="E13" s="958"/>
      <c r="F13" s="958"/>
      <c r="G13" s="958"/>
      <c r="H13" s="958"/>
      <c r="I13" s="958"/>
      <c r="J13" s="958"/>
      <c r="K13" s="958"/>
      <c r="L13" s="967"/>
      <c r="M13" s="958"/>
      <c r="N13" s="958"/>
      <c r="O13" s="958"/>
      <c r="P13" s="958"/>
      <c r="Q13" s="958"/>
      <c r="R13" s="958"/>
      <c r="S13" s="958"/>
    </row>
    <row r="14" spans="1:19" s="167" customFormat="1" ht="20.100000000000001" customHeight="1">
      <c r="B14" s="1378" t="s">
        <v>16</v>
      </c>
      <c r="C14" s="1380" t="s">
        <v>77</v>
      </c>
      <c r="D14" s="1386" t="s">
        <v>0</v>
      </c>
      <c r="E14" s="1387"/>
      <c r="F14" s="1381" t="s">
        <v>26</v>
      </c>
      <c r="G14" s="1382"/>
      <c r="H14" s="1382"/>
      <c r="I14" s="1385"/>
      <c r="J14" s="1381" t="s">
        <v>97</v>
      </c>
      <c r="K14" s="1382"/>
      <c r="L14" s="1382"/>
      <c r="M14" s="1388" t="s">
        <v>165</v>
      </c>
      <c r="N14" s="1122" t="s">
        <v>166</v>
      </c>
      <c r="O14" s="1383" t="s">
        <v>1714</v>
      </c>
      <c r="P14" s="1122" t="s">
        <v>7</v>
      </c>
      <c r="Q14" s="1122"/>
      <c r="R14" s="1122"/>
      <c r="S14" s="1122" t="s">
        <v>2</v>
      </c>
    </row>
    <row r="15" spans="1:19" s="167" customFormat="1" ht="30" customHeight="1">
      <c r="B15" s="1379"/>
      <c r="C15" s="1152"/>
      <c r="D15" s="152" t="s">
        <v>5</v>
      </c>
      <c r="E15" s="339" t="s">
        <v>23</v>
      </c>
      <c r="F15" s="339" t="s">
        <v>115</v>
      </c>
      <c r="G15" s="339" t="s">
        <v>80</v>
      </c>
      <c r="H15" s="339" t="s">
        <v>116</v>
      </c>
      <c r="I15" s="339" t="s">
        <v>117</v>
      </c>
      <c r="J15" s="1159" t="s">
        <v>37</v>
      </c>
      <c r="K15" s="1151"/>
      <c r="L15" s="343" t="s">
        <v>1713</v>
      </c>
      <c r="M15" s="1160"/>
      <c r="N15" s="1122"/>
      <c r="O15" s="1384"/>
      <c r="P15" s="337" t="s">
        <v>98</v>
      </c>
      <c r="Q15" s="337" t="s">
        <v>99</v>
      </c>
      <c r="R15" s="337" t="s">
        <v>100</v>
      </c>
      <c r="S15" s="1129"/>
    </row>
    <row r="16" spans="1:19" s="167" customFormat="1" ht="15" customHeight="1">
      <c r="A16" s="291" t="s">
        <v>359</v>
      </c>
      <c r="B16" s="968" t="s">
        <v>83</v>
      </c>
      <c r="C16" s="969" t="s">
        <v>84</v>
      </c>
      <c r="D16" s="970" t="s">
        <v>85</v>
      </c>
      <c r="E16" s="969" t="s">
        <v>86</v>
      </c>
      <c r="F16" s="969" t="s">
        <v>87</v>
      </c>
      <c r="G16" s="969" t="s">
        <v>88</v>
      </c>
      <c r="H16" s="969" t="s">
        <v>89</v>
      </c>
      <c r="I16" s="969" t="s">
        <v>20</v>
      </c>
      <c r="J16" s="969" t="s">
        <v>17</v>
      </c>
      <c r="K16" s="969" t="s">
        <v>15</v>
      </c>
      <c r="L16" s="971" t="s">
        <v>90</v>
      </c>
      <c r="M16" s="969" t="s">
        <v>91</v>
      </c>
      <c r="N16" s="972" t="s">
        <v>92</v>
      </c>
      <c r="O16" s="969" t="s">
        <v>18</v>
      </c>
      <c r="P16" s="971" t="s">
        <v>21</v>
      </c>
      <c r="Q16" s="969" t="s">
        <v>22</v>
      </c>
      <c r="R16" s="969" t="s">
        <v>19</v>
      </c>
      <c r="S16" s="973" t="s">
        <v>110</v>
      </c>
    </row>
    <row r="17" spans="1:19" s="167" customFormat="1" ht="99.95" customHeight="1">
      <c r="A17" s="291" t="s">
        <v>359</v>
      </c>
      <c r="B17" s="956">
        <v>1</v>
      </c>
      <c r="C17" s="593" t="s">
        <v>401</v>
      </c>
      <c r="D17" s="953" t="s">
        <v>1658</v>
      </c>
      <c r="E17" s="521" t="s">
        <v>254</v>
      </c>
      <c r="F17" s="954" t="s">
        <v>198</v>
      </c>
      <c r="G17" s="954" t="s">
        <v>198</v>
      </c>
      <c r="H17" s="954" t="s">
        <v>198</v>
      </c>
      <c r="I17" s="954" t="s">
        <v>198</v>
      </c>
      <c r="J17" s="521">
        <v>1</v>
      </c>
      <c r="K17" s="521" t="s">
        <v>1619</v>
      </c>
      <c r="L17" s="955">
        <f>O17/J17</f>
        <v>100000000</v>
      </c>
      <c r="M17" s="521">
        <v>2008</v>
      </c>
      <c r="N17" s="521" t="s">
        <v>226</v>
      </c>
      <c r="O17" s="974">
        <v>100000000</v>
      </c>
      <c r="P17" s="955"/>
      <c r="Q17" s="521"/>
      <c r="R17" s="521"/>
      <c r="S17" s="952"/>
    </row>
    <row r="18" spans="1:19" ht="24.95" customHeight="1" thickBot="1">
      <c r="B18" s="1135" t="s">
        <v>93</v>
      </c>
      <c r="C18" s="1136"/>
      <c r="D18" s="1136"/>
      <c r="E18" s="1136"/>
      <c r="F18" s="1136"/>
      <c r="G18" s="1136"/>
      <c r="H18" s="1136"/>
      <c r="I18" s="1136"/>
      <c r="J18" s="1136"/>
      <c r="K18" s="1136"/>
      <c r="L18" s="1136"/>
      <c r="M18" s="1136"/>
      <c r="N18" s="1137"/>
      <c r="O18" s="726">
        <f>SUM(O17:O17)</f>
        <v>100000000</v>
      </c>
      <c r="P18" s="1132"/>
      <c r="Q18" s="1133"/>
      <c r="R18" s="1133"/>
      <c r="S18" s="1134"/>
    </row>
    <row r="19" spans="1:19" ht="13.5" thickTop="1">
      <c r="B19" s="960"/>
      <c r="C19" s="394"/>
      <c r="D19" s="394"/>
      <c r="E19" s="394"/>
      <c r="F19" s="394"/>
      <c r="G19" s="394"/>
      <c r="H19" s="394"/>
      <c r="I19" s="394"/>
      <c r="J19" s="396"/>
      <c r="K19" s="396"/>
      <c r="L19" s="394"/>
      <c r="M19" s="394"/>
      <c r="N19" s="394"/>
      <c r="O19" s="961"/>
      <c r="P19" s="397"/>
      <c r="Q19" s="397"/>
      <c r="R19" s="397"/>
      <c r="S19" s="778"/>
    </row>
    <row r="20" spans="1:19">
      <c r="B20" s="960"/>
      <c r="C20" s="394"/>
      <c r="D20" s="394"/>
      <c r="E20" s="394"/>
      <c r="F20" s="394"/>
      <c r="G20" s="394"/>
      <c r="H20" s="394"/>
      <c r="I20" s="394"/>
      <c r="J20" s="396"/>
      <c r="K20" s="396"/>
      <c r="L20" s="394"/>
      <c r="M20" s="394"/>
      <c r="N20" s="394"/>
      <c r="O20" s="961"/>
      <c r="P20" s="397"/>
      <c r="Q20" s="397"/>
      <c r="R20" s="397"/>
      <c r="S20" s="778"/>
    </row>
    <row r="21" spans="1:19">
      <c r="B21" s="960"/>
      <c r="C21" s="394"/>
      <c r="D21" s="394"/>
      <c r="E21" s="394"/>
      <c r="F21" s="394"/>
      <c r="G21" s="394"/>
      <c r="H21" s="394"/>
      <c r="I21" s="394"/>
      <c r="J21" s="396"/>
      <c r="K21" s="396"/>
      <c r="L21" s="394"/>
      <c r="M21" s="394"/>
      <c r="N21" s="394"/>
      <c r="O21" s="961"/>
      <c r="P21" s="397"/>
      <c r="Q21" s="397"/>
      <c r="R21" s="397"/>
      <c r="S21" s="778"/>
    </row>
    <row r="22" spans="1:19">
      <c r="B22" s="960"/>
      <c r="C22" s="394"/>
      <c r="D22" s="394"/>
      <c r="E22" s="394"/>
      <c r="F22" s="394"/>
      <c r="G22" s="394"/>
      <c r="H22" s="394"/>
      <c r="I22" s="394"/>
      <c r="J22" s="396"/>
      <c r="K22" s="396"/>
      <c r="L22" s="394"/>
      <c r="M22" s="394"/>
      <c r="N22" s="394"/>
      <c r="O22" s="961"/>
      <c r="P22" s="397"/>
      <c r="Q22" s="397"/>
      <c r="R22" s="397"/>
      <c r="S22" s="778"/>
    </row>
    <row r="23" spans="1:19">
      <c r="B23" s="960"/>
      <c r="C23" s="394"/>
      <c r="D23" s="394"/>
      <c r="E23" s="394"/>
      <c r="F23" s="394"/>
      <c r="G23" s="394"/>
      <c r="H23" s="394"/>
      <c r="I23" s="394"/>
      <c r="J23" s="396"/>
      <c r="K23" s="396"/>
      <c r="L23" s="394"/>
      <c r="M23" s="394"/>
      <c r="N23" s="394"/>
      <c r="O23" s="961"/>
      <c r="P23" s="397"/>
      <c r="Q23" s="397"/>
      <c r="R23" s="397"/>
      <c r="S23" s="778"/>
    </row>
    <row r="24" spans="1:19">
      <c r="B24" s="960"/>
      <c r="C24" s="394"/>
      <c r="D24" s="394"/>
      <c r="E24" s="394"/>
      <c r="F24" s="394"/>
      <c r="G24" s="394"/>
      <c r="H24" s="394"/>
      <c r="I24" s="962"/>
      <c r="J24" s="963"/>
      <c r="K24" s="963"/>
      <c r="L24" s="962"/>
      <c r="M24" s="962"/>
      <c r="N24" s="962"/>
      <c r="O24" s="964"/>
      <c r="P24" s="229"/>
      <c r="Q24" s="397"/>
      <c r="R24" s="397"/>
      <c r="S24" s="778"/>
    </row>
    <row r="25" spans="1:19">
      <c r="A25" s="291" t="s">
        <v>359</v>
      </c>
      <c r="B25" s="1117" t="s">
        <v>93</v>
      </c>
      <c r="C25" s="1118"/>
      <c r="D25" s="1118"/>
      <c r="E25" s="1118"/>
      <c r="F25" s="1118"/>
      <c r="G25" s="1118"/>
      <c r="H25" s="1118"/>
      <c r="I25" s="1119"/>
      <c r="J25" s="390"/>
      <c r="K25" s="390"/>
      <c r="L25" s="1117"/>
      <c r="M25" s="1118"/>
      <c r="N25" s="1119"/>
      <c r="O25" s="959">
        <f>SUM(O17:O17)</f>
        <v>100000000</v>
      </c>
      <c r="P25" s="1100"/>
      <c r="Q25" s="1101"/>
      <c r="R25" s="1101"/>
      <c r="S25" s="1102"/>
    </row>
    <row r="26" spans="1:19">
      <c r="B26" s="291"/>
      <c r="H26" s="485"/>
      <c r="I26" s="485"/>
      <c r="J26" s="485"/>
      <c r="K26" s="485"/>
      <c r="L26" s="485"/>
    </row>
    <row r="27" spans="1:19">
      <c r="B27" s="291"/>
      <c r="H27" s="485"/>
      <c r="I27" s="485"/>
      <c r="J27" s="485"/>
      <c r="K27" s="485"/>
      <c r="L27" s="485"/>
    </row>
    <row r="28" spans="1:19">
      <c r="B28" s="291"/>
      <c r="H28" s="485"/>
      <c r="I28" s="485"/>
      <c r="J28" s="485"/>
      <c r="K28" s="485"/>
      <c r="L28" s="485"/>
    </row>
    <row r="31" spans="1:19">
      <c r="B31" s="291"/>
      <c r="H31" s="485"/>
      <c r="I31" s="485"/>
      <c r="J31" s="485"/>
      <c r="K31" s="485"/>
      <c r="L31" s="485"/>
    </row>
    <row r="32" spans="1:19">
      <c r="B32" s="291"/>
      <c r="H32" s="485"/>
      <c r="I32" s="485"/>
      <c r="J32" s="485"/>
      <c r="K32" s="485"/>
      <c r="L32" s="485"/>
    </row>
    <row r="33" spans="2:18">
      <c r="B33" s="291"/>
      <c r="H33" s="485"/>
      <c r="I33" s="485"/>
      <c r="J33" s="485"/>
      <c r="K33" s="485"/>
      <c r="L33" s="485"/>
    </row>
    <row r="34" spans="2:18">
      <c r="C34" s="297"/>
      <c r="D34" s="297"/>
      <c r="E34" s="297"/>
      <c r="F34" s="297"/>
      <c r="M34" s="167"/>
    </row>
    <row r="35" spans="2:18">
      <c r="C35" s="297"/>
      <c r="D35" s="297"/>
      <c r="E35" s="297"/>
      <c r="F35" s="297"/>
      <c r="M35" s="167"/>
    </row>
    <row r="36" spans="2:18">
      <c r="C36" s="297"/>
      <c r="D36" s="297"/>
      <c r="E36" s="297"/>
      <c r="F36" s="401"/>
      <c r="G36" s="401"/>
      <c r="H36" s="401"/>
      <c r="I36" s="401"/>
      <c r="J36" s="401"/>
      <c r="K36" s="496"/>
      <c r="M36" s="774"/>
      <c r="N36" s="759"/>
      <c r="O36" s="759"/>
      <c r="P36" s="759"/>
      <c r="Q36" s="759"/>
      <c r="R36" s="759"/>
    </row>
    <row r="37" spans="2:18">
      <c r="C37" s="297"/>
      <c r="D37" s="297"/>
      <c r="E37" s="297"/>
      <c r="F37" s="401"/>
      <c r="G37" s="401"/>
      <c r="H37" s="401"/>
      <c r="I37" s="401"/>
      <c r="J37" s="401"/>
      <c r="K37" s="496"/>
      <c r="M37" s="774"/>
      <c r="N37" s="774"/>
      <c r="O37" s="774"/>
      <c r="P37" s="774"/>
      <c r="Q37" s="774"/>
      <c r="R37" s="774"/>
    </row>
    <row r="38" spans="2:18">
      <c r="C38" s="297"/>
      <c r="D38" s="297"/>
      <c r="E38" s="297"/>
      <c r="F38" s="370"/>
      <c r="G38" s="370"/>
      <c r="H38" s="370"/>
      <c r="I38" s="370"/>
      <c r="J38" s="370"/>
      <c r="K38" s="496"/>
      <c r="M38" s="488"/>
      <c r="N38" s="488"/>
      <c r="O38" s="488"/>
      <c r="P38" s="488"/>
      <c r="Q38" s="488"/>
      <c r="R38" s="488"/>
    </row>
    <row r="39" spans="2:18">
      <c r="F39" s="755"/>
      <c r="G39" s="957"/>
      <c r="H39" s="957"/>
      <c r="I39" s="957"/>
      <c r="J39" s="756"/>
      <c r="K39" s="496"/>
      <c r="M39" s="774"/>
      <c r="N39" s="759"/>
      <c r="O39" s="759"/>
      <c r="P39" s="759"/>
      <c r="Q39" s="759"/>
      <c r="R39" s="759"/>
    </row>
    <row r="40" spans="2:18">
      <c r="F40" s="755"/>
      <c r="G40" s="496"/>
      <c r="H40" s="496"/>
      <c r="I40" s="496"/>
      <c r="J40" s="756"/>
      <c r="K40" s="496"/>
      <c r="M40" s="774"/>
      <c r="N40" s="759"/>
      <c r="O40" s="759"/>
      <c r="P40" s="759"/>
      <c r="Q40" s="759"/>
      <c r="R40" s="759"/>
    </row>
    <row r="41" spans="2:18">
      <c r="F41" s="755"/>
      <c r="G41" s="496"/>
      <c r="H41" s="496"/>
      <c r="I41" s="496"/>
      <c r="J41" s="756"/>
      <c r="K41" s="496"/>
      <c r="M41" s="774"/>
      <c r="N41" s="759"/>
      <c r="O41" s="759"/>
      <c r="P41" s="759"/>
      <c r="Q41" s="759"/>
      <c r="R41" s="759"/>
    </row>
    <row r="42" spans="2:18">
      <c r="F42" s="965"/>
      <c r="G42" s="965"/>
      <c r="H42" s="965"/>
      <c r="I42" s="965"/>
      <c r="J42" s="965"/>
      <c r="K42" s="496"/>
      <c r="M42" s="774"/>
      <c r="N42" s="774"/>
      <c r="O42" s="774"/>
      <c r="P42" s="774"/>
      <c r="Q42" s="774"/>
      <c r="R42" s="774"/>
    </row>
    <row r="43" spans="2:18">
      <c r="K43" s="496"/>
    </row>
  </sheetData>
  <autoFilter ref="A16:S25"/>
  <mergeCells count="20">
    <mergeCell ref="B1:S1"/>
    <mergeCell ref="B2:S2"/>
    <mergeCell ref="B3:S3"/>
    <mergeCell ref="B4:S4"/>
    <mergeCell ref="P14:R14"/>
    <mergeCell ref="O14:O15"/>
    <mergeCell ref="J15:K15"/>
    <mergeCell ref="F14:I14"/>
    <mergeCell ref="D14:E14"/>
    <mergeCell ref="M14:M15"/>
    <mergeCell ref="P25:S25"/>
    <mergeCell ref="B14:B15"/>
    <mergeCell ref="C14:C15"/>
    <mergeCell ref="S14:S15"/>
    <mergeCell ref="N14:N15"/>
    <mergeCell ref="J14:L14"/>
    <mergeCell ref="B25:I25"/>
    <mergeCell ref="L25:N25"/>
    <mergeCell ref="P18:S18"/>
    <mergeCell ref="B18:N18"/>
  </mergeCells>
  <phoneticPr fontId="4" type="noConversion"/>
  <printOptions horizontalCentered="1"/>
  <pageMargins left="1.25" right="0.5" top="0.75" bottom="0.75" header="0.05" footer="0.05"/>
  <pageSetup paperSize="256" scale="75" orientation="landscape" horizontalDpi="4294967293" verticalDpi="4294967293" r:id="rId1"/>
  <drawing r:id="rId2"/>
</worksheet>
</file>

<file path=xl/worksheets/sheet18.xml><?xml version="1.0" encoding="utf-8"?>
<worksheet xmlns="http://schemas.openxmlformats.org/spreadsheetml/2006/main" xmlns:r="http://schemas.openxmlformats.org/officeDocument/2006/relationships">
  <sheetPr filterMode="1"/>
  <dimension ref="A1:S36"/>
  <sheetViews>
    <sheetView view="pageBreakPreview" topLeftCell="B1" zoomScaleSheetLayoutView="100" workbookViewId="0">
      <selection activeCell="G11" sqref="G11"/>
    </sheetView>
  </sheetViews>
  <sheetFormatPr defaultRowHeight="12.75"/>
  <cols>
    <col min="1" max="1" width="24.42578125" style="292" customWidth="1"/>
    <col min="2" max="2" width="5.140625" style="292" customWidth="1"/>
    <col min="3" max="3" width="23.42578125" style="292" customWidth="1"/>
    <col min="4" max="4" width="14.140625" style="292" customWidth="1"/>
    <col min="5" max="5" width="13.85546875" style="292" customWidth="1"/>
    <col min="6" max="10" width="9.140625" style="292"/>
    <col min="11" max="11" width="6.140625" style="292" customWidth="1"/>
    <col min="12" max="12" width="15.5703125" style="292" customWidth="1"/>
    <col min="13" max="14" width="9.7109375" style="292" customWidth="1"/>
    <col min="15" max="15" width="12.5703125" style="292" customWidth="1"/>
    <col min="16" max="16" width="5.140625" style="292" customWidth="1"/>
    <col min="17" max="17" width="5" style="292" customWidth="1"/>
    <col min="18" max="18" width="5.28515625" style="292" customWidth="1"/>
    <col min="19" max="19" width="12.28515625" style="292" customWidth="1"/>
    <col min="20" max="16384" width="9.140625" style="292"/>
  </cols>
  <sheetData>
    <row r="1" spans="1:19" ht="15" customHeight="1">
      <c r="B1" s="1392" t="s">
        <v>128</v>
      </c>
      <c r="C1" s="1392"/>
      <c r="D1" s="1392"/>
      <c r="E1" s="1392"/>
      <c r="F1" s="1392"/>
      <c r="G1" s="1392"/>
      <c r="H1" s="1392"/>
      <c r="I1" s="1392"/>
      <c r="J1" s="1392"/>
      <c r="K1" s="1392"/>
      <c r="L1" s="1392"/>
      <c r="M1" s="1392"/>
      <c r="N1" s="1392"/>
      <c r="O1" s="1392"/>
      <c r="P1" s="1392"/>
      <c r="Q1" s="1392"/>
      <c r="R1" s="1392"/>
      <c r="S1" s="1392"/>
    </row>
    <row r="2" spans="1:19" ht="15" customHeight="1">
      <c r="B2" s="1392" t="s">
        <v>66</v>
      </c>
      <c r="C2" s="1392"/>
      <c r="D2" s="1392"/>
      <c r="E2" s="1392"/>
      <c r="F2" s="1392"/>
      <c r="G2" s="1392"/>
      <c r="H2" s="1392"/>
      <c r="I2" s="1392"/>
      <c r="J2" s="1392"/>
      <c r="K2" s="1392"/>
      <c r="L2" s="1392"/>
      <c r="M2" s="1392"/>
      <c r="N2" s="1392"/>
      <c r="O2" s="1392"/>
      <c r="P2" s="1392"/>
      <c r="Q2" s="1392"/>
      <c r="R2" s="1392"/>
      <c r="S2" s="1392"/>
    </row>
    <row r="3" spans="1:19" ht="15" customHeight="1">
      <c r="B3" s="1392" t="s">
        <v>113</v>
      </c>
      <c r="C3" s="1392"/>
      <c r="D3" s="1392"/>
      <c r="E3" s="1392"/>
      <c r="F3" s="1392"/>
      <c r="G3" s="1392"/>
      <c r="H3" s="1392"/>
      <c r="I3" s="1392"/>
      <c r="J3" s="1392"/>
      <c r="K3" s="1392"/>
      <c r="L3" s="1392"/>
      <c r="M3" s="1392"/>
      <c r="N3" s="1392"/>
      <c r="O3" s="1392"/>
      <c r="P3" s="1392"/>
      <c r="Q3" s="1392"/>
      <c r="R3" s="1392"/>
      <c r="S3" s="1392"/>
    </row>
    <row r="4" spans="1:19" ht="15" customHeight="1">
      <c r="B4" s="1125" t="s">
        <v>1628</v>
      </c>
      <c r="C4" s="1125"/>
      <c r="D4" s="1125"/>
      <c r="E4" s="1125"/>
      <c r="F4" s="1125"/>
      <c r="G4" s="1125"/>
      <c r="H4" s="1125"/>
      <c r="I4" s="1125"/>
      <c r="J4" s="1125"/>
      <c r="K4" s="1125"/>
      <c r="L4" s="1125"/>
      <c r="M4" s="1125"/>
      <c r="N4" s="1125"/>
      <c r="O4" s="1125"/>
      <c r="P4" s="1125"/>
      <c r="Q4" s="1125"/>
      <c r="R4" s="1125"/>
      <c r="S4" s="1125"/>
    </row>
    <row r="5" spans="1:19" ht="15" customHeight="1">
      <c r="B5" s="341"/>
      <c r="C5" s="341"/>
      <c r="D5" s="341"/>
      <c r="E5" s="341"/>
      <c r="F5" s="341"/>
      <c r="G5" s="341"/>
      <c r="H5" s="341"/>
      <c r="I5" s="341"/>
      <c r="J5" s="341"/>
      <c r="K5" s="341"/>
      <c r="L5" s="341"/>
      <c r="M5" s="341"/>
      <c r="N5" s="341"/>
      <c r="O5" s="341"/>
      <c r="P5" s="341"/>
      <c r="Q5" s="341"/>
      <c r="R5" s="341"/>
      <c r="S5" s="341"/>
    </row>
    <row r="6" spans="1:19" ht="15" customHeight="1">
      <c r="B6" s="313" t="s">
        <v>68</v>
      </c>
      <c r="C6" s="295"/>
      <c r="D6" s="381" t="s">
        <v>1659</v>
      </c>
      <c r="E6" s="295"/>
      <c r="F6" s="295"/>
      <c r="G6" s="295"/>
      <c r="H6" s="295"/>
      <c r="I6" s="295"/>
      <c r="J6" s="295"/>
      <c r="K6" s="295"/>
      <c r="L6" s="295"/>
      <c r="M6" s="295"/>
      <c r="N6" s="295"/>
      <c r="O6" s="295"/>
      <c r="P6" s="295"/>
      <c r="Q6" s="295"/>
      <c r="R6" s="295"/>
      <c r="S6" s="295"/>
    </row>
    <row r="7" spans="1:19" ht="15" customHeight="1">
      <c r="B7" s="313" t="s">
        <v>70</v>
      </c>
      <c r="C7" s="295"/>
      <c r="D7" s="385" t="s">
        <v>1660</v>
      </c>
      <c r="E7" s="295"/>
      <c r="F7" s="295"/>
      <c r="G7" s="295"/>
      <c r="H7" s="295"/>
      <c r="I7" s="295"/>
      <c r="J7" s="295"/>
      <c r="K7" s="295"/>
      <c r="L7" s="295"/>
      <c r="M7" s="295"/>
      <c r="N7" s="295"/>
      <c r="O7" s="295"/>
      <c r="P7" s="295"/>
      <c r="Q7" s="295"/>
      <c r="R7" s="295"/>
      <c r="S7" s="295"/>
    </row>
    <row r="8" spans="1:19" ht="15" customHeight="1">
      <c r="B8" s="396" t="s">
        <v>72</v>
      </c>
      <c r="C8" s="295"/>
      <c r="D8" s="381" t="s">
        <v>1661</v>
      </c>
      <c r="E8" s="295"/>
      <c r="F8" s="295"/>
      <c r="G8" s="295"/>
      <c r="H8" s="295"/>
      <c r="I8" s="295"/>
      <c r="J8" s="295"/>
      <c r="K8" s="295"/>
      <c r="L8" s="295"/>
      <c r="M8" s="295"/>
      <c r="N8" s="295"/>
      <c r="O8" s="295"/>
      <c r="P8" s="295"/>
      <c r="Q8" s="295"/>
      <c r="R8" s="295"/>
      <c r="S8" s="295"/>
    </row>
    <row r="9" spans="1:19" ht="15" customHeight="1">
      <c r="B9" s="396" t="s">
        <v>73</v>
      </c>
      <c r="C9" s="295"/>
      <c r="D9" s="381" t="s">
        <v>1662</v>
      </c>
      <c r="E9" s="295"/>
      <c r="F9" s="295"/>
      <c r="G9" s="295"/>
      <c r="H9" s="295"/>
      <c r="I9" s="295"/>
      <c r="J9" s="295"/>
      <c r="K9" s="295"/>
      <c r="L9" s="295"/>
      <c r="M9" s="295"/>
      <c r="N9" s="295"/>
      <c r="O9" s="295"/>
      <c r="P9" s="295"/>
      <c r="Q9" s="295"/>
      <c r="R9" s="295"/>
      <c r="S9" s="295"/>
    </row>
    <row r="10" spans="1:19" ht="15" customHeight="1">
      <c r="B10" s="396" t="s">
        <v>74</v>
      </c>
      <c r="C10" s="295"/>
      <c r="D10" s="396" t="s">
        <v>1710</v>
      </c>
      <c r="E10" s="295"/>
      <c r="F10" s="295"/>
      <c r="G10" s="295"/>
      <c r="H10" s="295"/>
      <c r="I10" s="295"/>
      <c r="J10" s="295"/>
      <c r="K10" s="295"/>
      <c r="L10" s="295"/>
      <c r="M10" s="295"/>
      <c r="N10" s="295"/>
      <c r="O10" s="295"/>
      <c r="P10" s="295"/>
      <c r="Q10" s="295"/>
      <c r="R10" s="295"/>
      <c r="S10" s="295"/>
    </row>
    <row r="11" spans="1:19" ht="15" customHeight="1">
      <c r="B11" s="396" t="s">
        <v>76</v>
      </c>
      <c r="C11" s="295"/>
      <c r="D11" s="396" t="s">
        <v>1715</v>
      </c>
      <c r="E11" s="295"/>
      <c r="F11" s="295"/>
      <c r="G11" s="295"/>
      <c r="H11" s="295"/>
      <c r="I11" s="295"/>
      <c r="J11" s="295"/>
      <c r="K11" s="295"/>
      <c r="L11" s="295"/>
      <c r="M11" s="295"/>
      <c r="N11" s="295"/>
      <c r="O11" s="295"/>
      <c r="P11" s="295"/>
      <c r="Q11" s="295"/>
      <c r="R11" s="295"/>
      <c r="S11" s="295"/>
    </row>
    <row r="12" spans="1:19" ht="15" customHeight="1">
      <c r="B12" s="396" t="s">
        <v>36</v>
      </c>
      <c r="C12" s="295"/>
      <c r="D12" s="396" t="s">
        <v>1716</v>
      </c>
      <c r="E12" s="295"/>
      <c r="F12" s="295"/>
      <c r="G12" s="295"/>
      <c r="H12" s="295"/>
      <c r="I12" s="295"/>
      <c r="J12" s="295"/>
      <c r="K12" s="295"/>
      <c r="L12" s="295"/>
      <c r="M12" s="295"/>
      <c r="N12" s="295"/>
      <c r="O12" s="295"/>
      <c r="P12" s="295"/>
      <c r="Q12" s="295"/>
      <c r="R12" s="295"/>
      <c r="S12" s="295"/>
    </row>
    <row r="13" spans="1:19" ht="15" customHeight="1">
      <c r="B13" s="976"/>
      <c r="C13" s="977"/>
      <c r="D13" s="976"/>
      <c r="E13" s="977"/>
      <c r="F13" s="977"/>
      <c r="G13" s="977"/>
      <c r="H13" s="977"/>
      <c r="I13" s="977"/>
      <c r="J13" s="977"/>
      <c r="K13" s="977"/>
      <c r="L13" s="977"/>
      <c r="M13" s="977"/>
      <c r="N13" s="977"/>
      <c r="O13" s="977"/>
      <c r="P13" s="977"/>
      <c r="Q13" s="977"/>
      <c r="R13" s="977"/>
      <c r="S13" s="977"/>
    </row>
    <row r="14" spans="1:19" ht="20.100000000000001" customHeight="1">
      <c r="B14" s="1120" t="s">
        <v>16</v>
      </c>
      <c r="C14" s="1129" t="s">
        <v>77</v>
      </c>
      <c r="D14" s="1100" t="s">
        <v>0</v>
      </c>
      <c r="E14" s="1102"/>
      <c r="F14" s="1100" t="s">
        <v>26</v>
      </c>
      <c r="G14" s="1101"/>
      <c r="H14" s="1101"/>
      <c r="I14" s="1102"/>
      <c r="J14" s="1100" t="s">
        <v>97</v>
      </c>
      <c r="K14" s="1101"/>
      <c r="L14" s="1101"/>
      <c r="M14" s="1129" t="s">
        <v>146</v>
      </c>
      <c r="N14" s="1129" t="s">
        <v>81</v>
      </c>
      <c r="O14" s="1129" t="s">
        <v>1717</v>
      </c>
      <c r="P14" s="1100" t="s">
        <v>7</v>
      </c>
      <c r="Q14" s="1101"/>
      <c r="R14" s="1102"/>
      <c r="S14" s="1129" t="s">
        <v>2</v>
      </c>
    </row>
    <row r="15" spans="1:19" ht="30" customHeight="1">
      <c r="B15" s="1121"/>
      <c r="C15" s="1130"/>
      <c r="D15" s="342" t="s">
        <v>5</v>
      </c>
      <c r="E15" s="337" t="s">
        <v>23</v>
      </c>
      <c r="F15" s="340" t="s">
        <v>147</v>
      </c>
      <c r="G15" s="337" t="s">
        <v>80</v>
      </c>
      <c r="H15" s="337" t="s">
        <v>148</v>
      </c>
      <c r="I15" s="337" t="s">
        <v>117</v>
      </c>
      <c r="J15" s="1100" t="s">
        <v>37</v>
      </c>
      <c r="K15" s="1102"/>
      <c r="L15" s="337" t="s">
        <v>164</v>
      </c>
      <c r="M15" s="1130"/>
      <c r="N15" s="1130"/>
      <c r="O15" s="1130"/>
      <c r="P15" s="338" t="s">
        <v>98</v>
      </c>
      <c r="Q15" s="338" t="s">
        <v>99</v>
      </c>
      <c r="R15" s="338" t="s">
        <v>100</v>
      </c>
      <c r="S15" s="1130"/>
    </row>
    <row r="16" spans="1:19" ht="15" customHeight="1">
      <c r="A16" s="291" t="s">
        <v>471</v>
      </c>
      <c r="B16" s="979" t="s">
        <v>83</v>
      </c>
      <c r="C16" s="948" t="s">
        <v>84</v>
      </c>
      <c r="D16" s="979" t="s">
        <v>85</v>
      </c>
      <c r="E16" s="948" t="s">
        <v>86</v>
      </c>
      <c r="F16" s="980" t="s">
        <v>87</v>
      </c>
      <c r="G16" s="948" t="s">
        <v>88</v>
      </c>
      <c r="H16" s="948" t="s">
        <v>89</v>
      </c>
      <c r="I16" s="948" t="s">
        <v>20</v>
      </c>
      <c r="J16" s="979" t="s">
        <v>17</v>
      </c>
      <c r="K16" s="948" t="s">
        <v>15</v>
      </c>
      <c r="L16" s="980" t="s">
        <v>90</v>
      </c>
      <c r="M16" s="948" t="s">
        <v>91</v>
      </c>
      <c r="N16" s="948" t="s">
        <v>92</v>
      </c>
      <c r="O16" s="948" t="s">
        <v>18</v>
      </c>
      <c r="P16" s="979" t="s">
        <v>21</v>
      </c>
      <c r="Q16" s="948" t="s">
        <v>22</v>
      </c>
      <c r="R16" s="980" t="s">
        <v>19</v>
      </c>
      <c r="S16" s="948" t="s">
        <v>110</v>
      </c>
    </row>
    <row r="17" spans="1:19" ht="35.1" customHeight="1">
      <c r="A17" s="291" t="s">
        <v>471</v>
      </c>
      <c r="B17" s="298">
        <v>1</v>
      </c>
      <c r="C17" s="443" t="s">
        <v>1292</v>
      </c>
      <c r="D17" s="312" t="s">
        <v>1294</v>
      </c>
      <c r="E17" s="443" t="str">
        <f>"0001-000"&amp;M17</f>
        <v>0001-0002010</v>
      </c>
      <c r="F17" s="312"/>
      <c r="G17" s="349">
        <v>2010</v>
      </c>
      <c r="H17" s="349"/>
      <c r="I17" s="349" t="s">
        <v>1295</v>
      </c>
      <c r="J17" s="349">
        <v>1</v>
      </c>
      <c r="K17" s="767" t="s">
        <v>1619</v>
      </c>
      <c r="L17" s="421">
        <f>O17*J17</f>
        <v>7000000</v>
      </c>
      <c r="M17" s="349">
        <v>2010</v>
      </c>
      <c r="N17" s="349"/>
      <c r="O17" s="421">
        <v>7000000</v>
      </c>
      <c r="P17" s="349"/>
      <c r="Q17" s="349"/>
      <c r="R17" s="975"/>
      <c r="S17" s="975"/>
    </row>
    <row r="18" spans="1:19" ht="35.1" customHeight="1">
      <c r="A18" s="291" t="s">
        <v>471</v>
      </c>
      <c r="B18" s="298">
        <v>2</v>
      </c>
      <c r="C18" s="879" t="s">
        <v>1293</v>
      </c>
      <c r="D18" s="312" t="s">
        <v>1294</v>
      </c>
      <c r="E18" s="443" t="str">
        <f>"0001-000"&amp;M18</f>
        <v>0001-0002010</v>
      </c>
      <c r="F18" s="312"/>
      <c r="G18" s="349">
        <v>2010</v>
      </c>
      <c r="H18" s="349"/>
      <c r="I18" s="349" t="s">
        <v>1295</v>
      </c>
      <c r="J18" s="349">
        <v>1</v>
      </c>
      <c r="K18" s="767" t="s">
        <v>1619</v>
      </c>
      <c r="L18" s="421">
        <f>O18*J18</f>
        <v>7000000</v>
      </c>
      <c r="M18" s="349">
        <v>2010</v>
      </c>
      <c r="N18" s="349"/>
      <c r="O18" s="421">
        <v>7000000</v>
      </c>
      <c r="P18" s="349"/>
      <c r="Q18" s="349"/>
      <c r="R18" s="975"/>
      <c r="S18" s="975"/>
    </row>
    <row r="19" spans="1:19" customFormat="1" ht="13.5" hidden="1">
      <c r="A19" s="170"/>
      <c r="B19" s="237"/>
      <c r="C19" s="238"/>
      <c r="D19" s="238"/>
      <c r="E19" s="238"/>
      <c r="F19" s="238"/>
      <c r="G19" s="239"/>
      <c r="H19" s="239"/>
      <c r="I19" s="239"/>
      <c r="J19" s="239"/>
      <c r="K19" s="240"/>
      <c r="L19" s="239"/>
      <c r="M19" s="239"/>
      <c r="N19" s="239"/>
      <c r="O19" s="239"/>
      <c r="P19" s="239"/>
      <c r="Q19" s="239"/>
      <c r="R19" s="241"/>
      <c r="S19" s="241"/>
    </row>
    <row r="20" spans="1:19" s="162" customFormat="1" ht="13.5" hidden="1">
      <c r="B20" s="1389" t="s">
        <v>93</v>
      </c>
      <c r="C20" s="1390"/>
      <c r="D20" s="1390"/>
      <c r="E20" s="1390"/>
      <c r="F20" s="1390"/>
      <c r="G20" s="1390"/>
      <c r="H20" s="1390"/>
      <c r="I20" s="1391"/>
      <c r="J20" s="231"/>
      <c r="K20" s="231"/>
      <c r="L20" s="232"/>
      <c r="M20" s="233"/>
      <c r="N20" s="234"/>
      <c r="O20" s="235">
        <v>7000000</v>
      </c>
      <c r="P20" s="234"/>
      <c r="Q20" s="234"/>
      <c r="R20" s="234"/>
      <c r="S20" s="236"/>
    </row>
    <row r="21" spans="1:19" s="162" customFormat="1" ht="13.5" hidden="1">
      <c r="B21" s="154"/>
      <c r="C21" s="154"/>
      <c r="D21" s="154"/>
      <c r="E21" s="154"/>
      <c r="F21" s="154"/>
      <c r="G21" s="154"/>
      <c r="H21" s="154"/>
      <c r="I21" s="154"/>
      <c r="J21" s="242"/>
      <c r="K21" s="242"/>
      <c r="L21" s="242"/>
      <c r="M21" s="243"/>
      <c r="N21" s="243"/>
      <c r="O21" s="244"/>
      <c r="P21" s="243"/>
      <c r="Q21" s="243"/>
      <c r="R21" s="243"/>
      <c r="S21" s="243"/>
    </row>
    <row r="22" spans="1:19" s="162" customFormat="1" ht="13.5" hidden="1">
      <c r="B22" s="155"/>
      <c r="C22" s="155"/>
      <c r="D22" s="155"/>
      <c r="E22" s="155"/>
      <c r="F22" s="155"/>
      <c r="G22" s="155"/>
      <c r="H22" s="155"/>
      <c r="I22" s="155"/>
      <c r="J22" s="245"/>
      <c r="K22" s="245"/>
      <c r="L22" s="245"/>
      <c r="M22" s="246"/>
      <c r="N22" s="246"/>
      <c r="O22" s="247"/>
      <c r="P22" s="246"/>
      <c r="Q22" s="246"/>
      <c r="R22" s="246"/>
      <c r="S22" s="246"/>
    </row>
    <row r="23" spans="1:19" s="162" customFormat="1" ht="13.5" hidden="1">
      <c r="B23" s="155"/>
      <c r="C23" s="155"/>
      <c r="D23" s="155"/>
      <c r="E23" s="155"/>
      <c r="F23" s="155"/>
      <c r="G23" s="155"/>
      <c r="H23" s="155"/>
      <c r="I23" s="155"/>
      <c r="J23" s="245"/>
      <c r="K23" s="245"/>
      <c r="L23" s="245"/>
      <c r="M23" s="246"/>
      <c r="N23" s="246"/>
      <c r="O23" s="247"/>
      <c r="P23" s="246"/>
      <c r="Q23" s="246"/>
      <c r="R23" s="246"/>
      <c r="S23" s="246"/>
    </row>
    <row r="24" spans="1:19" s="162" customFormat="1" ht="13.5" hidden="1">
      <c r="B24" s="155"/>
      <c r="C24" s="155"/>
      <c r="D24" s="155"/>
      <c r="E24" s="155"/>
      <c r="F24" s="155"/>
      <c r="G24" s="155"/>
      <c r="H24" s="155"/>
      <c r="I24" s="155"/>
      <c r="J24" s="245"/>
      <c r="K24" s="245"/>
      <c r="L24" s="245"/>
      <c r="M24" s="246"/>
      <c r="N24" s="246"/>
      <c r="O24" s="247"/>
      <c r="P24" s="246"/>
      <c r="Q24" s="246"/>
      <c r="R24" s="246"/>
      <c r="S24" s="246"/>
    </row>
    <row r="25" spans="1:19" customFormat="1" ht="13.5" hidden="1">
      <c r="A25" s="170"/>
      <c r="B25" s="248"/>
      <c r="C25" s="249"/>
      <c r="D25" s="249"/>
      <c r="E25" s="249"/>
      <c r="F25" s="249"/>
      <c r="G25" s="250"/>
      <c r="H25" s="250"/>
      <c r="I25" s="250"/>
      <c r="J25" s="250"/>
      <c r="K25" s="251"/>
      <c r="L25" s="250"/>
      <c r="M25" s="250"/>
      <c r="N25" s="250"/>
      <c r="O25" s="250"/>
      <c r="P25" s="250"/>
      <c r="Q25" s="250"/>
      <c r="R25" s="252"/>
      <c r="S25" s="252"/>
    </row>
    <row r="26" spans="1:19" ht="24.95" customHeight="1" thickBot="1">
      <c r="A26" s="292" t="s">
        <v>471</v>
      </c>
      <c r="B26" s="1135" t="s">
        <v>93</v>
      </c>
      <c r="C26" s="1136"/>
      <c r="D26" s="1136"/>
      <c r="E26" s="1136"/>
      <c r="F26" s="1136"/>
      <c r="G26" s="1136"/>
      <c r="H26" s="1136"/>
      <c r="I26" s="1137"/>
      <c r="J26" s="514"/>
      <c r="K26" s="514"/>
      <c r="L26" s="981"/>
      <c r="M26" s="982"/>
      <c r="N26" s="983"/>
      <c r="O26" s="984">
        <f>SUM(O17:O18)</f>
        <v>14000000</v>
      </c>
      <c r="P26" s="983"/>
      <c r="Q26" s="983"/>
      <c r="R26" s="983"/>
      <c r="S26" s="985"/>
    </row>
    <row r="27" spans="1:19" ht="13.5" thickTop="1">
      <c r="B27" s="394"/>
      <c r="C27" s="394"/>
      <c r="D27" s="394"/>
      <c r="E27" s="394"/>
      <c r="F27" s="394"/>
      <c r="G27" s="394"/>
      <c r="H27" s="394"/>
      <c r="I27" s="394"/>
      <c r="J27" s="396"/>
      <c r="K27" s="396"/>
      <c r="L27" s="396"/>
      <c r="M27" s="762"/>
      <c r="N27" s="762"/>
      <c r="O27" s="762"/>
      <c r="P27" s="762"/>
      <c r="Q27" s="762"/>
      <c r="R27" s="762"/>
      <c r="S27" s="762"/>
    </row>
    <row r="28" spans="1:19">
      <c r="B28" s="394"/>
      <c r="C28" s="978"/>
      <c r="D28" s="978"/>
      <c r="E28" s="978"/>
      <c r="F28" s="978"/>
      <c r="G28" s="978"/>
      <c r="H28" s="394"/>
      <c r="I28" s="394"/>
      <c r="J28" s="396"/>
      <c r="K28" s="396"/>
      <c r="L28" s="396"/>
      <c r="M28" s="762"/>
      <c r="N28" s="762"/>
      <c r="O28" s="762"/>
      <c r="P28" s="762"/>
      <c r="Q28" s="762"/>
      <c r="R28" s="762"/>
      <c r="S28" s="762"/>
    </row>
    <row r="29" spans="1:19" s="291" customFormat="1">
      <c r="C29" s="978"/>
      <c r="D29" s="978"/>
      <c r="E29" s="978"/>
      <c r="F29" s="978"/>
      <c r="G29" s="978"/>
      <c r="H29" s="564"/>
      <c r="I29" s="564"/>
      <c r="J29" s="564"/>
      <c r="K29" s="564"/>
      <c r="L29" s="564"/>
    </row>
    <row r="30" spans="1:19" s="291" customFormat="1">
      <c r="H30" s="485"/>
      <c r="I30" s="485"/>
      <c r="J30" s="485"/>
      <c r="K30" s="485"/>
      <c r="L30" s="485"/>
    </row>
    <row r="31" spans="1:19" s="291" customFormat="1">
      <c r="H31" s="485"/>
      <c r="I31" s="485"/>
      <c r="J31" s="485"/>
      <c r="K31" s="485"/>
      <c r="L31" s="485"/>
    </row>
    <row r="32" spans="1:19" s="291" customFormat="1">
      <c r="H32" s="485"/>
      <c r="I32" s="485"/>
      <c r="J32" s="485"/>
      <c r="K32" s="485"/>
      <c r="L32" s="485"/>
    </row>
    <row r="33" spans="8:12" s="291" customFormat="1">
      <c r="H33" s="485"/>
      <c r="I33" s="485"/>
      <c r="J33" s="485"/>
      <c r="K33" s="485"/>
      <c r="L33" s="485"/>
    </row>
    <row r="34" spans="8:12" s="291" customFormat="1">
      <c r="H34" s="485"/>
      <c r="I34" s="485"/>
      <c r="J34" s="485"/>
      <c r="K34" s="485"/>
      <c r="L34" s="485"/>
    </row>
    <row r="35" spans="8:12" s="291" customFormat="1">
      <c r="H35" s="485"/>
      <c r="I35" s="485"/>
      <c r="J35" s="485"/>
      <c r="K35" s="485"/>
      <c r="L35" s="485"/>
    </row>
    <row r="36" spans="8:12" s="291" customFormat="1">
      <c r="H36" s="485"/>
      <c r="I36" s="485"/>
      <c r="J36" s="485"/>
      <c r="K36" s="485"/>
      <c r="L36" s="485"/>
    </row>
  </sheetData>
  <autoFilter ref="A16:S26">
    <filterColumn colId="0">
      <customFilters>
        <customFilter operator="notEqual" val=" "/>
      </customFilters>
    </filterColumn>
  </autoFilter>
  <mergeCells count="17">
    <mergeCell ref="S14:S15"/>
    <mergeCell ref="J15:K15"/>
    <mergeCell ref="O14:O15"/>
    <mergeCell ref="B1:S1"/>
    <mergeCell ref="B2:S2"/>
    <mergeCell ref="B3:S3"/>
    <mergeCell ref="B4:S4"/>
    <mergeCell ref="B14:B15"/>
    <mergeCell ref="C14:C15"/>
    <mergeCell ref="D14:E14"/>
    <mergeCell ref="P14:R14"/>
    <mergeCell ref="B26:I26"/>
    <mergeCell ref="F14:I14"/>
    <mergeCell ref="J14:L14"/>
    <mergeCell ref="M14:M15"/>
    <mergeCell ref="N14:N15"/>
    <mergeCell ref="B20:I20"/>
  </mergeCells>
  <printOptions horizontalCentered="1"/>
  <pageMargins left="1.25" right="0.5" top="0.75" bottom="0.75" header="0.05" footer="0.05"/>
  <pageSetup paperSize="256" scale="75" orientation="landscape" horizontalDpi="4294967293" verticalDpi="4294967293" r:id="rId1"/>
  <drawing r:id="rId2"/>
</worksheet>
</file>

<file path=xl/worksheets/sheet19.xml><?xml version="1.0" encoding="utf-8"?>
<worksheet xmlns="http://schemas.openxmlformats.org/spreadsheetml/2006/main" xmlns:r="http://schemas.openxmlformats.org/officeDocument/2006/relationships">
  <dimension ref="A1:R37"/>
  <sheetViews>
    <sheetView view="pageBreakPreview" zoomScaleSheetLayoutView="100" workbookViewId="0">
      <selection activeCell="C19" sqref="C19"/>
    </sheetView>
  </sheetViews>
  <sheetFormatPr defaultRowHeight="12.75"/>
  <cols>
    <col min="1" max="1" width="3.7109375" customWidth="1"/>
    <col min="2" max="2" width="16.7109375" customWidth="1"/>
    <col min="3" max="3" width="13.42578125" customWidth="1"/>
    <col min="4" max="4" width="9.85546875" customWidth="1"/>
    <col min="9" max="9" width="7.42578125" customWidth="1"/>
    <col min="10" max="10" width="5.7109375" customWidth="1"/>
    <col min="11" max="11" width="7" bestFit="1" customWidth="1"/>
    <col min="12" max="13" width="9.85546875" bestFit="1" customWidth="1"/>
    <col min="14" max="14" width="13.5703125" customWidth="1"/>
    <col min="15" max="15" width="5" customWidth="1"/>
    <col min="16" max="16" width="5.85546875" customWidth="1"/>
    <col min="17" max="17" width="4.42578125" customWidth="1"/>
    <col min="18" max="18" width="12.140625" customWidth="1"/>
  </cols>
  <sheetData>
    <row r="1" spans="1:18" ht="16.5">
      <c r="A1" s="1393" t="s">
        <v>128</v>
      </c>
      <c r="B1" s="1393"/>
      <c r="C1" s="1393"/>
      <c r="D1" s="1393"/>
      <c r="E1" s="1393"/>
      <c r="F1" s="1393"/>
      <c r="G1" s="1393"/>
      <c r="H1" s="1393"/>
      <c r="I1" s="1393"/>
      <c r="J1" s="1393"/>
      <c r="K1" s="1393"/>
      <c r="L1" s="1393"/>
      <c r="M1" s="1393"/>
      <c r="N1" s="1393"/>
      <c r="O1" s="1393"/>
      <c r="P1" s="1393"/>
      <c r="Q1" s="1393"/>
      <c r="R1" s="1393"/>
    </row>
    <row r="2" spans="1:18" ht="16.5">
      <c r="A2" s="1393" t="s">
        <v>66</v>
      </c>
      <c r="B2" s="1393"/>
      <c r="C2" s="1393"/>
      <c r="D2" s="1393"/>
      <c r="E2" s="1393"/>
      <c r="F2" s="1393"/>
      <c r="G2" s="1393"/>
      <c r="H2" s="1393"/>
      <c r="I2" s="1393"/>
      <c r="J2" s="1393"/>
      <c r="K2" s="1393"/>
      <c r="L2" s="1393"/>
      <c r="M2" s="1393"/>
      <c r="N2" s="1393"/>
      <c r="O2" s="1393"/>
      <c r="P2" s="1393"/>
      <c r="Q2" s="1393"/>
      <c r="R2" s="1393"/>
    </row>
    <row r="3" spans="1:18" ht="16.5">
      <c r="A3" s="1393" t="s">
        <v>113</v>
      </c>
      <c r="B3" s="1393"/>
      <c r="C3" s="1393"/>
      <c r="D3" s="1393"/>
      <c r="E3" s="1393"/>
      <c r="F3" s="1393"/>
      <c r="G3" s="1393"/>
      <c r="H3" s="1393"/>
      <c r="I3" s="1393"/>
      <c r="J3" s="1393"/>
      <c r="K3" s="1393"/>
      <c r="L3" s="1393"/>
      <c r="M3" s="1393"/>
      <c r="N3" s="1393"/>
      <c r="O3" s="1393"/>
      <c r="P3" s="1393"/>
      <c r="Q3" s="1393"/>
      <c r="R3" s="1393"/>
    </row>
    <row r="4" spans="1:18" ht="16.5">
      <c r="A4" s="1394" t="s">
        <v>1599</v>
      </c>
      <c r="B4" s="1394"/>
      <c r="C4" s="1394"/>
      <c r="D4" s="1394"/>
      <c r="E4" s="1394"/>
      <c r="F4" s="1394"/>
      <c r="G4" s="1394"/>
      <c r="H4" s="1394"/>
      <c r="I4" s="1394"/>
      <c r="J4" s="1394"/>
      <c r="K4" s="1394"/>
      <c r="L4" s="1394"/>
      <c r="M4" s="1394"/>
      <c r="N4" s="1394"/>
      <c r="O4" s="1394"/>
      <c r="P4" s="1394"/>
      <c r="Q4" s="1394"/>
      <c r="R4" s="1394"/>
    </row>
    <row r="5" spans="1:18" ht="16.5">
      <c r="A5" s="129"/>
      <c r="B5" s="129"/>
      <c r="C5" s="129"/>
      <c r="D5" s="129"/>
      <c r="E5" s="129"/>
      <c r="F5" s="129"/>
      <c r="G5" s="129"/>
      <c r="H5" s="129"/>
      <c r="I5" s="129"/>
      <c r="J5" s="129"/>
      <c r="K5" s="129"/>
      <c r="L5" s="129"/>
      <c r="M5" s="129"/>
      <c r="N5" s="129"/>
      <c r="O5" s="129"/>
      <c r="P5" s="129"/>
      <c r="Q5" s="129"/>
      <c r="R5" s="129"/>
    </row>
    <row r="6" spans="1:18" ht="16.5">
      <c r="A6" s="130" t="s">
        <v>68</v>
      </c>
      <c r="B6" s="131"/>
      <c r="C6" s="132" t="s">
        <v>69</v>
      </c>
      <c r="D6" s="131"/>
      <c r="E6" s="131"/>
      <c r="F6" s="131"/>
      <c r="G6" s="131"/>
      <c r="H6" s="131"/>
      <c r="I6" s="131"/>
      <c r="J6" s="131"/>
      <c r="K6" s="131"/>
      <c r="L6" s="131"/>
      <c r="M6" s="131"/>
      <c r="N6" s="131"/>
      <c r="O6" s="131"/>
      <c r="P6" s="131"/>
      <c r="Q6" s="131"/>
      <c r="R6" s="131"/>
    </row>
    <row r="7" spans="1:18" ht="16.5">
      <c r="A7" s="130" t="s">
        <v>70</v>
      </c>
      <c r="B7" s="131"/>
      <c r="C7" s="132" t="s">
        <v>71</v>
      </c>
      <c r="D7" s="131"/>
      <c r="E7" s="131"/>
      <c r="F7" s="131"/>
      <c r="G7" s="131"/>
      <c r="H7" s="131"/>
      <c r="I7" s="131"/>
      <c r="J7" s="131"/>
      <c r="K7" s="131"/>
      <c r="L7" s="131"/>
      <c r="M7" s="131"/>
      <c r="N7" s="131"/>
      <c r="O7" s="131"/>
      <c r="P7" s="131"/>
      <c r="Q7" s="131"/>
      <c r="R7" s="131"/>
    </row>
    <row r="8" spans="1:18" ht="16.5">
      <c r="A8" s="130" t="s">
        <v>72</v>
      </c>
      <c r="B8" s="131"/>
      <c r="C8" s="182" t="s">
        <v>1625</v>
      </c>
      <c r="D8" s="131"/>
      <c r="E8" s="131"/>
      <c r="F8" s="131"/>
      <c r="G8" s="131"/>
      <c r="H8" s="131"/>
      <c r="I8" s="131"/>
      <c r="J8" s="131"/>
      <c r="K8" s="131"/>
      <c r="L8" s="131"/>
      <c r="M8" s="131"/>
      <c r="N8" s="131"/>
      <c r="O8" s="131"/>
      <c r="P8" s="131"/>
      <c r="Q8" s="131"/>
      <c r="R8" s="131"/>
    </row>
    <row r="9" spans="1:18" ht="16.5">
      <c r="A9" s="130" t="s">
        <v>73</v>
      </c>
      <c r="B9" s="131"/>
      <c r="C9" s="156" t="s">
        <v>255</v>
      </c>
      <c r="D9" s="131"/>
      <c r="E9" s="131"/>
      <c r="F9" s="131"/>
      <c r="G9" s="131"/>
      <c r="H9" s="131"/>
      <c r="I9" s="131"/>
      <c r="J9" s="131"/>
      <c r="K9" s="131"/>
      <c r="L9" s="131"/>
      <c r="M9" s="131"/>
      <c r="N9" s="131"/>
      <c r="O9" s="131"/>
      <c r="P9" s="131"/>
      <c r="Q9" s="131"/>
      <c r="R9" s="131"/>
    </row>
    <row r="10" spans="1:18" ht="16.5">
      <c r="A10" s="130" t="s">
        <v>74</v>
      </c>
      <c r="B10" s="131"/>
      <c r="C10" s="130" t="s">
        <v>114</v>
      </c>
      <c r="D10" s="131"/>
      <c r="E10" s="131"/>
      <c r="F10" s="131"/>
      <c r="G10" s="131"/>
      <c r="H10" s="131"/>
      <c r="I10" s="131"/>
      <c r="J10" s="131"/>
      <c r="K10" s="131"/>
      <c r="L10" s="131"/>
      <c r="M10" s="131"/>
      <c r="N10" s="131"/>
      <c r="O10" s="131"/>
      <c r="P10" s="131"/>
      <c r="Q10" s="131"/>
      <c r="R10" s="131"/>
    </row>
    <row r="11" spans="1:18" ht="16.5">
      <c r="A11" s="130" t="s">
        <v>76</v>
      </c>
      <c r="B11" s="131"/>
      <c r="C11" s="130" t="s">
        <v>168</v>
      </c>
      <c r="D11" s="131"/>
      <c r="E11" s="131"/>
      <c r="F11" s="131"/>
      <c r="G11" s="131"/>
      <c r="H11" s="131"/>
      <c r="I11" s="131"/>
      <c r="J11" s="131"/>
      <c r="K11" s="131"/>
      <c r="L11" s="131"/>
      <c r="M11" s="131"/>
      <c r="N11" s="131"/>
      <c r="O11" s="131"/>
      <c r="P11" s="131"/>
      <c r="Q11" s="131"/>
      <c r="R11" s="131"/>
    </row>
    <row r="12" spans="1:18" ht="16.5">
      <c r="A12" s="130" t="s">
        <v>36</v>
      </c>
      <c r="B12" s="131"/>
      <c r="C12" s="130" t="s">
        <v>152</v>
      </c>
      <c r="D12" s="131"/>
      <c r="E12" s="131"/>
      <c r="F12" s="131"/>
      <c r="G12" s="131"/>
      <c r="H12" s="131"/>
      <c r="I12" s="131"/>
      <c r="J12" s="131"/>
      <c r="K12" s="131"/>
      <c r="L12" s="131"/>
      <c r="M12" s="131"/>
      <c r="N12" s="131"/>
      <c r="O12" s="131"/>
      <c r="P12" s="131"/>
      <c r="Q12" s="131"/>
      <c r="R12" s="131"/>
    </row>
    <row r="13" spans="1:18">
      <c r="A13" s="37"/>
      <c r="B13" s="36"/>
      <c r="C13" s="37"/>
      <c r="D13" s="36"/>
      <c r="E13" s="36"/>
      <c r="F13" s="36"/>
      <c r="G13" s="36"/>
      <c r="H13" s="36"/>
      <c r="I13" s="36"/>
      <c r="J13" s="36"/>
      <c r="K13" s="36"/>
      <c r="L13" s="36"/>
      <c r="M13" s="36"/>
      <c r="N13" s="36"/>
      <c r="O13" s="36"/>
      <c r="P13" s="36"/>
      <c r="Q13" s="36"/>
      <c r="R13" s="36"/>
    </row>
    <row r="14" spans="1:18" ht="33" customHeight="1">
      <c r="A14" s="1315" t="s">
        <v>16</v>
      </c>
      <c r="B14" s="1181" t="s">
        <v>77</v>
      </c>
      <c r="C14" s="1177" t="s">
        <v>0</v>
      </c>
      <c r="D14" s="1179"/>
      <c r="E14" s="1177" t="s">
        <v>26</v>
      </c>
      <c r="F14" s="1178"/>
      <c r="G14" s="1178"/>
      <c r="H14" s="1179"/>
      <c r="I14" s="1177" t="s">
        <v>97</v>
      </c>
      <c r="J14" s="1178"/>
      <c r="K14" s="1178"/>
      <c r="L14" s="1181" t="s">
        <v>146</v>
      </c>
      <c r="M14" s="1181" t="s">
        <v>81</v>
      </c>
      <c r="N14" s="1181" t="s">
        <v>156</v>
      </c>
      <c r="O14" s="1177" t="s">
        <v>7</v>
      </c>
      <c r="P14" s="1178"/>
      <c r="Q14" s="1179"/>
      <c r="R14" s="1181" t="s">
        <v>2</v>
      </c>
    </row>
    <row r="15" spans="1:18" ht="49.5">
      <c r="A15" s="1182"/>
      <c r="B15" s="1184"/>
      <c r="C15" s="44" t="s">
        <v>5</v>
      </c>
      <c r="D15" s="45" t="s">
        <v>23</v>
      </c>
      <c r="E15" s="43" t="s">
        <v>154</v>
      </c>
      <c r="F15" s="45" t="s">
        <v>80</v>
      </c>
      <c r="G15" s="45" t="s">
        <v>153</v>
      </c>
      <c r="H15" s="45" t="s">
        <v>155</v>
      </c>
      <c r="I15" s="1177" t="s">
        <v>37</v>
      </c>
      <c r="J15" s="1179"/>
      <c r="K15" s="45" t="s">
        <v>164</v>
      </c>
      <c r="L15" s="1184"/>
      <c r="M15" s="1184"/>
      <c r="N15" s="1184"/>
      <c r="O15" s="49" t="s">
        <v>98</v>
      </c>
      <c r="P15" s="49" t="s">
        <v>99</v>
      </c>
      <c r="Q15" s="49" t="s">
        <v>100</v>
      </c>
      <c r="R15" s="1184"/>
    </row>
    <row r="16" spans="1:18">
      <c r="A16" s="38">
        <v>1</v>
      </c>
      <c r="B16" s="47" t="s">
        <v>84</v>
      </c>
      <c r="C16" s="38" t="s">
        <v>85</v>
      </c>
      <c r="D16" s="47" t="s">
        <v>86</v>
      </c>
      <c r="E16" s="39" t="s">
        <v>87</v>
      </c>
      <c r="F16" s="47" t="s">
        <v>88</v>
      </c>
      <c r="G16" s="47" t="s">
        <v>89</v>
      </c>
      <c r="H16" s="47" t="s">
        <v>20</v>
      </c>
      <c r="I16" s="39" t="s">
        <v>17</v>
      </c>
      <c r="J16" s="47" t="s">
        <v>15</v>
      </c>
      <c r="K16" s="47" t="s">
        <v>90</v>
      </c>
      <c r="L16" s="47" t="s">
        <v>91</v>
      </c>
      <c r="M16" s="39" t="s">
        <v>92</v>
      </c>
      <c r="N16" s="47" t="s">
        <v>18</v>
      </c>
      <c r="O16" s="47" t="s">
        <v>21</v>
      </c>
      <c r="P16" s="47" t="s">
        <v>22</v>
      </c>
      <c r="Q16" s="39" t="s">
        <v>19</v>
      </c>
      <c r="R16" s="47" t="s">
        <v>110</v>
      </c>
    </row>
    <row r="17" spans="1:18" ht="16.5">
      <c r="A17" s="56"/>
      <c r="B17" s="61"/>
      <c r="C17" s="61"/>
      <c r="D17" s="61"/>
      <c r="E17" s="61"/>
      <c r="F17" s="60"/>
      <c r="G17" s="60"/>
      <c r="H17" s="60"/>
      <c r="I17" s="60"/>
      <c r="J17" s="62"/>
      <c r="K17" s="60"/>
      <c r="L17" s="60"/>
      <c r="M17" s="60"/>
      <c r="N17" s="60"/>
      <c r="O17" s="60"/>
      <c r="P17" s="60"/>
      <c r="Q17" s="63"/>
      <c r="R17" s="63"/>
    </row>
    <row r="18" spans="1:18" ht="16.5">
      <c r="A18" s="56"/>
      <c r="B18" s="61"/>
      <c r="C18" s="61"/>
      <c r="D18" s="61"/>
      <c r="E18" s="61"/>
      <c r="F18" s="60"/>
      <c r="G18" s="60"/>
      <c r="H18" s="60"/>
      <c r="I18" s="60"/>
      <c r="J18" s="62"/>
      <c r="K18" s="60"/>
      <c r="L18" s="60"/>
      <c r="M18" s="60"/>
      <c r="N18" s="60"/>
      <c r="O18" s="60"/>
      <c r="P18" s="60"/>
      <c r="Q18" s="63"/>
      <c r="R18" s="63"/>
    </row>
    <row r="19" spans="1:18" ht="16.5">
      <c r="A19" s="56"/>
      <c r="B19" s="61"/>
      <c r="C19" s="61"/>
      <c r="D19" s="61"/>
      <c r="E19" s="61"/>
      <c r="F19" s="60"/>
      <c r="G19" s="60"/>
      <c r="H19" s="60"/>
      <c r="I19" s="60"/>
      <c r="J19" s="62"/>
      <c r="K19" s="60"/>
      <c r="L19" s="60"/>
      <c r="M19" s="60"/>
      <c r="N19" s="60"/>
      <c r="O19" s="60"/>
      <c r="P19" s="60"/>
      <c r="Q19" s="63"/>
      <c r="R19" s="63"/>
    </row>
    <row r="20" spans="1:18" ht="16.5">
      <c r="A20" s="56"/>
      <c r="B20" s="61"/>
      <c r="C20" s="61"/>
      <c r="D20" s="61"/>
      <c r="E20" s="61"/>
      <c r="F20" s="60"/>
      <c r="G20" s="60"/>
      <c r="H20" s="60"/>
      <c r="I20" s="60"/>
      <c r="J20" s="62"/>
      <c r="K20" s="60"/>
      <c r="L20" s="60"/>
      <c r="M20" s="60"/>
      <c r="N20" s="60"/>
      <c r="O20" s="60"/>
      <c r="P20" s="60"/>
      <c r="Q20" s="63"/>
      <c r="R20" s="63"/>
    </row>
    <row r="21" spans="1:18" ht="16.5">
      <c r="A21" s="56"/>
      <c r="B21" s="61"/>
      <c r="C21" s="61"/>
      <c r="D21" s="61"/>
      <c r="E21" s="61"/>
      <c r="F21" s="60"/>
      <c r="G21" s="60"/>
      <c r="H21" s="60"/>
      <c r="I21" s="60"/>
      <c r="J21" s="62"/>
      <c r="K21" s="60"/>
      <c r="L21" s="60"/>
      <c r="M21" s="60"/>
      <c r="N21" s="60"/>
      <c r="O21" s="60"/>
      <c r="P21" s="60"/>
      <c r="Q21" s="63"/>
      <c r="R21" s="63"/>
    </row>
    <row r="22" spans="1:18" ht="16.5">
      <c r="A22" s="56"/>
      <c r="B22" s="61"/>
      <c r="C22" s="61"/>
      <c r="D22" s="61"/>
      <c r="E22" s="61"/>
      <c r="F22" s="60"/>
      <c r="G22" s="60"/>
      <c r="H22" s="60"/>
      <c r="I22" s="60"/>
      <c r="J22" s="62"/>
      <c r="K22" s="60"/>
      <c r="L22" s="60"/>
      <c r="M22" s="60"/>
      <c r="N22" s="60"/>
      <c r="O22" s="60"/>
      <c r="P22" s="60"/>
      <c r="Q22" s="63"/>
      <c r="R22" s="63"/>
    </row>
    <row r="23" spans="1:18" ht="16.5">
      <c r="A23" s="56"/>
      <c r="B23" s="61"/>
      <c r="C23" s="61"/>
      <c r="D23" s="61"/>
      <c r="E23" s="61"/>
      <c r="F23" s="60"/>
      <c r="G23" s="60"/>
      <c r="H23" s="60"/>
      <c r="I23" s="60"/>
      <c r="J23" s="62"/>
      <c r="K23" s="60"/>
      <c r="L23" s="60"/>
      <c r="M23" s="60"/>
      <c r="N23" s="60"/>
      <c r="O23" s="60"/>
      <c r="P23" s="60"/>
      <c r="Q23" s="63"/>
      <c r="R23" s="63"/>
    </row>
    <row r="24" spans="1:18" ht="16.5">
      <c r="A24" s="56"/>
      <c r="B24" s="61"/>
      <c r="C24" s="61"/>
      <c r="D24" s="61"/>
      <c r="E24" s="61"/>
      <c r="F24" s="60"/>
      <c r="G24" s="60"/>
      <c r="H24" s="60"/>
      <c r="I24" s="60"/>
      <c r="J24" s="62"/>
      <c r="K24" s="60"/>
      <c r="L24" s="60"/>
      <c r="M24" s="60"/>
      <c r="N24" s="60"/>
      <c r="O24" s="60"/>
      <c r="P24" s="60"/>
      <c r="Q24" s="63"/>
      <c r="R24" s="63"/>
    </row>
    <row r="25" spans="1:18" ht="16.5">
      <c r="A25" s="56"/>
      <c r="B25" s="61"/>
      <c r="C25" s="61"/>
      <c r="D25" s="61"/>
      <c r="E25" s="61"/>
      <c r="F25" s="60"/>
      <c r="G25" s="60"/>
      <c r="H25" s="60"/>
      <c r="I25" s="60"/>
      <c r="J25" s="62"/>
      <c r="K25" s="60"/>
      <c r="L25" s="60"/>
      <c r="M25" s="60"/>
      <c r="N25" s="60"/>
      <c r="O25" s="60"/>
      <c r="P25" s="60"/>
      <c r="Q25" s="63"/>
      <c r="R25" s="63"/>
    </row>
    <row r="26" spans="1:18" ht="16.5">
      <c r="A26" s="1218" t="s">
        <v>93</v>
      </c>
      <c r="B26" s="1219"/>
      <c r="C26" s="1219"/>
      <c r="D26" s="1219"/>
      <c r="E26" s="1219"/>
      <c r="F26" s="1219"/>
      <c r="G26" s="1219"/>
      <c r="H26" s="1220"/>
      <c r="I26" s="8"/>
      <c r="J26" s="8"/>
      <c r="K26" s="55"/>
      <c r="L26" s="55"/>
      <c r="M26" s="25"/>
      <c r="N26" s="54"/>
      <c r="O26" s="40"/>
      <c r="P26" s="40"/>
      <c r="Q26" s="40"/>
      <c r="R26" s="41"/>
    </row>
    <row r="27" spans="1:18" ht="16.5">
      <c r="A27" s="148"/>
      <c r="B27" s="148"/>
      <c r="C27" s="148"/>
      <c r="D27" s="148"/>
      <c r="E27" s="148"/>
      <c r="F27" s="148"/>
      <c r="G27" s="148"/>
      <c r="H27" s="148"/>
      <c r="I27" s="133"/>
      <c r="J27" s="133"/>
      <c r="K27" s="133"/>
      <c r="L27" s="133"/>
      <c r="M27" s="133"/>
      <c r="N27" s="29"/>
      <c r="O27" s="29"/>
      <c r="P27" s="29"/>
      <c r="Q27" s="29"/>
      <c r="R27" s="29"/>
    </row>
    <row r="28" spans="1:18" ht="16.5">
      <c r="A28" s="148"/>
      <c r="B28" s="148"/>
      <c r="C28" s="148"/>
      <c r="D28" s="148"/>
      <c r="E28" s="148"/>
      <c r="F28" s="148"/>
      <c r="G28" s="148"/>
      <c r="H28" s="148"/>
      <c r="I28" s="133"/>
      <c r="J28" s="133"/>
      <c r="K28" s="133"/>
      <c r="L28" s="133"/>
      <c r="M28" s="133"/>
      <c r="N28" s="29"/>
      <c r="O28" s="29"/>
      <c r="P28" s="29"/>
      <c r="Q28" s="29"/>
      <c r="R28" s="29"/>
    </row>
    <row r="29" spans="1:18" s="144" customFormat="1">
      <c r="C29" s="145"/>
      <c r="F29" s="145"/>
      <c r="G29" s="146"/>
      <c r="H29" s="146"/>
      <c r="I29" s="146"/>
      <c r="J29" s="146"/>
      <c r="K29" s="146"/>
    </row>
    <row r="30" spans="1:18" s="144" customFormat="1">
      <c r="G30" s="147"/>
      <c r="H30" s="147"/>
      <c r="I30" s="147"/>
      <c r="J30" s="147"/>
      <c r="K30" s="147"/>
    </row>
    <row r="31" spans="1:18" s="144" customFormat="1">
      <c r="G31" s="147"/>
      <c r="H31" s="147"/>
      <c r="I31" s="147"/>
      <c r="J31" s="147"/>
      <c r="K31" s="147"/>
    </row>
    <row r="32" spans="1:18" s="144" customFormat="1">
      <c r="G32" s="147"/>
      <c r="H32" s="147"/>
      <c r="I32" s="147"/>
      <c r="J32" s="147"/>
      <c r="K32" s="147"/>
    </row>
    <row r="33" spans="7:11" s="144" customFormat="1">
      <c r="G33" s="147"/>
      <c r="H33" s="147"/>
      <c r="I33" s="147"/>
      <c r="J33" s="147"/>
      <c r="K33" s="147"/>
    </row>
    <row r="34" spans="7:11" s="144" customFormat="1">
      <c r="G34" s="147"/>
      <c r="H34" s="147"/>
      <c r="I34" s="147"/>
      <c r="J34" s="147"/>
      <c r="K34" s="147"/>
    </row>
    <row r="35" spans="7:11" s="144" customFormat="1">
      <c r="G35" s="147"/>
      <c r="H35" s="147"/>
      <c r="I35" s="147"/>
      <c r="J35" s="147"/>
      <c r="K35" s="147"/>
    </row>
    <row r="36" spans="7:11" s="144" customFormat="1">
      <c r="G36" s="147"/>
      <c r="H36" s="147"/>
      <c r="I36" s="147"/>
      <c r="J36" s="147"/>
      <c r="K36" s="147"/>
    </row>
    <row r="37" spans="7:11" s="144" customFormat="1">
      <c r="G37" s="147"/>
      <c r="H37" s="147"/>
      <c r="I37" s="147"/>
      <c r="J37" s="147"/>
      <c r="K37" s="147"/>
    </row>
  </sheetData>
  <mergeCells count="16">
    <mergeCell ref="A26:H26"/>
    <mergeCell ref="A1:R1"/>
    <mergeCell ref="A2:R2"/>
    <mergeCell ref="A3:R3"/>
    <mergeCell ref="A4:R4"/>
    <mergeCell ref="A14:A15"/>
    <mergeCell ref="B14:B15"/>
    <mergeCell ref="C14:D14"/>
    <mergeCell ref="E14:H14"/>
    <mergeCell ref="I14:K14"/>
    <mergeCell ref="L14:L15"/>
    <mergeCell ref="M14:M15"/>
    <mergeCell ref="R14:R15"/>
    <mergeCell ref="I15:J15"/>
    <mergeCell ref="N14:N15"/>
    <mergeCell ref="O14:Q14"/>
  </mergeCells>
  <printOptions horizontalCentered="1"/>
  <pageMargins left="1.25" right="0.5" top="0.75" bottom="0.75" header="0.05" footer="0.05"/>
  <pageSetup paperSize="512" scale="75" orientation="landscape" horizontalDpi="4294967293" verticalDpi="4294967293" r:id="rId1"/>
  <drawing r:id="rId2"/>
</worksheet>
</file>

<file path=xl/worksheets/sheet20.xml><?xml version="1.0" encoding="utf-8"?>
<worksheet xmlns="http://schemas.openxmlformats.org/spreadsheetml/2006/main" xmlns:r="http://schemas.openxmlformats.org/officeDocument/2006/relationships">
  <dimension ref="A1:V30"/>
  <sheetViews>
    <sheetView view="pageBreakPreview" topLeftCell="C17" zoomScaleSheetLayoutView="100" workbookViewId="0">
      <selection activeCell="O20" sqref="O20"/>
    </sheetView>
  </sheetViews>
  <sheetFormatPr defaultRowHeight="12.75"/>
  <cols>
    <col min="1" max="1" width="16.5703125" style="292" customWidth="1"/>
    <col min="2" max="2" width="4.7109375" style="292" customWidth="1"/>
    <col min="3" max="3" width="16.7109375" style="292" customWidth="1"/>
    <col min="4" max="4" width="3.5703125" style="292" customWidth="1"/>
    <col min="5" max="5" width="3.85546875" style="292" customWidth="1"/>
    <col min="6" max="6" width="3.42578125" style="292" customWidth="1"/>
    <col min="7" max="7" width="10.42578125" style="292" customWidth="1"/>
    <col min="8" max="8" width="11.140625" style="292" customWidth="1"/>
    <col min="9" max="10" width="9.140625" style="292"/>
    <col min="11" max="11" width="15.7109375" style="292" customWidth="1"/>
    <col min="12" max="12" width="9.140625" style="292"/>
    <col min="13" max="14" width="7.7109375" style="292" customWidth="1"/>
    <col min="15" max="15" width="10" style="292" customWidth="1"/>
    <col min="16" max="16" width="10.140625" style="292" customWidth="1"/>
    <col min="17" max="17" width="6.85546875" style="292" customWidth="1"/>
    <col min="18" max="18" width="14" style="292" customWidth="1"/>
    <col min="19" max="19" width="17.28515625" style="292" customWidth="1"/>
    <col min="20" max="20" width="17.7109375" style="292" customWidth="1"/>
    <col min="21" max="21" width="9.140625" style="292"/>
    <col min="22" max="22" width="9.140625" style="990"/>
    <col min="23" max="16384" width="9.140625" style="292"/>
  </cols>
  <sheetData>
    <row r="1" spans="2:20" ht="15" customHeight="1">
      <c r="B1" s="1125" t="s">
        <v>128</v>
      </c>
      <c r="C1" s="1125"/>
      <c r="D1" s="1125"/>
      <c r="E1" s="1125"/>
      <c r="F1" s="1125"/>
      <c r="G1" s="1125"/>
      <c r="H1" s="1125"/>
      <c r="I1" s="1125"/>
      <c r="J1" s="1125"/>
      <c r="K1" s="1125"/>
      <c r="L1" s="1125"/>
      <c r="M1" s="1125"/>
      <c r="N1" s="1125"/>
      <c r="O1" s="1125"/>
      <c r="P1" s="1125"/>
      <c r="Q1" s="1125"/>
      <c r="R1" s="1125"/>
      <c r="S1" s="1125"/>
      <c r="T1" s="1125"/>
    </row>
    <row r="2" spans="2:20" ht="15" customHeight="1">
      <c r="B2" s="1125" t="s">
        <v>66</v>
      </c>
      <c r="C2" s="1125"/>
      <c r="D2" s="1125"/>
      <c r="E2" s="1125"/>
      <c r="F2" s="1125"/>
      <c r="G2" s="1125"/>
      <c r="H2" s="1125"/>
      <c r="I2" s="1125"/>
      <c r="J2" s="1125"/>
      <c r="K2" s="1125"/>
      <c r="L2" s="1125"/>
      <c r="M2" s="1125"/>
      <c r="N2" s="1125"/>
      <c r="O2" s="1125"/>
      <c r="P2" s="1125"/>
      <c r="Q2" s="1125"/>
      <c r="R2" s="1125"/>
      <c r="S2" s="1125"/>
      <c r="T2" s="1125"/>
    </row>
    <row r="3" spans="2:20" ht="15" customHeight="1">
      <c r="B3" s="1125" t="s">
        <v>131</v>
      </c>
      <c r="C3" s="1125"/>
      <c r="D3" s="1125"/>
      <c r="E3" s="1125"/>
      <c r="F3" s="1125"/>
      <c r="G3" s="1125"/>
      <c r="H3" s="1125"/>
      <c r="I3" s="1125"/>
      <c r="J3" s="1125"/>
      <c r="K3" s="1125"/>
      <c r="L3" s="1125"/>
      <c r="M3" s="1125"/>
      <c r="N3" s="1125"/>
      <c r="O3" s="1125"/>
      <c r="P3" s="1125"/>
      <c r="Q3" s="1125"/>
      <c r="R3" s="1125"/>
      <c r="S3" s="1125"/>
      <c r="T3" s="1125"/>
    </row>
    <row r="4" spans="2:20" ht="15" customHeight="1">
      <c r="B4" s="1125" t="s">
        <v>1599</v>
      </c>
      <c r="C4" s="1125"/>
      <c r="D4" s="1125"/>
      <c r="E4" s="1125"/>
      <c r="F4" s="1125"/>
      <c r="G4" s="1125"/>
      <c r="H4" s="1125"/>
      <c r="I4" s="1125"/>
      <c r="J4" s="1125"/>
      <c r="K4" s="1125"/>
      <c r="L4" s="1125"/>
      <c r="M4" s="1125"/>
      <c r="N4" s="1125"/>
      <c r="O4" s="1125"/>
      <c r="P4" s="1125"/>
      <c r="Q4" s="1125"/>
      <c r="R4" s="1125"/>
      <c r="S4" s="1125"/>
      <c r="T4" s="1125"/>
    </row>
    <row r="5" spans="2:20" ht="15" customHeight="1">
      <c r="B5" s="341"/>
      <c r="C5" s="341"/>
      <c r="D5" s="341"/>
      <c r="E5" s="341"/>
      <c r="F5" s="341"/>
      <c r="G5" s="341"/>
      <c r="H5" s="341"/>
      <c r="I5" s="341"/>
      <c r="J5" s="341"/>
      <c r="K5" s="341"/>
      <c r="L5" s="341"/>
      <c r="M5" s="341"/>
      <c r="N5" s="341"/>
      <c r="O5" s="341"/>
      <c r="P5" s="341"/>
      <c r="Q5" s="341"/>
      <c r="R5" s="341"/>
      <c r="S5" s="341"/>
      <c r="T5" s="341"/>
    </row>
    <row r="6" spans="2:20" ht="15" customHeight="1">
      <c r="B6" s="380" t="s">
        <v>68</v>
      </c>
      <c r="C6" s="415"/>
      <c r="D6" s="381" t="s">
        <v>1659</v>
      </c>
      <c r="E6" s="415"/>
      <c r="F6" s="415"/>
      <c r="G6" s="380"/>
      <c r="H6" s="415"/>
      <c r="I6" s="415"/>
      <c r="J6" s="415"/>
      <c r="K6" s="415"/>
      <c r="L6" s="415"/>
      <c r="M6" s="415"/>
      <c r="N6" s="415"/>
      <c r="O6" s="415"/>
      <c r="P6" s="415"/>
      <c r="Q6" s="415"/>
      <c r="R6" s="991"/>
      <c r="S6" s="991"/>
      <c r="T6" s="415"/>
    </row>
    <row r="7" spans="2:20" ht="15" customHeight="1">
      <c r="B7" s="380" t="s">
        <v>70</v>
      </c>
      <c r="C7" s="415"/>
      <c r="D7" s="992" t="s">
        <v>1660</v>
      </c>
      <c r="E7" s="415"/>
      <c r="F7" s="415"/>
      <c r="G7" s="380"/>
      <c r="H7" s="415"/>
      <c r="I7" s="415"/>
      <c r="J7" s="415"/>
      <c r="K7" s="415"/>
      <c r="L7" s="415"/>
      <c r="M7" s="415"/>
      <c r="N7" s="415"/>
      <c r="O7" s="415"/>
      <c r="P7" s="415"/>
      <c r="Q7" s="415"/>
      <c r="R7" s="991"/>
      <c r="S7" s="991"/>
      <c r="T7" s="415"/>
    </row>
    <row r="8" spans="2:20" ht="15" customHeight="1">
      <c r="B8" s="380" t="s">
        <v>72</v>
      </c>
      <c r="C8" s="415"/>
      <c r="D8" s="381" t="s">
        <v>1661</v>
      </c>
      <c r="E8" s="415"/>
      <c r="F8" s="415"/>
      <c r="G8" s="381"/>
      <c r="H8" s="415"/>
      <c r="I8" s="415"/>
      <c r="J8" s="415"/>
      <c r="K8" s="415"/>
      <c r="L8" s="415"/>
      <c r="M8" s="415"/>
      <c r="N8" s="415"/>
      <c r="O8" s="415"/>
      <c r="P8" s="415"/>
      <c r="Q8" s="415"/>
      <c r="R8" s="991"/>
      <c r="S8" s="991"/>
      <c r="T8" s="415"/>
    </row>
    <row r="9" spans="2:20" ht="15" customHeight="1">
      <c r="B9" s="380" t="s">
        <v>73</v>
      </c>
      <c r="C9" s="415"/>
      <c r="D9" s="381" t="s">
        <v>1662</v>
      </c>
      <c r="E9" s="415"/>
      <c r="F9" s="415"/>
      <c r="G9" s="381"/>
      <c r="H9" s="415"/>
      <c r="I9" s="415"/>
      <c r="J9" s="415"/>
      <c r="K9" s="415"/>
      <c r="L9" s="415"/>
      <c r="M9" s="415"/>
      <c r="N9" s="415"/>
      <c r="O9" s="415"/>
      <c r="P9" s="415"/>
      <c r="Q9" s="415"/>
      <c r="R9" s="991"/>
      <c r="S9" s="991"/>
      <c r="T9" s="415"/>
    </row>
    <row r="10" spans="2:20" ht="15" customHeight="1">
      <c r="B10" s="396" t="s">
        <v>74</v>
      </c>
      <c r="C10" s="415"/>
      <c r="D10" s="313" t="s">
        <v>1718</v>
      </c>
      <c r="E10" s="415"/>
      <c r="F10" s="415"/>
      <c r="G10" s="380"/>
      <c r="H10" s="415"/>
      <c r="I10" s="415"/>
      <c r="J10" s="415"/>
      <c r="K10" s="415"/>
      <c r="L10" s="415"/>
      <c r="M10" s="415"/>
      <c r="N10" s="415"/>
      <c r="O10" s="415"/>
      <c r="P10" s="415"/>
      <c r="Q10" s="415"/>
      <c r="R10" s="991"/>
      <c r="S10" s="991"/>
      <c r="T10" s="415"/>
    </row>
    <row r="11" spans="2:20" ht="15" customHeight="1">
      <c r="B11" s="396" t="s">
        <v>76</v>
      </c>
      <c r="C11" s="415"/>
      <c r="D11" s="313" t="s">
        <v>1719</v>
      </c>
      <c r="E11" s="415"/>
      <c r="F11" s="415"/>
      <c r="G11" s="381"/>
      <c r="H11" s="415"/>
      <c r="I11" s="415"/>
      <c r="J11" s="415"/>
      <c r="K11" s="415"/>
      <c r="L11" s="415"/>
      <c r="M11" s="415"/>
      <c r="N11" s="415"/>
      <c r="O11" s="415"/>
      <c r="P11" s="415"/>
      <c r="Q11" s="415"/>
      <c r="R11" s="991"/>
      <c r="S11" s="991"/>
      <c r="T11" s="415"/>
    </row>
    <row r="12" spans="2:20" ht="15" customHeight="1">
      <c r="B12" s="396" t="s">
        <v>36</v>
      </c>
      <c r="C12" s="415"/>
      <c r="D12" s="313" t="s">
        <v>1720</v>
      </c>
      <c r="E12" s="415"/>
      <c r="F12" s="415"/>
      <c r="G12" s="381"/>
      <c r="H12" s="415"/>
      <c r="I12" s="415"/>
      <c r="J12" s="415"/>
      <c r="K12" s="415"/>
      <c r="L12" s="415"/>
      <c r="M12" s="415"/>
      <c r="N12" s="415"/>
      <c r="O12" s="415"/>
      <c r="P12" s="415"/>
      <c r="Q12" s="415"/>
      <c r="R12" s="991"/>
      <c r="S12" s="991"/>
      <c r="T12" s="415"/>
    </row>
    <row r="13" spans="2:20" ht="15" customHeight="1">
      <c r="B13" s="993"/>
      <c r="C13" s="387"/>
      <c r="D13" s="387"/>
      <c r="E13" s="387"/>
      <c r="F13" s="387"/>
      <c r="G13" s="993"/>
      <c r="H13" s="387"/>
      <c r="I13" s="387"/>
      <c r="J13" s="387"/>
      <c r="K13" s="387"/>
      <c r="L13" s="387"/>
      <c r="M13" s="387"/>
      <c r="N13" s="387"/>
      <c r="O13" s="387"/>
      <c r="P13" s="387"/>
      <c r="Q13" s="387"/>
      <c r="R13" s="387"/>
      <c r="S13" s="387"/>
      <c r="T13" s="387"/>
    </row>
    <row r="14" spans="2:20" ht="20.100000000000001" customHeight="1">
      <c r="B14" s="1144" t="s">
        <v>16</v>
      </c>
      <c r="C14" s="1159" t="s">
        <v>77</v>
      </c>
      <c r="D14" s="1122" t="s">
        <v>132</v>
      </c>
      <c r="E14" s="1122"/>
      <c r="F14" s="1122"/>
      <c r="G14" s="1395" t="s">
        <v>133</v>
      </c>
      <c r="H14" s="1158"/>
      <c r="I14" s="1161" t="s">
        <v>118</v>
      </c>
      <c r="J14" s="1161" t="s">
        <v>119</v>
      </c>
      <c r="K14" s="1205" t="s">
        <v>28</v>
      </c>
      <c r="L14" s="1206"/>
      <c r="M14" s="1161" t="s">
        <v>134</v>
      </c>
      <c r="N14" s="1161" t="s">
        <v>108</v>
      </c>
      <c r="O14" s="1159" t="s">
        <v>143</v>
      </c>
      <c r="P14" s="1122" t="s">
        <v>37</v>
      </c>
      <c r="Q14" s="1122"/>
      <c r="R14" s="1151" t="s">
        <v>160</v>
      </c>
      <c r="S14" s="1396" t="s">
        <v>161</v>
      </c>
      <c r="T14" s="1122" t="s">
        <v>2</v>
      </c>
    </row>
    <row r="15" spans="2:20" ht="20.100000000000001" customHeight="1">
      <c r="B15" s="1145"/>
      <c r="C15" s="1152"/>
      <c r="D15" s="452" t="s">
        <v>157</v>
      </c>
      <c r="E15" s="452" t="s">
        <v>158</v>
      </c>
      <c r="F15" s="452" t="s">
        <v>159</v>
      </c>
      <c r="G15" s="339" t="s">
        <v>135</v>
      </c>
      <c r="H15" s="339" t="s">
        <v>136</v>
      </c>
      <c r="I15" s="1152"/>
      <c r="J15" s="1152"/>
      <c r="K15" s="339" t="s">
        <v>0</v>
      </c>
      <c r="L15" s="339" t="s">
        <v>24</v>
      </c>
      <c r="M15" s="1152"/>
      <c r="N15" s="1152"/>
      <c r="O15" s="1152"/>
      <c r="P15" s="452" t="s">
        <v>162</v>
      </c>
      <c r="Q15" s="987" t="s">
        <v>163</v>
      </c>
      <c r="R15" s="1152"/>
      <c r="S15" s="1397"/>
      <c r="T15" s="1129"/>
    </row>
    <row r="16" spans="2:20" ht="15" customHeight="1" thickBot="1">
      <c r="B16" s="988" t="s">
        <v>83</v>
      </c>
      <c r="C16" s="989" t="s">
        <v>84</v>
      </c>
      <c r="D16" s="989">
        <v>3</v>
      </c>
      <c r="E16" s="989">
        <v>4</v>
      </c>
      <c r="F16" s="989">
        <v>5</v>
      </c>
      <c r="G16" s="988">
        <v>6</v>
      </c>
      <c r="H16" s="989">
        <v>7</v>
      </c>
      <c r="I16" s="989">
        <v>8</v>
      </c>
      <c r="J16" s="989">
        <v>9</v>
      </c>
      <c r="K16" s="989">
        <v>10</v>
      </c>
      <c r="L16" s="989">
        <v>11</v>
      </c>
      <c r="M16" s="989">
        <v>12</v>
      </c>
      <c r="N16" s="989">
        <v>13</v>
      </c>
      <c r="O16" s="989">
        <v>14</v>
      </c>
      <c r="P16" s="989">
        <v>15</v>
      </c>
      <c r="Q16" s="989">
        <v>16</v>
      </c>
      <c r="R16" s="989">
        <v>17</v>
      </c>
      <c r="S16" s="989">
        <v>18</v>
      </c>
      <c r="T16" s="1004">
        <v>19</v>
      </c>
    </row>
    <row r="17" spans="1:22" s="291" customFormat="1" ht="84.95" customHeight="1" thickTop="1">
      <c r="A17" s="292" t="s">
        <v>1597</v>
      </c>
      <c r="B17" s="996">
        <v>1</v>
      </c>
      <c r="C17" s="997" t="s">
        <v>1586</v>
      </c>
      <c r="D17" s="998" t="s">
        <v>198</v>
      </c>
      <c r="E17" s="998" t="s">
        <v>198</v>
      </c>
      <c r="F17" s="998" t="s">
        <v>198</v>
      </c>
      <c r="G17" s="997" t="s">
        <v>217</v>
      </c>
      <c r="H17" s="997" t="s">
        <v>218</v>
      </c>
      <c r="I17" s="998" t="s">
        <v>198</v>
      </c>
      <c r="J17" s="999" t="s">
        <v>1587</v>
      </c>
      <c r="K17" s="999" t="s">
        <v>1588</v>
      </c>
      <c r="L17" s="1000">
        <v>43097</v>
      </c>
      <c r="M17" s="1000" t="s">
        <v>198</v>
      </c>
      <c r="N17" s="998" t="s">
        <v>198</v>
      </c>
      <c r="O17" s="999" t="s">
        <v>186</v>
      </c>
      <c r="P17" s="999">
        <v>1</v>
      </c>
      <c r="Q17" s="999" t="s">
        <v>1619</v>
      </c>
      <c r="R17" s="1003">
        <v>982080000</v>
      </c>
      <c r="S17" s="1003">
        <v>1227600000</v>
      </c>
      <c r="T17" s="1001" t="s">
        <v>1589</v>
      </c>
      <c r="U17" s="824"/>
      <c r="V17" s="364"/>
    </row>
    <row r="18" spans="1:22" ht="84.95" customHeight="1">
      <c r="A18" s="292" t="s">
        <v>1597</v>
      </c>
      <c r="B18" s="300">
        <v>2</v>
      </c>
      <c r="C18" s="429" t="s">
        <v>1429</v>
      </c>
      <c r="D18" s="311" t="s">
        <v>198</v>
      </c>
      <c r="E18" s="311" t="s">
        <v>198</v>
      </c>
      <c r="F18" s="311" t="s">
        <v>198</v>
      </c>
      <c r="G18" s="429" t="s">
        <v>217</v>
      </c>
      <c r="H18" s="429" t="s">
        <v>218</v>
      </c>
      <c r="I18" s="311" t="s">
        <v>198</v>
      </c>
      <c r="J18" s="312" t="s">
        <v>1587</v>
      </c>
      <c r="K18" s="312" t="s">
        <v>1590</v>
      </c>
      <c r="L18" s="731">
        <v>43097</v>
      </c>
      <c r="M18" s="744" t="s">
        <v>198</v>
      </c>
      <c r="N18" s="311" t="s">
        <v>198</v>
      </c>
      <c r="O18" s="312" t="s">
        <v>186</v>
      </c>
      <c r="P18" s="312">
        <v>1</v>
      </c>
      <c r="Q18" s="312" t="s">
        <v>1619</v>
      </c>
      <c r="R18" s="510">
        <v>355080000</v>
      </c>
      <c r="S18" s="510">
        <v>443850000</v>
      </c>
      <c r="T18" s="880" t="s">
        <v>1591</v>
      </c>
      <c r="U18" s="824"/>
    </row>
    <row r="19" spans="1:22" ht="84.95" customHeight="1">
      <c r="A19" s="292" t="s">
        <v>1597</v>
      </c>
      <c r="B19" s="300">
        <v>3</v>
      </c>
      <c r="C19" s="429" t="s">
        <v>1426</v>
      </c>
      <c r="D19" s="311" t="s">
        <v>198</v>
      </c>
      <c r="E19" s="311" t="s">
        <v>198</v>
      </c>
      <c r="F19" s="311" t="s">
        <v>198</v>
      </c>
      <c r="G19" s="429" t="s">
        <v>217</v>
      </c>
      <c r="H19" s="429" t="s">
        <v>218</v>
      </c>
      <c r="I19" s="311" t="s">
        <v>198</v>
      </c>
      <c r="J19" s="429"/>
      <c r="K19" s="312" t="s">
        <v>1592</v>
      </c>
      <c r="L19" s="731">
        <v>42996</v>
      </c>
      <c r="M19" s="744" t="s">
        <v>198</v>
      </c>
      <c r="N19" s="311" t="s">
        <v>198</v>
      </c>
      <c r="O19" s="312" t="s">
        <v>186</v>
      </c>
      <c r="P19" s="312">
        <v>1</v>
      </c>
      <c r="Q19" s="312" t="s">
        <v>1619</v>
      </c>
      <c r="R19" s="510">
        <v>659560000</v>
      </c>
      <c r="S19" s="510">
        <v>3297800000</v>
      </c>
      <c r="T19" s="821" t="s">
        <v>1593</v>
      </c>
      <c r="U19" s="824"/>
    </row>
    <row r="20" spans="1:22" ht="84.95" customHeight="1">
      <c r="A20" s="292" t="s">
        <v>1597</v>
      </c>
      <c r="B20" s="437">
        <v>4</v>
      </c>
      <c r="C20" s="363" t="s">
        <v>1594</v>
      </c>
      <c r="D20" s="533" t="s">
        <v>198</v>
      </c>
      <c r="E20" s="533" t="s">
        <v>198</v>
      </c>
      <c r="F20" s="533" t="s">
        <v>198</v>
      </c>
      <c r="G20" s="363" t="s">
        <v>217</v>
      </c>
      <c r="H20" s="363" t="s">
        <v>218</v>
      </c>
      <c r="I20" s="533" t="s">
        <v>198</v>
      </c>
      <c r="J20" s="442" t="s">
        <v>1543</v>
      </c>
      <c r="K20" s="442" t="s">
        <v>1595</v>
      </c>
      <c r="L20" s="814">
        <v>42990</v>
      </c>
      <c r="M20" s="814" t="s">
        <v>198</v>
      </c>
      <c r="N20" s="533" t="s">
        <v>198</v>
      </c>
      <c r="O20" s="442" t="s">
        <v>186</v>
      </c>
      <c r="P20" s="442">
        <v>1</v>
      </c>
      <c r="Q20" s="442" t="s">
        <v>1619</v>
      </c>
      <c r="R20" s="449">
        <v>324022000</v>
      </c>
      <c r="S20" s="537">
        <v>1400860000</v>
      </c>
      <c r="T20" s="1002" t="s">
        <v>1596</v>
      </c>
      <c r="U20" s="986"/>
    </row>
    <row r="21" spans="1:22" s="950" customFormat="1" ht="24.95" customHeight="1" thickBot="1">
      <c r="B21" s="1135" t="s">
        <v>93</v>
      </c>
      <c r="C21" s="1136"/>
      <c r="D21" s="1136"/>
      <c r="E21" s="1136"/>
      <c r="F21" s="1136"/>
      <c r="G21" s="1136"/>
      <c r="H21" s="1136"/>
      <c r="I21" s="1136"/>
      <c r="J21" s="1136"/>
      <c r="K21" s="1136"/>
      <c r="L21" s="1136"/>
      <c r="M21" s="1136"/>
      <c r="N21" s="1136"/>
      <c r="O21" s="1136"/>
      <c r="P21" s="1136"/>
      <c r="Q21" s="1137"/>
      <c r="R21" s="1086">
        <f>SUM(R17:R20)</f>
        <v>2320742000</v>
      </c>
      <c r="S21" s="515">
        <f>SUM(S17:S20)</f>
        <v>6370110000</v>
      </c>
      <c r="T21" s="995"/>
      <c r="V21" s="994"/>
    </row>
    <row r="22" spans="1:22" s="291" customFormat="1" ht="13.5" thickTop="1">
      <c r="D22" s="167"/>
      <c r="G22" s="167"/>
      <c r="H22" s="564"/>
      <c r="I22" s="564"/>
      <c r="J22" s="564"/>
      <c r="K22" s="564"/>
      <c r="L22" s="564"/>
      <c r="V22" s="364"/>
    </row>
    <row r="23" spans="1:22" s="291" customFormat="1">
      <c r="H23" s="485"/>
      <c r="I23" s="485"/>
      <c r="J23" s="485"/>
      <c r="K23" s="485"/>
      <c r="L23" s="485"/>
      <c r="V23" s="364"/>
    </row>
    <row r="24" spans="1:22" s="291" customFormat="1">
      <c r="H24" s="485"/>
      <c r="I24" s="485"/>
      <c r="J24" s="485"/>
      <c r="K24" s="485"/>
      <c r="L24" s="485"/>
      <c r="V24" s="364"/>
    </row>
    <row r="25" spans="1:22" s="291" customFormat="1">
      <c r="H25" s="485"/>
      <c r="I25" s="485"/>
      <c r="J25" s="485"/>
      <c r="K25" s="485"/>
      <c r="L25" s="485"/>
      <c r="V25" s="364"/>
    </row>
    <row r="26" spans="1:22" s="291" customFormat="1">
      <c r="H26" s="485"/>
      <c r="I26" s="485"/>
      <c r="J26" s="485"/>
      <c r="K26" s="485"/>
      <c r="L26" s="485"/>
      <c r="V26" s="364"/>
    </row>
    <row r="27" spans="1:22" s="291" customFormat="1">
      <c r="H27" s="485"/>
      <c r="I27" s="485"/>
      <c r="J27" s="485"/>
      <c r="K27" s="485"/>
      <c r="L27" s="485"/>
      <c r="V27" s="364"/>
    </row>
    <row r="28" spans="1:22" s="291" customFormat="1">
      <c r="H28" s="485"/>
      <c r="I28" s="485"/>
      <c r="J28" s="485"/>
      <c r="K28" s="485"/>
      <c r="L28" s="485"/>
      <c r="V28" s="364"/>
    </row>
    <row r="29" spans="1:22" s="291" customFormat="1">
      <c r="H29" s="485"/>
      <c r="I29" s="485"/>
      <c r="J29" s="485"/>
      <c r="K29" s="485"/>
      <c r="L29" s="485"/>
      <c r="V29" s="364"/>
    </row>
    <row r="30" spans="1:22" s="291" customFormat="1">
      <c r="H30" s="485"/>
      <c r="I30" s="485"/>
      <c r="J30" s="485"/>
      <c r="K30" s="485"/>
      <c r="L30" s="485"/>
      <c r="V30" s="364"/>
    </row>
  </sheetData>
  <mergeCells count="19">
    <mergeCell ref="B1:T1"/>
    <mergeCell ref="B2:T2"/>
    <mergeCell ref="B3:T3"/>
    <mergeCell ref="B4:T4"/>
    <mergeCell ref="B14:B15"/>
    <mergeCell ref="C14:C15"/>
    <mergeCell ref="G14:H14"/>
    <mergeCell ref="I14:I15"/>
    <mergeCell ref="J14:J15"/>
    <mergeCell ref="D14:F14"/>
    <mergeCell ref="P14:Q14"/>
    <mergeCell ref="S14:S15"/>
    <mergeCell ref="T14:T15"/>
    <mergeCell ref="K14:L14"/>
    <mergeCell ref="M14:M15"/>
    <mergeCell ref="N14:N15"/>
    <mergeCell ref="B21:Q21"/>
    <mergeCell ref="O14:O15"/>
    <mergeCell ref="R14:R15"/>
  </mergeCells>
  <printOptions horizontalCentered="1"/>
  <pageMargins left="1.25" right="0.5" top="0.75" bottom="0.75" header="0.05" footer="0.05"/>
  <pageSetup paperSize="256" scale="75" orientation="landscape" horizontalDpi="4294967293" verticalDpi="4294967293" r:id="rId1"/>
</worksheet>
</file>

<file path=xl/worksheets/sheet21.xml><?xml version="1.0" encoding="utf-8"?>
<worksheet xmlns="http://schemas.openxmlformats.org/spreadsheetml/2006/main" xmlns:r="http://schemas.openxmlformats.org/officeDocument/2006/relationships">
  <sheetPr>
    <tabColor rgb="FFFFFF00"/>
  </sheetPr>
  <dimension ref="A1:AD61"/>
  <sheetViews>
    <sheetView tabSelected="1" view="pageBreakPreview" topLeftCell="A9" zoomScaleSheetLayoutView="100" workbookViewId="0">
      <selection activeCell="N14" sqref="N14"/>
    </sheetView>
  </sheetViews>
  <sheetFormatPr defaultColWidth="9.140625" defaultRowHeight="16.5"/>
  <cols>
    <col min="1" max="1" width="8.5703125" style="1053" customWidth="1"/>
    <col min="2" max="2" width="4.7109375" style="1053" customWidth="1"/>
    <col min="3" max="4" width="8.7109375" style="1053" customWidth="1"/>
    <col min="5" max="5" width="32.7109375" style="1053" customWidth="1"/>
    <col min="6" max="6" width="14.5703125" style="1053" hidden="1" customWidth="1"/>
    <col min="7" max="7" width="8.7109375" style="1031" customWidth="1"/>
    <col min="8" max="8" width="18" style="1055" bestFit="1" customWidth="1"/>
    <col min="9" max="9" width="10.7109375" style="1053" customWidth="1"/>
    <col min="10" max="10" width="16" style="1054" bestFit="1" customWidth="1"/>
    <col min="11" max="12" width="17" style="1054" bestFit="1" customWidth="1"/>
    <col min="13" max="13" width="16" style="1054" bestFit="1" customWidth="1"/>
    <col min="14" max="15" width="17" style="1054" bestFit="1" customWidth="1"/>
    <col min="16" max="16" width="9.140625" style="1053"/>
    <col min="17" max="17" width="18.140625" style="1053" customWidth="1"/>
    <col min="18" max="18" width="9.140625" style="1053"/>
    <col min="19" max="19" width="16.42578125" style="1053" customWidth="1"/>
    <col min="20" max="20" width="14.28515625" style="1053" bestFit="1" customWidth="1"/>
    <col min="21" max="21" width="14.28515625" style="1053" customWidth="1"/>
    <col min="22" max="25" width="14.28515625" style="1053" bestFit="1" customWidth="1"/>
    <col min="26" max="30" width="15.140625" style="1053" bestFit="1" customWidth="1"/>
    <col min="31" max="16384" width="9.140625" style="1053"/>
  </cols>
  <sheetData>
    <row r="1" spans="1:30" ht="15" customHeight="1">
      <c r="B1" s="1403" t="s">
        <v>1721</v>
      </c>
      <c r="C1" s="1403"/>
      <c r="D1" s="1403"/>
      <c r="E1" s="1403"/>
      <c r="F1" s="1403"/>
      <c r="G1" s="1403"/>
      <c r="H1" s="1403"/>
      <c r="I1" s="1403"/>
    </row>
    <row r="2" spans="1:30" ht="15" customHeight="1">
      <c r="B2" s="1403" t="s">
        <v>1733</v>
      </c>
      <c r="C2" s="1403"/>
      <c r="D2" s="1403"/>
      <c r="E2" s="1403"/>
      <c r="F2" s="1403"/>
      <c r="G2" s="1403"/>
      <c r="H2" s="1403"/>
      <c r="I2" s="1403"/>
    </row>
    <row r="3" spans="1:30" ht="15" customHeight="1"/>
    <row r="4" spans="1:30" s="1029" customFormat="1" ht="15" customHeight="1">
      <c r="B4" s="1407" t="s">
        <v>8</v>
      </c>
      <c r="C4" s="1407" t="s">
        <v>34</v>
      </c>
      <c r="D4" s="1407" t="s">
        <v>35</v>
      </c>
      <c r="E4" s="1407" t="s">
        <v>36</v>
      </c>
      <c r="F4" s="1025" t="s">
        <v>37</v>
      </c>
      <c r="G4" s="1410" t="s">
        <v>37</v>
      </c>
      <c r="H4" s="1413" t="s">
        <v>38</v>
      </c>
      <c r="I4" s="1410" t="s">
        <v>2</v>
      </c>
      <c r="J4" s="1404" t="s">
        <v>210</v>
      </c>
      <c r="K4" s="1405"/>
      <c r="L4" s="1406"/>
      <c r="M4" s="1423" t="s">
        <v>192</v>
      </c>
      <c r="N4" s="1424"/>
      <c r="O4" s="1425"/>
      <c r="S4" s="1416" t="s">
        <v>1630</v>
      </c>
      <c r="T4" s="1416">
        <v>2007</v>
      </c>
      <c r="U4" s="1416">
        <v>2008</v>
      </c>
      <c r="V4" s="1416">
        <v>2009</v>
      </c>
      <c r="W4" s="1416">
        <v>2010</v>
      </c>
      <c r="X4" s="1416">
        <v>2011</v>
      </c>
      <c r="Y4" s="1416">
        <v>2012</v>
      </c>
      <c r="Z4" s="1416">
        <v>2013</v>
      </c>
      <c r="AA4" s="1416">
        <v>2014</v>
      </c>
      <c r="AB4" s="1416">
        <v>2015</v>
      </c>
      <c r="AC4" s="1416">
        <v>2016</v>
      </c>
      <c r="AD4" s="1416">
        <v>2017</v>
      </c>
    </row>
    <row r="5" spans="1:30" s="1029" customFormat="1" ht="15" customHeight="1">
      <c r="B5" s="1408"/>
      <c r="C5" s="1408"/>
      <c r="D5" s="1408"/>
      <c r="E5" s="1408"/>
      <c r="F5" s="1025"/>
      <c r="G5" s="1411"/>
      <c r="H5" s="1414"/>
      <c r="I5" s="1411"/>
      <c r="J5" s="1398" t="s">
        <v>229</v>
      </c>
      <c r="K5" s="1398" t="s">
        <v>230</v>
      </c>
      <c r="L5" s="1398" t="s">
        <v>231</v>
      </c>
      <c r="M5" s="1398" t="s">
        <v>191</v>
      </c>
      <c r="N5" s="1426" t="s">
        <v>193</v>
      </c>
      <c r="O5" s="1398" t="s">
        <v>194</v>
      </c>
      <c r="S5" s="1417"/>
      <c r="T5" s="1417"/>
      <c r="U5" s="1417"/>
      <c r="V5" s="1417"/>
      <c r="W5" s="1417"/>
      <c r="X5" s="1417"/>
      <c r="Y5" s="1417"/>
      <c r="Z5" s="1417"/>
      <c r="AA5" s="1417"/>
      <c r="AB5" s="1417"/>
      <c r="AC5" s="1417"/>
      <c r="AD5" s="1417"/>
    </row>
    <row r="6" spans="1:30" s="1029" customFormat="1" ht="15" customHeight="1">
      <c r="B6" s="1409"/>
      <c r="C6" s="1409"/>
      <c r="D6" s="1409"/>
      <c r="E6" s="1409"/>
      <c r="F6" s="1025"/>
      <c r="G6" s="1412"/>
      <c r="H6" s="1415"/>
      <c r="I6" s="1412"/>
      <c r="J6" s="1399"/>
      <c r="K6" s="1399"/>
      <c r="L6" s="1399"/>
      <c r="M6" s="1399"/>
      <c r="N6" s="1426"/>
      <c r="O6" s="1399"/>
      <c r="S6" s="1418"/>
      <c r="T6" s="1418"/>
      <c r="U6" s="1418"/>
      <c r="V6" s="1418"/>
      <c r="W6" s="1418"/>
      <c r="X6" s="1418"/>
      <c r="Y6" s="1418"/>
      <c r="Z6" s="1418"/>
      <c r="AA6" s="1418"/>
      <c r="AB6" s="1418"/>
      <c r="AC6" s="1418"/>
      <c r="AD6" s="1418"/>
    </row>
    <row r="7" spans="1:30" s="1056" customFormat="1" ht="15" customHeight="1">
      <c r="A7" s="1033">
        <v>1</v>
      </c>
      <c r="B7" s="1026">
        <v>1</v>
      </c>
      <c r="C7" s="1026">
        <v>2</v>
      </c>
      <c r="D7" s="1026">
        <v>3</v>
      </c>
      <c r="E7" s="1026">
        <v>4</v>
      </c>
      <c r="F7" s="1026">
        <v>5</v>
      </c>
      <c r="G7" s="1026">
        <v>5</v>
      </c>
      <c r="H7" s="1026">
        <v>6</v>
      </c>
      <c r="I7" s="1026">
        <v>7</v>
      </c>
    </row>
    <row r="8" spans="1:30" ht="15" customHeight="1">
      <c r="B8" s="1007"/>
      <c r="C8" s="1007"/>
      <c r="D8" s="1007"/>
      <c r="E8" s="1007"/>
      <c r="F8" s="1007"/>
      <c r="G8" s="1008"/>
      <c r="H8" s="1009"/>
      <c r="I8" s="1007"/>
      <c r="S8" s="1034"/>
      <c r="T8" s="1034"/>
      <c r="U8" s="1034"/>
      <c r="V8" s="1034"/>
      <c r="W8" s="1034"/>
      <c r="X8" s="1034"/>
      <c r="Y8" s="1034"/>
      <c r="Z8" s="1034"/>
      <c r="AA8" s="1034"/>
      <c r="AB8" s="1034"/>
      <c r="AC8" s="1034"/>
      <c r="AD8" s="1034"/>
    </row>
    <row r="9" spans="1:30" s="1029" customFormat="1" ht="15" customHeight="1">
      <c r="B9" s="1017">
        <v>1</v>
      </c>
      <c r="C9" s="1027" t="s">
        <v>32</v>
      </c>
      <c r="D9" s="1027" t="s">
        <v>32</v>
      </c>
      <c r="E9" s="1028" t="s">
        <v>14</v>
      </c>
      <c r="F9" s="1028"/>
      <c r="G9" s="1017"/>
      <c r="H9" s="1049">
        <f>H10</f>
        <v>0</v>
      </c>
      <c r="I9" s="1028"/>
      <c r="J9" s="1439">
        <f t="shared" ref="J9:O9" si="0">J10</f>
        <v>0</v>
      </c>
      <c r="K9" s="1439">
        <f t="shared" si="0"/>
        <v>0</v>
      </c>
      <c r="L9" s="1439">
        <f t="shared" si="0"/>
        <v>0</v>
      </c>
      <c r="M9" s="1439">
        <f t="shared" si="0"/>
        <v>0</v>
      </c>
      <c r="N9" s="1439">
        <f t="shared" si="0"/>
        <v>0</v>
      </c>
      <c r="O9" s="1439">
        <f t="shared" si="0"/>
        <v>0</v>
      </c>
      <c r="P9" s="1029" t="b">
        <f>N9+O9=H9</f>
        <v>1</v>
      </c>
      <c r="Q9" s="1058">
        <f>N9+O9-H9</f>
        <v>0</v>
      </c>
      <c r="R9" s="1029" t="b">
        <f>H9=S9</f>
        <v>1</v>
      </c>
      <c r="S9" s="1035">
        <f>S10</f>
        <v>0</v>
      </c>
      <c r="T9" s="1035">
        <v>0</v>
      </c>
      <c r="U9" s="1035">
        <v>0</v>
      </c>
      <c r="V9" s="1035">
        <v>0</v>
      </c>
      <c r="W9" s="1035">
        <v>0</v>
      </c>
      <c r="X9" s="1035">
        <v>0</v>
      </c>
      <c r="Y9" s="1035">
        <v>0</v>
      </c>
      <c r="Z9" s="1035">
        <v>0</v>
      </c>
      <c r="AA9" s="1035">
        <v>0</v>
      </c>
      <c r="AB9" s="1035">
        <v>0</v>
      </c>
      <c r="AC9" s="1035">
        <v>0</v>
      </c>
      <c r="AD9" s="1035">
        <v>0</v>
      </c>
    </row>
    <row r="10" spans="1:30" ht="15" customHeight="1">
      <c r="B10" s="1010"/>
      <c r="C10" s="1011"/>
      <c r="D10" s="1011"/>
      <c r="E10" s="1012" t="s">
        <v>29</v>
      </c>
      <c r="F10" s="1012"/>
      <c r="G10" s="1010"/>
      <c r="H10" s="1050">
        <f>TANAH!O25</f>
        <v>0</v>
      </c>
      <c r="I10" s="1012"/>
      <c r="J10" s="1440">
        <v>0</v>
      </c>
      <c r="K10" s="1440">
        <v>0</v>
      </c>
      <c r="L10" s="1440">
        <v>0</v>
      </c>
      <c r="M10" s="1440">
        <v>0</v>
      </c>
      <c r="N10" s="1440">
        <v>0</v>
      </c>
      <c r="O10" s="1440">
        <v>0</v>
      </c>
      <c r="P10" s="1053" t="b">
        <f t="shared" ref="P10:P41" si="1">N10+O10=H10</f>
        <v>1</v>
      </c>
      <c r="Q10" s="1058">
        <f t="shared" ref="Q10:Q41" si="2">N10+O10-H10</f>
        <v>0</v>
      </c>
      <c r="R10" s="1053" t="b">
        <f t="shared" ref="R10:R41" si="3">H10=S10</f>
        <v>1</v>
      </c>
      <c r="S10" s="1035">
        <f>SUBTOTAL(9,T10:AD10)</f>
        <v>0</v>
      </c>
      <c r="T10" s="1035">
        <v>0</v>
      </c>
      <c r="U10" s="1035">
        <v>0</v>
      </c>
      <c r="V10" s="1035">
        <v>0</v>
      </c>
      <c r="W10" s="1035">
        <v>0</v>
      </c>
      <c r="X10" s="1035">
        <v>0</v>
      </c>
      <c r="Y10" s="1035">
        <v>0</v>
      </c>
      <c r="Z10" s="1035">
        <v>0</v>
      </c>
      <c r="AA10" s="1035">
        <v>0</v>
      </c>
      <c r="AB10" s="1035">
        <v>0</v>
      </c>
      <c r="AC10" s="1035">
        <v>0</v>
      </c>
      <c r="AD10" s="1035">
        <v>0</v>
      </c>
    </row>
    <row r="11" spans="1:30" ht="15" customHeight="1">
      <c r="B11" s="1010"/>
      <c r="C11" s="1011"/>
      <c r="D11" s="1011"/>
      <c r="E11" s="1012"/>
      <c r="F11" s="1012"/>
      <c r="G11" s="1010"/>
      <c r="H11" s="1050"/>
      <c r="I11" s="1012"/>
      <c r="J11" s="1440"/>
      <c r="K11" s="1440"/>
      <c r="L11" s="1440"/>
      <c r="M11" s="1440"/>
      <c r="N11" s="1440"/>
      <c r="O11" s="1440"/>
      <c r="P11" s="1053" t="b">
        <f t="shared" si="1"/>
        <v>1</v>
      </c>
      <c r="Q11" s="1058">
        <f t="shared" si="2"/>
        <v>0</v>
      </c>
      <c r="R11" s="1053" t="b">
        <f t="shared" si="3"/>
        <v>1</v>
      </c>
      <c r="S11" s="1035"/>
      <c r="T11" s="1035"/>
      <c r="U11" s="1035"/>
      <c r="V11" s="1035"/>
      <c r="W11" s="1035"/>
      <c r="X11" s="1035"/>
      <c r="Y11" s="1035"/>
      <c r="Z11" s="1035"/>
      <c r="AA11" s="1035"/>
      <c r="AB11" s="1035"/>
      <c r="AC11" s="1035"/>
      <c r="AD11" s="1035"/>
    </row>
    <row r="12" spans="1:30" s="1029" customFormat="1" ht="15" customHeight="1">
      <c r="B12" s="1017">
        <v>2</v>
      </c>
      <c r="C12" s="1027" t="s">
        <v>30</v>
      </c>
      <c r="D12" s="1017"/>
      <c r="E12" s="1028" t="s">
        <v>39</v>
      </c>
      <c r="F12" s="1028"/>
      <c r="G12" s="1014"/>
      <c r="H12" s="1049">
        <f>SUM(H13:H21)</f>
        <v>27602987015</v>
      </c>
      <c r="I12" s="1028"/>
      <c r="J12" s="1439">
        <f>SUM(J13:J21)</f>
        <v>3654050362.7380962</v>
      </c>
      <c r="K12" s="1439">
        <f>SUM(K13:K21)</f>
        <v>13196396546.904764</v>
      </c>
      <c r="L12" s="1439">
        <f>SUM(L13:L20)</f>
        <v>10110451168.095242</v>
      </c>
      <c r="M12" s="1439">
        <f>SUM(M13:M21)</f>
        <v>4340475728.4523811</v>
      </c>
      <c r="N12" s="1439">
        <f>SUM(N13:N21)</f>
        <v>16794591623.571434</v>
      </c>
      <c r="O12" s="1439">
        <f>SUM(O13:O21)</f>
        <v>10808395391.42857</v>
      </c>
      <c r="P12" s="1029" t="b">
        <f t="shared" si="1"/>
        <v>1</v>
      </c>
      <c r="Q12" s="1058">
        <f t="shared" si="2"/>
        <v>0</v>
      </c>
      <c r="R12" s="1029" t="b">
        <f t="shared" si="3"/>
        <v>1</v>
      </c>
      <c r="S12" s="1035">
        <f>SUM(S13:S21)</f>
        <v>27602987015</v>
      </c>
      <c r="T12" s="1035">
        <v>1060338125</v>
      </c>
      <c r="U12" s="1035">
        <v>1962532000</v>
      </c>
      <c r="V12" s="1035">
        <v>183920000</v>
      </c>
      <c r="W12" s="1035">
        <v>2181360000</v>
      </c>
      <c r="X12" s="1035">
        <v>3029675000</v>
      </c>
      <c r="Y12" s="1035">
        <v>1159276000</v>
      </c>
      <c r="Z12" s="1035">
        <v>1841995000</v>
      </c>
      <c r="AA12" s="1035">
        <v>1132990000</v>
      </c>
      <c r="AB12" s="1035">
        <v>8294096590</v>
      </c>
      <c r="AC12" s="1035">
        <v>2467165000</v>
      </c>
      <c r="AD12" s="1035">
        <v>4289639300</v>
      </c>
    </row>
    <row r="13" spans="1:30" ht="15" customHeight="1">
      <c r="B13" s="1010"/>
      <c r="C13" s="1010"/>
      <c r="D13" s="1011" t="s">
        <v>30</v>
      </c>
      <c r="E13" s="1012" t="s">
        <v>40</v>
      </c>
      <c r="F13" s="1012"/>
      <c r="G13" s="1010"/>
      <c r="H13" s="1059">
        <f>'ALAT BESAR'!O42</f>
        <v>18306284790</v>
      </c>
      <c r="I13" s="1060"/>
      <c r="J13" s="1440">
        <f>'ALAT BESAR'!V42</f>
        <v>2188386255.7142854</v>
      </c>
      <c r="K13" s="1440">
        <f>'ALAT BESAR'!W42</f>
        <v>7643318368.5714302</v>
      </c>
      <c r="L13" s="1440">
        <f>'ALAT BESAR'!X42</f>
        <v>7675385421.4285717</v>
      </c>
      <c r="M13" s="1440">
        <f>'ALAT BESAR'!Z42</f>
        <v>2615183541.4285707</v>
      </c>
      <c r="N13" s="1440">
        <f>'ALAT BESAR'!AA42</f>
        <v>10073373338.571434</v>
      </c>
      <c r="O13" s="1440">
        <f>'ALAT BESAR'!AB42</f>
        <v>8232911451.4285717</v>
      </c>
      <c r="P13" s="1053" t="b">
        <f t="shared" si="1"/>
        <v>1</v>
      </c>
      <c r="Q13" s="1058">
        <f t="shared" si="2"/>
        <v>0</v>
      </c>
      <c r="R13" s="1053" t="b">
        <f t="shared" si="3"/>
        <v>1</v>
      </c>
      <c r="S13" s="1036">
        <f t="shared" ref="S13:S21" si="4">SUBTOTAL(9,T13:AD13)</f>
        <v>18306284790</v>
      </c>
      <c r="T13" s="1037">
        <v>24750000</v>
      </c>
      <c r="U13" s="1038">
        <v>0</v>
      </c>
      <c r="V13" s="1037">
        <v>24200000</v>
      </c>
      <c r="W13" s="1037">
        <v>1246950000</v>
      </c>
      <c r="X13" s="1037">
        <v>3029675000</v>
      </c>
      <c r="Y13" s="1037">
        <v>889937000</v>
      </c>
      <c r="Z13" s="1037">
        <v>1198400000</v>
      </c>
      <c r="AA13" s="1037">
        <v>249040000</v>
      </c>
      <c r="AB13" s="1037">
        <v>7607721790</v>
      </c>
      <c r="AC13" s="1037">
        <v>1048030000</v>
      </c>
      <c r="AD13" s="1038">
        <v>2987581000</v>
      </c>
    </row>
    <row r="14" spans="1:30" ht="15" customHeight="1">
      <c r="B14" s="1010"/>
      <c r="C14" s="1010"/>
      <c r="D14" s="1011" t="s">
        <v>41</v>
      </c>
      <c r="E14" s="1012" t="s">
        <v>42</v>
      </c>
      <c r="F14" s="1012"/>
      <c r="G14" s="1015"/>
      <c r="H14" s="1061">
        <f>'ALAT ANGKUT'!S50</f>
        <v>2331863875</v>
      </c>
      <c r="I14" s="1012"/>
      <c r="J14" s="1440">
        <f>'ALAT ANGKUT'!Z50</f>
        <v>321116997.02380955</v>
      </c>
      <c r="K14" s="1440">
        <f>'ALAT ANGKUT'!AA50</f>
        <v>1813983208.333333</v>
      </c>
      <c r="L14" s="1440">
        <f>'ALAT ANGKUT'!AB50</f>
        <v>517880666.66666669</v>
      </c>
      <c r="M14" s="1440">
        <f>'ALAT ANGKUT'!AD50</f>
        <v>321116997.02380955</v>
      </c>
      <c r="N14" s="1440">
        <f>'ALAT ANGKUT'!AE50</f>
        <v>2044191874.9999998</v>
      </c>
      <c r="O14" s="1440">
        <f>'ALAT ANGKUT'!AF50</f>
        <v>287672000</v>
      </c>
      <c r="P14" s="1053" t="b">
        <f t="shared" si="1"/>
        <v>1</v>
      </c>
      <c r="Q14" s="1058">
        <f t="shared" si="2"/>
        <v>0</v>
      </c>
      <c r="R14" s="1053" t="b">
        <f t="shared" si="3"/>
        <v>1</v>
      </c>
      <c r="S14" s="1036">
        <f t="shared" si="4"/>
        <v>2331863875</v>
      </c>
      <c r="T14" s="1039">
        <v>322000875</v>
      </c>
      <c r="U14" s="1039">
        <v>555700000</v>
      </c>
      <c r="V14" s="1039">
        <v>159720000</v>
      </c>
      <c r="W14" s="1039">
        <v>913970000</v>
      </c>
      <c r="X14" s="1038">
        <v>0</v>
      </c>
      <c r="Y14" s="1039">
        <v>167000000</v>
      </c>
      <c r="Z14" s="1038">
        <v>0</v>
      </c>
      <c r="AA14" s="1039">
        <v>207500000</v>
      </c>
      <c r="AB14" s="1039">
        <v>5973000</v>
      </c>
      <c r="AC14" s="1038">
        <v>0</v>
      </c>
      <c r="AD14" s="1038">
        <v>0</v>
      </c>
    </row>
    <row r="15" spans="1:30" ht="15" customHeight="1">
      <c r="B15" s="1010"/>
      <c r="C15" s="1010"/>
      <c r="D15" s="1011" t="s">
        <v>43</v>
      </c>
      <c r="E15" s="1012" t="s">
        <v>44</v>
      </c>
      <c r="F15" s="1012"/>
      <c r="G15" s="1010"/>
      <c r="H15" s="1051">
        <f>'ALAT BENGKEL &amp; UKUR'!O55</f>
        <v>732158200</v>
      </c>
      <c r="I15" s="1012"/>
      <c r="J15" s="1440">
        <f>'ALAT BENGKEL &amp; UKUR'!V55</f>
        <v>112455000</v>
      </c>
      <c r="K15" s="1440">
        <f>'ALAT BENGKEL &amp; UKUR'!W55</f>
        <v>430770000</v>
      </c>
      <c r="L15" s="1440">
        <f>'ALAT BENGKEL &amp; UKUR'!X55</f>
        <v>141755000</v>
      </c>
      <c r="M15" s="1440">
        <f>'ALAT BENGKEL &amp; UKUR'!Z55</f>
        <v>140768220</v>
      </c>
      <c r="N15" s="1440">
        <f>'ALAT BENGKEL &amp; UKUR'!AA55</f>
        <v>574138220</v>
      </c>
      <c r="O15" s="1440">
        <f>'ALAT BENGKEL &amp; UKUR'!AB55</f>
        <v>158019980</v>
      </c>
      <c r="P15" s="1053" t="b">
        <f t="shared" si="1"/>
        <v>1</v>
      </c>
      <c r="Q15" s="1058">
        <f t="shared" si="2"/>
        <v>0</v>
      </c>
      <c r="R15" s="1053" t="b">
        <f t="shared" si="3"/>
        <v>1</v>
      </c>
      <c r="S15" s="1036">
        <f t="shared" si="4"/>
        <v>732158200</v>
      </c>
      <c r="T15" s="1038">
        <v>0</v>
      </c>
      <c r="U15" s="1040">
        <v>5500000</v>
      </c>
      <c r="V15" s="1038">
        <v>0</v>
      </c>
      <c r="W15" s="1038">
        <v>0</v>
      </c>
      <c r="X15" s="1038">
        <v>0</v>
      </c>
      <c r="Y15" s="1038">
        <v>0</v>
      </c>
      <c r="Z15" s="1037">
        <v>488525000</v>
      </c>
      <c r="AA15" s="1037">
        <v>33000000</v>
      </c>
      <c r="AB15" s="1037">
        <v>52000000</v>
      </c>
      <c r="AC15" s="1038">
        <v>0</v>
      </c>
      <c r="AD15" s="1037">
        <v>153133200</v>
      </c>
    </row>
    <row r="16" spans="1:30" ht="15" customHeight="1">
      <c r="B16" s="1010"/>
      <c r="C16" s="1010"/>
      <c r="D16" s="1011" t="s">
        <v>45</v>
      </c>
      <c r="E16" s="1012" t="s">
        <v>46</v>
      </c>
      <c r="F16" s="1012"/>
      <c r="G16" s="1010"/>
      <c r="H16" s="1051">
        <v>0</v>
      </c>
      <c r="I16" s="1012"/>
      <c r="J16" s="1440">
        <v>0</v>
      </c>
      <c r="K16" s="1440">
        <v>0</v>
      </c>
      <c r="L16" s="1440">
        <v>0</v>
      </c>
      <c r="M16" s="1440">
        <v>0</v>
      </c>
      <c r="N16" s="1440">
        <v>0</v>
      </c>
      <c r="O16" s="1440">
        <v>0</v>
      </c>
      <c r="P16" s="1053" t="b">
        <f t="shared" si="1"/>
        <v>1</v>
      </c>
      <c r="Q16" s="1058">
        <f t="shared" si="2"/>
        <v>0</v>
      </c>
      <c r="R16" s="1053" t="b">
        <f t="shared" si="3"/>
        <v>1</v>
      </c>
      <c r="S16" s="1036">
        <f t="shared" si="4"/>
        <v>0</v>
      </c>
      <c r="T16" s="1038">
        <v>0</v>
      </c>
      <c r="U16" s="1038">
        <v>0</v>
      </c>
      <c r="V16" s="1038">
        <v>0</v>
      </c>
      <c r="W16" s="1038">
        <v>0</v>
      </c>
      <c r="X16" s="1038">
        <v>0</v>
      </c>
      <c r="Y16" s="1038">
        <v>0</v>
      </c>
      <c r="Z16" s="1038">
        <v>0</v>
      </c>
      <c r="AA16" s="1038">
        <v>0</v>
      </c>
      <c r="AB16" s="1038">
        <v>0</v>
      </c>
      <c r="AC16" s="1038">
        <v>0</v>
      </c>
      <c r="AD16" s="1038">
        <v>0</v>
      </c>
    </row>
    <row r="17" spans="2:30" ht="15" customHeight="1">
      <c r="B17" s="1010"/>
      <c r="C17" s="1010"/>
      <c r="D17" s="1011" t="s">
        <v>31</v>
      </c>
      <c r="E17" s="1012" t="s">
        <v>47</v>
      </c>
      <c r="F17" s="1012"/>
      <c r="G17" s="1016"/>
      <c r="H17" s="1050">
        <f>'ALAT RT'!O764</f>
        <v>4148768150.0000019</v>
      </c>
      <c r="I17" s="1012"/>
      <c r="J17" s="1440">
        <f>'ALAT RT'!V764</f>
        <v>618036910.00000119</v>
      </c>
      <c r="K17" s="1440">
        <f>'ALAT RT'!W764</f>
        <v>1283106970.0000014</v>
      </c>
      <c r="L17" s="1440">
        <f>'ALAT RT'!X764</f>
        <v>1730372080.0000024</v>
      </c>
      <c r="M17" s="1440">
        <f>'ALAT RT'!Z764</f>
        <v>847988170.00000119</v>
      </c>
      <c r="N17" s="1440">
        <f>'ALAT RT'!AA764</f>
        <v>2059620589.999999</v>
      </c>
      <c r="O17" s="1440">
        <f>'ALAT RT'!AB764</f>
        <v>2089147559.9999988</v>
      </c>
      <c r="P17" s="1053" t="b">
        <f t="shared" si="1"/>
        <v>1</v>
      </c>
      <c r="Q17" s="1058">
        <f t="shared" si="2"/>
        <v>-3.814697265625E-6</v>
      </c>
      <c r="R17" s="1053" t="b">
        <f t="shared" si="3"/>
        <v>1</v>
      </c>
      <c r="S17" s="1036">
        <f t="shared" si="4"/>
        <v>4148768150</v>
      </c>
      <c r="T17" s="1037">
        <v>15491250</v>
      </c>
      <c r="U17" s="1037">
        <v>112582000</v>
      </c>
      <c r="V17" s="1038">
        <v>0</v>
      </c>
      <c r="W17" s="1037">
        <v>20440000</v>
      </c>
      <c r="X17" s="1038">
        <v>0</v>
      </c>
      <c r="Y17" s="1037">
        <v>102339000</v>
      </c>
      <c r="Z17" s="1037">
        <v>155070000</v>
      </c>
      <c r="AA17" s="1037">
        <v>618450000</v>
      </c>
      <c r="AB17" s="1037">
        <v>569971800</v>
      </c>
      <c r="AC17" s="1037">
        <v>1419135000</v>
      </c>
      <c r="AD17" s="1037">
        <v>1135289100</v>
      </c>
    </row>
    <row r="18" spans="2:30" ht="15" customHeight="1">
      <c r="B18" s="1010"/>
      <c r="C18" s="1010"/>
      <c r="D18" s="1011" t="s">
        <v>33</v>
      </c>
      <c r="E18" s="1012" t="s">
        <v>48</v>
      </c>
      <c r="F18" s="1012"/>
      <c r="G18" s="1016"/>
      <c r="H18" s="1050">
        <f>'ALAT STUDIO KOMNIKASI'!O33</f>
        <v>113066000</v>
      </c>
      <c r="I18" s="1012"/>
      <c r="J18" s="1440">
        <f>'ALAT STUDIO KOMNIKASI'!V33</f>
        <v>19886000</v>
      </c>
      <c r="K18" s="1440">
        <f>'ALAT STUDIO KOMNIKASI'!W33</f>
        <v>54372000</v>
      </c>
      <c r="L18" s="1440">
        <f>'ALAT STUDIO KOMNIKASI'!X33</f>
        <v>45058000</v>
      </c>
      <c r="M18" s="1440">
        <f>'ALAT STUDIO KOMNIKASI'!Z33</f>
        <v>21249600</v>
      </c>
      <c r="N18" s="1440">
        <f>'ALAT STUDIO KOMNIKASI'!AA33</f>
        <v>72421600</v>
      </c>
      <c r="O18" s="1440">
        <f>'ALAT STUDIO KOMNIKASI'!AB33</f>
        <v>40644400</v>
      </c>
      <c r="P18" s="1053" t="b">
        <f t="shared" si="1"/>
        <v>1</v>
      </c>
      <c r="Q18" s="1058">
        <f t="shared" si="2"/>
        <v>0</v>
      </c>
      <c r="R18" s="1053" t="b">
        <f t="shared" si="3"/>
        <v>1</v>
      </c>
      <c r="S18" s="1036">
        <f t="shared" si="4"/>
        <v>113066000</v>
      </c>
      <c r="T18" s="1038">
        <v>0</v>
      </c>
      <c r="U18" s="1040">
        <v>16000000</v>
      </c>
      <c r="V18" s="1038">
        <v>0</v>
      </c>
      <c r="W18" s="1038">
        <v>0</v>
      </c>
      <c r="X18" s="1038">
        <v>0</v>
      </c>
      <c r="Y18" s="1038">
        <v>0</v>
      </c>
      <c r="Z18" s="1038">
        <v>0</v>
      </c>
      <c r="AA18" s="1040">
        <v>25000000</v>
      </c>
      <c r="AB18" s="1040">
        <v>58430000</v>
      </c>
      <c r="AC18" s="1038">
        <v>0</v>
      </c>
      <c r="AD18" s="1040">
        <v>13636000</v>
      </c>
    </row>
    <row r="19" spans="2:30" ht="15" customHeight="1">
      <c r="B19" s="1010"/>
      <c r="C19" s="1010"/>
      <c r="D19" s="1011" t="s">
        <v>49</v>
      </c>
      <c r="E19" s="1012" t="s">
        <v>50</v>
      </c>
      <c r="F19" s="1012"/>
      <c r="G19" s="1010"/>
      <c r="H19" s="1050">
        <v>0</v>
      </c>
      <c r="I19" s="1012"/>
      <c r="J19" s="1440">
        <v>0</v>
      </c>
      <c r="K19" s="1440">
        <v>0</v>
      </c>
      <c r="L19" s="1440">
        <v>0</v>
      </c>
      <c r="M19" s="1440">
        <v>0</v>
      </c>
      <c r="N19" s="1440">
        <v>0</v>
      </c>
      <c r="O19" s="1440">
        <v>0</v>
      </c>
      <c r="P19" s="1053" t="b">
        <f t="shared" si="1"/>
        <v>1</v>
      </c>
      <c r="Q19" s="1058">
        <f t="shared" si="2"/>
        <v>0</v>
      </c>
      <c r="R19" s="1053" t="b">
        <f t="shared" si="3"/>
        <v>1</v>
      </c>
      <c r="S19" s="1036">
        <f t="shared" si="4"/>
        <v>0</v>
      </c>
      <c r="T19" s="1038">
        <v>0</v>
      </c>
      <c r="U19" s="1038">
        <v>0</v>
      </c>
      <c r="V19" s="1038">
        <v>0</v>
      </c>
      <c r="W19" s="1038">
        <v>0</v>
      </c>
      <c r="X19" s="1038">
        <v>0</v>
      </c>
      <c r="Y19" s="1038">
        <v>0</v>
      </c>
      <c r="Z19" s="1038">
        <v>0</v>
      </c>
      <c r="AA19" s="1038">
        <v>0</v>
      </c>
      <c r="AB19" s="1038">
        <v>0</v>
      </c>
      <c r="AC19" s="1038">
        <v>0</v>
      </c>
      <c r="AD19" s="1038">
        <v>0</v>
      </c>
    </row>
    <row r="20" spans="2:30" ht="15" customHeight="1">
      <c r="B20" s="1010"/>
      <c r="C20" s="1010"/>
      <c r="D20" s="1011" t="s">
        <v>51</v>
      </c>
      <c r="E20" s="1012" t="s">
        <v>52</v>
      </c>
      <c r="F20" s="1012"/>
      <c r="G20" s="1010"/>
      <c r="H20" s="1050">
        <f>'ALAT LABORATORIUM'!O25</f>
        <v>1970846000</v>
      </c>
      <c r="I20" s="1012"/>
      <c r="J20" s="1440">
        <f>'ALAT LABORATORIUM'!V25</f>
        <v>394169200</v>
      </c>
      <c r="K20" s="1440">
        <f>'ALAT LABORATORIUM'!W25</f>
        <v>1970846000</v>
      </c>
      <c r="L20" s="1440">
        <f>'ALAT LABORATORIUM'!X25</f>
        <v>0</v>
      </c>
      <c r="M20" s="1440">
        <f>'ALAT LABORATORIUM'!Z25</f>
        <v>394169200</v>
      </c>
      <c r="N20" s="1440">
        <f>'ALAT LABORATORIUM'!AA25</f>
        <v>1970846000</v>
      </c>
      <c r="O20" s="1440">
        <f>'ALAT LABORATORIUM'!AB25</f>
        <v>0</v>
      </c>
      <c r="P20" s="1053" t="b">
        <f t="shared" si="1"/>
        <v>1</v>
      </c>
      <c r="Q20" s="1058">
        <f t="shared" si="2"/>
        <v>0</v>
      </c>
      <c r="R20" s="1053" t="b">
        <f t="shared" si="3"/>
        <v>1</v>
      </c>
      <c r="S20" s="1036">
        <f t="shared" si="4"/>
        <v>1970846000</v>
      </c>
      <c r="T20" s="1040">
        <v>698096000</v>
      </c>
      <c r="U20" s="1040">
        <v>1272750000</v>
      </c>
      <c r="V20" s="1038">
        <v>0</v>
      </c>
      <c r="W20" s="1038">
        <v>0</v>
      </c>
      <c r="X20" s="1038">
        <v>0</v>
      </c>
      <c r="Y20" s="1038">
        <v>0</v>
      </c>
      <c r="Z20" s="1038">
        <v>0</v>
      </c>
      <c r="AA20" s="1038">
        <v>0</v>
      </c>
      <c r="AB20" s="1038">
        <v>0</v>
      </c>
      <c r="AC20" s="1038">
        <v>0</v>
      </c>
      <c r="AD20" s="1038">
        <v>0</v>
      </c>
    </row>
    <row r="21" spans="2:30" ht="15" customHeight="1">
      <c r="B21" s="1010"/>
      <c r="C21" s="1010"/>
      <c r="D21" s="1011" t="s">
        <v>15</v>
      </c>
      <c r="E21" s="1012" t="s">
        <v>53</v>
      </c>
      <c r="F21" s="1012"/>
      <c r="G21" s="1010"/>
      <c r="H21" s="1050">
        <f>'ALAT KEAMANAN'!O26</f>
        <v>0</v>
      </c>
      <c r="I21" s="1012"/>
      <c r="J21" s="1440">
        <f>'ALAT KEAMANAN'!V26</f>
        <v>0</v>
      </c>
      <c r="K21" s="1440">
        <f>'ALAT KEAMANAN'!W26</f>
        <v>0</v>
      </c>
      <c r="L21" s="1440">
        <f>'ALAT KEAMANAN'!X26</f>
        <v>0</v>
      </c>
      <c r="M21" s="1440">
        <f>'ALAT KEAMANAN'!Z26</f>
        <v>0</v>
      </c>
      <c r="N21" s="1440">
        <f>'ALAT KEAMANAN'!AA26</f>
        <v>0</v>
      </c>
      <c r="O21" s="1440">
        <f>'ALAT KEAMANAN'!AB26</f>
        <v>0</v>
      </c>
      <c r="P21" s="1053" t="b">
        <f t="shared" si="1"/>
        <v>1</v>
      </c>
      <c r="Q21" s="1058">
        <f t="shared" si="2"/>
        <v>0</v>
      </c>
      <c r="R21" s="1053" t="b">
        <f t="shared" si="3"/>
        <v>1</v>
      </c>
      <c r="S21" s="1036">
        <f t="shared" si="4"/>
        <v>0</v>
      </c>
      <c r="T21" s="1036">
        <v>0</v>
      </c>
      <c r="U21" s="1036">
        <v>0</v>
      </c>
      <c r="V21" s="1036">
        <v>0</v>
      </c>
      <c r="W21" s="1036">
        <v>0</v>
      </c>
      <c r="X21" s="1036">
        <v>0</v>
      </c>
      <c r="Y21" s="1036">
        <v>0</v>
      </c>
      <c r="Z21" s="1036">
        <v>0</v>
      </c>
      <c r="AA21" s="1036">
        <v>0</v>
      </c>
      <c r="AB21" s="1036">
        <v>0</v>
      </c>
      <c r="AC21" s="1036">
        <v>0</v>
      </c>
      <c r="AD21" s="1036">
        <v>0</v>
      </c>
    </row>
    <row r="22" spans="2:30" ht="15" customHeight="1">
      <c r="B22" s="1010"/>
      <c r="C22" s="1010"/>
      <c r="D22" s="1010"/>
      <c r="E22" s="1012"/>
      <c r="F22" s="1012"/>
      <c r="G22" s="1010"/>
      <c r="H22" s="1050"/>
      <c r="I22" s="1012"/>
      <c r="J22" s="1440"/>
      <c r="K22" s="1440"/>
      <c r="L22" s="1440"/>
      <c r="M22" s="1440"/>
      <c r="N22" s="1440"/>
      <c r="O22" s="1440"/>
      <c r="P22" s="1053" t="b">
        <f t="shared" si="1"/>
        <v>1</v>
      </c>
      <c r="Q22" s="1058">
        <f t="shared" si="2"/>
        <v>0</v>
      </c>
      <c r="R22" s="1053" t="b">
        <f t="shared" si="3"/>
        <v>1</v>
      </c>
      <c r="S22" s="1035"/>
      <c r="T22" s="1035"/>
      <c r="U22" s="1035"/>
      <c r="V22" s="1035"/>
      <c r="W22" s="1035"/>
      <c r="X22" s="1035"/>
      <c r="Y22" s="1035"/>
      <c r="Z22" s="1035"/>
      <c r="AA22" s="1035"/>
      <c r="AB22" s="1035"/>
      <c r="AC22" s="1035"/>
      <c r="AD22" s="1035"/>
    </row>
    <row r="23" spans="2:30" s="1029" customFormat="1" ht="15" customHeight="1">
      <c r="B23" s="1017">
        <v>3</v>
      </c>
      <c r="C23" s="1027" t="s">
        <v>41</v>
      </c>
      <c r="D23" s="1017"/>
      <c r="E23" s="1028" t="s">
        <v>54</v>
      </c>
      <c r="F23" s="1028"/>
      <c r="G23" s="1017"/>
      <c r="H23" s="1049">
        <f>H24</f>
        <v>56142460995.999985</v>
      </c>
      <c r="I23" s="1028"/>
      <c r="J23" s="1439">
        <f t="shared" ref="J23:O23" si="5">SUM(J24:J25)</f>
        <v>1845467039.8400002</v>
      </c>
      <c r="K23" s="1439">
        <f t="shared" si="5"/>
        <v>8088311639.000001</v>
      </c>
      <c r="L23" s="1439">
        <f t="shared" si="5"/>
        <v>38048364357</v>
      </c>
      <c r="M23" s="1439">
        <f t="shared" si="5"/>
        <v>2245698439.8399992</v>
      </c>
      <c r="N23" s="1439">
        <f t="shared" si="5"/>
        <v>10322238078.839996</v>
      </c>
      <c r="O23" s="1439">
        <f t="shared" si="5"/>
        <v>45820222917.160004</v>
      </c>
      <c r="P23" s="1029" t="b">
        <f t="shared" si="1"/>
        <v>1</v>
      </c>
      <c r="Q23" s="1058">
        <f t="shared" si="2"/>
        <v>0</v>
      </c>
      <c r="R23" s="1029" t="b">
        <f t="shared" si="3"/>
        <v>1</v>
      </c>
      <c r="S23" s="1035">
        <f>S24</f>
        <v>56142460996</v>
      </c>
      <c r="T23" s="1035">
        <v>4934045000</v>
      </c>
      <c r="U23" s="1035">
        <v>3890407000</v>
      </c>
      <c r="V23" s="1035">
        <v>2639349998</v>
      </c>
      <c r="W23" s="1035">
        <v>1347260000</v>
      </c>
      <c r="X23" s="1035">
        <v>550960000</v>
      </c>
      <c r="Y23" s="1035">
        <v>1234476999</v>
      </c>
      <c r="Z23" s="1035">
        <v>6457905999</v>
      </c>
      <c r="AA23" s="1035">
        <v>5482689000</v>
      </c>
      <c r="AB23" s="1035">
        <v>15266460000</v>
      </c>
      <c r="AC23" s="1035">
        <v>4333122000</v>
      </c>
      <c r="AD23" s="1035">
        <v>10005785000</v>
      </c>
    </row>
    <row r="24" spans="2:30" ht="15" customHeight="1">
      <c r="B24" s="1010"/>
      <c r="C24" s="1010"/>
      <c r="D24" s="1010">
        <v>11</v>
      </c>
      <c r="E24" s="1012" t="s">
        <v>55</v>
      </c>
      <c r="F24" s="1012"/>
      <c r="G24" s="1010"/>
      <c r="H24" s="1062">
        <f>'BANGUNAN GEDUNG'!W214</f>
        <v>56142460995.999985</v>
      </c>
      <c r="I24" s="1012"/>
      <c r="J24" s="1440">
        <f>'BANGUNAN GEDUNG'!AD214</f>
        <v>1845467039.8400002</v>
      </c>
      <c r="K24" s="1440">
        <f>'BANGUNAN GEDUNG'!AE214</f>
        <v>8088311639.000001</v>
      </c>
      <c r="L24" s="1440">
        <f>'BANGUNAN GEDUNG'!AF214</f>
        <v>38048364357</v>
      </c>
      <c r="M24" s="1440">
        <f>'BANGUNAN GEDUNG'!AH214</f>
        <v>2245698439.8399992</v>
      </c>
      <c r="N24" s="1440">
        <f>'BANGUNAN GEDUNG'!AI214</f>
        <v>10322238078.839996</v>
      </c>
      <c r="O24" s="1440">
        <f>'BANGUNAN GEDUNG'!AJ214</f>
        <v>45820222917.160004</v>
      </c>
      <c r="P24" s="1053" t="b">
        <f t="shared" si="1"/>
        <v>1</v>
      </c>
      <c r="Q24" s="1058">
        <f t="shared" si="2"/>
        <v>0</v>
      </c>
      <c r="R24" s="1053" t="b">
        <f t="shared" si="3"/>
        <v>1</v>
      </c>
      <c r="S24" s="1036">
        <f>SUBTOTAL(9,T24:AD24)</f>
        <v>56142460996</v>
      </c>
      <c r="T24" s="1037">
        <v>4934045000</v>
      </c>
      <c r="U24" s="1037">
        <v>3890407000</v>
      </c>
      <c r="V24" s="1037">
        <v>2639349998</v>
      </c>
      <c r="W24" s="1037">
        <v>1347260000</v>
      </c>
      <c r="X24" s="1037">
        <v>550960000</v>
      </c>
      <c r="Y24" s="1037">
        <v>1234476999</v>
      </c>
      <c r="Z24" s="1037">
        <v>6457905999</v>
      </c>
      <c r="AA24" s="1037">
        <v>5482689000</v>
      </c>
      <c r="AB24" s="1037">
        <v>15266460000</v>
      </c>
      <c r="AC24" s="1037">
        <v>4333122000</v>
      </c>
      <c r="AD24" s="1037">
        <v>10005785000</v>
      </c>
    </row>
    <row r="25" spans="2:30" ht="15" customHeight="1">
      <c r="B25" s="1010"/>
      <c r="C25" s="1010"/>
      <c r="D25" s="1010">
        <v>12</v>
      </c>
      <c r="E25" s="1012" t="s">
        <v>56</v>
      </c>
      <c r="F25" s="1012"/>
      <c r="G25" s="1010"/>
      <c r="H25" s="1050">
        <v>0</v>
      </c>
      <c r="I25" s="1012"/>
      <c r="J25" s="1440">
        <v>0</v>
      </c>
      <c r="K25" s="1440">
        <v>0</v>
      </c>
      <c r="L25" s="1440">
        <v>0</v>
      </c>
      <c r="M25" s="1440">
        <v>0</v>
      </c>
      <c r="N25" s="1440">
        <v>0</v>
      </c>
      <c r="O25" s="1440">
        <v>0</v>
      </c>
      <c r="P25" s="1053" t="b">
        <f t="shared" si="1"/>
        <v>1</v>
      </c>
      <c r="Q25" s="1058">
        <f t="shared" si="2"/>
        <v>0</v>
      </c>
      <c r="R25" s="1053" t="b">
        <f t="shared" si="3"/>
        <v>1</v>
      </c>
      <c r="S25" s="1036">
        <f>SUBTOTAL(9,T25:AD25)</f>
        <v>0</v>
      </c>
      <c r="T25" s="1036">
        <v>0</v>
      </c>
      <c r="U25" s="1036">
        <v>0</v>
      </c>
      <c r="V25" s="1036">
        <v>0</v>
      </c>
      <c r="W25" s="1036">
        <v>0</v>
      </c>
      <c r="X25" s="1036">
        <v>0</v>
      </c>
      <c r="Y25" s="1036">
        <v>0</v>
      </c>
      <c r="Z25" s="1036">
        <v>0</v>
      </c>
      <c r="AA25" s="1036">
        <v>0</v>
      </c>
      <c r="AB25" s="1036">
        <v>0</v>
      </c>
      <c r="AC25" s="1036">
        <v>0</v>
      </c>
      <c r="AD25" s="1036">
        <v>0</v>
      </c>
    </row>
    <row r="26" spans="2:30" ht="15" customHeight="1">
      <c r="B26" s="1010"/>
      <c r="C26" s="1010"/>
      <c r="D26" s="1010"/>
      <c r="E26" s="1012"/>
      <c r="F26" s="1012"/>
      <c r="G26" s="1010"/>
      <c r="H26" s="1050"/>
      <c r="I26" s="1012"/>
      <c r="J26" s="1440"/>
      <c r="K26" s="1440"/>
      <c r="L26" s="1440"/>
      <c r="M26" s="1440"/>
      <c r="N26" s="1440"/>
      <c r="O26" s="1440"/>
      <c r="P26" s="1053" t="b">
        <f t="shared" si="1"/>
        <v>1</v>
      </c>
      <c r="Q26" s="1058">
        <f t="shared" si="2"/>
        <v>0</v>
      </c>
      <c r="R26" s="1053" t="b">
        <f t="shared" si="3"/>
        <v>1</v>
      </c>
      <c r="S26" s="1035"/>
      <c r="T26" s="1035"/>
      <c r="U26" s="1035"/>
      <c r="V26" s="1035"/>
      <c r="W26" s="1035"/>
      <c r="X26" s="1035"/>
      <c r="Y26" s="1035"/>
      <c r="Z26" s="1035"/>
      <c r="AA26" s="1035"/>
      <c r="AB26" s="1035"/>
      <c r="AC26" s="1035"/>
      <c r="AD26" s="1035"/>
    </row>
    <row r="27" spans="2:30" s="1029" customFormat="1" ht="15" customHeight="1">
      <c r="B27" s="1017">
        <v>4</v>
      </c>
      <c r="C27" s="1027" t="s">
        <v>43</v>
      </c>
      <c r="D27" s="1017"/>
      <c r="E27" s="1028" t="s">
        <v>57</v>
      </c>
      <c r="F27" s="1028"/>
      <c r="G27" s="1017"/>
      <c r="H27" s="1049">
        <f>SUM(H28:H31)</f>
        <v>35688646502.999008</v>
      </c>
      <c r="I27" s="1028"/>
      <c r="J27" s="1439">
        <f t="shared" ref="J27:O27" si="6">SUM(J28:J31)</f>
        <v>892655106.13003123</v>
      </c>
      <c r="K27" s="1439">
        <f t="shared" si="6"/>
        <v>3779003504.5198765</v>
      </c>
      <c r="L27" s="1439">
        <f t="shared" si="6"/>
        <v>30904351198.481007</v>
      </c>
      <c r="M27" s="1439">
        <f t="shared" si="6"/>
        <v>917787401.13003123</v>
      </c>
      <c r="N27" s="1439">
        <f t="shared" si="6"/>
        <v>4696790905.6499805</v>
      </c>
      <c r="O27" s="1439">
        <f t="shared" si="6"/>
        <v>30991855597.349052</v>
      </c>
      <c r="P27" s="1029" t="b">
        <f t="shared" si="1"/>
        <v>1</v>
      </c>
      <c r="Q27" s="1058">
        <f t="shared" si="2"/>
        <v>0</v>
      </c>
      <c r="R27" s="1029" t="b">
        <f t="shared" si="3"/>
        <v>0</v>
      </c>
      <c r="S27" s="1035">
        <f>SUM(S28:S31)</f>
        <v>35688646503</v>
      </c>
      <c r="T27" s="1035">
        <v>0</v>
      </c>
      <c r="U27" s="1035">
        <v>2202610000</v>
      </c>
      <c r="V27" s="1035">
        <v>3740687000</v>
      </c>
      <c r="W27" s="1035">
        <v>2044229000</v>
      </c>
      <c r="X27" s="1035">
        <v>79970000</v>
      </c>
      <c r="Y27" s="1035">
        <v>5127292000</v>
      </c>
      <c r="Z27" s="1035">
        <v>4500071703</v>
      </c>
      <c r="AA27" s="1035">
        <v>8966100000</v>
      </c>
      <c r="AB27" s="1035">
        <v>4370905000</v>
      </c>
      <c r="AC27" s="1035">
        <v>3651490000</v>
      </c>
      <c r="AD27" s="1035">
        <v>1005291800</v>
      </c>
    </row>
    <row r="28" spans="2:30" ht="15" customHeight="1">
      <c r="B28" s="1010"/>
      <c r="C28" s="1010"/>
      <c r="D28" s="1010">
        <v>13</v>
      </c>
      <c r="E28" s="1012" t="s">
        <v>58</v>
      </c>
      <c r="F28" s="1012"/>
      <c r="G28" s="1010"/>
      <c r="H28" s="1050">
        <f>'JALAN &amp; JEMBATAN'!U28</f>
        <v>1704749237</v>
      </c>
      <c r="I28" s="1012"/>
      <c r="J28" s="1440">
        <f>'JALAN &amp; JEMBATAN'!AB28</f>
        <v>68189969.480000004</v>
      </c>
      <c r="K28" s="1440">
        <f>'JALAN &amp; JEMBATAN'!AC28</f>
        <v>251188957.92000002</v>
      </c>
      <c r="L28" s="1440">
        <f>'JALAN &amp; JEMBATAN'!AD28</f>
        <v>1453560279.0799999</v>
      </c>
      <c r="M28" s="1440">
        <f>'JALAN &amp; JEMBATAN'!AF28</f>
        <v>68189969.480000004</v>
      </c>
      <c r="N28" s="1440">
        <f>'JALAN &amp; JEMBATAN'!AG28</f>
        <v>319378927.39999998</v>
      </c>
      <c r="O28" s="1440">
        <f>'JALAN &amp; JEMBATAN'!AH28</f>
        <v>1385370309.5999999</v>
      </c>
      <c r="P28" s="1053" t="b">
        <f t="shared" si="1"/>
        <v>1</v>
      </c>
      <c r="Q28" s="1058">
        <f t="shared" si="2"/>
        <v>0</v>
      </c>
      <c r="R28" s="1053" t="b">
        <f t="shared" si="3"/>
        <v>1</v>
      </c>
      <c r="S28" s="1036">
        <f>SUBTOTAL(9,T28:AD28)</f>
        <v>1704749237</v>
      </c>
      <c r="T28" s="1038">
        <v>0</v>
      </c>
      <c r="U28" s="1038">
        <v>0</v>
      </c>
      <c r="V28" s="1038">
        <v>0</v>
      </c>
      <c r="W28" s="1038">
        <v>0</v>
      </c>
      <c r="X28" s="1038">
        <v>0</v>
      </c>
      <c r="Y28" s="1037">
        <v>271920000</v>
      </c>
      <c r="Z28" s="1037">
        <v>770536237</v>
      </c>
      <c r="AA28" s="1037">
        <v>587843000</v>
      </c>
      <c r="AB28" s="1037">
        <v>74450000</v>
      </c>
      <c r="AC28" s="1038">
        <v>0</v>
      </c>
      <c r="AD28" s="1038">
        <v>0</v>
      </c>
    </row>
    <row r="29" spans="2:30" ht="15" customHeight="1">
      <c r="B29" s="1010"/>
      <c r="C29" s="1010"/>
      <c r="D29" s="1010">
        <v>14</v>
      </c>
      <c r="E29" s="1012" t="s">
        <v>59</v>
      </c>
      <c r="F29" s="1012"/>
      <c r="G29" s="1010"/>
      <c r="H29" s="1050">
        <v>0</v>
      </c>
      <c r="I29" s="1012"/>
      <c r="J29" s="1440">
        <v>0</v>
      </c>
      <c r="K29" s="1440">
        <v>0</v>
      </c>
      <c r="L29" s="1440">
        <v>0</v>
      </c>
      <c r="M29" s="1440">
        <v>0</v>
      </c>
      <c r="N29" s="1440">
        <v>0</v>
      </c>
      <c r="O29" s="1440">
        <v>0</v>
      </c>
      <c r="P29" s="1053" t="b">
        <f t="shared" si="1"/>
        <v>1</v>
      </c>
      <c r="Q29" s="1058">
        <f t="shared" si="2"/>
        <v>0</v>
      </c>
      <c r="R29" s="1053" t="b">
        <f t="shared" si="3"/>
        <v>1</v>
      </c>
      <c r="S29" s="1036">
        <f>SUBTOTAL(9,T29:AD29)</f>
        <v>0</v>
      </c>
      <c r="T29" s="1036">
        <v>0</v>
      </c>
      <c r="U29" s="1036">
        <v>0</v>
      </c>
      <c r="V29" s="1036">
        <v>0</v>
      </c>
      <c r="W29" s="1036">
        <v>0</v>
      </c>
      <c r="X29" s="1036">
        <v>0</v>
      </c>
      <c r="Y29" s="1036">
        <v>0</v>
      </c>
      <c r="Z29" s="1036">
        <v>0</v>
      </c>
      <c r="AA29" s="1036">
        <v>0</v>
      </c>
      <c r="AB29" s="1036">
        <v>0</v>
      </c>
      <c r="AC29" s="1036">
        <v>0</v>
      </c>
      <c r="AD29" s="1036">
        <v>0</v>
      </c>
    </row>
    <row r="30" spans="2:30" ht="15" customHeight="1">
      <c r="B30" s="1010"/>
      <c r="C30" s="1010"/>
      <c r="D30" s="1010">
        <v>15</v>
      </c>
      <c r="E30" s="1012" t="s">
        <v>60</v>
      </c>
      <c r="F30" s="1012"/>
      <c r="G30" s="1010"/>
      <c r="H30" s="1050">
        <f>INSTALASI!R1658</f>
        <v>21137827315.999893</v>
      </c>
      <c r="I30" s="1012"/>
      <c r="J30" s="1440">
        <f>INSTALASI!Y1658</f>
        <v>503313387.90000087</v>
      </c>
      <c r="K30" s="1440">
        <f>INSTALASI!Z1658</f>
        <v>2067878675.3499911</v>
      </c>
      <c r="L30" s="1440">
        <f>INSTALASI!AA1658</f>
        <v>18064656840.650021</v>
      </c>
      <c r="M30" s="1440">
        <f>INSTALASI!AC1658</f>
        <v>528445682.90000087</v>
      </c>
      <c r="N30" s="1440">
        <f>INSTALASI!AD1658</f>
        <v>2596324358.2499857</v>
      </c>
      <c r="O30" s="1440">
        <f>INSTALASI!AE1658</f>
        <v>18541502957.749962</v>
      </c>
      <c r="P30" s="1053" t="b">
        <f t="shared" si="1"/>
        <v>1</v>
      </c>
      <c r="Q30" s="1058">
        <f t="shared" si="2"/>
        <v>5.340576171875E-5</v>
      </c>
      <c r="R30" s="1053" t="b">
        <f t="shared" si="3"/>
        <v>0</v>
      </c>
      <c r="S30" s="1036">
        <f>SUBTOTAL(9,T30:AD30)</f>
        <v>21137827316</v>
      </c>
      <c r="T30" s="1036">
        <v>0</v>
      </c>
      <c r="U30" s="1041">
        <v>2202610000</v>
      </c>
      <c r="V30" s="1041">
        <v>299670000</v>
      </c>
      <c r="W30" s="1041">
        <v>2044229000</v>
      </c>
      <c r="X30" s="1041">
        <v>79970000</v>
      </c>
      <c r="Y30" s="1041">
        <v>2654652000</v>
      </c>
      <c r="Z30" s="1041">
        <v>3729535466</v>
      </c>
      <c r="AA30" s="1041">
        <v>2921224050</v>
      </c>
      <c r="AB30" s="1041">
        <v>2549155000</v>
      </c>
      <c r="AC30" s="1041">
        <v>3651490000</v>
      </c>
      <c r="AD30" s="1041">
        <v>1005291800</v>
      </c>
    </row>
    <row r="31" spans="2:30" ht="15" customHeight="1">
      <c r="B31" s="1010"/>
      <c r="C31" s="1010"/>
      <c r="D31" s="1010">
        <v>16</v>
      </c>
      <c r="E31" s="1012" t="s">
        <v>61</v>
      </c>
      <c r="F31" s="1012"/>
      <c r="G31" s="1010"/>
      <c r="H31" s="1050">
        <f>JARINGAN!R1853</f>
        <v>12846069949.999113</v>
      </c>
      <c r="I31" s="1012"/>
      <c r="J31" s="1440">
        <f>JARINGAN!Y1853</f>
        <v>321151748.7500304</v>
      </c>
      <c r="K31" s="1440">
        <f>JARINGAN!Z1853</f>
        <v>1459935871.2498856</v>
      </c>
      <c r="L31" s="1440">
        <f>JARINGAN!AA1853</f>
        <v>11386134078.750988</v>
      </c>
      <c r="M31" s="1440">
        <f>JARINGAN!AC1853</f>
        <v>321151748.7500304</v>
      </c>
      <c r="N31" s="1440">
        <f>JARINGAN!AD1853</f>
        <v>1781087619.9999948</v>
      </c>
      <c r="O31" s="1440">
        <f>JARINGAN!AE1853</f>
        <v>11064982329.999094</v>
      </c>
      <c r="P31" s="1053" t="b">
        <f t="shared" si="1"/>
        <v>1</v>
      </c>
      <c r="Q31" s="1058">
        <f t="shared" si="2"/>
        <v>-2.47955322265625E-5</v>
      </c>
      <c r="R31" s="1053" t="b">
        <f t="shared" si="3"/>
        <v>0</v>
      </c>
      <c r="S31" s="1036">
        <f>SUBTOTAL(9,T31:AD31)</f>
        <v>12846069950</v>
      </c>
      <c r="T31" s="1038">
        <v>0</v>
      </c>
      <c r="U31" s="1038">
        <v>0</v>
      </c>
      <c r="V31" s="1037">
        <v>3441017000</v>
      </c>
      <c r="W31" s="1038">
        <v>0</v>
      </c>
      <c r="X31" s="1038">
        <v>0</v>
      </c>
      <c r="Y31" s="1037">
        <v>2200720000</v>
      </c>
      <c r="Z31" s="1038">
        <v>0</v>
      </c>
      <c r="AA31" s="1037">
        <v>5457032950</v>
      </c>
      <c r="AB31" s="1037">
        <v>1747300000</v>
      </c>
      <c r="AC31" s="1038">
        <v>0</v>
      </c>
      <c r="AD31" s="1038">
        <v>0</v>
      </c>
    </row>
    <row r="32" spans="2:30" ht="15" customHeight="1">
      <c r="B32" s="1010"/>
      <c r="C32" s="1010"/>
      <c r="D32" s="1010"/>
      <c r="E32" s="1012"/>
      <c r="F32" s="1012"/>
      <c r="G32" s="1010"/>
      <c r="H32" s="1050"/>
      <c r="I32" s="1012"/>
      <c r="J32" s="1440"/>
      <c r="K32" s="1440"/>
      <c r="L32" s="1440"/>
      <c r="M32" s="1440"/>
      <c r="N32" s="1440"/>
      <c r="O32" s="1440"/>
      <c r="P32" s="1053" t="b">
        <f t="shared" si="1"/>
        <v>1</v>
      </c>
      <c r="Q32" s="1058">
        <f t="shared" si="2"/>
        <v>0</v>
      </c>
      <c r="R32" s="1053" t="b">
        <f t="shared" si="3"/>
        <v>1</v>
      </c>
      <c r="S32" s="1035"/>
      <c r="T32" s="1035"/>
      <c r="U32" s="1035"/>
      <c r="V32" s="1035"/>
      <c r="W32" s="1035"/>
      <c r="X32" s="1035"/>
      <c r="Y32" s="1035"/>
      <c r="Z32" s="1035"/>
      <c r="AA32" s="1035"/>
      <c r="AB32" s="1035"/>
      <c r="AC32" s="1035"/>
      <c r="AD32" s="1035"/>
    </row>
    <row r="33" spans="2:30" s="1029" customFormat="1" ht="15" customHeight="1">
      <c r="B33" s="1017">
        <v>5</v>
      </c>
      <c r="C33" s="1027" t="s">
        <v>45</v>
      </c>
      <c r="D33" s="1017"/>
      <c r="E33" s="1028" t="s">
        <v>62</v>
      </c>
      <c r="F33" s="1028"/>
      <c r="G33" s="1017"/>
      <c r="H33" s="1049">
        <f>SUM(H34:H36)</f>
        <v>114000000</v>
      </c>
      <c r="I33" s="1028"/>
      <c r="J33" s="1439">
        <f t="shared" ref="J33:O33" si="7">SUM(J34:J36)</f>
        <v>0</v>
      </c>
      <c r="K33" s="1439">
        <f t="shared" si="7"/>
        <v>0</v>
      </c>
      <c r="L33" s="1439">
        <f t="shared" si="7"/>
        <v>0</v>
      </c>
      <c r="M33" s="1439">
        <f t="shared" si="7"/>
        <v>0</v>
      </c>
      <c r="N33" s="1439">
        <f t="shared" si="7"/>
        <v>0</v>
      </c>
      <c r="O33" s="1439">
        <f t="shared" si="7"/>
        <v>114000000</v>
      </c>
      <c r="P33" s="1029" t="b">
        <f t="shared" si="1"/>
        <v>1</v>
      </c>
      <c r="Q33" s="1058">
        <f t="shared" si="2"/>
        <v>0</v>
      </c>
      <c r="R33" s="1029" t="b">
        <f t="shared" si="3"/>
        <v>1</v>
      </c>
      <c r="S33" s="1035">
        <f>SUM(S34:S36)</f>
        <v>114000000</v>
      </c>
      <c r="T33" s="1035">
        <v>0</v>
      </c>
      <c r="U33" s="1035">
        <v>100000000</v>
      </c>
      <c r="V33" s="1035">
        <v>0</v>
      </c>
      <c r="W33" s="1035">
        <v>14000000</v>
      </c>
      <c r="X33" s="1035">
        <v>0</v>
      </c>
      <c r="Y33" s="1035">
        <v>0</v>
      </c>
      <c r="Z33" s="1035">
        <v>0</v>
      </c>
      <c r="AA33" s="1035">
        <v>0</v>
      </c>
      <c r="AB33" s="1035">
        <v>0</v>
      </c>
      <c r="AC33" s="1035">
        <v>0</v>
      </c>
      <c r="AD33" s="1035">
        <v>0</v>
      </c>
    </row>
    <row r="34" spans="2:30" ht="15" customHeight="1">
      <c r="B34" s="1010"/>
      <c r="C34" s="1011"/>
      <c r="D34" s="1010">
        <v>17</v>
      </c>
      <c r="E34" s="1012" t="s">
        <v>63</v>
      </c>
      <c r="F34" s="1012"/>
      <c r="G34" s="1010"/>
      <c r="H34" s="1062">
        <f>'ASSET BUKU'!O18</f>
        <v>100000000</v>
      </c>
      <c r="I34" s="1012"/>
      <c r="J34" s="1440">
        <v>0</v>
      </c>
      <c r="K34" s="1440">
        <v>0</v>
      </c>
      <c r="L34" s="1440">
        <v>0</v>
      </c>
      <c r="M34" s="1440">
        <v>0</v>
      </c>
      <c r="N34" s="1440">
        <v>0</v>
      </c>
      <c r="O34" s="1440">
        <f>H34</f>
        <v>100000000</v>
      </c>
      <c r="P34" s="1053" t="b">
        <f t="shared" si="1"/>
        <v>1</v>
      </c>
      <c r="Q34" s="1058">
        <f t="shared" si="2"/>
        <v>0</v>
      </c>
      <c r="R34" s="1053" t="b">
        <f t="shared" si="3"/>
        <v>1</v>
      </c>
      <c r="S34" s="1036">
        <f>SUBTOTAL(9,T34:AD34)</f>
        <v>100000000</v>
      </c>
      <c r="T34" s="1038">
        <v>0</v>
      </c>
      <c r="U34" s="1040">
        <v>100000000</v>
      </c>
      <c r="V34" s="1038">
        <v>0</v>
      </c>
      <c r="W34" s="1038">
        <v>0</v>
      </c>
      <c r="X34" s="1038">
        <v>0</v>
      </c>
      <c r="Y34" s="1038">
        <v>0</v>
      </c>
      <c r="Z34" s="1038">
        <v>0</v>
      </c>
      <c r="AA34" s="1038">
        <v>0</v>
      </c>
      <c r="AB34" s="1038">
        <v>0</v>
      </c>
      <c r="AC34" s="1038">
        <v>0</v>
      </c>
      <c r="AD34" s="1038">
        <v>0</v>
      </c>
    </row>
    <row r="35" spans="2:30" ht="15" customHeight="1">
      <c r="B35" s="1010"/>
      <c r="C35" s="1011"/>
      <c r="D35" s="1010">
        <v>18</v>
      </c>
      <c r="E35" s="1012" t="s">
        <v>64</v>
      </c>
      <c r="F35" s="1012"/>
      <c r="G35" s="1010"/>
      <c r="H35" s="1050">
        <f>'BARANG BERCORAK KESENIAN'!O26</f>
        <v>14000000</v>
      </c>
      <c r="I35" s="1012"/>
      <c r="J35" s="1440">
        <v>0</v>
      </c>
      <c r="K35" s="1440">
        <v>0</v>
      </c>
      <c r="L35" s="1440">
        <v>0</v>
      </c>
      <c r="M35" s="1440">
        <v>0</v>
      </c>
      <c r="N35" s="1440">
        <v>0</v>
      </c>
      <c r="O35" s="1440">
        <f>H35</f>
        <v>14000000</v>
      </c>
      <c r="P35" s="1053" t="b">
        <f t="shared" si="1"/>
        <v>1</v>
      </c>
      <c r="Q35" s="1058">
        <f t="shared" si="2"/>
        <v>0</v>
      </c>
      <c r="R35" s="1053" t="b">
        <f t="shared" si="3"/>
        <v>1</v>
      </c>
      <c r="S35" s="1036">
        <f>SUBTOTAL(9,T35:AD35)</f>
        <v>14000000</v>
      </c>
      <c r="T35" s="1013">
        <v>0</v>
      </c>
      <c r="U35" s="1013">
        <v>0</v>
      </c>
      <c r="V35" s="1013">
        <v>0</v>
      </c>
      <c r="W35" s="1042">
        <v>14000000</v>
      </c>
      <c r="X35" s="1013">
        <v>0</v>
      </c>
      <c r="Y35" s="1013">
        <v>0</v>
      </c>
      <c r="Z35" s="1013">
        <v>0</v>
      </c>
      <c r="AA35" s="1013">
        <v>0</v>
      </c>
      <c r="AB35" s="1013">
        <v>0</v>
      </c>
      <c r="AC35" s="1013">
        <v>0</v>
      </c>
      <c r="AD35" s="1013">
        <v>0</v>
      </c>
    </row>
    <row r="36" spans="2:30" ht="15" customHeight="1">
      <c r="B36" s="1010"/>
      <c r="C36" s="1011"/>
      <c r="D36" s="1010">
        <v>19</v>
      </c>
      <c r="E36" s="1012" t="s">
        <v>65</v>
      </c>
      <c r="F36" s="1012"/>
      <c r="G36" s="1010"/>
      <c r="H36" s="1050">
        <v>0</v>
      </c>
      <c r="I36" s="1012"/>
      <c r="J36" s="1440">
        <v>0</v>
      </c>
      <c r="K36" s="1440">
        <v>0</v>
      </c>
      <c r="L36" s="1440">
        <v>0</v>
      </c>
      <c r="M36" s="1440">
        <v>0</v>
      </c>
      <c r="N36" s="1440">
        <v>0</v>
      </c>
      <c r="O36" s="1440">
        <v>0</v>
      </c>
      <c r="P36" s="1053" t="b">
        <f t="shared" si="1"/>
        <v>1</v>
      </c>
      <c r="Q36" s="1058">
        <f t="shared" si="2"/>
        <v>0</v>
      </c>
      <c r="R36" s="1053" t="b">
        <f t="shared" si="3"/>
        <v>1</v>
      </c>
      <c r="S36" s="1036">
        <f>SUBTOTAL(9,T36:AD36)</f>
        <v>0</v>
      </c>
      <c r="T36" s="1013">
        <v>0</v>
      </c>
      <c r="U36" s="1013">
        <v>0</v>
      </c>
      <c r="V36" s="1013">
        <v>0</v>
      </c>
      <c r="W36" s="1013">
        <v>0</v>
      </c>
      <c r="X36" s="1013">
        <v>0</v>
      </c>
      <c r="Y36" s="1013">
        <v>0</v>
      </c>
      <c r="Z36" s="1013">
        <v>0</v>
      </c>
      <c r="AA36" s="1013">
        <v>0</v>
      </c>
      <c r="AB36" s="1013">
        <v>0</v>
      </c>
      <c r="AC36" s="1013">
        <v>0</v>
      </c>
      <c r="AD36" s="1013">
        <v>0</v>
      </c>
    </row>
    <row r="37" spans="2:30" ht="15" customHeight="1">
      <c r="B37" s="1010"/>
      <c r="C37" s="1010"/>
      <c r="D37" s="1010"/>
      <c r="E37" s="1012"/>
      <c r="F37" s="1012"/>
      <c r="G37" s="1010"/>
      <c r="H37" s="1050"/>
      <c r="I37" s="1012"/>
      <c r="J37" s="1440"/>
      <c r="K37" s="1440"/>
      <c r="L37" s="1440"/>
      <c r="M37" s="1440"/>
      <c r="N37" s="1440"/>
      <c r="O37" s="1440"/>
      <c r="P37" s="1053" t="b">
        <f t="shared" si="1"/>
        <v>1</v>
      </c>
      <c r="Q37" s="1058">
        <f t="shared" si="2"/>
        <v>0</v>
      </c>
      <c r="R37" s="1053" t="b">
        <f t="shared" si="3"/>
        <v>1</v>
      </c>
      <c r="S37" s="1013"/>
      <c r="T37" s="1013"/>
      <c r="U37" s="1013"/>
      <c r="V37" s="1013"/>
      <c r="W37" s="1013"/>
      <c r="X37" s="1013"/>
      <c r="Y37" s="1013"/>
      <c r="Z37" s="1013"/>
      <c r="AA37" s="1013"/>
      <c r="AB37" s="1013"/>
      <c r="AC37" s="1013"/>
      <c r="AD37" s="1013"/>
    </row>
    <row r="38" spans="2:30" s="1029" customFormat="1" ht="15" customHeight="1">
      <c r="B38" s="1017">
        <v>6</v>
      </c>
      <c r="C38" s="1027" t="s">
        <v>31</v>
      </c>
      <c r="D38" s="1017"/>
      <c r="E38" s="1028" t="s">
        <v>27</v>
      </c>
      <c r="F38" s="1028"/>
      <c r="G38" s="1017"/>
      <c r="H38" s="1049">
        <v>2320742000</v>
      </c>
      <c r="I38" s="1028"/>
      <c r="J38" s="1439">
        <v>0</v>
      </c>
      <c r="K38" s="1439">
        <v>0</v>
      </c>
      <c r="L38" s="1439">
        <v>0</v>
      </c>
      <c r="M38" s="1439">
        <v>0</v>
      </c>
      <c r="N38" s="1439">
        <v>0</v>
      </c>
      <c r="O38" s="1439">
        <f>H38</f>
        <v>2320742000</v>
      </c>
      <c r="P38" s="1029" t="b">
        <f t="shared" si="1"/>
        <v>1</v>
      </c>
      <c r="Q38" s="1058">
        <f t="shared" si="2"/>
        <v>0</v>
      </c>
      <c r="R38" s="1029" t="b">
        <f t="shared" si="3"/>
        <v>1</v>
      </c>
      <c r="S38" s="1035">
        <f>SUBTOTAL(9,T38:AD38)</f>
        <v>2320742000</v>
      </c>
      <c r="T38" s="1013">
        <v>0</v>
      </c>
      <c r="U38" s="1013">
        <v>0</v>
      </c>
      <c r="V38" s="1013">
        <v>0</v>
      </c>
      <c r="W38" s="1013">
        <v>0</v>
      </c>
      <c r="X38" s="1013">
        <v>0</v>
      </c>
      <c r="Y38" s="1013">
        <v>0</v>
      </c>
      <c r="Z38" s="1013">
        <v>0</v>
      </c>
      <c r="AA38" s="1013">
        <v>0</v>
      </c>
      <c r="AB38" s="1013">
        <v>0</v>
      </c>
      <c r="AC38" s="1013">
        <v>0</v>
      </c>
      <c r="AD38" s="1024">
        <v>2320742000</v>
      </c>
    </row>
    <row r="39" spans="2:30" ht="15" customHeight="1">
      <c r="B39" s="1010"/>
      <c r="C39" s="1011"/>
      <c r="D39" s="1010"/>
      <c r="E39" s="1012"/>
      <c r="F39" s="1012"/>
      <c r="G39" s="1010"/>
      <c r="H39" s="1049"/>
      <c r="I39" s="1012"/>
      <c r="J39" s="1440"/>
      <c r="K39" s="1440"/>
      <c r="L39" s="1440"/>
      <c r="M39" s="1440"/>
      <c r="N39" s="1440"/>
      <c r="O39" s="1440"/>
      <c r="P39" s="1053" t="b">
        <f t="shared" si="1"/>
        <v>1</v>
      </c>
      <c r="Q39" s="1058">
        <f t="shared" si="2"/>
        <v>0</v>
      </c>
      <c r="R39" s="1053" t="b">
        <f t="shared" si="3"/>
        <v>1</v>
      </c>
      <c r="S39" s="1013"/>
      <c r="T39" s="1013"/>
      <c r="U39" s="1013"/>
      <c r="V39" s="1013"/>
      <c r="W39" s="1013"/>
      <c r="X39" s="1013"/>
      <c r="Y39" s="1013"/>
      <c r="Z39" s="1013"/>
      <c r="AA39" s="1013"/>
      <c r="AB39" s="1013"/>
      <c r="AC39" s="1013"/>
      <c r="AD39" s="1013"/>
    </row>
    <row r="40" spans="2:30" ht="15" customHeight="1">
      <c r="B40" s="1018"/>
      <c r="C40" s="1018"/>
      <c r="D40" s="1018"/>
      <c r="E40" s="1019"/>
      <c r="F40" s="1019"/>
      <c r="G40" s="1018"/>
      <c r="H40" s="1052"/>
      <c r="I40" s="1019"/>
      <c r="J40" s="1440"/>
      <c r="K40" s="1440"/>
      <c r="L40" s="1440"/>
      <c r="M40" s="1440"/>
      <c r="N40" s="1440"/>
      <c r="O40" s="1440"/>
      <c r="P40" s="1053" t="b">
        <f t="shared" si="1"/>
        <v>1</v>
      </c>
      <c r="Q40" s="1058">
        <f t="shared" si="2"/>
        <v>0</v>
      </c>
      <c r="R40" s="1053" t="b">
        <f t="shared" si="3"/>
        <v>1</v>
      </c>
      <c r="S40" s="1043"/>
      <c r="T40" s="1043"/>
      <c r="U40" s="1043"/>
      <c r="V40" s="1043"/>
      <c r="W40" s="1043"/>
      <c r="X40" s="1043"/>
      <c r="Y40" s="1043"/>
      <c r="Z40" s="1043"/>
      <c r="AA40" s="1043"/>
      <c r="AB40" s="1043"/>
      <c r="AC40" s="1043"/>
      <c r="AD40" s="1043"/>
    </row>
    <row r="41" spans="2:30" ht="15" customHeight="1">
      <c r="B41" s="1400" t="s">
        <v>127</v>
      </c>
      <c r="C41" s="1401"/>
      <c r="D41" s="1401"/>
      <c r="E41" s="1402"/>
      <c r="F41" s="1063"/>
      <c r="G41" s="1064"/>
      <c r="H41" s="1065">
        <f>H38+H33+H27+H23+H12+H9</f>
        <v>121868836513.99899</v>
      </c>
      <c r="I41" s="1066"/>
      <c r="J41" s="1441">
        <f>J38+J33+J27+J23+J12+J9</f>
        <v>6392172508.708128</v>
      </c>
      <c r="K41" s="1441">
        <f>K38+K33+K27+K23+K12+K9</f>
        <v>25063711690.424644</v>
      </c>
      <c r="L41" s="1441">
        <f>L38+L33+L27+L23+L12+L9</f>
        <v>79063166723.576248</v>
      </c>
      <c r="M41" s="1442">
        <f>M38+M33+M27+M23+M12+M9</f>
        <v>7503961569.422411</v>
      </c>
      <c r="N41" s="1441">
        <f>N38+N33+N27+N23+N12+N8</f>
        <v>31813620608.061409</v>
      </c>
      <c r="O41" s="1443">
        <f>O38+O33+O27+O23+O12+O9</f>
        <v>90055215905.937637</v>
      </c>
      <c r="P41" s="1053" t="b">
        <f t="shared" si="1"/>
        <v>1</v>
      </c>
      <c r="Q41" s="1058">
        <f t="shared" si="2"/>
        <v>0</v>
      </c>
      <c r="R41" s="1053" t="b">
        <f t="shared" si="3"/>
        <v>0</v>
      </c>
      <c r="S41" s="1067">
        <f xml:space="preserve"> SUM(T41:AD41)</f>
        <v>121868836514</v>
      </c>
      <c r="T41" s="1067">
        <v>5994383125</v>
      </c>
      <c r="U41" s="1067">
        <v>8155549000</v>
      </c>
      <c r="V41" s="1067">
        <v>6563956998</v>
      </c>
      <c r="W41" s="1067">
        <v>5586849000</v>
      </c>
      <c r="X41" s="1067">
        <v>3660605000</v>
      </c>
      <c r="Y41" s="1067">
        <v>7521044999</v>
      </c>
      <c r="Z41" s="1067">
        <v>12799972702</v>
      </c>
      <c r="AA41" s="1067">
        <v>15581779000</v>
      </c>
      <c r="AB41" s="1067">
        <v>27931461590</v>
      </c>
      <c r="AC41" s="1067">
        <v>10451777000</v>
      </c>
      <c r="AD41" s="1067">
        <v>17621458100</v>
      </c>
    </row>
    <row r="42" spans="2:30" ht="15" customHeight="1">
      <c r="B42" s="1068"/>
      <c r="C42" s="1068"/>
      <c r="D42" s="1068"/>
      <c r="E42" s="1068"/>
      <c r="F42" s="1069"/>
      <c r="G42" s="1070"/>
      <c r="H42" s="1071"/>
      <c r="I42" s="1072"/>
    </row>
    <row r="43" spans="2:30" ht="15" customHeight="1">
      <c r="C43" s="1031"/>
      <c r="F43" s="1031"/>
      <c r="G43" s="1073"/>
      <c r="H43" s="1073"/>
      <c r="I43" s="1073"/>
      <c r="L43" s="1074"/>
    </row>
    <row r="44" spans="2:30" ht="15" customHeight="1">
      <c r="G44" s="1422" t="s">
        <v>1598</v>
      </c>
      <c r="H44" s="1422"/>
      <c r="I44" s="1422"/>
      <c r="J44" s="1075"/>
      <c r="K44" s="1076"/>
      <c r="L44" s="1074"/>
    </row>
    <row r="45" spans="2:30" ht="15" customHeight="1">
      <c r="B45" s="1421" t="s">
        <v>1263</v>
      </c>
      <c r="C45" s="1421"/>
      <c r="D45" s="1421"/>
      <c r="E45" s="1421"/>
      <c r="G45" s="1055"/>
      <c r="H45" s="1084"/>
      <c r="I45" s="1077"/>
      <c r="L45" s="1074"/>
    </row>
    <row r="46" spans="2:30" ht="15" customHeight="1">
      <c r="B46" s="1421" t="s">
        <v>1734</v>
      </c>
      <c r="C46" s="1421"/>
      <c r="D46" s="1421"/>
      <c r="E46" s="1421"/>
      <c r="G46" s="1422" t="s">
        <v>1264</v>
      </c>
      <c r="H46" s="1422"/>
      <c r="I46" s="1422"/>
      <c r="L46" s="1074"/>
    </row>
    <row r="47" spans="2:30" ht="15" customHeight="1">
      <c r="B47" s="1421" t="s">
        <v>1735</v>
      </c>
      <c r="C47" s="1421"/>
      <c r="D47" s="1421"/>
      <c r="E47" s="1421"/>
      <c r="G47" s="1055"/>
      <c r="H47" s="1084"/>
      <c r="I47" s="1055"/>
      <c r="J47" s="1078"/>
      <c r="L47" s="1074"/>
    </row>
    <row r="48" spans="2:30" ht="15" customHeight="1">
      <c r="C48" s="1031"/>
      <c r="D48" s="1031"/>
      <c r="G48" s="1055"/>
      <c r="H48" s="1053"/>
      <c r="I48" s="1055"/>
      <c r="L48" s="1074"/>
    </row>
    <row r="49" spans="2:12" ht="15" customHeight="1">
      <c r="C49" s="1031"/>
      <c r="D49" s="1031"/>
      <c r="G49" s="1055"/>
      <c r="H49" s="1084"/>
      <c r="I49" s="1055"/>
      <c r="L49" s="1074"/>
    </row>
    <row r="50" spans="2:12" ht="15" customHeight="1">
      <c r="C50" s="1031"/>
      <c r="D50" s="1031"/>
      <c r="G50" s="1055"/>
      <c r="H50" s="1053"/>
      <c r="I50" s="1055"/>
      <c r="L50" s="1074"/>
    </row>
    <row r="51" spans="2:12" ht="15" customHeight="1">
      <c r="B51" s="1419" t="s">
        <v>1265</v>
      </c>
      <c r="C51" s="1419"/>
      <c r="D51" s="1419"/>
      <c r="E51" s="1419"/>
      <c r="F51" s="1020"/>
      <c r="G51" s="1420" t="s">
        <v>1267</v>
      </c>
      <c r="H51" s="1420"/>
      <c r="I51" s="1420"/>
      <c r="J51" s="1079"/>
      <c r="L51" s="1074"/>
    </row>
    <row r="52" spans="2:12" ht="15" customHeight="1">
      <c r="B52" s="1421" t="s">
        <v>1266</v>
      </c>
      <c r="C52" s="1421"/>
      <c r="D52" s="1421"/>
      <c r="E52" s="1421"/>
      <c r="F52" s="1032"/>
      <c r="G52" s="1422" t="s">
        <v>1268</v>
      </c>
      <c r="H52" s="1422"/>
      <c r="I52" s="1422"/>
      <c r="J52" s="1079"/>
      <c r="L52" s="1074"/>
    </row>
    <row r="53" spans="2:12">
      <c r="B53" s="1023"/>
      <c r="D53" s="1022"/>
      <c r="E53" s="1022"/>
      <c r="F53" s="1022"/>
      <c r="G53" s="1022"/>
      <c r="H53" s="1021"/>
      <c r="J53" s="1044"/>
      <c r="L53" s="1074"/>
    </row>
    <row r="54" spans="2:12">
      <c r="D54" s="1045"/>
      <c r="E54" s="1046"/>
      <c r="F54" s="1046"/>
      <c r="G54" s="1047"/>
      <c r="H54" s="1021"/>
      <c r="J54" s="1079"/>
      <c r="L54" s="1074"/>
    </row>
    <row r="55" spans="2:12">
      <c r="D55" s="1045"/>
      <c r="E55" s="1046"/>
      <c r="F55" s="1046"/>
      <c r="G55" s="1047"/>
      <c r="H55" s="1021"/>
      <c r="J55" s="1079"/>
    </row>
    <row r="56" spans="2:12">
      <c r="D56" s="1030"/>
      <c r="E56" s="1046"/>
      <c r="F56" s="1046"/>
      <c r="G56" s="1047"/>
      <c r="H56" s="1030"/>
    </row>
    <row r="57" spans="2:12">
      <c r="D57" s="1020"/>
      <c r="E57" s="1021"/>
      <c r="F57" s="1046"/>
      <c r="G57" s="1047"/>
      <c r="H57" s="1030"/>
    </row>
    <row r="58" spans="2:12">
      <c r="D58" s="1030"/>
      <c r="E58" s="1029"/>
      <c r="F58" s="1030"/>
      <c r="G58" s="1030"/>
    </row>
    <row r="59" spans="2:12">
      <c r="E59" s="1021"/>
      <c r="F59" s="1030"/>
      <c r="G59" s="1030"/>
    </row>
    <row r="60" spans="2:12">
      <c r="C60" s="1031"/>
      <c r="F60" s="1031"/>
    </row>
    <row r="61" spans="2:12">
      <c r="H61" s="1053"/>
    </row>
  </sheetData>
  <mergeCells count="39">
    <mergeCell ref="G44:I44"/>
    <mergeCell ref="B45:E45"/>
    <mergeCell ref="B46:E46"/>
    <mergeCell ref="G46:I46"/>
    <mergeCell ref="B47:E47"/>
    <mergeCell ref="B51:E51"/>
    <mergeCell ref="G51:I51"/>
    <mergeCell ref="B52:E52"/>
    <mergeCell ref="G52:I52"/>
    <mergeCell ref="AC4:AC6"/>
    <mergeCell ref="S4:S6"/>
    <mergeCell ref="T4:T6"/>
    <mergeCell ref="U4:U6"/>
    <mergeCell ref="V4:V6"/>
    <mergeCell ref="W4:W6"/>
    <mergeCell ref="M4:O4"/>
    <mergeCell ref="J5:J6"/>
    <mergeCell ref="K5:K6"/>
    <mergeCell ref="L5:L6"/>
    <mergeCell ref="M5:M6"/>
    <mergeCell ref="N5:N6"/>
    <mergeCell ref="AD4:AD6"/>
    <mergeCell ref="X4:X6"/>
    <mergeCell ref="Y4:Y6"/>
    <mergeCell ref="Z4:Z6"/>
    <mergeCell ref="AA4:AA6"/>
    <mergeCell ref="AB4:AB6"/>
    <mergeCell ref="O5:O6"/>
    <mergeCell ref="B41:E41"/>
    <mergeCell ref="B1:I1"/>
    <mergeCell ref="B2:I2"/>
    <mergeCell ref="J4:L4"/>
    <mergeCell ref="B4:B6"/>
    <mergeCell ref="C4:C6"/>
    <mergeCell ref="D4:D6"/>
    <mergeCell ref="E4:E6"/>
    <mergeCell ref="G4:G6"/>
    <mergeCell ref="H4:H6"/>
    <mergeCell ref="I4:I6"/>
  </mergeCells>
  <phoneticPr fontId="4" type="noConversion"/>
  <printOptions horizontalCentered="1" verticalCentered="1"/>
  <pageMargins left="0.75" right="0.75" top="0.75" bottom="0.75" header="0.511811023622047" footer="2.23"/>
  <pageSetup paperSize="256" scale="98" orientation="portrait" horizontalDpi="4294967293" verticalDpi="4294967293" r:id="rId1"/>
  <headerFooter alignWithMargins="0"/>
</worksheet>
</file>

<file path=xl/worksheets/sheet22.xml><?xml version="1.0" encoding="utf-8"?>
<worksheet xmlns="http://schemas.openxmlformats.org/spreadsheetml/2006/main" xmlns:r="http://schemas.openxmlformats.org/officeDocument/2006/relationships">
  <sheetPr>
    <tabColor rgb="FFFFFF00"/>
  </sheetPr>
  <dimension ref="A1:K613"/>
  <sheetViews>
    <sheetView view="pageBreakPreview" topLeftCell="A595" zoomScale="130" zoomScaleSheetLayoutView="130" workbookViewId="0">
      <selection activeCell="A604" sqref="A604:H612"/>
    </sheetView>
  </sheetViews>
  <sheetFormatPr defaultColWidth="9.140625" defaultRowHeight="16.5"/>
  <cols>
    <col min="1" max="1" width="4.7109375" style="1053" customWidth="1"/>
    <col min="2" max="3" width="8.7109375" style="1053" customWidth="1"/>
    <col min="4" max="4" width="32.7109375" style="1053" customWidth="1"/>
    <col min="5" max="5" width="14.5703125" style="1053" hidden="1" customWidth="1"/>
    <col min="6" max="6" width="8.7109375" style="1031" customWidth="1"/>
    <col min="7" max="7" width="16.7109375" style="1055" customWidth="1"/>
    <col min="8" max="8" width="10.7109375" style="1053" customWidth="1"/>
    <col min="9" max="10" width="9.140625" style="1053"/>
    <col min="11" max="11" width="20.85546875" style="1053" customWidth="1"/>
    <col min="12" max="16384" width="9.140625" style="1053"/>
  </cols>
  <sheetData>
    <row r="1" spans="1:8" ht="15" customHeight="1">
      <c r="A1" s="1403" t="s">
        <v>1721</v>
      </c>
      <c r="B1" s="1403"/>
      <c r="C1" s="1403"/>
      <c r="D1" s="1403"/>
      <c r="E1" s="1403"/>
      <c r="F1" s="1403"/>
      <c r="G1" s="1403"/>
      <c r="H1" s="1403"/>
    </row>
    <row r="2" spans="1:8" ht="15" customHeight="1">
      <c r="A2" s="1403" t="s">
        <v>1722</v>
      </c>
      <c r="B2" s="1403"/>
      <c r="C2" s="1403"/>
      <c r="D2" s="1403"/>
      <c r="E2" s="1403"/>
      <c r="F2" s="1403"/>
      <c r="G2" s="1403"/>
      <c r="H2" s="1403"/>
    </row>
    <row r="3" spans="1:8" ht="15" customHeight="1"/>
    <row r="4" spans="1:8" s="1029" customFormat="1" ht="15" customHeight="1">
      <c r="A4" s="1407" t="s">
        <v>8</v>
      </c>
      <c r="B4" s="1407" t="s">
        <v>34</v>
      </c>
      <c r="C4" s="1407" t="s">
        <v>35</v>
      </c>
      <c r="D4" s="1407" t="s">
        <v>36</v>
      </c>
      <c r="E4" s="1025" t="s">
        <v>37</v>
      </c>
      <c r="F4" s="1410" t="s">
        <v>37</v>
      </c>
      <c r="G4" s="1413" t="s">
        <v>38</v>
      </c>
      <c r="H4" s="1410" t="s">
        <v>2</v>
      </c>
    </row>
    <row r="5" spans="1:8" s="1029" customFormat="1" ht="15" customHeight="1">
      <c r="A5" s="1408"/>
      <c r="B5" s="1408"/>
      <c r="C5" s="1408"/>
      <c r="D5" s="1408"/>
      <c r="E5" s="1025"/>
      <c r="F5" s="1411"/>
      <c r="G5" s="1414"/>
      <c r="H5" s="1411"/>
    </row>
    <row r="6" spans="1:8" s="1029" customFormat="1" ht="15" customHeight="1">
      <c r="A6" s="1409"/>
      <c r="B6" s="1409"/>
      <c r="C6" s="1409"/>
      <c r="D6" s="1409"/>
      <c r="E6" s="1025"/>
      <c r="F6" s="1412"/>
      <c r="G6" s="1415"/>
      <c r="H6" s="1412"/>
    </row>
    <row r="7" spans="1:8" s="1080" customFormat="1" ht="15" customHeight="1">
      <c r="A7" s="1026">
        <v>1</v>
      </c>
      <c r="B7" s="1026">
        <v>2</v>
      </c>
      <c r="C7" s="1026">
        <v>3</v>
      </c>
      <c r="D7" s="1026">
        <v>4</v>
      </c>
      <c r="E7" s="1026">
        <v>5</v>
      </c>
      <c r="F7" s="1026">
        <v>5</v>
      </c>
      <c r="G7" s="1026">
        <v>6</v>
      </c>
      <c r="H7" s="1026">
        <v>7</v>
      </c>
    </row>
    <row r="8" spans="1:8" ht="15" customHeight="1">
      <c r="A8" s="1007"/>
      <c r="B8" s="1007"/>
      <c r="C8" s="1007"/>
      <c r="D8" s="1007"/>
      <c r="E8" s="1007"/>
      <c r="F8" s="1008"/>
      <c r="G8" s="1048"/>
      <c r="H8" s="1007"/>
    </row>
    <row r="9" spans="1:8" s="1029" customFormat="1" ht="15" customHeight="1">
      <c r="A9" s="1017">
        <v>1</v>
      </c>
      <c r="B9" s="1027" t="s">
        <v>32</v>
      </c>
      <c r="C9" s="1027" t="s">
        <v>32</v>
      </c>
      <c r="D9" s="1028" t="s">
        <v>14</v>
      </c>
      <c r="E9" s="1028"/>
      <c r="F9" s="1017"/>
      <c r="G9" s="1049">
        <f>G10</f>
        <v>0</v>
      </c>
      <c r="H9" s="1028"/>
    </row>
    <row r="10" spans="1:8" ht="15" customHeight="1">
      <c r="A10" s="1010"/>
      <c r="B10" s="1011"/>
      <c r="C10" s="1011"/>
      <c r="D10" s="1012" t="s">
        <v>29</v>
      </c>
      <c r="E10" s="1012"/>
      <c r="F10" s="1010"/>
      <c r="G10" s="1050">
        <f>TANAH!O83</f>
        <v>0</v>
      </c>
      <c r="H10" s="1012"/>
    </row>
    <row r="11" spans="1:8" ht="15" customHeight="1">
      <c r="A11" s="1010"/>
      <c r="B11" s="1011"/>
      <c r="C11" s="1011"/>
      <c r="D11" s="1012"/>
      <c r="E11" s="1012"/>
      <c r="F11" s="1010"/>
      <c r="G11" s="1050"/>
      <c r="H11" s="1012"/>
    </row>
    <row r="12" spans="1:8" s="1029" customFormat="1" ht="15" customHeight="1">
      <c r="A12" s="1017">
        <v>2</v>
      </c>
      <c r="B12" s="1027" t="s">
        <v>30</v>
      </c>
      <c r="C12" s="1017"/>
      <c r="D12" s="1028" t="s">
        <v>39</v>
      </c>
      <c r="E12" s="1028"/>
      <c r="F12" s="1014"/>
      <c r="G12" s="1049">
        <f>SUM(G13:G21)</f>
        <v>1060338125</v>
      </c>
      <c r="H12" s="1028"/>
    </row>
    <row r="13" spans="1:8" ht="15" customHeight="1">
      <c r="A13" s="1010"/>
      <c r="B13" s="1010"/>
      <c r="C13" s="1011" t="s">
        <v>30</v>
      </c>
      <c r="D13" s="1012" t="s">
        <v>40</v>
      </c>
      <c r="E13" s="1012"/>
      <c r="F13" s="1010"/>
      <c r="G13" s="1059">
        <v>24750000</v>
      </c>
      <c r="H13" s="1060"/>
    </row>
    <row r="14" spans="1:8" ht="15" customHeight="1">
      <c r="A14" s="1010"/>
      <c r="B14" s="1010"/>
      <c r="C14" s="1011" t="s">
        <v>41</v>
      </c>
      <c r="D14" s="1012" t="s">
        <v>42</v>
      </c>
      <c r="E14" s="1012"/>
      <c r="F14" s="1015"/>
      <c r="G14" s="1061">
        <v>322000875</v>
      </c>
      <c r="H14" s="1012"/>
    </row>
    <row r="15" spans="1:8" ht="15" customHeight="1">
      <c r="A15" s="1010"/>
      <c r="B15" s="1010"/>
      <c r="C15" s="1011" t="s">
        <v>43</v>
      </c>
      <c r="D15" s="1012" t="s">
        <v>44</v>
      </c>
      <c r="E15" s="1012"/>
      <c r="F15" s="1010"/>
      <c r="G15" s="1051">
        <f>'ALAT BENGKEL &amp; UKUR'!O107</f>
        <v>0</v>
      </c>
      <c r="H15" s="1012"/>
    </row>
    <row r="16" spans="1:8" ht="15" customHeight="1">
      <c r="A16" s="1010"/>
      <c r="B16" s="1010"/>
      <c r="C16" s="1011" t="s">
        <v>45</v>
      </c>
      <c r="D16" s="1012" t="s">
        <v>46</v>
      </c>
      <c r="E16" s="1012"/>
      <c r="F16" s="1010"/>
      <c r="G16" s="1051">
        <v>0</v>
      </c>
      <c r="H16" s="1012"/>
    </row>
    <row r="17" spans="1:8" ht="15" customHeight="1">
      <c r="A17" s="1010"/>
      <c r="B17" s="1010"/>
      <c r="C17" s="1011" t="s">
        <v>31</v>
      </c>
      <c r="D17" s="1012" t="s">
        <v>47</v>
      </c>
      <c r="E17" s="1012"/>
      <c r="F17" s="1016"/>
      <c r="G17" s="1050">
        <v>15491250</v>
      </c>
      <c r="H17" s="1012"/>
    </row>
    <row r="18" spans="1:8" ht="15" customHeight="1">
      <c r="A18" s="1010"/>
      <c r="B18" s="1010"/>
      <c r="C18" s="1011" t="s">
        <v>33</v>
      </c>
      <c r="D18" s="1012" t="s">
        <v>48</v>
      </c>
      <c r="E18" s="1012"/>
      <c r="F18" s="1016"/>
      <c r="G18" s="1050">
        <f>'ALAT STUDIO KOMNIKASI'!O84</f>
        <v>0</v>
      </c>
      <c r="H18" s="1012"/>
    </row>
    <row r="19" spans="1:8" ht="15" customHeight="1">
      <c r="A19" s="1010"/>
      <c r="B19" s="1010"/>
      <c r="C19" s="1011" t="s">
        <v>49</v>
      </c>
      <c r="D19" s="1012" t="s">
        <v>50</v>
      </c>
      <c r="E19" s="1012"/>
      <c r="F19" s="1010"/>
      <c r="G19" s="1050">
        <v>0</v>
      </c>
      <c r="H19" s="1012"/>
    </row>
    <row r="20" spans="1:8" ht="15" customHeight="1">
      <c r="A20" s="1010"/>
      <c r="B20" s="1010"/>
      <c r="C20" s="1011" t="s">
        <v>51</v>
      </c>
      <c r="D20" s="1012" t="s">
        <v>52</v>
      </c>
      <c r="E20" s="1012"/>
      <c r="F20" s="1010"/>
      <c r="G20" s="1050">
        <v>698096000</v>
      </c>
      <c r="H20" s="1012"/>
    </row>
    <row r="21" spans="1:8" ht="15" customHeight="1">
      <c r="A21" s="1010"/>
      <c r="B21" s="1010"/>
      <c r="C21" s="1011" t="s">
        <v>15</v>
      </c>
      <c r="D21" s="1012" t="s">
        <v>53</v>
      </c>
      <c r="E21" s="1012"/>
      <c r="F21" s="1010"/>
      <c r="G21" s="1050">
        <f>'ALAT KEAMANAN'!O84</f>
        <v>0</v>
      </c>
      <c r="H21" s="1012"/>
    </row>
    <row r="22" spans="1:8" ht="15" customHeight="1">
      <c r="A22" s="1010"/>
      <c r="B22" s="1010"/>
      <c r="C22" s="1010"/>
      <c r="D22" s="1012"/>
      <c r="E22" s="1012"/>
      <c r="F22" s="1010"/>
      <c r="G22" s="1050"/>
      <c r="H22" s="1012"/>
    </row>
    <row r="23" spans="1:8" s="1029" customFormat="1" ht="15" customHeight="1">
      <c r="A23" s="1017">
        <v>3</v>
      </c>
      <c r="B23" s="1027" t="s">
        <v>41</v>
      </c>
      <c r="C23" s="1017"/>
      <c r="D23" s="1028" t="s">
        <v>54</v>
      </c>
      <c r="E23" s="1028"/>
      <c r="F23" s="1017"/>
      <c r="G23" s="1049">
        <f>G24</f>
        <v>4934045000</v>
      </c>
      <c r="H23" s="1028"/>
    </row>
    <row r="24" spans="1:8" ht="15" customHeight="1">
      <c r="A24" s="1010"/>
      <c r="B24" s="1010"/>
      <c r="C24" s="1010">
        <v>11</v>
      </c>
      <c r="D24" s="1012" t="s">
        <v>55</v>
      </c>
      <c r="E24" s="1012"/>
      <c r="F24" s="1010"/>
      <c r="G24" s="1062">
        <v>4934045000</v>
      </c>
      <c r="H24" s="1012"/>
    </row>
    <row r="25" spans="1:8" ht="15" customHeight="1">
      <c r="A25" s="1010"/>
      <c r="B25" s="1010"/>
      <c r="C25" s="1010">
        <v>12</v>
      </c>
      <c r="D25" s="1012" t="s">
        <v>56</v>
      </c>
      <c r="E25" s="1012"/>
      <c r="F25" s="1010"/>
      <c r="G25" s="1050">
        <v>0</v>
      </c>
      <c r="H25" s="1012"/>
    </row>
    <row r="26" spans="1:8" ht="15" customHeight="1">
      <c r="A26" s="1010"/>
      <c r="B26" s="1010"/>
      <c r="C26" s="1010"/>
      <c r="D26" s="1012"/>
      <c r="E26" s="1012"/>
      <c r="F26" s="1010"/>
      <c r="G26" s="1050"/>
      <c r="H26" s="1012"/>
    </row>
    <row r="27" spans="1:8" s="1029" customFormat="1" ht="15" customHeight="1">
      <c r="A27" s="1017">
        <v>4</v>
      </c>
      <c r="B27" s="1027" t="s">
        <v>43</v>
      </c>
      <c r="C27" s="1017"/>
      <c r="D27" s="1028" t="s">
        <v>57</v>
      </c>
      <c r="E27" s="1028"/>
      <c r="F27" s="1017"/>
      <c r="G27" s="1049">
        <f>SUM(G28:G31)</f>
        <v>0</v>
      </c>
      <c r="H27" s="1028"/>
    </row>
    <row r="28" spans="1:8" ht="15" customHeight="1">
      <c r="A28" s="1010"/>
      <c r="B28" s="1010"/>
      <c r="C28" s="1010">
        <v>13</v>
      </c>
      <c r="D28" s="1012" t="s">
        <v>58</v>
      </c>
      <c r="E28" s="1012"/>
      <c r="F28" s="1010"/>
      <c r="G28" s="1050">
        <f>'JALAN &amp; JEMBATAN'!U80</f>
        <v>0</v>
      </c>
      <c r="H28" s="1012"/>
    </row>
    <row r="29" spans="1:8" ht="15" customHeight="1">
      <c r="A29" s="1010"/>
      <c r="B29" s="1010"/>
      <c r="C29" s="1010">
        <v>14</v>
      </c>
      <c r="D29" s="1012" t="s">
        <v>59</v>
      </c>
      <c r="E29" s="1012"/>
      <c r="F29" s="1010"/>
      <c r="G29" s="1050">
        <v>0</v>
      </c>
      <c r="H29" s="1012"/>
    </row>
    <row r="30" spans="1:8" ht="15" customHeight="1">
      <c r="A30" s="1010"/>
      <c r="B30" s="1010"/>
      <c r="C30" s="1010">
        <v>15</v>
      </c>
      <c r="D30" s="1012" t="s">
        <v>60</v>
      </c>
      <c r="E30" s="1012"/>
      <c r="F30" s="1010"/>
      <c r="G30" s="1050">
        <f>INSTALASI!R1711</f>
        <v>0</v>
      </c>
      <c r="H30" s="1012"/>
    </row>
    <row r="31" spans="1:8" ht="15" customHeight="1">
      <c r="A31" s="1010"/>
      <c r="B31" s="1010"/>
      <c r="C31" s="1010">
        <v>16</v>
      </c>
      <c r="D31" s="1012" t="s">
        <v>61</v>
      </c>
      <c r="E31" s="1012"/>
      <c r="F31" s="1010"/>
      <c r="G31" s="1050">
        <f>JARINGAN!R1907</f>
        <v>0</v>
      </c>
      <c r="H31" s="1012"/>
    </row>
    <row r="32" spans="1:8" ht="15" customHeight="1">
      <c r="A32" s="1010"/>
      <c r="B32" s="1010"/>
      <c r="C32" s="1010"/>
      <c r="D32" s="1012"/>
      <c r="E32" s="1012"/>
      <c r="F32" s="1010"/>
      <c r="G32" s="1050"/>
      <c r="H32" s="1012"/>
    </row>
    <row r="33" spans="1:8" s="1029" customFormat="1" ht="15" customHeight="1">
      <c r="A33" s="1017">
        <v>5</v>
      </c>
      <c r="B33" s="1027" t="s">
        <v>45</v>
      </c>
      <c r="C33" s="1017"/>
      <c r="D33" s="1028" t="s">
        <v>62</v>
      </c>
      <c r="E33" s="1028"/>
      <c r="F33" s="1017"/>
      <c r="G33" s="1049">
        <f>SUM(G34:G36)</f>
        <v>0</v>
      </c>
      <c r="H33" s="1028"/>
    </row>
    <row r="34" spans="1:8" ht="15" customHeight="1">
      <c r="A34" s="1010"/>
      <c r="B34" s="1011"/>
      <c r="C34" s="1010">
        <v>17</v>
      </c>
      <c r="D34" s="1012" t="s">
        <v>63</v>
      </c>
      <c r="E34" s="1012"/>
      <c r="F34" s="1010"/>
      <c r="G34" s="1062">
        <f>'ASSET BUKU'!O76</f>
        <v>0</v>
      </c>
      <c r="H34" s="1012"/>
    </row>
    <row r="35" spans="1:8" ht="15" customHeight="1">
      <c r="A35" s="1010"/>
      <c r="B35" s="1011"/>
      <c r="C35" s="1010">
        <v>18</v>
      </c>
      <c r="D35" s="1012" t="s">
        <v>64</v>
      </c>
      <c r="E35" s="1012"/>
      <c r="F35" s="1010"/>
      <c r="G35" s="1050">
        <f>'BARANG BERCORAK KESENIAN'!O84</f>
        <v>0</v>
      </c>
      <c r="H35" s="1012"/>
    </row>
    <row r="36" spans="1:8" ht="15" customHeight="1">
      <c r="A36" s="1010"/>
      <c r="B36" s="1011"/>
      <c r="C36" s="1010">
        <v>19</v>
      </c>
      <c r="D36" s="1012" t="s">
        <v>65</v>
      </c>
      <c r="E36" s="1012"/>
      <c r="F36" s="1010"/>
      <c r="G36" s="1050">
        <v>0</v>
      </c>
      <c r="H36" s="1012"/>
    </row>
    <row r="37" spans="1:8" ht="15" customHeight="1">
      <c r="A37" s="1010"/>
      <c r="B37" s="1010"/>
      <c r="C37" s="1010"/>
      <c r="D37" s="1012"/>
      <c r="E37" s="1012"/>
      <c r="F37" s="1010"/>
      <c r="G37" s="1050"/>
      <c r="H37" s="1012"/>
    </row>
    <row r="38" spans="1:8" s="1029" customFormat="1" ht="15" customHeight="1">
      <c r="A38" s="1017">
        <v>6</v>
      </c>
      <c r="B38" s="1027" t="s">
        <v>31</v>
      </c>
      <c r="C38" s="1017"/>
      <c r="D38" s="1028" t="s">
        <v>27</v>
      </c>
      <c r="E38" s="1028"/>
      <c r="F38" s="1017"/>
      <c r="G38" s="1049">
        <f>'KONSTRUKSI DALAM PENGERJAAN'!R79</f>
        <v>0</v>
      </c>
      <c r="H38" s="1028"/>
    </row>
    <row r="39" spans="1:8" ht="15" customHeight="1">
      <c r="A39" s="1010"/>
      <c r="B39" s="1011"/>
      <c r="C39" s="1010"/>
      <c r="D39" s="1012"/>
      <c r="E39" s="1012"/>
      <c r="F39" s="1010"/>
      <c r="G39" s="1049"/>
      <c r="H39" s="1012"/>
    </row>
    <row r="40" spans="1:8" ht="15" customHeight="1">
      <c r="A40" s="1018"/>
      <c r="B40" s="1018"/>
      <c r="C40" s="1018"/>
      <c r="D40" s="1019"/>
      <c r="E40" s="1019"/>
      <c r="F40" s="1018"/>
      <c r="G40" s="1052"/>
      <c r="H40" s="1019"/>
    </row>
    <row r="41" spans="1:8" ht="15" customHeight="1">
      <c r="A41" s="1400" t="s">
        <v>127</v>
      </c>
      <c r="B41" s="1401"/>
      <c r="C41" s="1401"/>
      <c r="D41" s="1402"/>
      <c r="E41" s="1063"/>
      <c r="F41" s="1064"/>
      <c r="G41" s="1065">
        <f>G38+G33+G27+G23+G12+G9</f>
        <v>5994383125</v>
      </c>
      <c r="H41" s="1066"/>
    </row>
    <row r="42" spans="1:8" ht="15" customHeight="1">
      <c r="A42" s="1068"/>
      <c r="B42" s="1068"/>
      <c r="C42" s="1068"/>
      <c r="D42" s="1068"/>
      <c r="E42" s="1069"/>
      <c r="F42" s="1070"/>
      <c r="G42" s="1071"/>
      <c r="H42" s="1072"/>
    </row>
    <row r="43" spans="1:8" ht="15" customHeight="1">
      <c r="A43" s="1015"/>
      <c r="B43" s="1015"/>
      <c r="C43" s="1015"/>
      <c r="D43" s="1015"/>
      <c r="E43" s="1081"/>
      <c r="F43" s="1082"/>
      <c r="G43" s="1083"/>
      <c r="H43" s="1072"/>
    </row>
    <row r="44" spans="1:8" ht="15" customHeight="1">
      <c r="F44" s="1422" t="s">
        <v>1598</v>
      </c>
      <c r="G44" s="1422"/>
      <c r="H44" s="1422"/>
    </row>
    <row r="45" spans="1:8" ht="15" customHeight="1">
      <c r="A45" s="1421" t="s">
        <v>1263</v>
      </c>
      <c r="B45" s="1421"/>
      <c r="C45" s="1421"/>
      <c r="D45" s="1421"/>
      <c r="F45" s="1055"/>
      <c r="G45" s="1084"/>
      <c r="H45" s="1077"/>
    </row>
    <row r="46" spans="1:8" ht="15" customHeight="1">
      <c r="A46" s="1421" t="s">
        <v>1734</v>
      </c>
      <c r="B46" s="1421"/>
      <c r="C46" s="1421"/>
      <c r="D46" s="1421"/>
      <c r="F46" s="1422" t="s">
        <v>1264</v>
      </c>
      <c r="G46" s="1422"/>
      <c r="H46" s="1422"/>
    </row>
    <row r="47" spans="1:8" ht="15" customHeight="1">
      <c r="A47" s="1421" t="s">
        <v>1735</v>
      </c>
      <c r="B47" s="1421"/>
      <c r="C47" s="1421"/>
      <c r="D47" s="1421"/>
      <c r="F47" s="1055"/>
      <c r="G47" s="1084"/>
      <c r="H47" s="1055"/>
    </row>
    <row r="48" spans="1:8" ht="15" customHeight="1">
      <c r="B48" s="1031"/>
      <c r="C48" s="1031"/>
      <c r="F48" s="1055"/>
      <c r="G48" s="1053"/>
      <c r="H48" s="1055"/>
    </row>
    <row r="49" spans="1:8" ht="15" customHeight="1">
      <c r="B49" s="1031"/>
      <c r="C49" s="1031"/>
      <c r="F49" s="1055"/>
      <c r="G49" s="1084"/>
      <c r="H49" s="1055"/>
    </row>
    <row r="50" spans="1:8" ht="15" customHeight="1">
      <c r="B50" s="1031"/>
      <c r="C50" s="1031"/>
      <c r="F50" s="1055"/>
      <c r="G50" s="1053"/>
      <c r="H50" s="1055"/>
    </row>
    <row r="51" spans="1:8" s="1029" customFormat="1" ht="15" customHeight="1">
      <c r="A51" s="1419" t="s">
        <v>1265</v>
      </c>
      <c r="B51" s="1419"/>
      <c r="C51" s="1419"/>
      <c r="D51" s="1419"/>
      <c r="E51" s="1020"/>
      <c r="F51" s="1420" t="s">
        <v>1267</v>
      </c>
      <c r="G51" s="1420"/>
      <c r="H51" s="1420"/>
    </row>
    <row r="52" spans="1:8" ht="15" customHeight="1">
      <c r="A52" s="1421" t="s">
        <v>1266</v>
      </c>
      <c r="B52" s="1421"/>
      <c r="C52" s="1421"/>
      <c r="D52" s="1421"/>
      <c r="E52" s="1032"/>
      <c r="F52" s="1422" t="s">
        <v>1268</v>
      </c>
      <c r="G52" s="1422"/>
      <c r="H52" s="1422"/>
    </row>
    <row r="53" spans="1:8" ht="15" customHeight="1">
      <c r="A53" s="1023"/>
      <c r="C53" s="1032"/>
      <c r="D53" s="1032"/>
      <c r="E53" s="1032"/>
      <c r="F53" s="1032"/>
      <c r="G53" s="1085"/>
    </row>
    <row r="54" spans="1:8" ht="15" customHeight="1"/>
    <row r="55" spans="1:8" ht="15" customHeight="1"/>
    <row r="56" spans="1:8" ht="15" customHeight="1"/>
    <row r="57" spans="1:8" ht="15" customHeight="1">
      <c r="A57" s="1403" t="s">
        <v>1721</v>
      </c>
      <c r="B57" s="1403"/>
      <c r="C57" s="1403"/>
      <c r="D57" s="1403"/>
      <c r="E57" s="1403"/>
      <c r="F57" s="1403"/>
      <c r="G57" s="1403"/>
      <c r="H57" s="1403"/>
    </row>
    <row r="58" spans="1:8" ht="15" customHeight="1">
      <c r="A58" s="1403" t="s">
        <v>1723</v>
      </c>
      <c r="B58" s="1403"/>
      <c r="C58" s="1403"/>
      <c r="D58" s="1403"/>
      <c r="E58" s="1403"/>
      <c r="F58" s="1403"/>
      <c r="G58" s="1403"/>
      <c r="H58" s="1403"/>
    </row>
    <row r="59" spans="1:8" ht="15" customHeight="1"/>
    <row r="60" spans="1:8" s="1029" customFormat="1" ht="15" customHeight="1">
      <c r="A60" s="1407" t="s">
        <v>8</v>
      </c>
      <c r="B60" s="1407" t="s">
        <v>34</v>
      </c>
      <c r="C60" s="1407" t="s">
        <v>35</v>
      </c>
      <c r="D60" s="1407" t="s">
        <v>36</v>
      </c>
      <c r="E60" s="1025" t="s">
        <v>37</v>
      </c>
      <c r="F60" s="1410" t="s">
        <v>37</v>
      </c>
      <c r="G60" s="1413" t="s">
        <v>38</v>
      </c>
      <c r="H60" s="1410" t="s">
        <v>2</v>
      </c>
    </row>
    <row r="61" spans="1:8" s="1029" customFormat="1" ht="15" customHeight="1">
      <c r="A61" s="1408"/>
      <c r="B61" s="1408"/>
      <c r="C61" s="1408"/>
      <c r="D61" s="1408"/>
      <c r="E61" s="1025"/>
      <c r="F61" s="1411"/>
      <c r="G61" s="1414"/>
      <c r="H61" s="1411"/>
    </row>
    <row r="62" spans="1:8" s="1029" customFormat="1" ht="15" customHeight="1">
      <c r="A62" s="1409"/>
      <c r="B62" s="1409"/>
      <c r="C62" s="1409"/>
      <c r="D62" s="1409"/>
      <c r="E62" s="1025"/>
      <c r="F62" s="1412"/>
      <c r="G62" s="1415"/>
      <c r="H62" s="1412"/>
    </row>
    <row r="63" spans="1:8" s="1080" customFormat="1" ht="15" customHeight="1">
      <c r="A63" s="1026">
        <v>1</v>
      </c>
      <c r="B63" s="1026">
        <v>2</v>
      </c>
      <c r="C63" s="1026">
        <v>3</v>
      </c>
      <c r="D63" s="1026">
        <v>4</v>
      </c>
      <c r="E63" s="1026">
        <v>5</v>
      </c>
      <c r="F63" s="1026">
        <v>5</v>
      </c>
      <c r="G63" s="1026">
        <v>6</v>
      </c>
      <c r="H63" s="1026">
        <v>7</v>
      </c>
    </row>
    <row r="64" spans="1:8" ht="15" customHeight="1">
      <c r="A64" s="1007"/>
      <c r="B64" s="1007"/>
      <c r="C64" s="1007"/>
      <c r="D64" s="1007"/>
      <c r="E64" s="1007"/>
      <c r="F64" s="1008"/>
      <c r="G64" s="1048"/>
      <c r="H64" s="1007"/>
    </row>
    <row r="65" spans="1:8" s="1029" customFormat="1" ht="15" customHeight="1">
      <c r="A65" s="1017">
        <v>1</v>
      </c>
      <c r="B65" s="1027" t="s">
        <v>32</v>
      </c>
      <c r="C65" s="1027" t="s">
        <v>32</v>
      </c>
      <c r="D65" s="1028" t="s">
        <v>14</v>
      </c>
      <c r="E65" s="1028"/>
      <c r="F65" s="1017"/>
      <c r="G65" s="1049">
        <f>G66</f>
        <v>0</v>
      </c>
      <c r="H65" s="1028"/>
    </row>
    <row r="66" spans="1:8" ht="15" customHeight="1">
      <c r="A66" s="1010"/>
      <c r="B66" s="1011"/>
      <c r="C66" s="1011"/>
      <c r="D66" s="1012" t="s">
        <v>29</v>
      </c>
      <c r="E66" s="1012"/>
      <c r="F66" s="1010"/>
      <c r="G66" s="1050">
        <f>TANAH!O140</f>
        <v>0</v>
      </c>
      <c r="H66" s="1012"/>
    </row>
    <row r="67" spans="1:8" ht="15" customHeight="1">
      <c r="A67" s="1010"/>
      <c r="B67" s="1011"/>
      <c r="C67" s="1011"/>
      <c r="D67" s="1012"/>
      <c r="E67" s="1012"/>
      <c r="F67" s="1010"/>
      <c r="G67" s="1050"/>
      <c r="H67" s="1012"/>
    </row>
    <row r="68" spans="1:8" s="1029" customFormat="1" ht="15" customHeight="1">
      <c r="A68" s="1017">
        <v>2</v>
      </c>
      <c r="B68" s="1027" t="s">
        <v>30</v>
      </c>
      <c r="C68" s="1017"/>
      <c r="D68" s="1028" t="s">
        <v>39</v>
      </c>
      <c r="E68" s="1028"/>
      <c r="F68" s="1014"/>
      <c r="G68" s="1049">
        <f>SUM(G69:G77)</f>
        <v>1962532000</v>
      </c>
      <c r="H68" s="1028"/>
    </row>
    <row r="69" spans="1:8" ht="15" customHeight="1">
      <c r="A69" s="1010"/>
      <c r="B69" s="1010"/>
      <c r="C69" s="1011" t="s">
        <v>30</v>
      </c>
      <c r="D69" s="1012" t="s">
        <v>40</v>
      </c>
      <c r="E69" s="1012"/>
      <c r="F69" s="1010"/>
      <c r="G69" s="1059">
        <f>'ALAT BESAR'!O150</f>
        <v>0</v>
      </c>
      <c r="H69" s="1060"/>
    </row>
    <row r="70" spans="1:8" ht="15" customHeight="1">
      <c r="A70" s="1010"/>
      <c r="B70" s="1010"/>
      <c r="C70" s="1011" t="s">
        <v>41</v>
      </c>
      <c r="D70" s="1012" t="s">
        <v>42</v>
      </c>
      <c r="E70" s="1012"/>
      <c r="F70" s="1015"/>
      <c r="G70" s="1061">
        <v>555700000</v>
      </c>
      <c r="H70" s="1012"/>
    </row>
    <row r="71" spans="1:8" ht="15" customHeight="1">
      <c r="A71" s="1010"/>
      <c r="B71" s="1010"/>
      <c r="C71" s="1011" t="s">
        <v>43</v>
      </c>
      <c r="D71" s="1012" t="s">
        <v>44</v>
      </c>
      <c r="E71" s="1012"/>
      <c r="F71" s="1010"/>
      <c r="G71" s="1051">
        <v>5500000</v>
      </c>
      <c r="H71" s="1012"/>
    </row>
    <row r="72" spans="1:8" ht="15" customHeight="1">
      <c r="A72" s="1010"/>
      <c r="B72" s="1010"/>
      <c r="C72" s="1011" t="s">
        <v>45</v>
      </c>
      <c r="D72" s="1012" t="s">
        <v>46</v>
      </c>
      <c r="E72" s="1012"/>
      <c r="F72" s="1010"/>
      <c r="G72" s="1051">
        <v>0</v>
      </c>
      <c r="H72" s="1012"/>
    </row>
    <row r="73" spans="1:8" ht="15" customHeight="1">
      <c r="A73" s="1010"/>
      <c r="B73" s="1010"/>
      <c r="C73" s="1011" t="s">
        <v>31</v>
      </c>
      <c r="D73" s="1012" t="s">
        <v>47</v>
      </c>
      <c r="E73" s="1012"/>
      <c r="F73" s="1016"/>
      <c r="G73" s="1050">
        <v>112582000</v>
      </c>
      <c r="H73" s="1012"/>
    </row>
    <row r="74" spans="1:8" ht="15" customHeight="1">
      <c r="A74" s="1010"/>
      <c r="B74" s="1010"/>
      <c r="C74" s="1011" t="s">
        <v>33</v>
      </c>
      <c r="D74" s="1012" t="s">
        <v>48</v>
      </c>
      <c r="E74" s="1012"/>
      <c r="F74" s="1016"/>
      <c r="G74" s="1050">
        <v>16000000</v>
      </c>
      <c r="H74" s="1012"/>
    </row>
    <row r="75" spans="1:8" ht="15" customHeight="1">
      <c r="A75" s="1010"/>
      <c r="B75" s="1010"/>
      <c r="C75" s="1011" t="s">
        <v>49</v>
      </c>
      <c r="D75" s="1012" t="s">
        <v>50</v>
      </c>
      <c r="E75" s="1012"/>
      <c r="F75" s="1010"/>
      <c r="G75" s="1050">
        <v>0</v>
      </c>
      <c r="H75" s="1012"/>
    </row>
    <row r="76" spans="1:8" ht="15" customHeight="1">
      <c r="A76" s="1010"/>
      <c r="B76" s="1010"/>
      <c r="C76" s="1011" t="s">
        <v>51</v>
      </c>
      <c r="D76" s="1012" t="s">
        <v>52</v>
      </c>
      <c r="E76" s="1012"/>
      <c r="F76" s="1010"/>
      <c r="G76" s="1050">
        <v>1272750000</v>
      </c>
      <c r="H76" s="1012"/>
    </row>
    <row r="77" spans="1:8" ht="15" customHeight="1">
      <c r="A77" s="1010"/>
      <c r="B77" s="1010"/>
      <c r="C77" s="1011" t="s">
        <v>15</v>
      </c>
      <c r="D77" s="1012" t="s">
        <v>53</v>
      </c>
      <c r="E77" s="1012"/>
      <c r="F77" s="1010"/>
      <c r="G77" s="1050">
        <f>'ALAT KEAMANAN'!O141</f>
        <v>0</v>
      </c>
      <c r="H77" s="1012"/>
    </row>
    <row r="78" spans="1:8" ht="15" customHeight="1">
      <c r="A78" s="1010"/>
      <c r="B78" s="1010"/>
      <c r="C78" s="1010"/>
      <c r="D78" s="1012"/>
      <c r="E78" s="1012"/>
      <c r="F78" s="1010"/>
      <c r="G78" s="1050"/>
      <c r="H78" s="1012"/>
    </row>
    <row r="79" spans="1:8" s="1029" customFormat="1" ht="15" customHeight="1">
      <c r="A79" s="1017">
        <v>3</v>
      </c>
      <c r="B79" s="1027" t="s">
        <v>41</v>
      </c>
      <c r="C79" s="1017"/>
      <c r="D79" s="1028" t="s">
        <v>54</v>
      </c>
      <c r="E79" s="1028"/>
      <c r="F79" s="1017"/>
      <c r="G79" s="1049">
        <f>G80</f>
        <v>3890407000</v>
      </c>
      <c r="H79" s="1028"/>
    </row>
    <row r="80" spans="1:8" ht="15" customHeight="1">
      <c r="A80" s="1010"/>
      <c r="B80" s="1010"/>
      <c r="C80" s="1010">
        <v>11</v>
      </c>
      <c r="D80" s="1012" t="s">
        <v>55</v>
      </c>
      <c r="E80" s="1012"/>
      <c r="F80" s="1010"/>
      <c r="G80" s="1062">
        <v>3890407000</v>
      </c>
      <c r="H80" s="1012"/>
    </row>
    <row r="81" spans="1:8" ht="15" customHeight="1">
      <c r="A81" s="1010"/>
      <c r="B81" s="1010"/>
      <c r="C81" s="1010">
        <v>12</v>
      </c>
      <c r="D81" s="1012" t="s">
        <v>56</v>
      </c>
      <c r="E81" s="1012"/>
      <c r="F81" s="1010"/>
      <c r="G81" s="1050">
        <v>0</v>
      </c>
      <c r="H81" s="1012"/>
    </row>
    <row r="82" spans="1:8" ht="15" customHeight="1">
      <c r="A82" s="1010"/>
      <c r="B82" s="1010"/>
      <c r="C82" s="1010"/>
      <c r="D82" s="1012"/>
      <c r="E82" s="1012"/>
      <c r="F82" s="1010"/>
      <c r="G82" s="1050"/>
      <c r="H82" s="1012"/>
    </row>
    <row r="83" spans="1:8" s="1029" customFormat="1" ht="15" customHeight="1">
      <c r="A83" s="1017">
        <v>4</v>
      </c>
      <c r="B83" s="1027" t="s">
        <v>43</v>
      </c>
      <c r="C83" s="1017"/>
      <c r="D83" s="1028" t="s">
        <v>57</v>
      </c>
      <c r="E83" s="1028"/>
      <c r="F83" s="1017"/>
      <c r="G83" s="1049">
        <f>SUM(G84:G87)</f>
        <v>2202610000</v>
      </c>
      <c r="H83" s="1028"/>
    </row>
    <row r="84" spans="1:8" ht="15" customHeight="1">
      <c r="A84" s="1010"/>
      <c r="B84" s="1010"/>
      <c r="C84" s="1010">
        <v>13</v>
      </c>
      <c r="D84" s="1012" t="s">
        <v>58</v>
      </c>
      <c r="E84" s="1012"/>
      <c r="F84" s="1010"/>
      <c r="G84" s="1050">
        <f>'JALAN &amp; JEMBATAN'!U137</f>
        <v>0</v>
      </c>
      <c r="H84" s="1012"/>
    </row>
    <row r="85" spans="1:8" ht="15" customHeight="1">
      <c r="A85" s="1010"/>
      <c r="B85" s="1010"/>
      <c r="C85" s="1010">
        <v>14</v>
      </c>
      <c r="D85" s="1012" t="s">
        <v>59</v>
      </c>
      <c r="E85" s="1012"/>
      <c r="F85" s="1010"/>
      <c r="G85" s="1050">
        <v>0</v>
      </c>
      <c r="H85" s="1012"/>
    </row>
    <row r="86" spans="1:8" ht="15" customHeight="1">
      <c r="A86" s="1010"/>
      <c r="B86" s="1010"/>
      <c r="C86" s="1010">
        <v>15</v>
      </c>
      <c r="D86" s="1012" t="s">
        <v>60</v>
      </c>
      <c r="E86" s="1012"/>
      <c r="F86" s="1010"/>
      <c r="G86" s="1050">
        <v>2202610000</v>
      </c>
      <c r="H86" s="1012"/>
    </row>
    <row r="87" spans="1:8" ht="15" customHeight="1">
      <c r="A87" s="1010"/>
      <c r="B87" s="1010"/>
      <c r="C87" s="1010">
        <v>16</v>
      </c>
      <c r="D87" s="1012" t="s">
        <v>61</v>
      </c>
      <c r="E87" s="1012"/>
      <c r="F87" s="1010"/>
      <c r="G87" s="1050">
        <f>JARINGAN!R1964</f>
        <v>0</v>
      </c>
      <c r="H87" s="1012"/>
    </row>
    <row r="88" spans="1:8" ht="15" customHeight="1">
      <c r="A88" s="1010"/>
      <c r="B88" s="1010"/>
      <c r="C88" s="1010"/>
      <c r="D88" s="1012"/>
      <c r="E88" s="1012"/>
      <c r="F88" s="1010"/>
      <c r="G88" s="1050"/>
      <c r="H88" s="1012"/>
    </row>
    <row r="89" spans="1:8" s="1029" customFormat="1" ht="15" customHeight="1">
      <c r="A89" s="1017">
        <v>5</v>
      </c>
      <c r="B89" s="1027" t="s">
        <v>45</v>
      </c>
      <c r="C89" s="1017"/>
      <c r="D89" s="1028" t="s">
        <v>62</v>
      </c>
      <c r="E89" s="1028"/>
      <c r="F89" s="1017"/>
      <c r="G89" s="1049">
        <f>SUM(G90:G92)</f>
        <v>100000000</v>
      </c>
      <c r="H89" s="1028"/>
    </row>
    <row r="90" spans="1:8" ht="15" customHeight="1">
      <c r="A90" s="1010"/>
      <c r="B90" s="1011"/>
      <c r="C90" s="1010">
        <v>17</v>
      </c>
      <c r="D90" s="1012" t="s">
        <v>63</v>
      </c>
      <c r="E90" s="1012"/>
      <c r="F90" s="1010"/>
      <c r="G90" s="1062">
        <v>100000000</v>
      </c>
      <c r="H90" s="1012"/>
    </row>
    <row r="91" spans="1:8" ht="15" customHeight="1">
      <c r="A91" s="1010"/>
      <c r="B91" s="1011"/>
      <c r="C91" s="1010">
        <v>18</v>
      </c>
      <c r="D91" s="1012" t="s">
        <v>64</v>
      </c>
      <c r="E91" s="1012"/>
      <c r="F91" s="1010"/>
      <c r="G91" s="1050">
        <f>'BARANG BERCORAK KESENIAN'!O141</f>
        <v>0</v>
      </c>
      <c r="H91" s="1012"/>
    </row>
    <row r="92" spans="1:8" ht="15" customHeight="1">
      <c r="A92" s="1010"/>
      <c r="B92" s="1011"/>
      <c r="C92" s="1010">
        <v>19</v>
      </c>
      <c r="D92" s="1012" t="s">
        <v>65</v>
      </c>
      <c r="E92" s="1012"/>
      <c r="F92" s="1010"/>
      <c r="G92" s="1050">
        <v>0</v>
      </c>
      <c r="H92" s="1012"/>
    </row>
    <row r="93" spans="1:8" ht="15" customHeight="1">
      <c r="A93" s="1010"/>
      <c r="B93" s="1010"/>
      <c r="C93" s="1010"/>
      <c r="D93" s="1012"/>
      <c r="E93" s="1012"/>
      <c r="F93" s="1010"/>
      <c r="G93" s="1050"/>
      <c r="H93" s="1012"/>
    </row>
    <row r="94" spans="1:8" s="1029" customFormat="1" ht="15" customHeight="1">
      <c r="A94" s="1017">
        <v>6</v>
      </c>
      <c r="B94" s="1027" t="s">
        <v>31</v>
      </c>
      <c r="C94" s="1017"/>
      <c r="D94" s="1028" t="s">
        <v>27</v>
      </c>
      <c r="E94" s="1028"/>
      <c r="F94" s="1017"/>
      <c r="G94" s="1049">
        <f>'KONSTRUKSI DALAM PENGERJAAN'!R136</f>
        <v>0</v>
      </c>
      <c r="H94" s="1028"/>
    </row>
    <row r="95" spans="1:8" ht="15" customHeight="1">
      <c r="A95" s="1010"/>
      <c r="B95" s="1011"/>
      <c r="C95" s="1010"/>
      <c r="D95" s="1012"/>
      <c r="E95" s="1012"/>
      <c r="F95" s="1010"/>
      <c r="G95" s="1049"/>
      <c r="H95" s="1012"/>
    </row>
    <row r="96" spans="1:8" ht="15" customHeight="1">
      <c r="A96" s="1018"/>
      <c r="B96" s="1018"/>
      <c r="C96" s="1018"/>
      <c r="D96" s="1019"/>
      <c r="E96" s="1019"/>
      <c r="F96" s="1018"/>
      <c r="G96" s="1052"/>
      <c r="H96" s="1019"/>
    </row>
    <row r="97" spans="1:8" ht="15" customHeight="1">
      <c r="A97" s="1400" t="s">
        <v>127</v>
      </c>
      <c r="B97" s="1401"/>
      <c r="C97" s="1401"/>
      <c r="D97" s="1402"/>
      <c r="E97" s="1063"/>
      <c r="F97" s="1064"/>
      <c r="G97" s="1065">
        <f>G94+G89+G83+G79+G68+G65</f>
        <v>8155549000</v>
      </c>
      <c r="H97" s="1066"/>
    </row>
    <row r="98" spans="1:8" ht="15" customHeight="1">
      <c r="A98" s="1068"/>
      <c r="B98" s="1068"/>
      <c r="C98" s="1068"/>
      <c r="D98" s="1068"/>
      <c r="E98" s="1069"/>
      <c r="F98" s="1070"/>
      <c r="G98" s="1071"/>
      <c r="H98" s="1072"/>
    </row>
    <row r="99" spans="1:8" ht="15" customHeight="1">
      <c r="A99" s="1068"/>
      <c r="B99" s="1068"/>
      <c r="C99" s="1068"/>
      <c r="D99" s="1068"/>
      <c r="E99" s="1069"/>
      <c r="F99" s="1070"/>
      <c r="G99" s="1071"/>
      <c r="H99" s="1072"/>
    </row>
    <row r="100" spans="1:8" ht="15" customHeight="1">
      <c r="F100" s="1422" t="s">
        <v>1598</v>
      </c>
      <c r="G100" s="1422"/>
      <c r="H100" s="1422"/>
    </row>
    <row r="101" spans="1:8" ht="15" customHeight="1">
      <c r="A101" s="1421" t="s">
        <v>1263</v>
      </c>
      <c r="B101" s="1421"/>
      <c r="C101" s="1421"/>
      <c r="D101" s="1421"/>
      <c r="F101" s="1055"/>
      <c r="G101" s="1084"/>
      <c r="H101" s="1077"/>
    </row>
    <row r="102" spans="1:8" ht="15" customHeight="1">
      <c r="A102" s="1421" t="s">
        <v>1734</v>
      </c>
      <c r="B102" s="1421"/>
      <c r="C102" s="1421"/>
      <c r="D102" s="1421"/>
      <c r="F102" s="1422" t="s">
        <v>1264</v>
      </c>
      <c r="G102" s="1422"/>
      <c r="H102" s="1422"/>
    </row>
    <row r="103" spans="1:8" ht="15" customHeight="1">
      <c r="A103" s="1421" t="s">
        <v>1735</v>
      </c>
      <c r="B103" s="1421"/>
      <c r="C103" s="1421"/>
      <c r="D103" s="1421"/>
      <c r="F103" s="1055"/>
      <c r="G103" s="1084"/>
      <c r="H103" s="1055"/>
    </row>
    <row r="104" spans="1:8" ht="15" customHeight="1">
      <c r="B104" s="1031"/>
      <c r="C104" s="1031"/>
      <c r="F104" s="1055"/>
      <c r="G104" s="1053"/>
      <c r="H104" s="1055"/>
    </row>
    <row r="105" spans="1:8" ht="15" customHeight="1">
      <c r="B105" s="1031"/>
      <c r="C105" s="1031"/>
      <c r="F105" s="1055"/>
      <c r="G105" s="1084"/>
      <c r="H105" s="1055"/>
    </row>
    <row r="106" spans="1:8" ht="15" customHeight="1">
      <c r="B106" s="1031"/>
      <c r="C106" s="1031"/>
      <c r="F106" s="1055"/>
      <c r="G106" s="1053"/>
      <c r="H106" s="1055"/>
    </row>
    <row r="107" spans="1:8" s="1029" customFormat="1" ht="15" customHeight="1">
      <c r="A107" s="1419" t="s">
        <v>1265</v>
      </c>
      <c r="B107" s="1419"/>
      <c r="C107" s="1419"/>
      <c r="D107" s="1419"/>
      <c r="E107" s="1020"/>
      <c r="F107" s="1420" t="s">
        <v>1267</v>
      </c>
      <c r="G107" s="1420"/>
      <c r="H107" s="1420"/>
    </row>
    <row r="108" spans="1:8" ht="15" customHeight="1">
      <c r="A108" s="1421" t="s">
        <v>1266</v>
      </c>
      <c r="B108" s="1421"/>
      <c r="C108" s="1421"/>
      <c r="D108" s="1421"/>
      <c r="E108" s="1032"/>
      <c r="F108" s="1422" t="s">
        <v>1268</v>
      </c>
      <c r="G108" s="1422"/>
      <c r="H108" s="1422"/>
    </row>
    <row r="109" spans="1:8" ht="15" customHeight="1">
      <c r="A109" s="1023"/>
      <c r="C109" s="1022"/>
      <c r="D109" s="1022"/>
      <c r="E109" s="1022"/>
      <c r="F109" s="1022"/>
      <c r="G109" s="1021"/>
    </row>
    <row r="110" spans="1:8" ht="15" customHeight="1"/>
    <row r="111" spans="1:8" ht="15" customHeight="1"/>
    <row r="112" spans="1:8" ht="15" customHeight="1"/>
    <row r="113" spans="1:8" ht="15" customHeight="1">
      <c r="A113" s="1403" t="s">
        <v>1721</v>
      </c>
      <c r="B113" s="1403"/>
      <c r="C113" s="1403"/>
      <c r="D113" s="1403"/>
      <c r="E113" s="1403"/>
      <c r="F113" s="1403"/>
      <c r="G113" s="1403"/>
      <c r="H113" s="1403"/>
    </row>
    <row r="114" spans="1:8" ht="15" customHeight="1">
      <c r="A114" s="1403" t="s">
        <v>1724</v>
      </c>
      <c r="B114" s="1403"/>
      <c r="C114" s="1403"/>
      <c r="D114" s="1403"/>
      <c r="E114" s="1403"/>
      <c r="F114" s="1403"/>
      <c r="G114" s="1403"/>
      <c r="H114" s="1403"/>
    </row>
    <row r="115" spans="1:8" ht="15" customHeight="1"/>
    <row r="116" spans="1:8" s="1029" customFormat="1" ht="15" customHeight="1">
      <c r="A116" s="1407" t="s">
        <v>8</v>
      </c>
      <c r="B116" s="1407" t="s">
        <v>34</v>
      </c>
      <c r="C116" s="1407" t="s">
        <v>35</v>
      </c>
      <c r="D116" s="1407" t="s">
        <v>36</v>
      </c>
      <c r="E116" s="1025" t="s">
        <v>37</v>
      </c>
      <c r="F116" s="1410" t="s">
        <v>37</v>
      </c>
      <c r="G116" s="1413" t="s">
        <v>38</v>
      </c>
      <c r="H116" s="1410" t="s">
        <v>2</v>
      </c>
    </row>
    <row r="117" spans="1:8" s="1029" customFormat="1" ht="15" customHeight="1">
      <c r="A117" s="1408"/>
      <c r="B117" s="1408"/>
      <c r="C117" s="1408"/>
      <c r="D117" s="1408"/>
      <c r="E117" s="1025"/>
      <c r="F117" s="1411"/>
      <c r="G117" s="1414"/>
      <c r="H117" s="1411"/>
    </row>
    <row r="118" spans="1:8" s="1029" customFormat="1" ht="15" customHeight="1">
      <c r="A118" s="1409"/>
      <c r="B118" s="1409"/>
      <c r="C118" s="1409"/>
      <c r="D118" s="1409"/>
      <c r="E118" s="1025"/>
      <c r="F118" s="1412"/>
      <c r="G118" s="1415"/>
      <c r="H118" s="1412"/>
    </row>
    <row r="119" spans="1:8" s="1080" customFormat="1" ht="15" customHeight="1">
      <c r="A119" s="1026">
        <v>1</v>
      </c>
      <c r="B119" s="1026">
        <v>2</v>
      </c>
      <c r="C119" s="1026">
        <v>3</v>
      </c>
      <c r="D119" s="1026">
        <v>4</v>
      </c>
      <c r="E119" s="1026">
        <v>5</v>
      </c>
      <c r="F119" s="1026">
        <v>5</v>
      </c>
      <c r="G119" s="1026">
        <v>6</v>
      </c>
      <c r="H119" s="1026">
        <v>7</v>
      </c>
    </row>
    <row r="120" spans="1:8" ht="15" customHeight="1">
      <c r="A120" s="1007"/>
      <c r="B120" s="1007"/>
      <c r="C120" s="1007"/>
      <c r="D120" s="1007"/>
      <c r="E120" s="1007"/>
      <c r="F120" s="1008"/>
      <c r="G120" s="1048"/>
      <c r="H120" s="1007"/>
    </row>
    <row r="121" spans="1:8" s="1029" customFormat="1" ht="15" customHeight="1">
      <c r="A121" s="1017">
        <v>1</v>
      </c>
      <c r="B121" s="1027" t="s">
        <v>32</v>
      </c>
      <c r="C121" s="1027" t="s">
        <v>32</v>
      </c>
      <c r="D121" s="1028" t="s">
        <v>14</v>
      </c>
      <c r="E121" s="1028"/>
      <c r="F121" s="1017"/>
      <c r="G121" s="1049">
        <f>G122</f>
        <v>0</v>
      </c>
      <c r="H121" s="1028"/>
    </row>
    <row r="122" spans="1:8" ht="15" customHeight="1">
      <c r="A122" s="1010"/>
      <c r="B122" s="1011"/>
      <c r="C122" s="1011"/>
      <c r="D122" s="1012" t="s">
        <v>29</v>
      </c>
      <c r="E122" s="1012"/>
      <c r="F122" s="1010"/>
      <c r="G122" s="1050">
        <f>TANAH!O197</f>
        <v>0</v>
      </c>
      <c r="H122" s="1012"/>
    </row>
    <row r="123" spans="1:8" ht="15" customHeight="1">
      <c r="A123" s="1010"/>
      <c r="B123" s="1011"/>
      <c r="C123" s="1011"/>
      <c r="D123" s="1012"/>
      <c r="E123" s="1012"/>
      <c r="F123" s="1010"/>
      <c r="G123" s="1050"/>
      <c r="H123" s="1012"/>
    </row>
    <row r="124" spans="1:8" s="1029" customFormat="1" ht="15" customHeight="1">
      <c r="A124" s="1017">
        <v>2</v>
      </c>
      <c r="B124" s="1027" t="s">
        <v>30</v>
      </c>
      <c r="C124" s="1017"/>
      <c r="D124" s="1028" t="s">
        <v>39</v>
      </c>
      <c r="E124" s="1028"/>
      <c r="F124" s="1014"/>
      <c r="G124" s="1049">
        <f>SUM(G125:G133)</f>
        <v>183920000</v>
      </c>
      <c r="H124" s="1028"/>
    </row>
    <row r="125" spans="1:8" ht="15" customHeight="1">
      <c r="A125" s="1010"/>
      <c r="B125" s="1010"/>
      <c r="C125" s="1011" t="s">
        <v>30</v>
      </c>
      <c r="D125" s="1012" t="s">
        <v>40</v>
      </c>
      <c r="E125" s="1012"/>
      <c r="F125" s="1010"/>
      <c r="G125" s="1059">
        <v>24200000</v>
      </c>
      <c r="H125" s="1060"/>
    </row>
    <row r="126" spans="1:8" ht="15" customHeight="1">
      <c r="A126" s="1010"/>
      <c r="B126" s="1010"/>
      <c r="C126" s="1011" t="s">
        <v>41</v>
      </c>
      <c r="D126" s="1012" t="s">
        <v>42</v>
      </c>
      <c r="E126" s="1012"/>
      <c r="F126" s="1015"/>
      <c r="G126" s="1061">
        <v>159720000</v>
      </c>
      <c r="H126" s="1012"/>
    </row>
    <row r="127" spans="1:8" ht="15" customHeight="1">
      <c r="A127" s="1010"/>
      <c r="B127" s="1010"/>
      <c r="C127" s="1011" t="s">
        <v>43</v>
      </c>
      <c r="D127" s="1012" t="s">
        <v>44</v>
      </c>
      <c r="E127" s="1012"/>
      <c r="F127" s="1010"/>
      <c r="G127" s="1051">
        <f>'ALAT BENGKEL &amp; UKUR'!O221</f>
        <v>0</v>
      </c>
      <c r="H127" s="1012"/>
    </row>
    <row r="128" spans="1:8" ht="15" customHeight="1">
      <c r="A128" s="1010"/>
      <c r="B128" s="1010"/>
      <c r="C128" s="1011" t="s">
        <v>45</v>
      </c>
      <c r="D128" s="1012" t="s">
        <v>46</v>
      </c>
      <c r="E128" s="1012"/>
      <c r="F128" s="1010"/>
      <c r="G128" s="1051">
        <v>0</v>
      </c>
      <c r="H128" s="1012"/>
    </row>
    <row r="129" spans="1:8" ht="15" customHeight="1">
      <c r="A129" s="1010"/>
      <c r="B129" s="1010"/>
      <c r="C129" s="1011" t="s">
        <v>31</v>
      </c>
      <c r="D129" s="1012" t="s">
        <v>47</v>
      </c>
      <c r="E129" s="1012"/>
      <c r="F129" s="1016"/>
      <c r="G129" s="1050">
        <f>'ALAT RT'!O928</f>
        <v>0</v>
      </c>
      <c r="H129" s="1012"/>
    </row>
    <row r="130" spans="1:8" ht="15" customHeight="1">
      <c r="A130" s="1010"/>
      <c r="B130" s="1010"/>
      <c r="C130" s="1011" t="s">
        <v>33</v>
      </c>
      <c r="D130" s="1012" t="s">
        <v>48</v>
      </c>
      <c r="E130" s="1012"/>
      <c r="F130" s="1016"/>
      <c r="G130" s="1050">
        <f>'ALAT STUDIO KOMNIKASI'!O198</f>
        <v>0</v>
      </c>
      <c r="H130" s="1012"/>
    </row>
    <row r="131" spans="1:8" ht="15" customHeight="1">
      <c r="A131" s="1010"/>
      <c r="B131" s="1010"/>
      <c r="C131" s="1011" t="s">
        <v>49</v>
      </c>
      <c r="D131" s="1012" t="s">
        <v>50</v>
      </c>
      <c r="E131" s="1012"/>
      <c r="F131" s="1010"/>
      <c r="G131" s="1050">
        <v>0</v>
      </c>
      <c r="H131" s="1012"/>
    </row>
    <row r="132" spans="1:8" ht="15" customHeight="1">
      <c r="A132" s="1010"/>
      <c r="B132" s="1010"/>
      <c r="C132" s="1011" t="s">
        <v>51</v>
      </c>
      <c r="D132" s="1012" t="s">
        <v>52</v>
      </c>
      <c r="E132" s="1012"/>
      <c r="F132" s="1010"/>
      <c r="G132" s="1050">
        <f>'ALAT LABORATORIUM'!O193</f>
        <v>0</v>
      </c>
      <c r="H132" s="1012"/>
    </row>
    <row r="133" spans="1:8" ht="15" customHeight="1">
      <c r="A133" s="1010"/>
      <c r="B133" s="1010"/>
      <c r="C133" s="1011" t="s">
        <v>15</v>
      </c>
      <c r="D133" s="1012" t="s">
        <v>53</v>
      </c>
      <c r="E133" s="1012"/>
      <c r="F133" s="1010"/>
      <c r="G133" s="1050">
        <f>'ALAT KEAMANAN'!O198</f>
        <v>0</v>
      </c>
      <c r="H133" s="1012"/>
    </row>
    <row r="134" spans="1:8" ht="15" customHeight="1">
      <c r="A134" s="1010"/>
      <c r="B134" s="1010"/>
      <c r="C134" s="1010"/>
      <c r="D134" s="1012"/>
      <c r="E134" s="1012"/>
      <c r="F134" s="1010"/>
      <c r="G134" s="1050"/>
      <c r="H134" s="1012"/>
    </row>
    <row r="135" spans="1:8" s="1029" customFormat="1" ht="15" customHeight="1">
      <c r="A135" s="1017">
        <v>3</v>
      </c>
      <c r="B135" s="1027" t="s">
        <v>41</v>
      </c>
      <c r="C135" s="1017"/>
      <c r="D135" s="1028" t="s">
        <v>54</v>
      </c>
      <c r="E135" s="1028"/>
      <c r="F135" s="1017"/>
      <c r="G135" s="1049">
        <f>G136</f>
        <v>2639349998</v>
      </c>
      <c r="H135" s="1028"/>
    </row>
    <row r="136" spans="1:8" ht="15" customHeight="1">
      <c r="A136" s="1010"/>
      <c r="B136" s="1010"/>
      <c r="C136" s="1010">
        <v>11</v>
      </c>
      <c r="D136" s="1012" t="s">
        <v>55</v>
      </c>
      <c r="E136" s="1012"/>
      <c r="F136" s="1010"/>
      <c r="G136" s="1062">
        <v>2639349998</v>
      </c>
      <c r="H136" s="1012"/>
    </row>
    <row r="137" spans="1:8" ht="15" customHeight="1">
      <c r="A137" s="1010"/>
      <c r="B137" s="1010"/>
      <c r="C137" s="1010">
        <v>12</v>
      </c>
      <c r="D137" s="1012" t="s">
        <v>56</v>
      </c>
      <c r="E137" s="1012"/>
      <c r="F137" s="1010"/>
      <c r="G137" s="1050">
        <v>0</v>
      </c>
      <c r="H137" s="1012"/>
    </row>
    <row r="138" spans="1:8" ht="15" customHeight="1">
      <c r="A138" s="1010"/>
      <c r="B138" s="1010"/>
      <c r="C138" s="1010"/>
      <c r="D138" s="1012"/>
      <c r="E138" s="1012"/>
      <c r="F138" s="1010"/>
      <c r="G138" s="1050"/>
      <c r="H138" s="1012"/>
    </row>
    <row r="139" spans="1:8" s="1029" customFormat="1" ht="15" customHeight="1">
      <c r="A139" s="1017">
        <v>4</v>
      </c>
      <c r="B139" s="1027" t="s">
        <v>43</v>
      </c>
      <c r="C139" s="1017"/>
      <c r="D139" s="1028" t="s">
        <v>57</v>
      </c>
      <c r="E139" s="1028"/>
      <c r="F139" s="1017"/>
      <c r="G139" s="1049">
        <f>SUM(G140:G143)</f>
        <v>3740687000</v>
      </c>
      <c r="H139" s="1028"/>
    </row>
    <row r="140" spans="1:8" ht="15" customHeight="1">
      <c r="A140" s="1010"/>
      <c r="B140" s="1010"/>
      <c r="C140" s="1010">
        <v>13</v>
      </c>
      <c r="D140" s="1012" t="s">
        <v>58</v>
      </c>
      <c r="E140" s="1012"/>
      <c r="F140" s="1010"/>
      <c r="G140" s="1050">
        <f>'JALAN &amp; JEMBATAN'!U194</f>
        <v>0</v>
      </c>
      <c r="H140" s="1012"/>
    </row>
    <row r="141" spans="1:8" ht="15" customHeight="1">
      <c r="A141" s="1010"/>
      <c r="B141" s="1010"/>
      <c r="C141" s="1010">
        <v>14</v>
      </c>
      <c r="D141" s="1012" t="s">
        <v>59</v>
      </c>
      <c r="E141" s="1012"/>
      <c r="F141" s="1010"/>
      <c r="G141" s="1050">
        <v>0</v>
      </c>
      <c r="H141" s="1012"/>
    </row>
    <row r="142" spans="1:8" ht="15" customHeight="1">
      <c r="A142" s="1010"/>
      <c r="B142" s="1010"/>
      <c r="C142" s="1010">
        <v>15</v>
      </c>
      <c r="D142" s="1012" t="s">
        <v>60</v>
      </c>
      <c r="E142" s="1012"/>
      <c r="F142" s="1010"/>
      <c r="G142" s="1050">
        <v>299670000</v>
      </c>
      <c r="H142" s="1012"/>
    </row>
    <row r="143" spans="1:8" ht="15" customHeight="1">
      <c r="A143" s="1010"/>
      <c r="B143" s="1010"/>
      <c r="C143" s="1010">
        <v>16</v>
      </c>
      <c r="D143" s="1012" t="s">
        <v>61</v>
      </c>
      <c r="E143" s="1012"/>
      <c r="F143" s="1010"/>
      <c r="G143" s="1050">
        <v>3441017000</v>
      </c>
      <c r="H143" s="1012"/>
    </row>
    <row r="144" spans="1:8" ht="15" customHeight="1">
      <c r="A144" s="1010"/>
      <c r="B144" s="1010"/>
      <c r="C144" s="1010"/>
      <c r="D144" s="1012"/>
      <c r="E144" s="1012"/>
      <c r="F144" s="1010"/>
      <c r="G144" s="1050"/>
      <c r="H144" s="1012"/>
    </row>
    <row r="145" spans="1:8" s="1029" customFormat="1" ht="15" customHeight="1">
      <c r="A145" s="1017">
        <v>5</v>
      </c>
      <c r="B145" s="1027" t="s">
        <v>45</v>
      </c>
      <c r="C145" s="1017"/>
      <c r="D145" s="1028" t="s">
        <v>62</v>
      </c>
      <c r="E145" s="1028"/>
      <c r="F145" s="1017"/>
      <c r="G145" s="1049">
        <f>SUM(G146:G148)</f>
        <v>0</v>
      </c>
      <c r="H145" s="1028"/>
    </row>
    <row r="146" spans="1:8" ht="15" customHeight="1">
      <c r="A146" s="1010"/>
      <c r="B146" s="1011"/>
      <c r="C146" s="1010">
        <v>17</v>
      </c>
      <c r="D146" s="1012" t="s">
        <v>63</v>
      </c>
      <c r="E146" s="1012"/>
      <c r="F146" s="1010"/>
      <c r="G146" s="1062">
        <f>'ASSET BUKU'!O190</f>
        <v>0</v>
      </c>
      <c r="H146" s="1012"/>
    </row>
    <row r="147" spans="1:8" ht="15" customHeight="1">
      <c r="A147" s="1010"/>
      <c r="B147" s="1011"/>
      <c r="C147" s="1010">
        <v>18</v>
      </c>
      <c r="D147" s="1012" t="s">
        <v>64</v>
      </c>
      <c r="E147" s="1012"/>
      <c r="F147" s="1010"/>
      <c r="G147" s="1050">
        <f>'BARANG BERCORAK KESENIAN'!O198</f>
        <v>0</v>
      </c>
      <c r="H147" s="1012"/>
    </row>
    <row r="148" spans="1:8" ht="15" customHeight="1">
      <c r="A148" s="1010"/>
      <c r="B148" s="1011"/>
      <c r="C148" s="1010">
        <v>19</v>
      </c>
      <c r="D148" s="1012" t="s">
        <v>65</v>
      </c>
      <c r="E148" s="1012"/>
      <c r="F148" s="1010"/>
      <c r="G148" s="1050">
        <v>0</v>
      </c>
      <c r="H148" s="1012"/>
    </row>
    <row r="149" spans="1:8" ht="15" customHeight="1">
      <c r="A149" s="1010"/>
      <c r="B149" s="1010"/>
      <c r="C149" s="1010"/>
      <c r="D149" s="1012"/>
      <c r="E149" s="1012"/>
      <c r="F149" s="1010"/>
      <c r="G149" s="1050"/>
      <c r="H149" s="1012"/>
    </row>
    <row r="150" spans="1:8" s="1029" customFormat="1" ht="15" customHeight="1">
      <c r="A150" s="1017">
        <v>6</v>
      </c>
      <c r="B150" s="1027" t="s">
        <v>31</v>
      </c>
      <c r="C150" s="1017"/>
      <c r="D150" s="1028" t="s">
        <v>27</v>
      </c>
      <c r="E150" s="1028"/>
      <c r="F150" s="1017"/>
      <c r="G150" s="1049">
        <f>'KONSTRUKSI DALAM PENGERJAAN'!R193</f>
        <v>0</v>
      </c>
      <c r="H150" s="1028"/>
    </row>
    <row r="151" spans="1:8" ht="15" customHeight="1">
      <c r="A151" s="1010"/>
      <c r="B151" s="1011"/>
      <c r="C151" s="1010"/>
      <c r="D151" s="1012"/>
      <c r="E151" s="1012"/>
      <c r="F151" s="1010"/>
      <c r="G151" s="1049"/>
      <c r="H151" s="1012"/>
    </row>
    <row r="152" spans="1:8" ht="15" customHeight="1">
      <c r="A152" s="1018"/>
      <c r="B152" s="1018"/>
      <c r="C152" s="1018"/>
      <c r="D152" s="1019"/>
      <c r="E152" s="1019"/>
      <c r="F152" s="1018"/>
      <c r="G152" s="1052"/>
      <c r="H152" s="1019"/>
    </row>
    <row r="153" spans="1:8" ht="15" customHeight="1">
      <c r="A153" s="1400" t="s">
        <v>127</v>
      </c>
      <c r="B153" s="1401"/>
      <c r="C153" s="1401"/>
      <c r="D153" s="1402"/>
      <c r="E153" s="1063"/>
      <c r="F153" s="1064"/>
      <c r="G153" s="1065">
        <f>G150+G145+G139+G135+G124+G121</f>
        <v>6563956998</v>
      </c>
      <c r="H153" s="1066"/>
    </row>
    <row r="154" spans="1:8" ht="15" customHeight="1">
      <c r="A154" s="1068"/>
      <c r="B154" s="1068"/>
      <c r="C154" s="1068"/>
      <c r="D154" s="1068"/>
      <c r="E154" s="1069"/>
      <c r="F154" s="1070"/>
      <c r="G154" s="1071"/>
      <c r="H154" s="1072"/>
    </row>
    <row r="155" spans="1:8" ht="15" customHeight="1">
      <c r="A155" s="1068"/>
      <c r="B155" s="1068"/>
      <c r="C155" s="1068"/>
      <c r="D155" s="1068"/>
      <c r="E155" s="1069"/>
      <c r="F155" s="1070"/>
      <c r="G155" s="1071"/>
      <c r="H155" s="1072"/>
    </row>
    <row r="156" spans="1:8" ht="15" customHeight="1">
      <c r="F156" s="1422" t="s">
        <v>1598</v>
      </c>
      <c r="G156" s="1422"/>
      <c r="H156" s="1422"/>
    </row>
    <row r="157" spans="1:8" ht="15" customHeight="1">
      <c r="A157" s="1421" t="s">
        <v>1263</v>
      </c>
      <c r="B157" s="1421"/>
      <c r="C157" s="1421"/>
      <c r="D157" s="1421"/>
      <c r="F157" s="1055"/>
      <c r="G157" s="1084"/>
      <c r="H157" s="1077"/>
    </row>
    <row r="158" spans="1:8" ht="15" customHeight="1">
      <c r="A158" s="1421" t="s">
        <v>1734</v>
      </c>
      <c r="B158" s="1421"/>
      <c r="C158" s="1421"/>
      <c r="D158" s="1421"/>
      <c r="F158" s="1422" t="s">
        <v>1264</v>
      </c>
      <c r="G158" s="1422"/>
      <c r="H158" s="1422"/>
    </row>
    <row r="159" spans="1:8" ht="15" customHeight="1">
      <c r="A159" s="1421" t="s">
        <v>1735</v>
      </c>
      <c r="B159" s="1421"/>
      <c r="C159" s="1421"/>
      <c r="D159" s="1421"/>
      <c r="F159" s="1055"/>
      <c r="G159" s="1084"/>
      <c r="H159" s="1055"/>
    </row>
    <row r="160" spans="1:8" ht="15" customHeight="1">
      <c r="B160" s="1031"/>
      <c r="C160" s="1031"/>
      <c r="F160" s="1055"/>
      <c r="G160" s="1053"/>
      <c r="H160" s="1055"/>
    </row>
    <row r="161" spans="1:8" ht="15" customHeight="1">
      <c r="B161" s="1031"/>
      <c r="C161" s="1031"/>
      <c r="F161" s="1055"/>
      <c r="G161" s="1084"/>
      <c r="H161" s="1055"/>
    </row>
    <row r="162" spans="1:8" ht="15" customHeight="1">
      <c r="B162" s="1031"/>
      <c r="C162" s="1031"/>
      <c r="F162" s="1055"/>
      <c r="G162" s="1053"/>
      <c r="H162" s="1055"/>
    </row>
    <row r="163" spans="1:8" s="1029" customFormat="1" ht="15" customHeight="1">
      <c r="A163" s="1419" t="s">
        <v>1265</v>
      </c>
      <c r="B163" s="1419"/>
      <c r="C163" s="1419"/>
      <c r="D163" s="1419"/>
      <c r="E163" s="1020"/>
      <c r="F163" s="1420" t="s">
        <v>1267</v>
      </c>
      <c r="G163" s="1420"/>
      <c r="H163" s="1420"/>
    </row>
    <row r="164" spans="1:8" ht="15" customHeight="1">
      <c r="A164" s="1421" t="s">
        <v>1266</v>
      </c>
      <c r="B164" s="1421"/>
      <c r="C164" s="1421"/>
      <c r="D164" s="1421"/>
      <c r="E164" s="1032"/>
      <c r="F164" s="1422" t="s">
        <v>1268</v>
      </c>
      <c r="G164" s="1422"/>
      <c r="H164" s="1422"/>
    </row>
    <row r="165" spans="1:8" ht="15" customHeight="1">
      <c r="A165" s="1023"/>
      <c r="C165" s="1022"/>
      <c r="D165" s="1022"/>
      <c r="E165" s="1022"/>
      <c r="F165" s="1022"/>
      <c r="G165" s="1021"/>
    </row>
    <row r="166" spans="1:8" ht="15" customHeight="1"/>
    <row r="167" spans="1:8" ht="15" customHeight="1"/>
    <row r="168" spans="1:8" ht="15" customHeight="1"/>
    <row r="169" spans="1:8" ht="15" customHeight="1">
      <c r="A169" s="1403" t="s">
        <v>1721</v>
      </c>
      <c r="B169" s="1403"/>
      <c r="C169" s="1403"/>
      <c r="D169" s="1403"/>
      <c r="E169" s="1403"/>
      <c r="F169" s="1403"/>
      <c r="G169" s="1403"/>
      <c r="H169" s="1403"/>
    </row>
    <row r="170" spans="1:8" ht="15" customHeight="1">
      <c r="A170" s="1403" t="s">
        <v>1725</v>
      </c>
      <c r="B170" s="1403"/>
      <c r="C170" s="1403"/>
      <c r="D170" s="1403"/>
      <c r="E170" s="1403"/>
      <c r="F170" s="1403"/>
      <c r="G170" s="1403"/>
      <c r="H170" s="1403"/>
    </row>
    <row r="171" spans="1:8" ht="15" customHeight="1"/>
    <row r="172" spans="1:8" s="1029" customFormat="1" ht="15" customHeight="1">
      <c r="A172" s="1407" t="s">
        <v>8</v>
      </c>
      <c r="B172" s="1407" t="s">
        <v>34</v>
      </c>
      <c r="C172" s="1407" t="s">
        <v>35</v>
      </c>
      <c r="D172" s="1407" t="s">
        <v>36</v>
      </c>
      <c r="E172" s="1025" t="s">
        <v>37</v>
      </c>
      <c r="F172" s="1410" t="s">
        <v>37</v>
      </c>
      <c r="G172" s="1413" t="s">
        <v>38</v>
      </c>
      <c r="H172" s="1410" t="s">
        <v>2</v>
      </c>
    </row>
    <row r="173" spans="1:8" s="1029" customFormat="1" ht="15" customHeight="1">
      <c r="A173" s="1408"/>
      <c r="B173" s="1408"/>
      <c r="C173" s="1408"/>
      <c r="D173" s="1408"/>
      <c r="E173" s="1025"/>
      <c r="F173" s="1411"/>
      <c r="G173" s="1414"/>
      <c r="H173" s="1411"/>
    </row>
    <row r="174" spans="1:8" s="1029" customFormat="1" ht="15" customHeight="1">
      <c r="A174" s="1409"/>
      <c r="B174" s="1409"/>
      <c r="C174" s="1409"/>
      <c r="D174" s="1409"/>
      <c r="E174" s="1025"/>
      <c r="F174" s="1412"/>
      <c r="G174" s="1415"/>
      <c r="H174" s="1412"/>
    </row>
    <row r="175" spans="1:8" s="1080" customFormat="1" ht="15" customHeight="1">
      <c r="A175" s="1026">
        <v>1</v>
      </c>
      <c r="B175" s="1026">
        <v>2</v>
      </c>
      <c r="C175" s="1026">
        <v>3</v>
      </c>
      <c r="D175" s="1026">
        <v>4</v>
      </c>
      <c r="E175" s="1026">
        <v>5</v>
      </c>
      <c r="F175" s="1026">
        <v>5</v>
      </c>
      <c r="G175" s="1026">
        <v>6</v>
      </c>
      <c r="H175" s="1026">
        <v>7</v>
      </c>
    </row>
    <row r="176" spans="1:8" ht="15" customHeight="1">
      <c r="A176" s="1007"/>
      <c r="B176" s="1007"/>
      <c r="C176" s="1007"/>
      <c r="D176" s="1007"/>
      <c r="E176" s="1007"/>
      <c r="F176" s="1008"/>
      <c r="G176" s="1009"/>
      <c r="H176" s="1007"/>
    </row>
    <row r="177" spans="1:8" s="1029" customFormat="1" ht="15" customHeight="1">
      <c r="A177" s="1017">
        <v>1</v>
      </c>
      <c r="B177" s="1027" t="s">
        <v>32</v>
      </c>
      <c r="C177" s="1027" t="s">
        <v>32</v>
      </c>
      <c r="D177" s="1028" t="s">
        <v>14</v>
      </c>
      <c r="E177" s="1028"/>
      <c r="F177" s="1017"/>
      <c r="G177" s="1049">
        <f>G178</f>
        <v>0</v>
      </c>
      <c r="H177" s="1028"/>
    </row>
    <row r="178" spans="1:8" ht="15" customHeight="1">
      <c r="A178" s="1010"/>
      <c r="B178" s="1011"/>
      <c r="C178" s="1011"/>
      <c r="D178" s="1012" t="s">
        <v>29</v>
      </c>
      <c r="E178" s="1012"/>
      <c r="F178" s="1010"/>
      <c r="G178" s="1050">
        <f>TANAH!O254</f>
        <v>0</v>
      </c>
      <c r="H178" s="1012"/>
    </row>
    <row r="179" spans="1:8" ht="15" customHeight="1">
      <c r="A179" s="1010"/>
      <c r="B179" s="1011"/>
      <c r="C179" s="1011"/>
      <c r="D179" s="1012"/>
      <c r="E179" s="1012"/>
      <c r="F179" s="1010"/>
      <c r="G179" s="1050"/>
      <c r="H179" s="1012"/>
    </row>
    <row r="180" spans="1:8" s="1029" customFormat="1" ht="15" customHeight="1">
      <c r="A180" s="1017">
        <v>2</v>
      </c>
      <c r="B180" s="1027" t="s">
        <v>30</v>
      </c>
      <c r="C180" s="1017"/>
      <c r="D180" s="1028" t="s">
        <v>39</v>
      </c>
      <c r="E180" s="1028"/>
      <c r="F180" s="1014"/>
      <c r="G180" s="1049">
        <f>SUM(G181:G189)</f>
        <v>2181360000</v>
      </c>
      <c r="H180" s="1028"/>
    </row>
    <row r="181" spans="1:8" ht="15" customHeight="1">
      <c r="A181" s="1010"/>
      <c r="B181" s="1010"/>
      <c r="C181" s="1011" t="s">
        <v>30</v>
      </c>
      <c r="D181" s="1012" t="s">
        <v>40</v>
      </c>
      <c r="E181" s="1012"/>
      <c r="F181" s="1010"/>
      <c r="G181" s="1059">
        <v>1246950000</v>
      </c>
      <c r="H181" s="1060"/>
    </row>
    <row r="182" spans="1:8" ht="15" customHeight="1">
      <c r="A182" s="1010"/>
      <c r="B182" s="1010"/>
      <c r="C182" s="1011" t="s">
        <v>41</v>
      </c>
      <c r="D182" s="1012" t="s">
        <v>42</v>
      </c>
      <c r="E182" s="1012"/>
      <c r="F182" s="1015"/>
      <c r="G182" s="1061">
        <v>913970000</v>
      </c>
      <c r="H182" s="1012"/>
    </row>
    <row r="183" spans="1:8" ht="15" customHeight="1">
      <c r="A183" s="1010"/>
      <c r="B183" s="1010"/>
      <c r="C183" s="1011" t="s">
        <v>43</v>
      </c>
      <c r="D183" s="1012" t="s">
        <v>44</v>
      </c>
      <c r="E183" s="1012"/>
      <c r="F183" s="1010"/>
      <c r="G183" s="1051">
        <f>'ALAT BENGKEL &amp; UKUR'!O278</f>
        <v>0</v>
      </c>
      <c r="H183" s="1012"/>
    </row>
    <row r="184" spans="1:8" ht="15" customHeight="1">
      <c r="A184" s="1010"/>
      <c r="B184" s="1010"/>
      <c r="C184" s="1011" t="s">
        <v>45</v>
      </c>
      <c r="D184" s="1012" t="s">
        <v>46</v>
      </c>
      <c r="E184" s="1012"/>
      <c r="F184" s="1010"/>
      <c r="G184" s="1051">
        <v>0</v>
      </c>
      <c r="H184" s="1012"/>
    </row>
    <row r="185" spans="1:8" ht="15" customHeight="1">
      <c r="A185" s="1010"/>
      <c r="B185" s="1010"/>
      <c r="C185" s="1011" t="s">
        <v>31</v>
      </c>
      <c r="D185" s="1012" t="s">
        <v>47</v>
      </c>
      <c r="E185" s="1012"/>
      <c r="F185" s="1016"/>
      <c r="G185" s="1050">
        <v>20440000</v>
      </c>
      <c r="H185" s="1012"/>
    </row>
    <row r="186" spans="1:8" ht="15" customHeight="1">
      <c r="A186" s="1010"/>
      <c r="B186" s="1010"/>
      <c r="C186" s="1011" t="s">
        <v>33</v>
      </c>
      <c r="D186" s="1012" t="s">
        <v>48</v>
      </c>
      <c r="E186" s="1012"/>
      <c r="F186" s="1016"/>
      <c r="G186" s="1050">
        <f>'ALAT STUDIO KOMNIKASI'!O255</f>
        <v>0</v>
      </c>
      <c r="H186" s="1012"/>
    </row>
    <row r="187" spans="1:8" ht="15" customHeight="1">
      <c r="A187" s="1010"/>
      <c r="B187" s="1010"/>
      <c r="C187" s="1011" t="s">
        <v>49</v>
      </c>
      <c r="D187" s="1012" t="s">
        <v>50</v>
      </c>
      <c r="E187" s="1012"/>
      <c r="F187" s="1010"/>
      <c r="G187" s="1050">
        <v>0</v>
      </c>
      <c r="H187" s="1012"/>
    </row>
    <row r="188" spans="1:8" ht="15" customHeight="1">
      <c r="A188" s="1010"/>
      <c r="B188" s="1010"/>
      <c r="C188" s="1011" t="s">
        <v>51</v>
      </c>
      <c r="D188" s="1012" t="s">
        <v>52</v>
      </c>
      <c r="E188" s="1012"/>
      <c r="F188" s="1010"/>
      <c r="G188" s="1050">
        <f>'ALAT LABORATORIUM'!O250</f>
        <v>0</v>
      </c>
      <c r="H188" s="1012"/>
    </row>
    <row r="189" spans="1:8" ht="15" customHeight="1">
      <c r="A189" s="1010"/>
      <c r="B189" s="1010"/>
      <c r="C189" s="1011" t="s">
        <v>15</v>
      </c>
      <c r="D189" s="1012" t="s">
        <v>53</v>
      </c>
      <c r="E189" s="1012"/>
      <c r="F189" s="1010"/>
      <c r="G189" s="1050">
        <f>'ALAT KEAMANAN'!O255</f>
        <v>0</v>
      </c>
      <c r="H189" s="1012"/>
    </row>
    <row r="190" spans="1:8" ht="15" customHeight="1">
      <c r="A190" s="1010"/>
      <c r="B190" s="1010"/>
      <c r="C190" s="1010"/>
      <c r="D190" s="1012"/>
      <c r="E190" s="1012"/>
      <c r="F190" s="1010"/>
      <c r="G190" s="1050"/>
      <c r="H190" s="1012"/>
    </row>
    <row r="191" spans="1:8" s="1029" customFormat="1" ht="15" customHeight="1">
      <c r="A191" s="1017">
        <v>3</v>
      </c>
      <c r="B191" s="1027" t="s">
        <v>41</v>
      </c>
      <c r="C191" s="1017"/>
      <c r="D191" s="1028" t="s">
        <v>54</v>
      </c>
      <c r="E191" s="1028"/>
      <c r="F191" s="1017"/>
      <c r="G191" s="1049">
        <f>G192</f>
        <v>1347260000</v>
      </c>
      <c r="H191" s="1028"/>
    </row>
    <row r="192" spans="1:8" ht="15" customHeight="1">
      <c r="A192" s="1010"/>
      <c r="B192" s="1010"/>
      <c r="C192" s="1010">
        <v>11</v>
      </c>
      <c r="D192" s="1012" t="s">
        <v>55</v>
      </c>
      <c r="E192" s="1012"/>
      <c r="F192" s="1010"/>
      <c r="G192" s="1062">
        <v>1347260000</v>
      </c>
      <c r="H192" s="1012"/>
    </row>
    <row r="193" spans="1:8" ht="15" customHeight="1">
      <c r="A193" s="1010"/>
      <c r="B193" s="1010"/>
      <c r="C193" s="1010">
        <v>12</v>
      </c>
      <c r="D193" s="1012" t="s">
        <v>56</v>
      </c>
      <c r="E193" s="1012"/>
      <c r="F193" s="1010"/>
      <c r="G193" s="1050">
        <v>0</v>
      </c>
      <c r="H193" s="1012"/>
    </row>
    <row r="194" spans="1:8" ht="15" customHeight="1">
      <c r="A194" s="1010"/>
      <c r="B194" s="1010"/>
      <c r="C194" s="1010"/>
      <c r="D194" s="1012"/>
      <c r="E194" s="1012"/>
      <c r="F194" s="1010"/>
      <c r="G194" s="1050"/>
      <c r="H194" s="1012"/>
    </row>
    <row r="195" spans="1:8" s="1029" customFormat="1" ht="15" customHeight="1">
      <c r="A195" s="1017">
        <v>4</v>
      </c>
      <c r="B195" s="1027" t="s">
        <v>43</v>
      </c>
      <c r="C195" s="1017"/>
      <c r="D195" s="1028" t="s">
        <v>57</v>
      </c>
      <c r="E195" s="1028"/>
      <c r="F195" s="1017"/>
      <c r="G195" s="1049">
        <f>SUM(G196:G199)</f>
        <v>2044229000</v>
      </c>
      <c r="H195" s="1028"/>
    </row>
    <row r="196" spans="1:8" ht="15" customHeight="1">
      <c r="A196" s="1010"/>
      <c r="B196" s="1010"/>
      <c r="C196" s="1010">
        <v>13</v>
      </c>
      <c r="D196" s="1012" t="s">
        <v>58</v>
      </c>
      <c r="E196" s="1012"/>
      <c r="F196" s="1010"/>
      <c r="G196" s="1050">
        <f>'JALAN &amp; JEMBATAN'!U251</f>
        <v>0</v>
      </c>
      <c r="H196" s="1012"/>
    </row>
    <row r="197" spans="1:8" ht="15" customHeight="1">
      <c r="A197" s="1010"/>
      <c r="B197" s="1010"/>
      <c r="C197" s="1010">
        <v>14</v>
      </c>
      <c r="D197" s="1012" t="s">
        <v>59</v>
      </c>
      <c r="E197" s="1012"/>
      <c r="F197" s="1010"/>
      <c r="G197" s="1050">
        <v>0</v>
      </c>
      <c r="H197" s="1012"/>
    </row>
    <row r="198" spans="1:8" ht="15" customHeight="1">
      <c r="A198" s="1010"/>
      <c r="B198" s="1010"/>
      <c r="C198" s="1010">
        <v>15</v>
      </c>
      <c r="D198" s="1012" t="s">
        <v>60</v>
      </c>
      <c r="E198" s="1012"/>
      <c r="F198" s="1010"/>
      <c r="G198" s="1050">
        <v>2044229000</v>
      </c>
      <c r="H198" s="1012"/>
    </row>
    <row r="199" spans="1:8" ht="15" customHeight="1">
      <c r="A199" s="1010"/>
      <c r="B199" s="1010"/>
      <c r="C199" s="1010">
        <v>16</v>
      </c>
      <c r="D199" s="1012" t="s">
        <v>61</v>
      </c>
      <c r="E199" s="1012"/>
      <c r="F199" s="1010"/>
      <c r="G199" s="1050">
        <f>JARINGAN!R2078</f>
        <v>0</v>
      </c>
      <c r="H199" s="1012"/>
    </row>
    <row r="200" spans="1:8" ht="15" customHeight="1">
      <c r="A200" s="1010"/>
      <c r="B200" s="1010"/>
      <c r="C200" s="1010"/>
      <c r="D200" s="1012"/>
      <c r="E200" s="1012"/>
      <c r="F200" s="1010"/>
      <c r="G200" s="1050"/>
      <c r="H200" s="1012"/>
    </row>
    <row r="201" spans="1:8" s="1029" customFormat="1" ht="15" customHeight="1">
      <c r="A201" s="1017">
        <v>5</v>
      </c>
      <c r="B201" s="1027" t="s">
        <v>45</v>
      </c>
      <c r="C201" s="1017"/>
      <c r="D201" s="1028" t="s">
        <v>62</v>
      </c>
      <c r="E201" s="1028"/>
      <c r="F201" s="1017"/>
      <c r="G201" s="1049">
        <f>SUM(G202:G204)</f>
        <v>14000000</v>
      </c>
      <c r="H201" s="1028"/>
    </row>
    <row r="202" spans="1:8" ht="15" customHeight="1">
      <c r="A202" s="1010"/>
      <c r="B202" s="1011"/>
      <c r="C202" s="1010">
        <v>17</v>
      </c>
      <c r="D202" s="1012" t="s">
        <v>63</v>
      </c>
      <c r="E202" s="1012"/>
      <c r="F202" s="1010"/>
      <c r="G202" s="1062">
        <f>'ASSET BUKU'!O247</f>
        <v>0</v>
      </c>
      <c r="H202" s="1012"/>
    </row>
    <row r="203" spans="1:8" ht="15" customHeight="1">
      <c r="A203" s="1010"/>
      <c r="B203" s="1011"/>
      <c r="C203" s="1010">
        <v>18</v>
      </c>
      <c r="D203" s="1012" t="s">
        <v>64</v>
      </c>
      <c r="E203" s="1012"/>
      <c r="F203" s="1010"/>
      <c r="G203" s="1050">
        <v>14000000</v>
      </c>
      <c r="H203" s="1012"/>
    </row>
    <row r="204" spans="1:8" ht="15" customHeight="1">
      <c r="A204" s="1010"/>
      <c r="B204" s="1011"/>
      <c r="C204" s="1010">
        <v>19</v>
      </c>
      <c r="D204" s="1012" t="s">
        <v>65</v>
      </c>
      <c r="E204" s="1012"/>
      <c r="F204" s="1010"/>
      <c r="G204" s="1050">
        <v>0</v>
      </c>
      <c r="H204" s="1012"/>
    </row>
    <row r="205" spans="1:8" ht="15" customHeight="1">
      <c r="A205" s="1010"/>
      <c r="B205" s="1010"/>
      <c r="C205" s="1010"/>
      <c r="D205" s="1012"/>
      <c r="E205" s="1012"/>
      <c r="F205" s="1010"/>
      <c r="G205" s="1050"/>
      <c r="H205" s="1012"/>
    </row>
    <row r="206" spans="1:8" s="1029" customFormat="1" ht="15" customHeight="1">
      <c r="A206" s="1017">
        <v>6</v>
      </c>
      <c r="B206" s="1027" t="s">
        <v>31</v>
      </c>
      <c r="C206" s="1017"/>
      <c r="D206" s="1028" t="s">
        <v>27</v>
      </c>
      <c r="E206" s="1028"/>
      <c r="F206" s="1017"/>
      <c r="G206" s="1049">
        <f>'KONSTRUKSI DALAM PENGERJAAN'!R250</f>
        <v>0</v>
      </c>
      <c r="H206" s="1028"/>
    </row>
    <row r="207" spans="1:8" ht="15" customHeight="1">
      <c r="A207" s="1010"/>
      <c r="B207" s="1011"/>
      <c r="C207" s="1010"/>
      <c r="D207" s="1012"/>
      <c r="E207" s="1012"/>
      <c r="F207" s="1010"/>
      <c r="G207" s="1049"/>
      <c r="H207" s="1012"/>
    </row>
    <row r="208" spans="1:8" ht="15" customHeight="1">
      <c r="A208" s="1018"/>
      <c r="B208" s="1018"/>
      <c r="C208" s="1018"/>
      <c r="D208" s="1019"/>
      <c r="E208" s="1019"/>
      <c r="F208" s="1018"/>
      <c r="G208" s="1052"/>
      <c r="H208" s="1019"/>
    </row>
    <row r="209" spans="1:8" ht="15" customHeight="1">
      <c r="A209" s="1400" t="s">
        <v>127</v>
      </c>
      <c r="B209" s="1401"/>
      <c r="C209" s="1401"/>
      <c r="D209" s="1402"/>
      <c r="E209" s="1063"/>
      <c r="F209" s="1064"/>
      <c r="G209" s="1065">
        <f>G206+G201+G195+G191+G180+G177</f>
        <v>5586849000</v>
      </c>
      <c r="H209" s="1066"/>
    </row>
    <row r="210" spans="1:8" ht="15" customHeight="1">
      <c r="A210" s="1068"/>
      <c r="B210" s="1068"/>
      <c r="C210" s="1068"/>
      <c r="D210" s="1068"/>
      <c r="E210" s="1069"/>
      <c r="F210" s="1070"/>
      <c r="G210" s="1071"/>
      <c r="H210" s="1072"/>
    </row>
    <row r="211" spans="1:8" ht="15" customHeight="1">
      <c r="A211" s="1068"/>
      <c r="B211" s="1068"/>
      <c r="C211" s="1068"/>
      <c r="D211" s="1068"/>
      <c r="E211" s="1069"/>
      <c r="F211" s="1070"/>
      <c r="G211" s="1071"/>
      <c r="H211" s="1072"/>
    </row>
    <row r="212" spans="1:8" ht="15" customHeight="1">
      <c r="F212" s="1422" t="s">
        <v>1598</v>
      </c>
      <c r="G212" s="1422"/>
      <c r="H212" s="1422"/>
    </row>
    <row r="213" spans="1:8" ht="15" customHeight="1">
      <c r="A213" s="1421" t="s">
        <v>1263</v>
      </c>
      <c r="B213" s="1421"/>
      <c r="C213" s="1421"/>
      <c r="D213" s="1421"/>
      <c r="F213" s="1055"/>
      <c r="G213" s="1084"/>
      <c r="H213" s="1077"/>
    </row>
    <row r="214" spans="1:8" ht="15" customHeight="1">
      <c r="A214" s="1421" t="s">
        <v>1734</v>
      </c>
      <c r="B214" s="1421"/>
      <c r="C214" s="1421"/>
      <c r="D214" s="1421"/>
      <c r="F214" s="1422" t="s">
        <v>1264</v>
      </c>
      <c r="G214" s="1422"/>
      <c r="H214" s="1422"/>
    </row>
    <row r="215" spans="1:8" ht="15" customHeight="1">
      <c r="A215" s="1421" t="s">
        <v>1735</v>
      </c>
      <c r="B215" s="1421"/>
      <c r="C215" s="1421"/>
      <c r="D215" s="1421"/>
      <c r="F215" s="1055"/>
      <c r="G215" s="1084"/>
      <c r="H215" s="1055"/>
    </row>
    <row r="216" spans="1:8" ht="15" customHeight="1">
      <c r="B216" s="1031"/>
      <c r="C216" s="1031"/>
      <c r="F216" s="1055"/>
      <c r="G216" s="1053"/>
      <c r="H216" s="1055"/>
    </row>
    <row r="217" spans="1:8" ht="15" customHeight="1">
      <c r="B217" s="1031"/>
      <c r="C217" s="1031"/>
      <c r="F217" s="1055"/>
      <c r="G217" s="1084"/>
      <c r="H217" s="1055"/>
    </row>
    <row r="218" spans="1:8" ht="15" customHeight="1">
      <c r="B218" s="1031"/>
      <c r="C218" s="1031"/>
      <c r="F218" s="1055"/>
      <c r="G218" s="1053"/>
      <c r="H218" s="1055"/>
    </row>
    <row r="219" spans="1:8" s="1029" customFormat="1" ht="15" customHeight="1">
      <c r="A219" s="1419" t="s">
        <v>1265</v>
      </c>
      <c r="B219" s="1419"/>
      <c r="C219" s="1419"/>
      <c r="D219" s="1419"/>
      <c r="E219" s="1020"/>
      <c r="F219" s="1420" t="s">
        <v>1267</v>
      </c>
      <c r="G219" s="1420"/>
      <c r="H219" s="1420"/>
    </row>
    <row r="220" spans="1:8" ht="15" customHeight="1">
      <c r="A220" s="1421" t="s">
        <v>1266</v>
      </c>
      <c r="B220" s="1421"/>
      <c r="C220" s="1421"/>
      <c r="D220" s="1421"/>
      <c r="E220" s="1032"/>
      <c r="F220" s="1422" t="s">
        <v>1268</v>
      </c>
      <c r="G220" s="1422"/>
      <c r="H220" s="1422"/>
    </row>
    <row r="221" spans="1:8" ht="15" customHeight="1">
      <c r="A221" s="1023"/>
      <c r="C221" s="1022"/>
      <c r="D221" s="1022"/>
      <c r="E221" s="1022"/>
      <c r="F221" s="1022"/>
      <c r="G221" s="1021"/>
    </row>
    <row r="222" spans="1:8" ht="15" customHeight="1"/>
    <row r="223" spans="1:8" ht="15" customHeight="1"/>
    <row r="224" spans="1:8" ht="15" customHeight="1"/>
    <row r="225" spans="1:8" ht="15" customHeight="1">
      <c r="A225" s="1403" t="s">
        <v>1721</v>
      </c>
      <c r="B225" s="1403"/>
      <c r="C225" s="1403"/>
      <c r="D225" s="1403"/>
      <c r="E225" s="1403"/>
      <c r="F225" s="1403"/>
      <c r="G225" s="1403"/>
      <c r="H225" s="1403"/>
    </row>
    <row r="226" spans="1:8" ht="15" customHeight="1">
      <c r="A226" s="1403" t="s">
        <v>1726</v>
      </c>
      <c r="B226" s="1403"/>
      <c r="C226" s="1403"/>
      <c r="D226" s="1403"/>
      <c r="E226" s="1403"/>
      <c r="F226" s="1403"/>
      <c r="G226" s="1403"/>
      <c r="H226" s="1403"/>
    </row>
    <row r="227" spans="1:8" ht="15" customHeight="1"/>
    <row r="228" spans="1:8" s="1029" customFormat="1" ht="15" customHeight="1">
      <c r="A228" s="1407" t="s">
        <v>8</v>
      </c>
      <c r="B228" s="1407" t="s">
        <v>34</v>
      </c>
      <c r="C228" s="1407" t="s">
        <v>35</v>
      </c>
      <c r="D228" s="1407" t="s">
        <v>36</v>
      </c>
      <c r="E228" s="1025" t="s">
        <v>37</v>
      </c>
      <c r="F228" s="1410" t="s">
        <v>37</v>
      </c>
      <c r="G228" s="1413" t="s">
        <v>38</v>
      </c>
      <c r="H228" s="1410" t="s">
        <v>2</v>
      </c>
    </row>
    <row r="229" spans="1:8" s="1029" customFormat="1" ht="15" customHeight="1">
      <c r="A229" s="1408"/>
      <c r="B229" s="1408"/>
      <c r="C229" s="1408"/>
      <c r="D229" s="1408"/>
      <c r="E229" s="1025"/>
      <c r="F229" s="1411"/>
      <c r="G229" s="1414"/>
      <c r="H229" s="1411"/>
    </row>
    <row r="230" spans="1:8" s="1029" customFormat="1" ht="15" customHeight="1">
      <c r="A230" s="1409"/>
      <c r="B230" s="1409"/>
      <c r="C230" s="1409"/>
      <c r="D230" s="1409"/>
      <c r="E230" s="1025"/>
      <c r="F230" s="1412"/>
      <c r="G230" s="1415"/>
      <c r="H230" s="1412"/>
    </row>
    <row r="231" spans="1:8" s="1080" customFormat="1" ht="15" customHeight="1">
      <c r="A231" s="1026">
        <v>1</v>
      </c>
      <c r="B231" s="1026">
        <v>2</v>
      </c>
      <c r="C231" s="1026">
        <v>3</v>
      </c>
      <c r="D231" s="1026">
        <v>4</v>
      </c>
      <c r="E231" s="1026">
        <v>5</v>
      </c>
      <c r="F231" s="1026">
        <v>5</v>
      </c>
      <c r="G231" s="1026">
        <v>6</v>
      </c>
      <c r="H231" s="1026">
        <v>7</v>
      </c>
    </row>
    <row r="232" spans="1:8" ht="15" customHeight="1">
      <c r="A232" s="1007"/>
      <c r="B232" s="1007"/>
      <c r="C232" s="1007"/>
      <c r="D232" s="1007"/>
      <c r="E232" s="1007"/>
      <c r="F232" s="1008"/>
      <c r="G232" s="1009"/>
      <c r="H232" s="1007"/>
    </row>
    <row r="233" spans="1:8" s="1029" customFormat="1" ht="15" customHeight="1">
      <c r="A233" s="1017">
        <v>1</v>
      </c>
      <c r="B233" s="1027" t="s">
        <v>32</v>
      </c>
      <c r="C233" s="1027" t="s">
        <v>32</v>
      </c>
      <c r="D233" s="1028" t="s">
        <v>14</v>
      </c>
      <c r="E233" s="1028"/>
      <c r="F233" s="1017"/>
      <c r="G233" s="1049">
        <f>G234</f>
        <v>0</v>
      </c>
      <c r="H233" s="1028"/>
    </row>
    <row r="234" spans="1:8" ht="15" customHeight="1">
      <c r="A234" s="1010"/>
      <c r="B234" s="1011"/>
      <c r="C234" s="1011"/>
      <c r="D234" s="1012" t="s">
        <v>29</v>
      </c>
      <c r="E234" s="1012"/>
      <c r="F234" s="1010"/>
      <c r="G234" s="1050">
        <f>TANAH!O311</f>
        <v>0</v>
      </c>
      <c r="H234" s="1012"/>
    </row>
    <row r="235" spans="1:8" ht="15" customHeight="1">
      <c r="A235" s="1010"/>
      <c r="B235" s="1011"/>
      <c r="C235" s="1011"/>
      <c r="D235" s="1012"/>
      <c r="E235" s="1012"/>
      <c r="F235" s="1010"/>
      <c r="G235" s="1050"/>
      <c r="H235" s="1012"/>
    </row>
    <row r="236" spans="1:8" s="1029" customFormat="1" ht="15" customHeight="1">
      <c r="A236" s="1017">
        <v>2</v>
      </c>
      <c r="B236" s="1027" t="s">
        <v>30</v>
      </c>
      <c r="C236" s="1017"/>
      <c r="D236" s="1028" t="s">
        <v>39</v>
      </c>
      <c r="E236" s="1028"/>
      <c r="F236" s="1014"/>
      <c r="G236" s="1049">
        <f>SUM(G237:G245)</f>
        <v>3029675000</v>
      </c>
      <c r="H236" s="1028"/>
    </row>
    <row r="237" spans="1:8" ht="15" customHeight="1">
      <c r="A237" s="1010"/>
      <c r="B237" s="1010"/>
      <c r="C237" s="1011" t="s">
        <v>30</v>
      </c>
      <c r="D237" s="1012" t="s">
        <v>40</v>
      </c>
      <c r="E237" s="1012"/>
      <c r="F237" s="1010"/>
      <c r="G237" s="1059">
        <v>3029675000</v>
      </c>
      <c r="H237" s="1060"/>
    </row>
    <row r="238" spans="1:8" ht="15" customHeight="1">
      <c r="A238" s="1010"/>
      <c r="B238" s="1010"/>
      <c r="C238" s="1011" t="s">
        <v>41</v>
      </c>
      <c r="D238" s="1012" t="s">
        <v>42</v>
      </c>
      <c r="E238" s="1012"/>
      <c r="F238" s="1015"/>
      <c r="G238" s="1061">
        <f>'ALAT ANGKUT'!S331</f>
        <v>0</v>
      </c>
      <c r="H238" s="1012"/>
    </row>
    <row r="239" spans="1:8" ht="15" customHeight="1">
      <c r="A239" s="1010"/>
      <c r="B239" s="1010"/>
      <c r="C239" s="1011" t="s">
        <v>43</v>
      </c>
      <c r="D239" s="1012" t="s">
        <v>44</v>
      </c>
      <c r="E239" s="1012"/>
      <c r="F239" s="1010"/>
      <c r="G239" s="1051">
        <f>'ALAT BENGKEL &amp; UKUR'!O335</f>
        <v>0</v>
      </c>
      <c r="H239" s="1012"/>
    </row>
    <row r="240" spans="1:8" ht="15" customHeight="1">
      <c r="A240" s="1010"/>
      <c r="B240" s="1010"/>
      <c r="C240" s="1011" t="s">
        <v>45</v>
      </c>
      <c r="D240" s="1012" t="s">
        <v>46</v>
      </c>
      <c r="E240" s="1012"/>
      <c r="F240" s="1010"/>
      <c r="G240" s="1051">
        <v>0</v>
      </c>
      <c r="H240" s="1012"/>
    </row>
    <row r="241" spans="1:8" ht="15" customHeight="1">
      <c r="A241" s="1010"/>
      <c r="B241" s="1010"/>
      <c r="C241" s="1011" t="s">
        <v>31</v>
      </c>
      <c r="D241" s="1012" t="s">
        <v>47</v>
      </c>
      <c r="E241" s="1012"/>
      <c r="F241" s="1016"/>
      <c r="G241" s="1050">
        <f>'ALAT RT'!O1042</f>
        <v>0</v>
      </c>
      <c r="H241" s="1012"/>
    </row>
    <row r="242" spans="1:8" ht="15" customHeight="1">
      <c r="A242" s="1010"/>
      <c r="B242" s="1010"/>
      <c r="C242" s="1011" t="s">
        <v>33</v>
      </c>
      <c r="D242" s="1012" t="s">
        <v>48</v>
      </c>
      <c r="E242" s="1012"/>
      <c r="F242" s="1016"/>
      <c r="G242" s="1050">
        <f>'ALAT STUDIO KOMNIKASI'!O312</f>
        <v>0</v>
      </c>
      <c r="H242" s="1012"/>
    </row>
    <row r="243" spans="1:8" ht="15" customHeight="1">
      <c r="A243" s="1010"/>
      <c r="B243" s="1010"/>
      <c r="C243" s="1011" t="s">
        <v>49</v>
      </c>
      <c r="D243" s="1012" t="s">
        <v>50</v>
      </c>
      <c r="E243" s="1012"/>
      <c r="F243" s="1010"/>
      <c r="G243" s="1050">
        <v>0</v>
      </c>
      <c r="H243" s="1012"/>
    </row>
    <row r="244" spans="1:8" ht="15" customHeight="1">
      <c r="A244" s="1010"/>
      <c r="B244" s="1010"/>
      <c r="C244" s="1011" t="s">
        <v>51</v>
      </c>
      <c r="D244" s="1012" t="s">
        <v>52</v>
      </c>
      <c r="E244" s="1012"/>
      <c r="F244" s="1010"/>
      <c r="G244" s="1050">
        <f>'ALAT LABORATORIUM'!O307</f>
        <v>0</v>
      </c>
      <c r="H244" s="1012"/>
    </row>
    <row r="245" spans="1:8" ht="15" customHeight="1">
      <c r="A245" s="1010"/>
      <c r="B245" s="1010"/>
      <c r="C245" s="1011" t="s">
        <v>15</v>
      </c>
      <c r="D245" s="1012" t="s">
        <v>53</v>
      </c>
      <c r="E245" s="1012"/>
      <c r="F245" s="1010"/>
      <c r="G245" s="1050">
        <f>'ALAT KEAMANAN'!O312</f>
        <v>0</v>
      </c>
      <c r="H245" s="1012"/>
    </row>
    <row r="246" spans="1:8" ht="15" customHeight="1">
      <c r="A246" s="1010"/>
      <c r="B246" s="1010"/>
      <c r="C246" s="1010"/>
      <c r="D246" s="1012"/>
      <c r="E246" s="1012"/>
      <c r="F246" s="1010"/>
      <c r="G246" s="1050"/>
      <c r="H246" s="1012"/>
    </row>
    <row r="247" spans="1:8" s="1029" customFormat="1" ht="15" customHeight="1">
      <c r="A247" s="1017">
        <v>3</v>
      </c>
      <c r="B247" s="1027" t="s">
        <v>41</v>
      </c>
      <c r="C247" s="1017"/>
      <c r="D247" s="1028" t="s">
        <v>54</v>
      </c>
      <c r="E247" s="1028"/>
      <c r="F247" s="1017"/>
      <c r="G247" s="1049">
        <f>G248</f>
        <v>550960000</v>
      </c>
      <c r="H247" s="1028"/>
    </row>
    <row r="248" spans="1:8" ht="15" customHeight="1">
      <c r="A248" s="1010"/>
      <c r="B248" s="1010"/>
      <c r="C248" s="1010">
        <v>11</v>
      </c>
      <c r="D248" s="1012" t="s">
        <v>55</v>
      </c>
      <c r="E248" s="1012"/>
      <c r="F248" s="1010"/>
      <c r="G248" s="1062">
        <v>550960000</v>
      </c>
      <c r="H248" s="1012"/>
    </row>
    <row r="249" spans="1:8" ht="15" customHeight="1">
      <c r="A249" s="1010"/>
      <c r="B249" s="1010"/>
      <c r="C249" s="1010">
        <v>12</v>
      </c>
      <c r="D249" s="1012" t="s">
        <v>56</v>
      </c>
      <c r="E249" s="1012"/>
      <c r="F249" s="1010"/>
      <c r="G249" s="1050">
        <v>0</v>
      </c>
      <c r="H249" s="1012"/>
    </row>
    <row r="250" spans="1:8" ht="15" customHeight="1">
      <c r="A250" s="1010"/>
      <c r="B250" s="1010"/>
      <c r="C250" s="1010"/>
      <c r="D250" s="1012"/>
      <c r="E250" s="1012"/>
      <c r="F250" s="1010"/>
      <c r="G250" s="1050"/>
      <c r="H250" s="1012"/>
    </row>
    <row r="251" spans="1:8" s="1029" customFormat="1" ht="15" customHeight="1">
      <c r="A251" s="1017">
        <v>4</v>
      </c>
      <c r="B251" s="1027" t="s">
        <v>43</v>
      </c>
      <c r="C251" s="1017"/>
      <c r="D251" s="1028" t="s">
        <v>57</v>
      </c>
      <c r="E251" s="1028"/>
      <c r="F251" s="1017"/>
      <c r="G251" s="1049">
        <f>SUM(G252:G255)</f>
        <v>79970000</v>
      </c>
      <c r="H251" s="1028"/>
    </row>
    <row r="252" spans="1:8" ht="15" customHeight="1">
      <c r="A252" s="1010"/>
      <c r="B252" s="1010"/>
      <c r="C252" s="1010">
        <v>13</v>
      </c>
      <c r="D252" s="1012" t="s">
        <v>58</v>
      </c>
      <c r="E252" s="1012"/>
      <c r="F252" s="1010"/>
      <c r="G252" s="1050">
        <f>'JALAN &amp; JEMBATAN'!U308</f>
        <v>0</v>
      </c>
      <c r="H252" s="1012"/>
    </row>
    <row r="253" spans="1:8" ht="15" customHeight="1">
      <c r="A253" s="1010"/>
      <c r="B253" s="1010"/>
      <c r="C253" s="1010">
        <v>14</v>
      </c>
      <c r="D253" s="1012" t="s">
        <v>59</v>
      </c>
      <c r="E253" s="1012"/>
      <c r="F253" s="1010"/>
      <c r="G253" s="1050">
        <v>0</v>
      </c>
      <c r="H253" s="1012"/>
    </row>
    <row r="254" spans="1:8" ht="15" customHeight="1">
      <c r="A254" s="1010"/>
      <c r="B254" s="1010"/>
      <c r="C254" s="1010">
        <v>15</v>
      </c>
      <c r="D254" s="1012" t="s">
        <v>60</v>
      </c>
      <c r="E254" s="1012"/>
      <c r="F254" s="1010"/>
      <c r="G254" s="1050">
        <v>79970000</v>
      </c>
      <c r="H254" s="1012"/>
    </row>
    <row r="255" spans="1:8" ht="15" customHeight="1">
      <c r="A255" s="1010"/>
      <c r="B255" s="1010"/>
      <c r="C255" s="1010">
        <v>16</v>
      </c>
      <c r="D255" s="1012" t="s">
        <v>61</v>
      </c>
      <c r="E255" s="1012"/>
      <c r="F255" s="1010"/>
      <c r="G255" s="1050">
        <f>JARINGAN!R2135</f>
        <v>0</v>
      </c>
      <c r="H255" s="1012"/>
    </row>
    <row r="256" spans="1:8" ht="15" customHeight="1">
      <c r="A256" s="1010"/>
      <c r="B256" s="1010"/>
      <c r="C256" s="1010"/>
      <c r="D256" s="1012"/>
      <c r="E256" s="1012"/>
      <c r="F256" s="1010"/>
      <c r="G256" s="1050"/>
      <c r="H256" s="1012"/>
    </row>
    <row r="257" spans="1:8" s="1029" customFormat="1" ht="15" customHeight="1">
      <c r="A257" s="1017">
        <v>5</v>
      </c>
      <c r="B257" s="1027" t="s">
        <v>45</v>
      </c>
      <c r="C257" s="1017"/>
      <c r="D257" s="1028" t="s">
        <v>62</v>
      </c>
      <c r="E257" s="1028"/>
      <c r="F257" s="1017"/>
      <c r="G257" s="1049">
        <f>SUM(G258:G260)</f>
        <v>0</v>
      </c>
      <c r="H257" s="1028"/>
    </row>
    <row r="258" spans="1:8" ht="15" customHeight="1">
      <c r="A258" s="1010"/>
      <c r="B258" s="1011"/>
      <c r="C258" s="1010">
        <v>17</v>
      </c>
      <c r="D258" s="1012" t="s">
        <v>63</v>
      </c>
      <c r="E258" s="1012"/>
      <c r="F258" s="1010"/>
      <c r="G258" s="1062">
        <f>'ASSET BUKU'!O304</f>
        <v>0</v>
      </c>
      <c r="H258" s="1012"/>
    </row>
    <row r="259" spans="1:8" ht="15" customHeight="1">
      <c r="A259" s="1010"/>
      <c r="B259" s="1011"/>
      <c r="C259" s="1010">
        <v>18</v>
      </c>
      <c r="D259" s="1012" t="s">
        <v>64</v>
      </c>
      <c r="E259" s="1012"/>
      <c r="F259" s="1010"/>
      <c r="G259" s="1050">
        <f>'BARANG BERCORAK KESENIAN'!O312</f>
        <v>0</v>
      </c>
      <c r="H259" s="1012"/>
    </row>
    <row r="260" spans="1:8" ht="15" customHeight="1">
      <c r="A260" s="1010"/>
      <c r="B260" s="1011"/>
      <c r="C260" s="1010">
        <v>19</v>
      </c>
      <c r="D260" s="1012" t="s">
        <v>65</v>
      </c>
      <c r="E260" s="1012"/>
      <c r="F260" s="1010"/>
      <c r="G260" s="1050">
        <v>0</v>
      </c>
      <c r="H260" s="1012"/>
    </row>
    <row r="261" spans="1:8" ht="15" customHeight="1">
      <c r="A261" s="1010"/>
      <c r="B261" s="1010"/>
      <c r="C261" s="1010"/>
      <c r="D261" s="1012"/>
      <c r="E261" s="1012"/>
      <c r="F261" s="1010"/>
      <c r="G261" s="1050"/>
      <c r="H261" s="1012"/>
    </row>
    <row r="262" spans="1:8" s="1029" customFormat="1" ht="15" customHeight="1">
      <c r="A262" s="1017">
        <v>6</v>
      </c>
      <c r="B262" s="1027" t="s">
        <v>31</v>
      </c>
      <c r="C262" s="1017"/>
      <c r="D262" s="1028" t="s">
        <v>27</v>
      </c>
      <c r="E262" s="1028"/>
      <c r="F262" s="1017"/>
      <c r="G262" s="1049">
        <f>'KONSTRUKSI DALAM PENGERJAAN'!R307</f>
        <v>0</v>
      </c>
      <c r="H262" s="1028"/>
    </row>
    <row r="263" spans="1:8" ht="15" customHeight="1">
      <c r="A263" s="1010"/>
      <c r="B263" s="1011"/>
      <c r="C263" s="1010"/>
      <c r="D263" s="1012"/>
      <c r="E263" s="1012"/>
      <c r="F263" s="1010"/>
      <c r="G263" s="1049"/>
      <c r="H263" s="1012"/>
    </row>
    <row r="264" spans="1:8" ht="15" customHeight="1">
      <c r="A264" s="1018"/>
      <c r="B264" s="1018"/>
      <c r="C264" s="1018"/>
      <c r="D264" s="1019"/>
      <c r="E264" s="1019"/>
      <c r="F264" s="1018"/>
      <c r="G264" s="1052"/>
      <c r="H264" s="1019"/>
    </row>
    <row r="265" spans="1:8" ht="15" customHeight="1">
      <c r="A265" s="1400" t="s">
        <v>127</v>
      </c>
      <c r="B265" s="1401"/>
      <c r="C265" s="1401"/>
      <c r="D265" s="1402"/>
      <c r="E265" s="1063"/>
      <c r="F265" s="1064"/>
      <c r="G265" s="1065">
        <f>G262+G257+G251+G247+G236+G233</f>
        <v>3660605000</v>
      </c>
      <c r="H265" s="1066"/>
    </row>
    <row r="266" spans="1:8" ht="15" customHeight="1">
      <c r="A266" s="1068"/>
      <c r="B266" s="1068"/>
      <c r="C266" s="1068"/>
      <c r="D266" s="1068"/>
      <c r="E266" s="1069"/>
      <c r="F266" s="1070"/>
      <c r="G266" s="1071"/>
      <c r="H266" s="1072"/>
    </row>
    <row r="267" spans="1:8" ht="15" customHeight="1">
      <c r="A267" s="1068"/>
      <c r="B267" s="1068"/>
      <c r="C267" s="1068"/>
      <c r="D267" s="1068"/>
      <c r="E267" s="1069"/>
      <c r="F267" s="1070"/>
      <c r="G267" s="1071"/>
      <c r="H267" s="1072"/>
    </row>
    <row r="268" spans="1:8" ht="15" customHeight="1">
      <c r="F268" s="1422" t="s">
        <v>1598</v>
      </c>
      <c r="G268" s="1422"/>
      <c r="H268" s="1422"/>
    </row>
    <row r="269" spans="1:8" ht="15" customHeight="1">
      <c r="A269" s="1421" t="s">
        <v>1263</v>
      </c>
      <c r="B269" s="1421"/>
      <c r="C269" s="1421"/>
      <c r="D269" s="1421"/>
      <c r="F269" s="1055"/>
      <c r="G269" s="1084"/>
      <c r="H269" s="1077"/>
    </row>
    <row r="270" spans="1:8" ht="15" customHeight="1">
      <c r="A270" s="1421" t="s">
        <v>1734</v>
      </c>
      <c r="B270" s="1421"/>
      <c r="C270" s="1421"/>
      <c r="D270" s="1421"/>
      <c r="F270" s="1422" t="s">
        <v>1264</v>
      </c>
      <c r="G270" s="1422"/>
      <c r="H270" s="1422"/>
    </row>
    <row r="271" spans="1:8" ht="15" customHeight="1">
      <c r="A271" s="1421" t="s">
        <v>1735</v>
      </c>
      <c r="B271" s="1421"/>
      <c r="C271" s="1421"/>
      <c r="D271" s="1421"/>
      <c r="F271" s="1055"/>
      <c r="G271" s="1084"/>
      <c r="H271" s="1055"/>
    </row>
    <row r="272" spans="1:8" ht="15" customHeight="1">
      <c r="B272" s="1031"/>
      <c r="C272" s="1031"/>
      <c r="F272" s="1055"/>
      <c r="G272" s="1053"/>
      <c r="H272" s="1055"/>
    </row>
    <row r="273" spans="1:8" ht="15" customHeight="1">
      <c r="B273" s="1031"/>
      <c r="C273" s="1031"/>
      <c r="F273" s="1055"/>
      <c r="G273" s="1084"/>
      <c r="H273" s="1055"/>
    </row>
    <row r="274" spans="1:8" ht="15" customHeight="1">
      <c r="B274" s="1031"/>
      <c r="C274" s="1031"/>
      <c r="F274" s="1055"/>
      <c r="G274" s="1053"/>
      <c r="H274" s="1055"/>
    </row>
    <row r="275" spans="1:8" s="1029" customFormat="1" ht="15" customHeight="1">
      <c r="A275" s="1419" t="s">
        <v>1265</v>
      </c>
      <c r="B275" s="1419"/>
      <c r="C275" s="1419"/>
      <c r="D275" s="1419"/>
      <c r="E275" s="1020"/>
      <c r="F275" s="1420" t="s">
        <v>1267</v>
      </c>
      <c r="G275" s="1420"/>
      <c r="H275" s="1420"/>
    </row>
    <row r="276" spans="1:8" ht="15" customHeight="1">
      <c r="A276" s="1421" t="s">
        <v>1266</v>
      </c>
      <c r="B276" s="1421"/>
      <c r="C276" s="1421"/>
      <c r="D276" s="1421"/>
      <c r="E276" s="1032"/>
      <c r="F276" s="1422" t="s">
        <v>1268</v>
      </c>
      <c r="G276" s="1422"/>
      <c r="H276" s="1422"/>
    </row>
    <row r="277" spans="1:8" ht="15" customHeight="1">
      <c r="A277" s="1023"/>
      <c r="C277" s="1022"/>
      <c r="D277" s="1022"/>
      <c r="E277" s="1022"/>
      <c r="F277" s="1022"/>
      <c r="G277" s="1021"/>
    </row>
    <row r="278" spans="1:8" ht="15" customHeight="1"/>
    <row r="279" spans="1:8" ht="15" customHeight="1"/>
    <row r="280" spans="1:8" ht="15" customHeight="1"/>
    <row r="281" spans="1:8" ht="15" customHeight="1">
      <c r="A281" s="1403" t="s">
        <v>1721</v>
      </c>
      <c r="B281" s="1403"/>
      <c r="C281" s="1403"/>
      <c r="D281" s="1403"/>
      <c r="E281" s="1403"/>
      <c r="F281" s="1403"/>
      <c r="G281" s="1403"/>
      <c r="H281" s="1403"/>
    </row>
    <row r="282" spans="1:8" ht="15" customHeight="1">
      <c r="A282" s="1403" t="s">
        <v>1727</v>
      </c>
      <c r="B282" s="1403"/>
      <c r="C282" s="1403"/>
      <c r="D282" s="1403"/>
      <c r="E282" s="1403"/>
      <c r="F282" s="1403"/>
      <c r="G282" s="1403"/>
      <c r="H282" s="1403"/>
    </row>
    <row r="283" spans="1:8" ht="15" customHeight="1"/>
    <row r="284" spans="1:8" s="1029" customFormat="1" ht="15" customHeight="1">
      <c r="A284" s="1407" t="s">
        <v>8</v>
      </c>
      <c r="B284" s="1407" t="s">
        <v>34</v>
      </c>
      <c r="C284" s="1407" t="s">
        <v>35</v>
      </c>
      <c r="D284" s="1407" t="s">
        <v>36</v>
      </c>
      <c r="E284" s="1025" t="s">
        <v>37</v>
      </c>
      <c r="F284" s="1410" t="s">
        <v>37</v>
      </c>
      <c r="G284" s="1413" t="s">
        <v>38</v>
      </c>
      <c r="H284" s="1410" t="s">
        <v>2</v>
      </c>
    </row>
    <row r="285" spans="1:8" s="1029" customFormat="1" ht="15" customHeight="1">
      <c r="A285" s="1408"/>
      <c r="B285" s="1408"/>
      <c r="C285" s="1408"/>
      <c r="D285" s="1408"/>
      <c r="E285" s="1025"/>
      <c r="F285" s="1411"/>
      <c r="G285" s="1414"/>
      <c r="H285" s="1411"/>
    </row>
    <row r="286" spans="1:8" s="1029" customFormat="1" ht="15" customHeight="1">
      <c r="A286" s="1409"/>
      <c r="B286" s="1409"/>
      <c r="C286" s="1409"/>
      <c r="D286" s="1409"/>
      <c r="E286" s="1025"/>
      <c r="F286" s="1412"/>
      <c r="G286" s="1415"/>
      <c r="H286" s="1412"/>
    </row>
    <row r="287" spans="1:8" s="1080" customFormat="1" ht="15" customHeight="1">
      <c r="A287" s="1026">
        <v>1</v>
      </c>
      <c r="B287" s="1026">
        <v>2</v>
      </c>
      <c r="C287" s="1026">
        <v>3</v>
      </c>
      <c r="D287" s="1026">
        <v>4</v>
      </c>
      <c r="E287" s="1026">
        <v>5</v>
      </c>
      <c r="F287" s="1026">
        <v>5</v>
      </c>
      <c r="G287" s="1026">
        <v>6</v>
      </c>
      <c r="H287" s="1026">
        <v>7</v>
      </c>
    </row>
    <row r="288" spans="1:8" ht="15" customHeight="1">
      <c r="A288" s="1007"/>
      <c r="B288" s="1007"/>
      <c r="C288" s="1007"/>
      <c r="D288" s="1007"/>
      <c r="E288" s="1007"/>
      <c r="F288" s="1008"/>
      <c r="G288" s="1009"/>
      <c r="H288" s="1007"/>
    </row>
    <row r="289" spans="1:8" s="1029" customFormat="1" ht="15" customHeight="1">
      <c r="A289" s="1017">
        <v>1</v>
      </c>
      <c r="B289" s="1027" t="s">
        <v>32</v>
      </c>
      <c r="C289" s="1027" t="s">
        <v>32</v>
      </c>
      <c r="D289" s="1028" t="s">
        <v>14</v>
      </c>
      <c r="E289" s="1028"/>
      <c r="F289" s="1017"/>
      <c r="G289" s="1049">
        <f>G290</f>
        <v>0</v>
      </c>
      <c r="H289" s="1028"/>
    </row>
    <row r="290" spans="1:8" ht="15" customHeight="1">
      <c r="A290" s="1010"/>
      <c r="B290" s="1011"/>
      <c r="C290" s="1011"/>
      <c r="D290" s="1012" t="s">
        <v>29</v>
      </c>
      <c r="E290" s="1012"/>
      <c r="F290" s="1010"/>
      <c r="G290" s="1050">
        <f>TANAH!O370</f>
        <v>0</v>
      </c>
      <c r="H290" s="1012"/>
    </row>
    <row r="291" spans="1:8" ht="15" customHeight="1">
      <c r="A291" s="1010"/>
      <c r="B291" s="1011"/>
      <c r="C291" s="1011"/>
      <c r="D291" s="1012"/>
      <c r="E291" s="1012"/>
      <c r="F291" s="1010"/>
      <c r="G291" s="1050"/>
      <c r="H291" s="1012"/>
    </row>
    <row r="292" spans="1:8" s="1029" customFormat="1" ht="15" customHeight="1">
      <c r="A292" s="1017">
        <v>2</v>
      </c>
      <c r="B292" s="1027" t="s">
        <v>30</v>
      </c>
      <c r="C292" s="1017"/>
      <c r="D292" s="1028" t="s">
        <v>39</v>
      </c>
      <c r="E292" s="1028"/>
      <c r="F292" s="1014"/>
      <c r="G292" s="1049">
        <f>SUM(G293:G301)</f>
        <v>1159276000</v>
      </c>
      <c r="H292" s="1028"/>
    </row>
    <row r="293" spans="1:8" ht="15" customHeight="1">
      <c r="A293" s="1010"/>
      <c r="B293" s="1010"/>
      <c r="C293" s="1011" t="s">
        <v>30</v>
      </c>
      <c r="D293" s="1012" t="s">
        <v>40</v>
      </c>
      <c r="E293" s="1012"/>
      <c r="F293" s="1010"/>
      <c r="G293" s="1059">
        <v>889937000</v>
      </c>
      <c r="H293" s="1060"/>
    </row>
    <row r="294" spans="1:8" ht="15" customHeight="1">
      <c r="A294" s="1010"/>
      <c r="B294" s="1010"/>
      <c r="C294" s="1011" t="s">
        <v>41</v>
      </c>
      <c r="D294" s="1012" t="s">
        <v>42</v>
      </c>
      <c r="E294" s="1012"/>
      <c r="F294" s="1015"/>
      <c r="G294" s="1061">
        <v>167000000</v>
      </c>
      <c r="H294" s="1012"/>
    </row>
    <row r="295" spans="1:8" ht="15" customHeight="1">
      <c r="A295" s="1010"/>
      <c r="B295" s="1010"/>
      <c r="C295" s="1011" t="s">
        <v>43</v>
      </c>
      <c r="D295" s="1012" t="s">
        <v>44</v>
      </c>
      <c r="E295" s="1012"/>
      <c r="F295" s="1010"/>
      <c r="G295" s="1051">
        <f>'ALAT BENGKEL &amp; UKUR'!O394</f>
        <v>0</v>
      </c>
      <c r="H295" s="1012"/>
    </row>
    <row r="296" spans="1:8" ht="15" customHeight="1">
      <c r="A296" s="1010"/>
      <c r="B296" s="1010"/>
      <c r="C296" s="1011" t="s">
        <v>45</v>
      </c>
      <c r="D296" s="1012" t="s">
        <v>46</v>
      </c>
      <c r="E296" s="1012"/>
      <c r="F296" s="1010"/>
      <c r="G296" s="1051">
        <v>0</v>
      </c>
      <c r="H296" s="1012"/>
    </row>
    <row r="297" spans="1:8" ht="15" customHeight="1">
      <c r="A297" s="1010"/>
      <c r="B297" s="1010"/>
      <c r="C297" s="1011" t="s">
        <v>31</v>
      </c>
      <c r="D297" s="1012" t="s">
        <v>47</v>
      </c>
      <c r="E297" s="1012"/>
      <c r="F297" s="1016"/>
      <c r="G297" s="1050">
        <v>102339000</v>
      </c>
      <c r="H297" s="1012"/>
    </row>
    <row r="298" spans="1:8" ht="15" customHeight="1">
      <c r="A298" s="1010"/>
      <c r="B298" s="1010"/>
      <c r="C298" s="1011" t="s">
        <v>33</v>
      </c>
      <c r="D298" s="1012" t="s">
        <v>48</v>
      </c>
      <c r="E298" s="1012"/>
      <c r="F298" s="1016"/>
      <c r="G298" s="1050">
        <f>'ALAT STUDIO KOMNIKASI'!O371</f>
        <v>0</v>
      </c>
      <c r="H298" s="1012"/>
    </row>
    <row r="299" spans="1:8" ht="15" customHeight="1">
      <c r="A299" s="1010"/>
      <c r="B299" s="1010"/>
      <c r="C299" s="1011" t="s">
        <v>49</v>
      </c>
      <c r="D299" s="1012" t="s">
        <v>50</v>
      </c>
      <c r="E299" s="1012"/>
      <c r="F299" s="1010"/>
      <c r="G299" s="1050">
        <v>0</v>
      </c>
      <c r="H299" s="1012"/>
    </row>
    <row r="300" spans="1:8" ht="15" customHeight="1">
      <c r="A300" s="1010"/>
      <c r="B300" s="1010"/>
      <c r="C300" s="1011" t="s">
        <v>51</v>
      </c>
      <c r="D300" s="1012" t="s">
        <v>52</v>
      </c>
      <c r="E300" s="1012"/>
      <c r="F300" s="1010"/>
      <c r="G300" s="1050">
        <f>'ALAT LABORATORIUM'!O366</f>
        <v>0</v>
      </c>
      <c r="H300" s="1012"/>
    </row>
    <row r="301" spans="1:8" ht="15" customHeight="1">
      <c r="A301" s="1010"/>
      <c r="B301" s="1010"/>
      <c r="C301" s="1011" t="s">
        <v>15</v>
      </c>
      <c r="D301" s="1012" t="s">
        <v>53</v>
      </c>
      <c r="E301" s="1012"/>
      <c r="F301" s="1010"/>
      <c r="G301" s="1050">
        <f>'ALAT KEAMANAN'!O371</f>
        <v>0</v>
      </c>
      <c r="H301" s="1012"/>
    </row>
    <row r="302" spans="1:8" ht="15" customHeight="1">
      <c r="A302" s="1010"/>
      <c r="B302" s="1010"/>
      <c r="C302" s="1010"/>
      <c r="D302" s="1012"/>
      <c r="E302" s="1012"/>
      <c r="F302" s="1010"/>
      <c r="G302" s="1050"/>
      <c r="H302" s="1012"/>
    </row>
    <row r="303" spans="1:8" s="1029" customFormat="1" ht="15" customHeight="1">
      <c r="A303" s="1017">
        <v>3</v>
      </c>
      <c r="B303" s="1027" t="s">
        <v>41</v>
      </c>
      <c r="C303" s="1017"/>
      <c r="D303" s="1028" t="s">
        <v>54</v>
      </c>
      <c r="E303" s="1028"/>
      <c r="F303" s="1017"/>
      <c r="G303" s="1049">
        <f>G304</f>
        <v>1234476999</v>
      </c>
      <c r="H303" s="1028"/>
    </row>
    <row r="304" spans="1:8" ht="15" customHeight="1">
      <c r="A304" s="1010"/>
      <c r="B304" s="1010"/>
      <c r="C304" s="1010">
        <v>11</v>
      </c>
      <c r="D304" s="1012" t="s">
        <v>55</v>
      </c>
      <c r="E304" s="1012"/>
      <c r="F304" s="1010"/>
      <c r="G304" s="1062">
        <v>1234476999</v>
      </c>
      <c r="H304" s="1012"/>
    </row>
    <row r="305" spans="1:8" ht="15" customHeight="1">
      <c r="A305" s="1010"/>
      <c r="B305" s="1010"/>
      <c r="C305" s="1010">
        <v>12</v>
      </c>
      <c r="D305" s="1012" t="s">
        <v>56</v>
      </c>
      <c r="E305" s="1012"/>
      <c r="F305" s="1010"/>
      <c r="G305" s="1050">
        <v>0</v>
      </c>
      <c r="H305" s="1012"/>
    </row>
    <row r="306" spans="1:8" ht="15" customHeight="1">
      <c r="A306" s="1010"/>
      <c r="B306" s="1010"/>
      <c r="C306" s="1010"/>
      <c r="D306" s="1012"/>
      <c r="E306" s="1012"/>
      <c r="F306" s="1010"/>
      <c r="G306" s="1050"/>
      <c r="H306" s="1012"/>
    </row>
    <row r="307" spans="1:8" s="1029" customFormat="1" ht="15" customHeight="1">
      <c r="A307" s="1017">
        <v>4</v>
      </c>
      <c r="B307" s="1027" t="s">
        <v>43</v>
      </c>
      <c r="C307" s="1017"/>
      <c r="D307" s="1028" t="s">
        <v>57</v>
      </c>
      <c r="E307" s="1028"/>
      <c r="F307" s="1017"/>
      <c r="G307" s="1049">
        <f>SUM(G308:G311)</f>
        <v>5127292000</v>
      </c>
      <c r="H307" s="1028"/>
    </row>
    <row r="308" spans="1:8" ht="15" customHeight="1">
      <c r="A308" s="1010"/>
      <c r="B308" s="1010"/>
      <c r="C308" s="1010">
        <v>13</v>
      </c>
      <c r="D308" s="1012" t="s">
        <v>58</v>
      </c>
      <c r="E308" s="1012"/>
      <c r="F308" s="1010"/>
      <c r="G308" s="1050">
        <v>271920000</v>
      </c>
      <c r="H308" s="1012"/>
    </row>
    <row r="309" spans="1:8" ht="15" customHeight="1">
      <c r="A309" s="1010"/>
      <c r="B309" s="1010"/>
      <c r="C309" s="1010">
        <v>14</v>
      </c>
      <c r="D309" s="1012" t="s">
        <v>59</v>
      </c>
      <c r="E309" s="1012"/>
      <c r="F309" s="1010"/>
      <c r="G309" s="1050">
        <v>0</v>
      </c>
      <c r="H309" s="1012"/>
    </row>
    <row r="310" spans="1:8" ht="15" customHeight="1">
      <c r="A310" s="1010"/>
      <c r="B310" s="1010"/>
      <c r="C310" s="1010">
        <v>15</v>
      </c>
      <c r="D310" s="1012" t="s">
        <v>60</v>
      </c>
      <c r="E310" s="1012"/>
      <c r="F310" s="1010"/>
      <c r="G310" s="1050">
        <v>2654652000</v>
      </c>
      <c r="H310" s="1012"/>
    </row>
    <row r="311" spans="1:8" ht="15" customHeight="1">
      <c r="A311" s="1010"/>
      <c r="B311" s="1010"/>
      <c r="C311" s="1010">
        <v>16</v>
      </c>
      <c r="D311" s="1012" t="s">
        <v>61</v>
      </c>
      <c r="E311" s="1012"/>
      <c r="F311" s="1010"/>
      <c r="G311" s="1050">
        <v>2200720000</v>
      </c>
      <c r="H311" s="1012"/>
    </row>
    <row r="312" spans="1:8" ht="15" customHeight="1">
      <c r="A312" s="1010"/>
      <c r="B312" s="1010"/>
      <c r="C312" s="1010"/>
      <c r="D312" s="1012"/>
      <c r="E312" s="1012"/>
      <c r="F312" s="1010"/>
      <c r="G312" s="1050"/>
      <c r="H312" s="1012"/>
    </row>
    <row r="313" spans="1:8" s="1029" customFormat="1" ht="15" customHeight="1">
      <c r="A313" s="1017">
        <v>5</v>
      </c>
      <c r="B313" s="1027" t="s">
        <v>45</v>
      </c>
      <c r="C313" s="1017"/>
      <c r="D313" s="1028" t="s">
        <v>62</v>
      </c>
      <c r="E313" s="1028"/>
      <c r="F313" s="1017"/>
      <c r="G313" s="1049">
        <f>SUM(G314:G316)</f>
        <v>0</v>
      </c>
      <c r="H313" s="1028"/>
    </row>
    <row r="314" spans="1:8" ht="15" customHeight="1">
      <c r="A314" s="1010"/>
      <c r="B314" s="1011"/>
      <c r="C314" s="1010">
        <v>17</v>
      </c>
      <c r="D314" s="1012" t="s">
        <v>63</v>
      </c>
      <c r="E314" s="1012"/>
      <c r="F314" s="1010"/>
      <c r="G314" s="1062">
        <f>'ASSET BUKU'!O363</f>
        <v>0</v>
      </c>
      <c r="H314" s="1012"/>
    </row>
    <row r="315" spans="1:8" ht="15" customHeight="1">
      <c r="A315" s="1010"/>
      <c r="B315" s="1011"/>
      <c r="C315" s="1010">
        <v>18</v>
      </c>
      <c r="D315" s="1012" t="s">
        <v>64</v>
      </c>
      <c r="E315" s="1012"/>
      <c r="F315" s="1010"/>
      <c r="G315" s="1050">
        <f>'BARANG BERCORAK KESENIAN'!O371</f>
        <v>0</v>
      </c>
      <c r="H315" s="1012"/>
    </row>
    <row r="316" spans="1:8" ht="15" customHeight="1">
      <c r="A316" s="1010"/>
      <c r="B316" s="1011"/>
      <c r="C316" s="1010">
        <v>19</v>
      </c>
      <c r="D316" s="1012" t="s">
        <v>65</v>
      </c>
      <c r="E316" s="1012"/>
      <c r="F316" s="1010"/>
      <c r="G316" s="1050">
        <v>0</v>
      </c>
      <c r="H316" s="1012"/>
    </row>
    <row r="317" spans="1:8" ht="15" customHeight="1">
      <c r="A317" s="1010"/>
      <c r="B317" s="1010"/>
      <c r="C317" s="1010"/>
      <c r="D317" s="1012"/>
      <c r="E317" s="1012"/>
      <c r="F317" s="1010"/>
      <c r="G317" s="1050"/>
      <c r="H317" s="1012"/>
    </row>
    <row r="318" spans="1:8" s="1029" customFormat="1" ht="15" customHeight="1">
      <c r="A318" s="1017">
        <v>6</v>
      </c>
      <c r="B318" s="1027" t="s">
        <v>31</v>
      </c>
      <c r="C318" s="1017"/>
      <c r="D318" s="1028" t="s">
        <v>27</v>
      </c>
      <c r="E318" s="1028"/>
      <c r="F318" s="1017"/>
      <c r="G318" s="1049">
        <f>'KONSTRUKSI DALAM PENGERJAAN'!R366</f>
        <v>0</v>
      </c>
      <c r="H318" s="1028"/>
    </row>
    <row r="319" spans="1:8" ht="15" customHeight="1">
      <c r="A319" s="1010"/>
      <c r="B319" s="1011"/>
      <c r="C319" s="1010"/>
      <c r="D319" s="1012"/>
      <c r="E319" s="1012"/>
      <c r="F319" s="1010"/>
      <c r="G319" s="1049"/>
      <c r="H319" s="1012"/>
    </row>
    <row r="320" spans="1:8" ht="15" customHeight="1">
      <c r="A320" s="1018"/>
      <c r="B320" s="1018"/>
      <c r="C320" s="1018"/>
      <c r="D320" s="1019"/>
      <c r="E320" s="1019"/>
      <c r="F320" s="1018"/>
      <c r="G320" s="1052"/>
      <c r="H320" s="1019"/>
    </row>
    <row r="321" spans="1:8" ht="15" customHeight="1">
      <c r="A321" s="1400" t="s">
        <v>127</v>
      </c>
      <c r="B321" s="1401"/>
      <c r="C321" s="1401"/>
      <c r="D321" s="1402"/>
      <c r="E321" s="1063"/>
      <c r="F321" s="1064"/>
      <c r="G321" s="1065">
        <f>G318+G313+G307+G303+G292+G289</f>
        <v>7521044999</v>
      </c>
      <c r="H321" s="1066"/>
    </row>
    <row r="322" spans="1:8" ht="15" customHeight="1">
      <c r="A322" s="1068"/>
      <c r="B322" s="1068"/>
      <c r="C322" s="1068"/>
      <c r="D322" s="1068"/>
      <c r="E322" s="1069"/>
      <c r="F322" s="1070"/>
      <c r="G322" s="1071"/>
      <c r="H322" s="1072"/>
    </row>
    <row r="323" spans="1:8" ht="15" customHeight="1">
      <c r="A323" s="1068"/>
      <c r="B323" s="1068"/>
      <c r="C323" s="1068"/>
      <c r="D323" s="1068"/>
      <c r="E323" s="1069"/>
      <c r="F323" s="1070"/>
      <c r="G323" s="1071"/>
      <c r="H323" s="1072"/>
    </row>
    <row r="324" spans="1:8" ht="15" customHeight="1">
      <c r="F324" s="1422" t="s">
        <v>1598</v>
      </c>
      <c r="G324" s="1422"/>
      <c r="H324" s="1422"/>
    </row>
    <row r="325" spans="1:8" ht="15" customHeight="1">
      <c r="A325" s="1421" t="s">
        <v>1263</v>
      </c>
      <c r="B325" s="1421"/>
      <c r="C325" s="1421"/>
      <c r="D325" s="1421"/>
      <c r="F325" s="1055"/>
      <c r="G325" s="1084"/>
      <c r="H325" s="1077"/>
    </row>
    <row r="326" spans="1:8" ht="15" customHeight="1">
      <c r="A326" s="1421" t="s">
        <v>1734</v>
      </c>
      <c r="B326" s="1421"/>
      <c r="C326" s="1421"/>
      <c r="D326" s="1421"/>
      <c r="F326" s="1422" t="s">
        <v>1264</v>
      </c>
      <c r="G326" s="1422"/>
      <c r="H326" s="1422"/>
    </row>
    <row r="327" spans="1:8" ht="15" customHeight="1">
      <c r="A327" s="1421" t="s">
        <v>1735</v>
      </c>
      <c r="B327" s="1421"/>
      <c r="C327" s="1421"/>
      <c r="D327" s="1421"/>
      <c r="F327" s="1055"/>
      <c r="G327" s="1084"/>
      <c r="H327" s="1055"/>
    </row>
    <row r="328" spans="1:8" ht="15" customHeight="1">
      <c r="B328" s="1031"/>
      <c r="C328" s="1031"/>
      <c r="F328" s="1055"/>
      <c r="G328" s="1053"/>
      <c r="H328" s="1055"/>
    </row>
    <row r="329" spans="1:8" ht="15" customHeight="1">
      <c r="B329" s="1031"/>
      <c r="C329" s="1031"/>
      <c r="F329" s="1055"/>
      <c r="G329" s="1084"/>
      <c r="H329" s="1055"/>
    </row>
    <row r="330" spans="1:8" ht="15" customHeight="1">
      <c r="B330" s="1031"/>
      <c r="C330" s="1031"/>
      <c r="F330" s="1055"/>
      <c r="G330" s="1053"/>
      <c r="H330" s="1055"/>
    </row>
    <row r="331" spans="1:8" s="1029" customFormat="1" ht="15" customHeight="1">
      <c r="A331" s="1419" t="s">
        <v>1265</v>
      </c>
      <c r="B331" s="1419"/>
      <c r="C331" s="1419"/>
      <c r="D331" s="1419"/>
      <c r="E331" s="1020"/>
      <c r="F331" s="1420" t="s">
        <v>1267</v>
      </c>
      <c r="G331" s="1420"/>
      <c r="H331" s="1420"/>
    </row>
    <row r="332" spans="1:8" ht="15" customHeight="1">
      <c r="A332" s="1421" t="s">
        <v>1266</v>
      </c>
      <c r="B332" s="1421"/>
      <c r="C332" s="1421"/>
      <c r="D332" s="1421"/>
      <c r="E332" s="1032"/>
      <c r="F332" s="1422" t="s">
        <v>1268</v>
      </c>
      <c r="G332" s="1422"/>
      <c r="H332" s="1422"/>
    </row>
    <row r="333" spans="1:8" ht="15" customHeight="1">
      <c r="A333" s="1023"/>
      <c r="C333" s="1022"/>
      <c r="D333" s="1022"/>
      <c r="E333" s="1022"/>
      <c r="F333" s="1022"/>
      <c r="G333" s="1021"/>
    </row>
    <row r="334" spans="1:8" ht="15" customHeight="1"/>
    <row r="335" spans="1:8" ht="15" customHeight="1"/>
    <row r="336" spans="1:8" ht="15" customHeight="1"/>
    <row r="337" spans="1:8" ht="15" customHeight="1">
      <c r="A337" s="1403" t="s">
        <v>1721</v>
      </c>
      <c r="B337" s="1403"/>
      <c r="C337" s="1403"/>
      <c r="D337" s="1403"/>
      <c r="E337" s="1403"/>
      <c r="F337" s="1403"/>
      <c r="G337" s="1403"/>
      <c r="H337" s="1403"/>
    </row>
    <row r="338" spans="1:8" ht="15" customHeight="1">
      <c r="A338" s="1403" t="s">
        <v>1728</v>
      </c>
      <c r="B338" s="1403"/>
      <c r="C338" s="1403"/>
      <c r="D338" s="1403"/>
      <c r="E338" s="1403"/>
      <c r="F338" s="1403"/>
      <c r="G338" s="1403"/>
      <c r="H338" s="1403"/>
    </row>
    <row r="339" spans="1:8" ht="15" customHeight="1"/>
    <row r="340" spans="1:8" s="1029" customFormat="1" ht="15" customHeight="1">
      <c r="A340" s="1407" t="s">
        <v>8</v>
      </c>
      <c r="B340" s="1407" t="s">
        <v>34</v>
      </c>
      <c r="C340" s="1407" t="s">
        <v>35</v>
      </c>
      <c r="D340" s="1407" t="s">
        <v>36</v>
      </c>
      <c r="E340" s="1025" t="s">
        <v>37</v>
      </c>
      <c r="F340" s="1410" t="s">
        <v>37</v>
      </c>
      <c r="G340" s="1413" t="s">
        <v>38</v>
      </c>
      <c r="H340" s="1410" t="s">
        <v>2</v>
      </c>
    </row>
    <row r="341" spans="1:8" s="1029" customFormat="1" ht="15" customHeight="1">
      <c r="A341" s="1408"/>
      <c r="B341" s="1408"/>
      <c r="C341" s="1408"/>
      <c r="D341" s="1408"/>
      <c r="E341" s="1025"/>
      <c r="F341" s="1411"/>
      <c r="G341" s="1414"/>
      <c r="H341" s="1411"/>
    </row>
    <row r="342" spans="1:8" s="1029" customFormat="1" ht="15" customHeight="1">
      <c r="A342" s="1409"/>
      <c r="B342" s="1409"/>
      <c r="C342" s="1409"/>
      <c r="D342" s="1409"/>
      <c r="E342" s="1025"/>
      <c r="F342" s="1412"/>
      <c r="G342" s="1415"/>
      <c r="H342" s="1412"/>
    </row>
    <row r="343" spans="1:8" s="1080" customFormat="1" ht="15" customHeight="1">
      <c r="A343" s="1026">
        <v>1</v>
      </c>
      <c r="B343" s="1026">
        <v>2</v>
      </c>
      <c r="C343" s="1026">
        <v>3</v>
      </c>
      <c r="D343" s="1026">
        <v>4</v>
      </c>
      <c r="E343" s="1026">
        <v>5</v>
      </c>
      <c r="F343" s="1026">
        <v>5</v>
      </c>
      <c r="G343" s="1026">
        <v>6</v>
      </c>
      <c r="H343" s="1026">
        <v>7</v>
      </c>
    </row>
    <row r="344" spans="1:8" ht="15" customHeight="1">
      <c r="A344" s="1007"/>
      <c r="B344" s="1007"/>
      <c r="C344" s="1007"/>
      <c r="D344" s="1007"/>
      <c r="E344" s="1007"/>
      <c r="F344" s="1008"/>
      <c r="G344" s="1009"/>
      <c r="H344" s="1007"/>
    </row>
    <row r="345" spans="1:8" s="1029" customFormat="1" ht="15" customHeight="1">
      <c r="A345" s="1017">
        <v>1</v>
      </c>
      <c r="B345" s="1027" t="s">
        <v>32</v>
      </c>
      <c r="C345" s="1027" t="s">
        <v>32</v>
      </c>
      <c r="D345" s="1028" t="s">
        <v>14</v>
      </c>
      <c r="E345" s="1028"/>
      <c r="F345" s="1017"/>
      <c r="G345" s="1049">
        <f>G346</f>
        <v>0</v>
      </c>
      <c r="H345" s="1028"/>
    </row>
    <row r="346" spans="1:8" ht="15" customHeight="1">
      <c r="A346" s="1010"/>
      <c r="B346" s="1011"/>
      <c r="C346" s="1011"/>
      <c r="D346" s="1012" t="s">
        <v>29</v>
      </c>
      <c r="E346" s="1012"/>
      <c r="F346" s="1010"/>
      <c r="G346" s="1050">
        <f>TANAH!O428</f>
        <v>0</v>
      </c>
      <c r="H346" s="1012"/>
    </row>
    <row r="347" spans="1:8" ht="15" customHeight="1">
      <c r="A347" s="1010"/>
      <c r="B347" s="1011"/>
      <c r="C347" s="1011"/>
      <c r="D347" s="1012"/>
      <c r="E347" s="1012"/>
      <c r="F347" s="1010"/>
      <c r="G347" s="1050"/>
      <c r="H347" s="1012"/>
    </row>
    <row r="348" spans="1:8" s="1029" customFormat="1" ht="15" customHeight="1">
      <c r="A348" s="1017">
        <v>2</v>
      </c>
      <c r="B348" s="1027" t="s">
        <v>30</v>
      </c>
      <c r="C348" s="1017"/>
      <c r="D348" s="1028" t="s">
        <v>39</v>
      </c>
      <c r="E348" s="1028"/>
      <c r="F348" s="1014"/>
      <c r="G348" s="1049">
        <f>SUM(G349:G357)</f>
        <v>1841995000</v>
      </c>
      <c r="H348" s="1028"/>
    </row>
    <row r="349" spans="1:8" ht="15" customHeight="1">
      <c r="A349" s="1010"/>
      <c r="B349" s="1010"/>
      <c r="C349" s="1011" t="s">
        <v>30</v>
      </c>
      <c r="D349" s="1012" t="s">
        <v>40</v>
      </c>
      <c r="E349" s="1012"/>
      <c r="F349" s="1010"/>
      <c r="G349" s="1059">
        <v>1198400000</v>
      </c>
      <c r="H349" s="1060"/>
    </row>
    <row r="350" spans="1:8" ht="15" customHeight="1">
      <c r="A350" s="1010"/>
      <c r="B350" s="1010"/>
      <c r="C350" s="1011" t="s">
        <v>41</v>
      </c>
      <c r="D350" s="1012" t="s">
        <v>42</v>
      </c>
      <c r="E350" s="1012"/>
      <c r="F350" s="1015"/>
      <c r="G350" s="1061">
        <f>'ALAT ANGKUT'!S448</f>
        <v>0</v>
      </c>
      <c r="H350" s="1012"/>
    </row>
    <row r="351" spans="1:8" ht="15" customHeight="1">
      <c r="A351" s="1010"/>
      <c r="B351" s="1010"/>
      <c r="C351" s="1011" t="s">
        <v>43</v>
      </c>
      <c r="D351" s="1012" t="s">
        <v>44</v>
      </c>
      <c r="E351" s="1012"/>
      <c r="F351" s="1010"/>
      <c r="G351" s="1051">
        <v>488525000</v>
      </c>
      <c r="H351" s="1012"/>
    </row>
    <row r="352" spans="1:8" ht="15" customHeight="1">
      <c r="A352" s="1010"/>
      <c r="B352" s="1010"/>
      <c r="C352" s="1011" t="s">
        <v>45</v>
      </c>
      <c r="D352" s="1012" t="s">
        <v>46</v>
      </c>
      <c r="E352" s="1012"/>
      <c r="F352" s="1010"/>
      <c r="G352" s="1051">
        <v>0</v>
      </c>
      <c r="H352" s="1012"/>
    </row>
    <row r="353" spans="1:8" ht="15" customHeight="1">
      <c r="A353" s="1010"/>
      <c r="B353" s="1010"/>
      <c r="C353" s="1011" t="s">
        <v>31</v>
      </c>
      <c r="D353" s="1012" t="s">
        <v>47</v>
      </c>
      <c r="E353" s="1012"/>
      <c r="F353" s="1016"/>
      <c r="G353" s="1050">
        <v>155070000</v>
      </c>
      <c r="H353" s="1012"/>
    </row>
    <row r="354" spans="1:8" ht="15" customHeight="1">
      <c r="A354" s="1010"/>
      <c r="B354" s="1010"/>
      <c r="C354" s="1011" t="s">
        <v>33</v>
      </c>
      <c r="D354" s="1012" t="s">
        <v>48</v>
      </c>
      <c r="E354" s="1012"/>
      <c r="F354" s="1016"/>
      <c r="G354" s="1050">
        <f>'ALAT STUDIO KOMNIKASI'!O429</f>
        <v>0</v>
      </c>
      <c r="H354" s="1012"/>
    </row>
    <row r="355" spans="1:8" ht="15" customHeight="1">
      <c r="A355" s="1010"/>
      <c r="B355" s="1010"/>
      <c r="C355" s="1011" t="s">
        <v>49</v>
      </c>
      <c r="D355" s="1012" t="s">
        <v>50</v>
      </c>
      <c r="E355" s="1012"/>
      <c r="F355" s="1010"/>
      <c r="G355" s="1050">
        <v>0</v>
      </c>
      <c r="H355" s="1012"/>
    </row>
    <row r="356" spans="1:8" ht="15" customHeight="1">
      <c r="A356" s="1010"/>
      <c r="B356" s="1010"/>
      <c r="C356" s="1011" t="s">
        <v>51</v>
      </c>
      <c r="D356" s="1012" t="s">
        <v>52</v>
      </c>
      <c r="E356" s="1012"/>
      <c r="F356" s="1010"/>
      <c r="G356" s="1050">
        <f>'ALAT LABORATORIUM'!O424</f>
        <v>0</v>
      </c>
      <c r="H356" s="1012"/>
    </row>
    <row r="357" spans="1:8" ht="15" customHeight="1">
      <c r="A357" s="1010"/>
      <c r="B357" s="1010"/>
      <c r="C357" s="1011" t="s">
        <v>15</v>
      </c>
      <c r="D357" s="1012" t="s">
        <v>53</v>
      </c>
      <c r="E357" s="1012"/>
      <c r="F357" s="1010"/>
      <c r="G357" s="1050">
        <f>'ALAT KEAMANAN'!O429</f>
        <v>0</v>
      </c>
      <c r="H357" s="1012"/>
    </row>
    <row r="358" spans="1:8" ht="15" customHeight="1">
      <c r="A358" s="1010"/>
      <c r="B358" s="1010"/>
      <c r="C358" s="1010"/>
      <c r="D358" s="1012"/>
      <c r="E358" s="1012"/>
      <c r="F358" s="1010"/>
      <c r="G358" s="1050"/>
      <c r="H358" s="1012"/>
    </row>
    <row r="359" spans="1:8" s="1029" customFormat="1" ht="15" customHeight="1">
      <c r="A359" s="1017">
        <v>3</v>
      </c>
      <c r="B359" s="1027" t="s">
        <v>41</v>
      </c>
      <c r="C359" s="1017"/>
      <c r="D359" s="1028" t="s">
        <v>54</v>
      </c>
      <c r="E359" s="1028"/>
      <c r="F359" s="1017"/>
      <c r="G359" s="1049">
        <f>G360</f>
        <v>6457905999</v>
      </c>
      <c r="H359" s="1028"/>
    </row>
    <row r="360" spans="1:8" ht="15" customHeight="1">
      <c r="A360" s="1010"/>
      <c r="B360" s="1010"/>
      <c r="C360" s="1010">
        <v>11</v>
      </c>
      <c r="D360" s="1012" t="s">
        <v>55</v>
      </c>
      <c r="E360" s="1012"/>
      <c r="F360" s="1010"/>
      <c r="G360" s="1062">
        <v>6457905999</v>
      </c>
      <c r="H360" s="1012"/>
    </row>
    <row r="361" spans="1:8" ht="15" customHeight="1">
      <c r="A361" s="1010"/>
      <c r="B361" s="1010"/>
      <c r="C361" s="1010">
        <v>12</v>
      </c>
      <c r="D361" s="1012" t="s">
        <v>56</v>
      </c>
      <c r="E361" s="1012"/>
      <c r="F361" s="1010"/>
      <c r="G361" s="1050">
        <v>0</v>
      </c>
      <c r="H361" s="1012"/>
    </row>
    <row r="362" spans="1:8" ht="15" customHeight="1">
      <c r="A362" s="1010"/>
      <c r="B362" s="1010"/>
      <c r="C362" s="1010"/>
      <c r="D362" s="1012"/>
      <c r="E362" s="1012"/>
      <c r="F362" s="1010"/>
      <c r="G362" s="1050"/>
      <c r="H362" s="1012"/>
    </row>
    <row r="363" spans="1:8" s="1029" customFormat="1" ht="15" customHeight="1">
      <c r="A363" s="1017">
        <v>4</v>
      </c>
      <c r="B363" s="1027" t="s">
        <v>43</v>
      </c>
      <c r="C363" s="1017"/>
      <c r="D363" s="1028" t="s">
        <v>57</v>
      </c>
      <c r="E363" s="1028"/>
      <c r="F363" s="1017"/>
      <c r="G363" s="1049">
        <f>SUM(G364:G367)</f>
        <v>4500071703</v>
      </c>
      <c r="H363" s="1028"/>
    </row>
    <row r="364" spans="1:8" ht="15" customHeight="1">
      <c r="A364" s="1010"/>
      <c r="B364" s="1010"/>
      <c r="C364" s="1010">
        <v>13</v>
      </c>
      <c r="D364" s="1012" t="s">
        <v>58</v>
      </c>
      <c r="E364" s="1012"/>
      <c r="F364" s="1010"/>
      <c r="G364" s="1050">
        <v>770536237</v>
      </c>
      <c r="H364" s="1012"/>
    </row>
    <row r="365" spans="1:8" ht="15" customHeight="1">
      <c r="A365" s="1010"/>
      <c r="B365" s="1010"/>
      <c r="C365" s="1010">
        <v>14</v>
      </c>
      <c r="D365" s="1012" t="s">
        <v>59</v>
      </c>
      <c r="E365" s="1012"/>
      <c r="F365" s="1010"/>
      <c r="G365" s="1050">
        <v>0</v>
      </c>
      <c r="H365" s="1012"/>
    </row>
    <row r="366" spans="1:8" ht="15" customHeight="1">
      <c r="A366" s="1010"/>
      <c r="B366" s="1010"/>
      <c r="C366" s="1010">
        <v>15</v>
      </c>
      <c r="D366" s="1012" t="s">
        <v>60</v>
      </c>
      <c r="E366" s="1012"/>
      <c r="F366" s="1010"/>
      <c r="G366" s="1050">
        <v>3729535466</v>
      </c>
      <c r="H366" s="1012"/>
    </row>
    <row r="367" spans="1:8" ht="15" customHeight="1">
      <c r="A367" s="1010"/>
      <c r="B367" s="1010"/>
      <c r="C367" s="1010">
        <v>16</v>
      </c>
      <c r="D367" s="1012" t="s">
        <v>61</v>
      </c>
      <c r="E367" s="1012"/>
      <c r="F367" s="1010"/>
      <c r="G367" s="1050">
        <f>JARINGAN!R2252</f>
        <v>0</v>
      </c>
      <c r="H367" s="1012"/>
    </row>
    <row r="368" spans="1:8" ht="15" customHeight="1">
      <c r="A368" s="1010"/>
      <c r="B368" s="1010"/>
      <c r="C368" s="1010"/>
      <c r="D368" s="1012"/>
      <c r="E368" s="1012"/>
      <c r="F368" s="1010"/>
      <c r="G368" s="1050"/>
      <c r="H368" s="1012"/>
    </row>
    <row r="369" spans="1:8" s="1029" customFormat="1" ht="15" customHeight="1">
      <c r="A369" s="1017">
        <v>5</v>
      </c>
      <c r="B369" s="1027" t="s">
        <v>45</v>
      </c>
      <c r="C369" s="1017"/>
      <c r="D369" s="1028" t="s">
        <v>62</v>
      </c>
      <c r="E369" s="1028"/>
      <c r="F369" s="1017"/>
      <c r="G369" s="1049">
        <f>SUM(G370:G372)</f>
        <v>0</v>
      </c>
      <c r="H369" s="1028"/>
    </row>
    <row r="370" spans="1:8" ht="15" customHeight="1">
      <c r="A370" s="1010"/>
      <c r="B370" s="1011"/>
      <c r="C370" s="1010">
        <v>17</v>
      </c>
      <c r="D370" s="1012" t="s">
        <v>63</v>
      </c>
      <c r="E370" s="1012"/>
      <c r="F370" s="1010"/>
      <c r="G370" s="1062">
        <f>'ASSET BUKU'!O421</f>
        <v>0</v>
      </c>
      <c r="H370" s="1012"/>
    </row>
    <row r="371" spans="1:8" ht="15" customHeight="1">
      <c r="A371" s="1010"/>
      <c r="B371" s="1011"/>
      <c r="C371" s="1010">
        <v>18</v>
      </c>
      <c r="D371" s="1012" t="s">
        <v>64</v>
      </c>
      <c r="E371" s="1012"/>
      <c r="F371" s="1010"/>
      <c r="G371" s="1050">
        <f>'BARANG BERCORAK KESENIAN'!O429</f>
        <v>0</v>
      </c>
      <c r="H371" s="1012"/>
    </row>
    <row r="372" spans="1:8" ht="15" customHeight="1">
      <c r="A372" s="1010"/>
      <c r="B372" s="1011"/>
      <c r="C372" s="1010">
        <v>19</v>
      </c>
      <c r="D372" s="1012" t="s">
        <v>65</v>
      </c>
      <c r="E372" s="1012"/>
      <c r="F372" s="1010"/>
      <c r="G372" s="1050">
        <v>0</v>
      </c>
      <c r="H372" s="1012"/>
    </row>
    <row r="373" spans="1:8" ht="15" customHeight="1">
      <c r="A373" s="1010"/>
      <c r="B373" s="1010"/>
      <c r="C373" s="1010"/>
      <c r="D373" s="1012"/>
      <c r="E373" s="1012"/>
      <c r="F373" s="1010"/>
      <c r="G373" s="1050"/>
      <c r="H373" s="1012"/>
    </row>
    <row r="374" spans="1:8" s="1029" customFormat="1" ht="15" customHeight="1">
      <c r="A374" s="1017">
        <v>6</v>
      </c>
      <c r="B374" s="1027" t="s">
        <v>31</v>
      </c>
      <c r="C374" s="1017"/>
      <c r="D374" s="1028" t="s">
        <v>27</v>
      </c>
      <c r="E374" s="1028"/>
      <c r="F374" s="1017"/>
      <c r="G374" s="1049">
        <f>'KONSTRUKSI DALAM PENGERJAAN'!R424</f>
        <v>0</v>
      </c>
      <c r="H374" s="1028"/>
    </row>
    <row r="375" spans="1:8" ht="15" customHeight="1">
      <c r="A375" s="1010"/>
      <c r="B375" s="1011"/>
      <c r="C375" s="1010"/>
      <c r="D375" s="1012"/>
      <c r="E375" s="1012"/>
      <c r="F375" s="1010"/>
      <c r="G375" s="1049"/>
      <c r="H375" s="1012"/>
    </row>
    <row r="376" spans="1:8" ht="15" customHeight="1">
      <c r="A376" s="1018"/>
      <c r="B376" s="1018"/>
      <c r="C376" s="1018"/>
      <c r="D376" s="1019"/>
      <c r="E376" s="1019"/>
      <c r="F376" s="1018"/>
      <c r="G376" s="1052"/>
      <c r="H376" s="1019"/>
    </row>
    <row r="377" spans="1:8" ht="15" customHeight="1">
      <c r="A377" s="1400" t="s">
        <v>127</v>
      </c>
      <c r="B377" s="1401"/>
      <c r="C377" s="1401"/>
      <c r="D377" s="1402"/>
      <c r="E377" s="1063"/>
      <c r="F377" s="1064"/>
      <c r="G377" s="1065">
        <f>G374+G369+G363+G359+G348+G345</f>
        <v>12799972702</v>
      </c>
      <c r="H377" s="1066"/>
    </row>
    <row r="378" spans="1:8" ht="15" customHeight="1">
      <c r="A378" s="1068"/>
      <c r="B378" s="1068"/>
      <c r="C378" s="1068"/>
      <c r="D378" s="1068"/>
      <c r="E378" s="1069"/>
      <c r="F378" s="1070"/>
      <c r="G378" s="1071"/>
      <c r="H378" s="1072"/>
    </row>
    <row r="379" spans="1:8" ht="15" customHeight="1">
      <c r="A379" s="1068"/>
      <c r="B379" s="1068"/>
      <c r="C379" s="1068"/>
      <c r="D379" s="1068"/>
      <c r="E379" s="1069"/>
      <c r="F379" s="1070"/>
      <c r="G379" s="1071"/>
      <c r="H379" s="1072"/>
    </row>
    <row r="380" spans="1:8" ht="15" customHeight="1">
      <c r="F380" s="1422" t="s">
        <v>1598</v>
      </c>
      <c r="G380" s="1422"/>
      <c r="H380" s="1422"/>
    </row>
    <row r="381" spans="1:8" ht="15" customHeight="1">
      <c r="A381" s="1421" t="s">
        <v>1263</v>
      </c>
      <c r="B381" s="1421"/>
      <c r="C381" s="1421"/>
      <c r="D381" s="1421"/>
      <c r="F381" s="1055"/>
      <c r="G381" s="1084"/>
      <c r="H381" s="1077"/>
    </row>
    <row r="382" spans="1:8" ht="15" customHeight="1">
      <c r="A382" s="1421" t="s">
        <v>1734</v>
      </c>
      <c r="B382" s="1421"/>
      <c r="C382" s="1421"/>
      <c r="D382" s="1421"/>
      <c r="F382" s="1422" t="s">
        <v>1264</v>
      </c>
      <c r="G382" s="1422"/>
      <c r="H382" s="1422"/>
    </row>
    <row r="383" spans="1:8" ht="15" customHeight="1">
      <c r="A383" s="1421" t="s">
        <v>1735</v>
      </c>
      <c r="B383" s="1421"/>
      <c r="C383" s="1421"/>
      <c r="D383" s="1421"/>
      <c r="F383" s="1055"/>
      <c r="G383" s="1084"/>
      <c r="H383" s="1055"/>
    </row>
    <row r="384" spans="1:8" ht="15" customHeight="1">
      <c r="B384" s="1031"/>
      <c r="C384" s="1031"/>
      <c r="F384" s="1055"/>
      <c r="G384" s="1053"/>
      <c r="H384" s="1055"/>
    </row>
    <row r="385" spans="1:8" ht="15" customHeight="1">
      <c r="B385" s="1031"/>
      <c r="C385" s="1031"/>
      <c r="F385" s="1055"/>
      <c r="G385" s="1084"/>
      <c r="H385" s="1055"/>
    </row>
    <row r="386" spans="1:8" ht="15" customHeight="1">
      <c r="B386" s="1031"/>
      <c r="C386" s="1031"/>
      <c r="F386" s="1055"/>
      <c r="G386" s="1053"/>
      <c r="H386" s="1055"/>
    </row>
    <row r="387" spans="1:8" s="1029" customFormat="1" ht="15" customHeight="1">
      <c r="A387" s="1419" t="s">
        <v>1265</v>
      </c>
      <c r="B387" s="1419"/>
      <c r="C387" s="1419"/>
      <c r="D387" s="1419"/>
      <c r="E387" s="1020"/>
      <c r="F387" s="1420" t="s">
        <v>1267</v>
      </c>
      <c r="G387" s="1420"/>
      <c r="H387" s="1420"/>
    </row>
    <row r="388" spans="1:8" ht="15" customHeight="1">
      <c r="A388" s="1421" t="s">
        <v>1266</v>
      </c>
      <c r="B388" s="1421"/>
      <c r="C388" s="1421"/>
      <c r="D388" s="1421"/>
      <c r="E388" s="1032"/>
      <c r="F388" s="1422" t="s">
        <v>1268</v>
      </c>
      <c r="G388" s="1422"/>
      <c r="H388" s="1422"/>
    </row>
    <row r="389" spans="1:8" ht="15" customHeight="1">
      <c r="A389" s="1023"/>
      <c r="C389" s="1022"/>
      <c r="D389" s="1022"/>
      <c r="E389" s="1022"/>
      <c r="F389" s="1022"/>
      <c r="G389" s="1021"/>
    </row>
    <row r="390" spans="1:8" ht="15" customHeight="1"/>
    <row r="391" spans="1:8" ht="15" customHeight="1"/>
    <row r="392" spans="1:8" ht="15" customHeight="1"/>
    <row r="393" spans="1:8" ht="15" customHeight="1">
      <c r="A393" s="1403" t="s">
        <v>1721</v>
      </c>
      <c r="B393" s="1403"/>
      <c r="C393" s="1403"/>
      <c r="D393" s="1403"/>
      <c r="E393" s="1403"/>
      <c r="F393" s="1403"/>
      <c r="G393" s="1403"/>
      <c r="H393" s="1403"/>
    </row>
    <row r="394" spans="1:8" ht="15" customHeight="1">
      <c r="A394" s="1403" t="s">
        <v>1729</v>
      </c>
      <c r="B394" s="1403"/>
      <c r="C394" s="1403"/>
      <c r="D394" s="1403"/>
      <c r="E394" s="1403"/>
      <c r="F394" s="1403"/>
      <c r="G394" s="1403"/>
      <c r="H394" s="1403"/>
    </row>
    <row r="395" spans="1:8" ht="15" customHeight="1"/>
    <row r="396" spans="1:8" s="1029" customFormat="1" ht="15" customHeight="1">
      <c r="A396" s="1407" t="s">
        <v>8</v>
      </c>
      <c r="B396" s="1407" t="s">
        <v>34</v>
      </c>
      <c r="C396" s="1407" t="s">
        <v>35</v>
      </c>
      <c r="D396" s="1407" t="s">
        <v>36</v>
      </c>
      <c r="E396" s="1025" t="s">
        <v>37</v>
      </c>
      <c r="F396" s="1410" t="s">
        <v>37</v>
      </c>
      <c r="G396" s="1413" t="s">
        <v>38</v>
      </c>
      <c r="H396" s="1410" t="s">
        <v>2</v>
      </c>
    </row>
    <row r="397" spans="1:8" s="1029" customFormat="1" ht="15" customHeight="1">
      <c r="A397" s="1408"/>
      <c r="B397" s="1408"/>
      <c r="C397" s="1408"/>
      <c r="D397" s="1408"/>
      <c r="E397" s="1025"/>
      <c r="F397" s="1411"/>
      <c r="G397" s="1414"/>
      <c r="H397" s="1411"/>
    </row>
    <row r="398" spans="1:8" s="1029" customFormat="1" ht="15" customHeight="1">
      <c r="A398" s="1409"/>
      <c r="B398" s="1409"/>
      <c r="C398" s="1409"/>
      <c r="D398" s="1409"/>
      <c r="E398" s="1025"/>
      <c r="F398" s="1412"/>
      <c r="G398" s="1415"/>
      <c r="H398" s="1412"/>
    </row>
    <row r="399" spans="1:8" s="1080" customFormat="1" ht="15" customHeight="1">
      <c r="A399" s="1026">
        <v>1</v>
      </c>
      <c r="B399" s="1026">
        <v>2</v>
      </c>
      <c r="C399" s="1026">
        <v>3</v>
      </c>
      <c r="D399" s="1026">
        <v>4</v>
      </c>
      <c r="E399" s="1026">
        <v>5</v>
      </c>
      <c r="F399" s="1026">
        <v>5</v>
      </c>
      <c r="G399" s="1026">
        <v>6</v>
      </c>
      <c r="H399" s="1026">
        <v>7</v>
      </c>
    </row>
    <row r="400" spans="1:8" ht="15" customHeight="1">
      <c r="A400" s="1007"/>
      <c r="B400" s="1007"/>
      <c r="C400" s="1007"/>
      <c r="D400" s="1007"/>
      <c r="E400" s="1007"/>
      <c r="F400" s="1008"/>
      <c r="G400" s="1009"/>
      <c r="H400" s="1007"/>
    </row>
    <row r="401" spans="1:8" s="1029" customFormat="1" ht="15" customHeight="1">
      <c r="A401" s="1017">
        <v>1</v>
      </c>
      <c r="B401" s="1027" t="s">
        <v>32</v>
      </c>
      <c r="C401" s="1027" t="s">
        <v>32</v>
      </c>
      <c r="D401" s="1028" t="s">
        <v>14</v>
      </c>
      <c r="E401" s="1028"/>
      <c r="F401" s="1017"/>
      <c r="G401" s="1049">
        <f>G402</f>
        <v>0</v>
      </c>
      <c r="H401" s="1028"/>
    </row>
    <row r="402" spans="1:8" ht="15" customHeight="1">
      <c r="A402" s="1010"/>
      <c r="B402" s="1011"/>
      <c r="C402" s="1011"/>
      <c r="D402" s="1012" t="s">
        <v>29</v>
      </c>
      <c r="E402" s="1012"/>
      <c r="F402" s="1010"/>
      <c r="G402" s="1050">
        <f>TANAH!O486</f>
        <v>0</v>
      </c>
      <c r="H402" s="1012"/>
    </row>
    <row r="403" spans="1:8" ht="15" customHeight="1">
      <c r="A403" s="1010"/>
      <c r="B403" s="1011"/>
      <c r="C403" s="1011"/>
      <c r="D403" s="1012"/>
      <c r="E403" s="1012"/>
      <c r="F403" s="1010"/>
      <c r="G403" s="1050"/>
      <c r="H403" s="1012"/>
    </row>
    <row r="404" spans="1:8" s="1029" customFormat="1" ht="15" customHeight="1">
      <c r="A404" s="1017">
        <v>2</v>
      </c>
      <c r="B404" s="1027" t="s">
        <v>30</v>
      </c>
      <c r="C404" s="1017"/>
      <c r="D404" s="1028" t="s">
        <v>39</v>
      </c>
      <c r="E404" s="1028"/>
      <c r="F404" s="1014"/>
      <c r="G404" s="1049">
        <f>SUM(G405:G413)</f>
        <v>1132990000</v>
      </c>
      <c r="H404" s="1028"/>
    </row>
    <row r="405" spans="1:8" ht="15" customHeight="1">
      <c r="A405" s="1010"/>
      <c r="B405" s="1010"/>
      <c r="C405" s="1011" t="s">
        <v>30</v>
      </c>
      <c r="D405" s="1012" t="s">
        <v>40</v>
      </c>
      <c r="E405" s="1012"/>
      <c r="F405" s="1010"/>
      <c r="G405" s="1059">
        <v>249040000</v>
      </c>
      <c r="H405" s="1060"/>
    </row>
    <row r="406" spans="1:8" ht="15" customHeight="1">
      <c r="A406" s="1010"/>
      <c r="B406" s="1010"/>
      <c r="C406" s="1011" t="s">
        <v>41</v>
      </c>
      <c r="D406" s="1012" t="s">
        <v>42</v>
      </c>
      <c r="E406" s="1012"/>
      <c r="F406" s="1015"/>
      <c r="G406" s="1061">
        <v>207500000</v>
      </c>
      <c r="H406" s="1012"/>
    </row>
    <row r="407" spans="1:8" ht="15" customHeight="1">
      <c r="A407" s="1010"/>
      <c r="B407" s="1010"/>
      <c r="C407" s="1011" t="s">
        <v>43</v>
      </c>
      <c r="D407" s="1012" t="s">
        <v>44</v>
      </c>
      <c r="E407" s="1012"/>
      <c r="F407" s="1010"/>
      <c r="G407" s="1051">
        <v>33000000</v>
      </c>
      <c r="H407" s="1012"/>
    </row>
    <row r="408" spans="1:8" ht="15" customHeight="1">
      <c r="A408" s="1010"/>
      <c r="B408" s="1010"/>
      <c r="C408" s="1011" t="s">
        <v>45</v>
      </c>
      <c r="D408" s="1012" t="s">
        <v>46</v>
      </c>
      <c r="E408" s="1012"/>
      <c r="F408" s="1010"/>
      <c r="G408" s="1051">
        <v>0</v>
      </c>
      <c r="H408" s="1012"/>
    </row>
    <row r="409" spans="1:8" ht="15" customHeight="1">
      <c r="A409" s="1010"/>
      <c r="B409" s="1010"/>
      <c r="C409" s="1011" t="s">
        <v>31</v>
      </c>
      <c r="D409" s="1012" t="s">
        <v>47</v>
      </c>
      <c r="E409" s="1012"/>
      <c r="F409" s="1016"/>
      <c r="G409" s="1050">
        <v>618450000</v>
      </c>
      <c r="H409" s="1012"/>
    </row>
    <row r="410" spans="1:8" ht="15" customHeight="1">
      <c r="A410" s="1010"/>
      <c r="B410" s="1010"/>
      <c r="C410" s="1011" t="s">
        <v>33</v>
      </c>
      <c r="D410" s="1012" t="s">
        <v>48</v>
      </c>
      <c r="E410" s="1012"/>
      <c r="F410" s="1016"/>
      <c r="G410" s="1050">
        <v>25000000</v>
      </c>
      <c r="H410" s="1012"/>
    </row>
    <row r="411" spans="1:8" ht="15" customHeight="1">
      <c r="A411" s="1010"/>
      <c r="B411" s="1010"/>
      <c r="C411" s="1011" t="s">
        <v>49</v>
      </c>
      <c r="D411" s="1012" t="s">
        <v>50</v>
      </c>
      <c r="E411" s="1012"/>
      <c r="F411" s="1010"/>
      <c r="G411" s="1050">
        <v>0</v>
      </c>
      <c r="H411" s="1012"/>
    </row>
    <row r="412" spans="1:8" ht="15" customHeight="1">
      <c r="A412" s="1010"/>
      <c r="B412" s="1010"/>
      <c r="C412" s="1011" t="s">
        <v>51</v>
      </c>
      <c r="D412" s="1012" t="s">
        <v>52</v>
      </c>
      <c r="E412" s="1012"/>
      <c r="F412" s="1010"/>
      <c r="G412" s="1050">
        <f>'ALAT LABORATORIUM'!O482</f>
        <v>0</v>
      </c>
      <c r="H412" s="1012"/>
    </row>
    <row r="413" spans="1:8" ht="15" customHeight="1">
      <c r="A413" s="1010"/>
      <c r="B413" s="1010"/>
      <c r="C413" s="1011" t="s">
        <v>15</v>
      </c>
      <c r="D413" s="1012" t="s">
        <v>53</v>
      </c>
      <c r="E413" s="1012"/>
      <c r="F413" s="1010"/>
      <c r="G413" s="1050">
        <f>'ALAT KEAMANAN'!O487</f>
        <v>0</v>
      </c>
      <c r="H413" s="1012"/>
    </row>
    <row r="414" spans="1:8" ht="15" customHeight="1">
      <c r="A414" s="1010"/>
      <c r="B414" s="1010"/>
      <c r="C414" s="1010"/>
      <c r="D414" s="1012"/>
      <c r="E414" s="1012"/>
      <c r="F414" s="1010"/>
      <c r="G414" s="1050"/>
      <c r="H414" s="1012"/>
    </row>
    <row r="415" spans="1:8" s="1029" customFormat="1" ht="15" customHeight="1">
      <c r="A415" s="1017">
        <v>3</v>
      </c>
      <c r="B415" s="1027" t="s">
        <v>41</v>
      </c>
      <c r="C415" s="1017"/>
      <c r="D415" s="1028" t="s">
        <v>54</v>
      </c>
      <c r="E415" s="1028"/>
      <c r="F415" s="1017"/>
      <c r="G415" s="1049">
        <f>G416</f>
        <v>5482689000</v>
      </c>
      <c r="H415" s="1028"/>
    </row>
    <row r="416" spans="1:8" ht="15" customHeight="1">
      <c r="A416" s="1010"/>
      <c r="B416" s="1010"/>
      <c r="C416" s="1010">
        <v>11</v>
      </c>
      <c r="D416" s="1012" t="s">
        <v>55</v>
      </c>
      <c r="E416" s="1012"/>
      <c r="F416" s="1010"/>
      <c r="G416" s="1062">
        <v>5482689000</v>
      </c>
      <c r="H416" s="1012"/>
    </row>
    <row r="417" spans="1:8" ht="15" customHeight="1">
      <c r="A417" s="1010"/>
      <c r="B417" s="1010"/>
      <c r="C417" s="1010">
        <v>12</v>
      </c>
      <c r="D417" s="1012" t="s">
        <v>56</v>
      </c>
      <c r="E417" s="1012"/>
      <c r="F417" s="1010"/>
      <c r="G417" s="1050">
        <v>0</v>
      </c>
      <c r="H417" s="1012"/>
    </row>
    <row r="418" spans="1:8" ht="15" customHeight="1">
      <c r="A418" s="1010"/>
      <c r="B418" s="1010"/>
      <c r="C418" s="1010"/>
      <c r="D418" s="1012"/>
      <c r="E418" s="1012"/>
      <c r="F418" s="1010"/>
      <c r="G418" s="1050"/>
      <c r="H418" s="1012"/>
    </row>
    <row r="419" spans="1:8" s="1029" customFormat="1" ht="15" customHeight="1">
      <c r="A419" s="1017">
        <v>4</v>
      </c>
      <c r="B419" s="1027" t="s">
        <v>43</v>
      </c>
      <c r="C419" s="1017"/>
      <c r="D419" s="1028" t="s">
        <v>57</v>
      </c>
      <c r="E419" s="1028"/>
      <c r="F419" s="1017"/>
      <c r="G419" s="1049">
        <f>SUM(G420:G423)</f>
        <v>8966100000</v>
      </c>
      <c r="H419" s="1028"/>
    </row>
    <row r="420" spans="1:8" ht="15" customHeight="1">
      <c r="A420" s="1010"/>
      <c r="B420" s="1010"/>
      <c r="C420" s="1010">
        <v>13</v>
      </c>
      <c r="D420" s="1012" t="s">
        <v>58</v>
      </c>
      <c r="E420" s="1012"/>
      <c r="F420" s="1010"/>
      <c r="G420" s="1050">
        <v>587843000</v>
      </c>
      <c r="H420" s="1012"/>
    </row>
    <row r="421" spans="1:8" ht="15" customHeight="1">
      <c r="A421" s="1010"/>
      <c r="B421" s="1010"/>
      <c r="C421" s="1010">
        <v>14</v>
      </c>
      <c r="D421" s="1012" t="s">
        <v>59</v>
      </c>
      <c r="E421" s="1012"/>
      <c r="F421" s="1010"/>
      <c r="G421" s="1050">
        <v>0</v>
      </c>
      <c r="H421" s="1012"/>
    </row>
    <row r="422" spans="1:8" ht="15" customHeight="1">
      <c r="A422" s="1010"/>
      <c r="B422" s="1010"/>
      <c r="C422" s="1010">
        <v>15</v>
      </c>
      <c r="D422" s="1012" t="s">
        <v>60</v>
      </c>
      <c r="E422" s="1012"/>
      <c r="F422" s="1010"/>
      <c r="G422" s="1050">
        <v>2921224050</v>
      </c>
      <c r="H422" s="1012"/>
    </row>
    <row r="423" spans="1:8" ht="15" customHeight="1">
      <c r="A423" s="1010"/>
      <c r="B423" s="1010"/>
      <c r="C423" s="1010">
        <v>16</v>
      </c>
      <c r="D423" s="1012" t="s">
        <v>61</v>
      </c>
      <c r="E423" s="1012"/>
      <c r="F423" s="1010"/>
      <c r="G423" s="1050">
        <v>5457032950</v>
      </c>
      <c r="H423" s="1012"/>
    </row>
    <row r="424" spans="1:8" ht="15" customHeight="1">
      <c r="A424" s="1010"/>
      <c r="B424" s="1010"/>
      <c r="C424" s="1010"/>
      <c r="D424" s="1012"/>
      <c r="E424" s="1012"/>
      <c r="F424" s="1010"/>
      <c r="G424" s="1050"/>
      <c r="H424" s="1012"/>
    </row>
    <row r="425" spans="1:8" s="1029" customFormat="1" ht="15" customHeight="1">
      <c r="A425" s="1017">
        <v>5</v>
      </c>
      <c r="B425" s="1027" t="s">
        <v>45</v>
      </c>
      <c r="C425" s="1017"/>
      <c r="D425" s="1028" t="s">
        <v>62</v>
      </c>
      <c r="E425" s="1028"/>
      <c r="F425" s="1017"/>
      <c r="G425" s="1049">
        <f>SUM(G426:G428)</f>
        <v>0</v>
      </c>
      <c r="H425" s="1028"/>
    </row>
    <row r="426" spans="1:8" ht="15" customHeight="1">
      <c r="A426" s="1010"/>
      <c r="B426" s="1011"/>
      <c r="C426" s="1010">
        <v>17</v>
      </c>
      <c r="D426" s="1012" t="s">
        <v>63</v>
      </c>
      <c r="E426" s="1012"/>
      <c r="F426" s="1010"/>
      <c r="G426" s="1062">
        <f>'ASSET BUKU'!O479</f>
        <v>0</v>
      </c>
      <c r="H426" s="1012"/>
    </row>
    <row r="427" spans="1:8" ht="15" customHeight="1">
      <c r="A427" s="1010"/>
      <c r="B427" s="1011"/>
      <c r="C427" s="1010">
        <v>18</v>
      </c>
      <c r="D427" s="1012" t="s">
        <v>64</v>
      </c>
      <c r="E427" s="1012"/>
      <c r="F427" s="1010"/>
      <c r="G427" s="1050">
        <f>'BARANG BERCORAK KESENIAN'!O487</f>
        <v>0</v>
      </c>
      <c r="H427" s="1012"/>
    </row>
    <row r="428" spans="1:8" ht="15" customHeight="1">
      <c r="A428" s="1010"/>
      <c r="B428" s="1011"/>
      <c r="C428" s="1010">
        <v>19</v>
      </c>
      <c r="D428" s="1012" t="s">
        <v>65</v>
      </c>
      <c r="E428" s="1012"/>
      <c r="F428" s="1010"/>
      <c r="G428" s="1050">
        <v>0</v>
      </c>
      <c r="H428" s="1012"/>
    </row>
    <row r="429" spans="1:8" ht="15" customHeight="1">
      <c r="A429" s="1010"/>
      <c r="B429" s="1010"/>
      <c r="C429" s="1010"/>
      <c r="D429" s="1012"/>
      <c r="E429" s="1012"/>
      <c r="F429" s="1010"/>
      <c r="G429" s="1050"/>
      <c r="H429" s="1012"/>
    </row>
    <row r="430" spans="1:8" s="1029" customFormat="1" ht="15" customHeight="1">
      <c r="A430" s="1017">
        <v>6</v>
      </c>
      <c r="B430" s="1027" t="s">
        <v>31</v>
      </c>
      <c r="C430" s="1017"/>
      <c r="D430" s="1028" t="s">
        <v>27</v>
      </c>
      <c r="E430" s="1028"/>
      <c r="F430" s="1017"/>
      <c r="G430" s="1049">
        <f>'KONSTRUKSI DALAM PENGERJAAN'!R482</f>
        <v>0</v>
      </c>
      <c r="H430" s="1028"/>
    </row>
    <row r="431" spans="1:8" ht="15" customHeight="1">
      <c r="A431" s="1010"/>
      <c r="B431" s="1011"/>
      <c r="C431" s="1010"/>
      <c r="D431" s="1012"/>
      <c r="E431" s="1012"/>
      <c r="F431" s="1010"/>
      <c r="G431" s="1049"/>
      <c r="H431" s="1012"/>
    </row>
    <row r="432" spans="1:8" ht="15" customHeight="1">
      <c r="A432" s="1018"/>
      <c r="B432" s="1018"/>
      <c r="C432" s="1018"/>
      <c r="D432" s="1019"/>
      <c r="E432" s="1019"/>
      <c r="F432" s="1018"/>
      <c r="G432" s="1052"/>
      <c r="H432" s="1019"/>
    </row>
    <row r="433" spans="1:8" ht="15" customHeight="1">
      <c r="A433" s="1400" t="s">
        <v>127</v>
      </c>
      <c r="B433" s="1401"/>
      <c r="C433" s="1401"/>
      <c r="D433" s="1402"/>
      <c r="E433" s="1063"/>
      <c r="F433" s="1064"/>
      <c r="G433" s="1065">
        <f>G430+G425+G419+G415+G404+G401</f>
        <v>15581779000</v>
      </c>
      <c r="H433" s="1066"/>
    </row>
    <row r="434" spans="1:8" ht="15" customHeight="1">
      <c r="A434" s="1068"/>
      <c r="B434" s="1068"/>
      <c r="C434" s="1068"/>
      <c r="D434" s="1068"/>
      <c r="E434" s="1069"/>
      <c r="F434" s="1070"/>
      <c r="G434" s="1071"/>
      <c r="H434" s="1072"/>
    </row>
    <row r="435" spans="1:8" ht="15" customHeight="1">
      <c r="A435" s="1068"/>
      <c r="B435" s="1068"/>
      <c r="C435" s="1068"/>
      <c r="D435" s="1068"/>
      <c r="E435" s="1069"/>
      <c r="F435" s="1070"/>
      <c r="G435" s="1071"/>
      <c r="H435" s="1072"/>
    </row>
    <row r="436" spans="1:8" ht="15" customHeight="1">
      <c r="F436" s="1422" t="s">
        <v>1598</v>
      </c>
      <c r="G436" s="1422"/>
      <c r="H436" s="1422"/>
    </row>
    <row r="437" spans="1:8" ht="15" customHeight="1">
      <c r="A437" s="1421" t="s">
        <v>1263</v>
      </c>
      <c r="B437" s="1421"/>
      <c r="C437" s="1421"/>
      <c r="D437" s="1421"/>
      <c r="F437" s="1055"/>
      <c r="G437" s="1084"/>
      <c r="H437" s="1077"/>
    </row>
    <row r="438" spans="1:8" ht="15" customHeight="1">
      <c r="A438" s="1421" t="s">
        <v>1734</v>
      </c>
      <c r="B438" s="1421"/>
      <c r="C438" s="1421"/>
      <c r="D438" s="1421"/>
      <c r="F438" s="1422" t="s">
        <v>1264</v>
      </c>
      <c r="G438" s="1422"/>
      <c r="H438" s="1422"/>
    </row>
    <row r="439" spans="1:8" ht="15" customHeight="1">
      <c r="A439" s="1421" t="s">
        <v>1735</v>
      </c>
      <c r="B439" s="1421"/>
      <c r="C439" s="1421"/>
      <c r="D439" s="1421"/>
      <c r="F439" s="1055"/>
      <c r="G439" s="1084"/>
      <c r="H439" s="1055"/>
    </row>
    <row r="440" spans="1:8" ht="15" customHeight="1">
      <c r="B440" s="1031"/>
      <c r="C440" s="1031"/>
      <c r="F440" s="1055"/>
      <c r="G440" s="1053"/>
      <c r="H440" s="1055"/>
    </row>
    <row r="441" spans="1:8" ht="15" customHeight="1">
      <c r="B441" s="1031"/>
      <c r="C441" s="1031"/>
      <c r="F441" s="1055"/>
      <c r="G441" s="1084"/>
      <c r="H441" s="1055"/>
    </row>
    <row r="442" spans="1:8" ht="15" customHeight="1">
      <c r="B442" s="1031"/>
      <c r="C442" s="1031"/>
      <c r="F442" s="1055"/>
      <c r="G442" s="1053"/>
      <c r="H442" s="1055"/>
    </row>
    <row r="443" spans="1:8" s="1029" customFormat="1" ht="15" customHeight="1">
      <c r="A443" s="1419" t="s">
        <v>1265</v>
      </c>
      <c r="B443" s="1419"/>
      <c r="C443" s="1419"/>
      <c r="D443" s="1419"/>
      <c r="E443" s="1020"/>
      <c r="F443" s="1420" t="s">
        <v>1267</v>
      </c>
      <c r="G443" s="1420"/>
      <c r="H443" s="1420"/>
    </row>
    <row r="444" spans="1:8" ht="15" customHeight="1">
      <c r="A444" s="1421" t="s">
        <v>1266</v>
      </c>
      <c r="B444" s="1421"/>
      <c r="C444" s="1421"/>
      <c r="D444" s="1421"/>
      <c r="E444" s="1032"/>
      <c r="F444" s="1422" t="s">
        <v>1268</v>
      </c>
      <c r="G444" s="1422"/>
      <c r="H444" s="1422"/>
    </row>
    <row r="445" spans="1:8" ht="15" customHeight="1">
      <c r="A445" s="1023"/>
      <c r="C445" s="1022"/>
      <c r="D445" s="1022"/>
      <c r="E445" s="1022"/>
      <c r="F445" s="1022"/>
      <c r="G445" s="1021"/>
    </row>
    <row r="446" spans="1:8" ht="15" customHeight="1"/>
    <row r="447" spans="1:8" ht="15" customHeight="1"/>
    <row r="448" spans="1:8" ht="15" customHeight="1"/>
    <row r="449" spans="1:8" ht="15" customHeight="1">
      <c r="A449" s="1403" t="s">
        <v>1721</v>
      </c>
      <c r="B449" s="1403"/>
      <c r="C449" s="1403"/>
      <c r="D449" s="1403"/>
      <c r="E449" s="1403"/>
      <c r="F449" s="1403"/>
      <c r="G449" s="1403"/>
      <c r="H449" s="1403"/>
    </row>
    <row r="450" spans="1:8" ht="15" customHeight="1">
      <c r="A450" s="1403" t="s">
        <v>1730</v>
      </c>
      <c r="B450" s="1403"/>
      <c r="C450" s="1403"/>
      <c r="D450" s="1403"/>
      <c r="E450" s="1403"/>
      <c r="F450" s="1403"/>
      <c r="G450" s="1403"/>
      <c r="H450" s="1403"/>
    </row>
    <row r="451" spans="1:8" ht="15" customHeight="1"/>
    <row r="452" spans="1:8" s="1029" customFormat="1" ht="15" customHeight="1">
      <c r="A452" s="1407" t="s">
        <v>8</v>
      </c>
      <c r="B452" s="1407" t="s">
        <v>34</v>
      </c>
      <c r="C452" s="1407" t="s">
        <v>35</v>
      </c>
      <c r="D452" s="1407" t="s">
        <v>36</v>
      </c>
      <c r="E452" s="1025" t="s">
        <v>37</v>
      </c>
      <c r="F452" s="1410" t="s">
        <v>37</v>
      </c>
      <c r="G452" s="1413" t="s">
        <v>38</v>
      </c>
      <c r="H452" s="1410" t="s">
        <v>2</v>
      </c>
    </row>
    <row r="453" spans="1:8" s="1029" customFormat="1" ht="15" customHeight="1">
      <c r="A453" s="1408"/>
      <c r="B453" s="1408"/>
      <c r="C453" s="1408"/>
      <c r="D453" s="1408"/>
      <c r="E453" s="1025"/>
      <c r="F453" s="1411"/>
      <c r="G453" s="1414"/>
      <c r="H453" s="1411"/>
    </row>
    <row r="454" spans="1:8" s="1029" customFormat="1" ht="15" customHeight="1">
      <c r="A454" s="1409"/>
      <c r="B454" s="1409"/>
      <c r="C454" s="1409"/>
      <c r="D454" s="1409"/>
      <c r="E454" s="1025"/>
      <c r="F454" s="1412"/>
      <c r="G454" s="1415"/>
      <c r="H454" s="1412"/>
    </row>
    <row r="455" spans="1:8" s="1080" customFormat="1" ht="15" customHeight="1">
      <c r="A455" s="1026">
        <v>1</v>
      </c>
      <c r="B455" s="1026">
        <v>2</v>
      </c>
      <c r="C455" s="1026">
        <v>3</v>
      </c>
      <c r="D455" s="1026">
        <v>4</v>
      </c>
      <c r="E455" s="1026">
        <v>5</v>
      </c>
      <c r="F455" s="1026">
        <v>5</v>
      </c>
      <c r="G455" s="1026">
        <v>6</v>
      </c>
      <c r="H455" s="1026">
        <v>7</v>
      </c>
    </row>
    <row r="456" spans="1:8" ht="15" customHeight="1">
      <c r="A456" s="1007"/>
      <c r="B456" s="1007"/>
      <c r="C456" s="1007"/>
      <c r="D456" s="1007"/>
      <c r="E456" s="1007"/>
      <c r="F456" s="1008"/>
      <c r="G456" s="1009"/>
      <c r="H456" s="1007"/>
    </row>
    <row r="457" spans="1:8" s="1029" customFormat="1" ht="15" customHeight="1">
      <c r="A457" s="1017">
        <v>1</v>
      </c>
      <c r="B457" s="1027" t="s">
        <v>32</v>
      </c>
      <c r="C457" s="1027" t="s">
        <v>32</v>
      </c>
      <c r="D457" s="1028" t="s">
        <v>14</v>
      </c>
      <c r="E457" s="1028"/>
      <c r="F457" s="1017"/>
      <c r="G457" s="1049">
        <f>G458</f>
        <v>0</v>
      </c>
      <c r="H457" s="1028"/>
    </row>
    <row r="458" spans="1:8" ht="15" customHeight="1">
      <c r="A458" s="1010"/>
      <c r="B458" s="1011"/>
      <c r="C458" s="1011"/>
      <c r="D458" s="1012" t="s">
        <v>29</v>
      </c>
      <c r="E458" s="1012"/>
      <c r="F458" s="1010"/>
      <c r="G458" s="1050">
        <f>TANAH!O545</f>
        <v>0</v>
      </c>
      <c r="H458" s="1012"/>
    </row>
    <row r="459" spans="1:8" ht="15" customHeight="1">
      <c r="A459" s="1010"/>
      <c r="B459" s="1011"/>
      <c r="C459" s="1011"/>
      <c r="D459" s="1012"/>
      <c r="E459" s="1012"/>
      <c r="F459" s="1010"/>
      <c r="G459" s="1050"/>
      <c r="H459" s="1012"/>
    </row>
    <row r="460" spans="1:8" s="1029" customFormat="1" ht="15" customHeight="1">
      <c r="A460" s="1017">
        <v>2</v>
      </c>
      <c r="B460" s="1027" t="s">
        <v>30</v>
      </c>
      <c r="C460" s="1017"/>
      <c r="D460" s="1028" t="s">
        <v>39</v>
      </c>
      <c r="E460" s="1028"/>
      <c r="F460" s="1014"/>
      <c r="G460" s="1049">
        <f>SUM(G461:G469)</f>
        <v>8294096590</v>
      </c>
      <c r="H460" s="1028"/>
    </row>
    <row r="461" spans="1:8" ht="15" customHeight="1">
      <c r="A461" s="1010"/>
      <c r="B461" s="1010"/>
      <c r="C461" s="1011" t="s">
        <v>30</v>
      </c>
      <c r="D461" s="1012" t="s">
        <v>40</v>
      </c>
      <c r="E461" s="1012"/>
      <c r="F461" s="1010"/>
      <c r="G461" s="1059">
        <v>7607721790</v>
      </c>
      <c r="H461" s="1060"/>
    </row>
    <row r="462" spans="1:8" ht="15" customHeight="1">
      <c r="A462" s="1010"/>
      <c r="B462" s="1010"/>
      <c r="C462" s="1011" t="s">
        <v>41</v>
      </c>
      <c r="D462" s="1012" t="s">
        <v>42</v>
      </c>
      <c r="E462" s="1012"/>
      <c r="F462" s="1015"/>
      <c r="G462" s="1061">
        <v>5973000</v>
      </c>
      <c r="H462" s="1012"/>
    </row>
    <row r="463" spans="1:8" ht="15" customHeight="1">
      <c r="A463" s="1010"/>
      <c r="B463" s="1010"/>
      <c r="C463" s="1011" t="s">
        <v>43</v>
      </c>
      <c r="D463" s="1012" t="s">
        <v>44</v>
      </c>
      <c r="E463" s="1012"/>
      <c r="F463" s="1010"/>
      <c r="G463" s="1051">
        <v>52000000</v>
      </c>
      <c r="H463" s="1012"/>
    </row>
    <row r="464" spans="1:8" ht="15" customHeight="1">
      <c r="A464" s="1010"/>
      <c r="B464" s="1010"/>
      <c r="C464" s="1011" t="s">
        <v>45</v>
      </c>
      <c r="D464" s="1012" t="s">
        <v>46</v>
      </c>
      <c r="E464" s="1012"/>
      <c r="F464" s="1010"/>
      <c r="G464" s="1051">
        <v>0</v>
      </c>
      <c r="H464" s="1012"/>
    </row>
    <row r="465" spans="1:8" ht="15" customHeight="1">
      <c r="A465" s="1010"/>
      <c r="B465" s="1010"/>
      <c r="C465" s="1011" t="s">
        <v>31</v>
      </c>
      <c r="D465" s="1012" t="s">
        <v>47</v>
      </c>
      <c r="E465" s="1012"/>
      <c r="F465" s="1016"/>
      <c r="G465" s="1050">
        <v>569971800</v>
      </c>
      <c r="H465" s="1012"/>
    </row>
    <row r="466" spans="1:8" ht="15" customHeight="1">
      <c r="A466" s="1010"/>
      <c r="B466" s="1010"/>
      <c r="C466" s="1011" t="s">
        <v>33</v>
      </c>
      <c r="D466" s="1012" t="s">
        <v>48</v>
      </c>
      <c r="E466" s="1012"/>
      <c r="F466" s="1016"/>
      <c r="G466" s="1050">
        <v>58430000</v>
      </c>
      <c r="H466" s="1012"/>
    </row>
    <row r="467" spans="1:8" ht="15" customHeight="1">
      <c r="A467" s="1010"/>
      <c r="B467" s="1010"/>
      <c r="C467" s="1011" t="s">
        <v>49</v>
      </c>
      <c r="D467" s="1012" t="s">
        <v>50</v>
      </c>
      <c r="E467" s="1012"/>
      <c r="F467" s="1010"/>
      <c r="G467" s="1050">
        <v>0</v>
      </c>
      <c r="H467" s="1012"/>
    </row>
    <row r="468" spans="1:8" ht="15" customHeight="1">
      <c r="A468" s="1010"/>
      <c r="B468" s="1010"/>
      <c r="C468" s="1011" t="s">
        <v>51</v>
      </c>
      <c r="D468" s="1012" t="s">
        <v>52</v>
      </c>
      <c r="E468" s="1012"/>
      <c r="F468" s="1010"/>
      <c r="G468" s="1050">
        <f>'ALAT LABORATORIUM'!O541</f>
        <v>0</v>
      </c>
      <c r="H468" s="1012"/>
    </row>
    <row r="469" spans="1:8" ht="15" customHeight="1">
      <c r="A469" s="1010"/>
      <c r="B469" s="1010"/>
      <c r="C469" s="1011" t="s">
        <v>15</v>
      </c>
      <c r="D469" s="1012" t="s">
        <v>53</v>
      </c>
      <c r="E469" s="1012"/>
      <c r="F469" s="1010"/>
      <c r="G469" s="1050">
        <f>'ALAT KEAMANAN'!O546</f>
        <v>0</v>
      </c>
      <c r="H469" s="1012"/>
    </row>
    <row r="470" spans="1:8" ht="15" customHeight="1">
      <c r="A470" s="1010"/>
      <c r="B470" s="1010"/>
      <c r="C470" s="1010"/>
      <c r="D470" s="1012"/>
      <c r="E470" s="1012"/>
      <c r="F470" s="1010"/>
      <c r="G470" s="1050"/>
      <c r="H470" s="1012"/>
    </row>
    <row r="471" spans="1:8" s="1029" customFormat="1" ht="15" customHeight="1">
      <c r="A471" s="1017">
        <v>3</v>
      </c>
      <c r="B471" s="1027" t="s">
        <v>41</v>
      </c>
      <c r="C471" s="1017"/>
      <c r="D471" s="1028" t="s">
        <v>54</v>
      </c>
      <c r="E471" s="1028"/>
      <c r="F471" s="1017"/>
      <c r="G471" s="1049">
        <f>G472</f>
        <v>15266460000</v>
      </c>
      <c r="H471" s="1028"/>
    </row>
    <row r="472" spans="1:8" ht="15" customHeight="1">
      <c r="A472" s="1010"/>
      <c r="B472" s="1010"/>
      <c r="C472" s="1010">
        <v>11</v>
      </c>
      <c r="D472" s="1012" t="s">
        <v>55</v>
      </c>
      <c r="E472" s="1012"/>
      <c r="F472" s="1010"/>
      <c r="G472" s="1062">
        <v>15266460000</v>
      </c>
      <c r="H472" s="1012"/>
    </row>
    <row r="473" spans="1:8" ht="15" customHeight="1">
      <c r="A473" s="1010"/>
      <c r="B473" s="1010"/>
      <c r="C473" s="1010">
        <v>12</v>
      </c>
      <c r="D473" s="1012" t="s">
        <v>56</v>
      </c>
      <c r="E473" s="1012"/>
      <c r="F473" s="1010"/>
      <c r="G473" s="1050">
        <v>0</v>
      </c>
      <c r="H473" s="1012"/>
    </row>
    <row r="474" spans="1:8" ht="15" customHeight="1">
      <c r="A474" s="1010"/>
      <c r="B474" s="1010"/>
      <c r="C474" s="1010"/>
      <c r="D474" s="1012"/>
      <c r="E474" s="1012"/>
      <c r="F474" s="1010"/>
      <c r="G474" s="1050"/>
      <c r="H474" s="1012"/>
    </row>
    <row r="475" spans="1:8" s="1029" customFormat="1" ht="15" customHeight="1">
      <c r="A475" s="1017">
        <v>4</v>
      </c>
      <c r="B475" s="1027" t="s">
        <v>43</v>
      </c>
      <c r="C475" s="1017"/>
      <c r="D475" s="1028" t="s">
        <v>57</v>
      </c>
      <c r="E475" s="1028"/>
      <c r="F475" s="1017"/>
      <c r="G475" s="1049">
        <f>SUM(G476:G479)</f>
        <v>4370905000</v>
      </c>
      <c r="H475" s="1028"/>
    </row>
    <row r="476" spans="1:8" ht="15" customHeight="1">
      <c r="A476" s="1010"/>
      <c r="B476" s="1010"/>
      <c r="C476" s="1010">
        <v>13</v>
      </c>
      <c r="D476" s="1012" t="s">
        <v>58</v>
      </c>
      <c r="E476" s="1012"/>
      <c r="F476" s="1010"/>
      <c r="G476" s="1050">
        <v>74450000</v>
      </c>
      <c r="H476" s="1012"/>
    </row>
    <row r="477" spans="1:8" ht="15" customHeight="1">
      <c r="A477" s="1010"/>
      <c r="B477" s="1010"/>
      <c r="C477" s="1010">
        <v>14</v>
      </c>
      <c r="D477" s="1012" t="s">
        <v>59</v>
      </c>
      <c r="E477" s="1012"/>
      <c r="F477" s="1010"/>
      <c r="G477" s="1050">
        <v>0</v>
      </c>
      <c r="H477" s="1012"/>
    </row>
    <row r="478" spans="1:8" ht="15" customHeight="1">
      <c r="A478" s="1010"/>
      <c r="B478" s="1010"/>
      <c r="C478" s="1010">
        <v>15</v>
      </c>
      <c r="D478" s="1012" t="s">
        <v>60</v>
      </c>
      <c r="E478" s="1012"/>
      <c r="F478" s="1010"/>
      <c r="G478" s="1050">
        <v>2549155000</v>
      </c>
      <c r="H478" s="1012"/>
    </row>
    <row r="479" spans="1:8" ht="15" customHeight="1">
      <c r="A479" s="1010"/>
      <c r="B479" s="1010"/>
      <c r="C479" s="1010">
        <v>16</v>
      </c>
      <c r="D479" s="1012" t="s">
        <v>61</v>
      </c>
      <c r="E479" s="1012"/>
      <c r="F479" s="1010"/>
      <c r="G479" s="1050">
        <v>1747300000</v>
      </c>
      <c r="H479" s="1012"/>
    </row>
    <row r="480" spans="1:8" ht="15" customHeight="1">
      <c r="A480" s="1010"/>
      <c r="B480" s="1010"/>
      <c r="C480" s="1010"/>
      <c r="D480" s="1012"/>
      <c r="E480" s="1012"/>
      <c r="F480" s="1010"/>
      <c r="G480" s="1050"/>
      <c r="H480" s="1012"/>
    </row>
    <row r="481" spans="1:8" s="1029" customFormat="1" ht="15" customHeight="1">
      <c r="A481" s="1017">
        <v>5</v>
      </c>
      <c r="B481" s="1027" t="s">
        <v>45</v>
      </c>
      <c r="C481" s="1017"/>
      <c r="D481" s="1028" t="s">
        <v>62</v>
      </c>
      <c r="E481" s="1028"/>
      <c r="F481" s="1017"/>
      <c r="G481" s="1049">
        <f>SUM(G482:G484)</f>
        <v>0</v>
      </c>
      <c r="H481" s="1028"/>
    </row>
    <row r="482" spans="1:8" ht="15" customHeight="1">
      <c r="A482" s="1010"/>
      <c r="B482" s="1011"/>
      <c r="C482" s="1010">
        <v>17</v>
      </c>
      <c r="D482" s="1012" t="s">
        <v>63</v>
      </c>
      <c r="E482" s="1012"/>
      <c r="F482" s="1010"/>
      <c r="G482" s="1062">
        <f>'ASSET BUKU'!O538</f>
        <v>0</v>
      </c>
      <c r="H482" s="1012"/>
    </row>
    <row r="483" spans="1:8" ht="15" customHeight="1">
      <c r="A483" s="1010"/>
      <c r="B483" s="1011"/>
      <c r="C483" s="1010">
        <v>18</v>
      </c>
      <c r="D483" s="1012" t="s">
        <v>64</v>
      </c>
      <c r="E483" s="1012"/>
      <c r="F483" s="1010"/>
      <c r="G483" s="1050">
        <f>'BARANG BERCORAK KESENIAN'!O546</f>
        <v>0</v>
      </c>
      <c r="H483" s="1012"/>
    </row>
    <row r="484" spans="1:8" ht="15" customHeight="1">
      <c r="A484" s="1010"/>
      <c r="B484" s="1011"/>
      <c r="C484" s="1010">
        <v>19</v>
      </c>
      <c r="D484" s="1012" t="s">
        <v>65</v>
      </c>
      <c r="E484" s="1012"/>
      <c r="F484" s="1010"/>
      <c r="G484" s="1050">
        <v>0</v>
      </c>
      <c r="H484" s="1012"/>
    </row>
    <row r="485" spans="1:8" ht="15" customHeight="1">
      <c r="A485" s="1010"/>
      <c r="B485" s="1010"/>
      <c r="C485" s="1010"/>
      <c r="D485" s="1012"/>
      <c r="E485" s="1012"/>
      <c r="F485" s="1010"/>
      <c r="G485" s="1050"/>
      <c r="H485" s="1012"/>
    </row>
    <row r="486" spans="1:8" s="1029" customFormat="1" ht="15" customHeight="1">
      <c r="A486" s="1017">
        <v>6</v>
      </c>
      <c r="B486" s="1027" t="s">
        <v>31</v>
      </c>
      <c r="C486" s="1017"/>
      <c r="D486" s="1028" t="s">
        <v>27</v>
      </c>
      <c r="E486" s="1028"/>
      <c r="F486" s="1017"/>
      <c r="G486" s="1049">
        <f>'KONSTRUKSI DALAM PENGERJAAN'!R541</f>
        <v>0</v>
      </c>
      <c r="H486" s="1028"/>
    </row>
    <row r="487" spans="1:8" ht="15" customHeight="1">
      <c r="A487" s="1010"/>
      <c r="B487" s="1011"/>
      <c r="C487" s="1010"/>
      <c r="D487" s="1012"/>
      <c r="E487" s="1012"/>
      <c r="F487" s="1010"/>
      <c r="G487" s="1049"/>
      <c r="H487" s="1012"/>
    </row>
    <row r="488" spans="1:8" ht="15" customHeight="1">
      <c r="A488" s="1018"/>
      <c r="B488" s="1018"/>
      <c r="C488" s="1018"/>
      <c r="D488" s="1019"/>
      <c r="E488" s="1019"/>
      <c r="F488" s="1018"/>
      <c r="G488" s="1052"/>
      <c r="H488" s="1019"/>
    </row>
    <row r="489" spans="1:8" ht="15" customHeight="1">
      <c r="A489" s="1400" t="s">
        <v>127</v>
      </c>
      <c r="B489" s="1401"/>
      <c r="C489" s="1401"/>
      <c r="D489" s="1402"/>
      <c r="E489" s="1063"/>
      <c r="F489" s="1064"/>
      <c r="G489" s="1065">
        <f>G486+G481+G475+G471+G460+G457</f>
        <v>27931461590</v>
      </c>
      <c r="H489" s="1066"/>
    </row>
    <row r="490" spans="1:8" ht="15" customHeight="1">
      <c r="A490" s="1068"/>
      <c r="B490" s="1068"/>
      <c r="C490" s="1068"/>
      <c r="D490" s="1068"/>
      <c r="E490" s="1069"/>
      <c r="F490" s="1070"/>
      <c r="G490" s="1071"/>
      <c r="H490" s="1072"/>
    </row>
    <row r="491" spans="1:8" ht="15" customHeight="1">
      <c r="A491" s="1068"/>
      <c r="B491" s="1068"/>
      <c r="C491" s="1068"/>
      <c r="D491" s="1068"/>
      <c r="E491" s="1069"/>
      <c r="F491" s="1070"/>
      <c r="G491" s="1071"/>
      <c r="H491" s="1072"/>
    </row>
    <row r="492" spans="1:8" ht="15" customHeight="1">
      <c r="F492" s="1422" t="s">
        <v>1598</v>
      </c>
      <c r="G492" s="1422"/>
      <c r="H492" s="1422"/>
    </row>
    <row r="493" spans="1:8" ht="15" customHeight="1">
      <c r="A493" s="1421" t="s">
        <v>1263</v>
      </c>
      <c r="B493" s="1421"/>
      <c r="C493" s="1421"/>
      <c r="D493" s="1421"/>
      <c r="F493" s="1055"/>
      <c r="G493" s="1084"/>
      <c r="H493" s="1077"/>
    </row>
    <row r="494" spans="1:8" ht="15" customHeight="1">
      <c r="A494" s="1421" t="s">
        <v>1734</v>
      </c>
      <c r="B494" s="1421"/>
      <c r="C494" s="1421"/>
      <c r="D494" s="1421"/>
      <c r="F494" s="1422" t="s">
        <v>1264</v>
      </c>
      <c r="G494" s="1422"/>
      <c r="H494" s="1422"/>
    </row>
    <row r="495" spans="1:8" ht="15" customHeight="1">
      <c r="A495" s="1421" t="s">
        <v>1735</v>
      </c>
      <c r="B495" s="1421"/>
      <c r="C495" s="1421"/>
      <c r="D495" s="1421"/>
      <c r="F495" s="1055"/>
      <c r="G495" s="1084"/>
      <c r="H495" s="1055"/>
    </row>
    <row r="496" spans="1:8" ht="15" customHeight="1">
      <c r="B496" s="1031"/>
      <c r="C496" s="1031"/>
      <c r="F496" s="1055"/>
      <c r="G496" s="1053"/>
      <c r="H496" s="1055"/>
    </row>
    <row r="497" spans="1:8" ht="15" customHeight="1">
      <c r="B497" s="1031"/>
      <c r="C497" s="1031"/>
      <c r="F497" s="1055"/>
      <c r="G497" s="1084"/>
      <c r="H497" s="1055"/>
    </row>
    <row r="498" spans="1:8" ht="15" customHeight="1">
      <c r="B498" s="1031"/>
      <c r="C498" s="1031"/>
      <c r="F498" s="1055"/>
      <c r="G498" s="1053"/>
      <c r="H498" s="1055"/>
    </row>
    <row r="499" spans="1:8" s="1029" customFormat="1" ht="15" customHeight="1">
      <c r="A499" s="1419" t="s">
        <v>1265</v>
      </c>
      <c r="B499" s="1419"/>
      <c r="C499" s="1419"/>
      <c r="D499" s="1419"/>
      <c r="E499" s="1020"/>
      <c r="F499" s="1420" t="s">
        <v>1267</v>
      </c>
      <c r="G499" s="1420"/>
      <c r="H499" s="1420"/>
    </row>
    <row r="500" spans="1:8" ht="15" customHeight="1">
      <c r="A500" s="1421" t="s">
        <v>1266</v>
      </c>
      <c r="B500" s="1421"/>
      <c r="C500" s="1421"/>
      <c r="D500" s="1421"/>
      <c r="E500" s="1032"/>
      <c r="F500" s="1422" t="s">
        <v>1268</v>
      </c>
      <c r="G500" s="1422"/>
      <c r="H500" s="1422"/>
    </row>
    <row r="501" spans="1:8" ht="15" customHeight="1">
      <c r="A501" s="1023"/>
      <c r="C501" s="1022"/>
      <c r="D501" s="1022"/>
      <c r="E501" s="1022"/>
      <c r="F501" s="1022"/>
      <c r="G501" s="1021"/>
    </row>
    <row r="502" spans="1:8" ht="15" customHeight="1"/>
    <row r="503" spans="1:8" ht="15" customHeight="1"/>
    <row r="504" spans="1:8" ht="15" customHeight="1"/>
    <row r="505" spans="1:8" ht="15" customHeight="1">
      <c r="A505" s="1403" t="s">
        <v>1721</v>
      </c>
      <c r="B505" s="1403"/>
      <c r="C505" s="1403"/>
      <c r="D505" s="1403"/>
      <c r="E505" s="1403"/>
      <c r="F505" s="1403"/>
      <c r="G505" s="1403"/>
      <c r="H505" s="1403"/>
    </row>
    <row r="506" spans="1:8" ht="15" customHeight="1">
      <c r="A506" s="1403" t="s">
        <v>1731</v>
      </c>
      <c r="B506" s="1403"/>
      <c r="C506" s="1403"/>
      <c r="D506" s="1403"/>
      <c r="E506" s="1403"/>
      <c r="F506" s="1403"/>
      <c r="G506" s="1403"/>
      <c r="H506" s="1403"/>
    </row>
    <row r="507" spans="1:8" ht="15" customHeight="1"/>
    <row r="508" spans="1:8" s="1029" customFormat="1" ht="15" customHeight="1">
      <c r="A508" s="1407" t="s">
        <v>8</v>
      </c>
      <c r="B508" s="1407" t="s">
        <v>34</v>
      </c>
      <c r="C508" s="1407" t="s">
        <v>35</v>
      </c>
      <c r="D508" s="1407" t="s">
        <v>36</v>
      </c>
      <c r="E508" s="1025" t="s">
        <v>37</v>
      </c>
      <c r="F508" s="1410" t="s">
        <v>37</v>
      </c>
      <c r="G508" s="1413" t="s">
        <v>38</v>
      </c>
      <c r="H508" s="1410" t="s">
        <v>2</v>
      </c>
    </row>
    <row r="509" spans="1:8" s="1029" customFormat="1" ht="15" customHeight="1">
      <c r="A509" s="1408"/>
      <c r="B509" s="1408"/>
      <c r="C509" s="1408"/>
      <c r="D509" s="1408"/>
      <c r="E509" s="1025"/>
      <c r="F509" s="1411"/>
      <c r="G509" s="1414"/>
      <c r="H509" s="1411"/>
    </row>
    <row r="510" spans="1:8" s="1029" customFormat="1" ht="15" customHeight="1">
      <c r="A510" s="1409"/>
      <c r="B510" s="1409"/>
      <c r="C510" s="1409"/>
      <c r="D510" s="1409"/>
      <c r="E510" s="1025"/>
      <c r="F510" s="1412"/>
      <c r="G510" s="1415"/>
      <c r="H510" s="1412"/>
    </row>
    <row r="511" spans="1:8" s="1080" customFormat="1" ht="15" customHeight="1">
      <c r="A511" s="1026">
        <v>1</v>
      </c>
      <c r="B511" s="1026">
        <v>2</v>
      </c>
      <c r="C511" s="1026">
        <v>3</v>
      </c>
      <c r="D511" s="1026">
        <v>4</v>
      </c>
      <c r="E511" s="1026">
        <v>5</v>
      </c>
      <c r="F511" s="1026">
        <v>5</v>
      </c>
      <c r="G511" s="1026">
        <v>6</v>
      </c>
      <c r="H511" s="1026">
        <v>7</v>
      </c>
    </row>
    <row r="512" spans="1:8" ht="15" customHeight="1">
      <c r="A512" s="1007"/>
      <c r="B512" s="1007"/>
      <c r="C512" s="1007"/>
      <c r="D512" s="1007"/>
      <c r="E512" s="1007"/>
      <c r="F512" s="1008"/>
      <c r="G512" s="1009"/>
      <c r="H512" s="1007"/>
    </row>
    <row r="513" spans="1:8" s="1029" customFormat="1" ht="15" customHeight="1">
      <c r="A513" s="1017">
        <v>1</v>
      </c>
      <c r="B513" s="1027" t="s">
        <v>32</v>
      </c>
      <c r="C513" s="1027" t="s">
        <v>32</v>
      </c>
      <c r="D513" s="1028" t="s">
        <v>14</v>
      </c>
      <c r="E513" s="1028"/>
      <c r="F513" s="1017"/>
      <c r="G513" s="1049">
        <f>G514</f>
        <v>0</v>
      </c>
      <c r="H513" s="1028"/>
    </row>
    <row r="514" spans="1:8" ht="15" customHeight="1">
      <c r="A514" s="1010"/>
      <c r="B514" s="1011"/>
      <c r="C514" s="1011"/>
      <c r="D514" s="1012" t="s">
        <v>29</v>
      </c>
      <c r="E514" s="1012"/>
      <c r="F514" s="1010"/>
      <c r="G514" s="1050">
        <f>TANAH!O604</f>
        <v>0</v>
      </c>
      <c r="H514" s="1012"/>
    </row>
    <row r="515" spans="1:8" ht="15" customHeight="1">
      <c r="A515" s="1010"/>
      <c r="B515" s="1011"/>
      <c r="C515" s="1011"/>
      <c r="D515" s="1012"/>
      <c r="E515" s="1012"/>
      <c r="F515" s="1010"/>
      <c r="G515" s="1050"/>
      <c r="H515" s="1012"/>
    </row>
    <row r="516" spans="1:8" s="1029" customFormat="1" ht="15" customHeight="1">
      <c r="A516" s="1017">
        <v>2</v>
      </c>
      <c r="B516" s="1027" t="s">
        <v>30</v>
      </c>
      <c r="C516" s="1017"/>
      <c r="D516" s="1028" t="s">
        <v>39</v>
      </c>
      <c r="E516" s="1028"/>
      <c r="F516" s="1014"/>
      <c r="G516" s="1049">
        <f>SUM(G517:G525)</f>
        <v>2467165000</v>
      </c>
      <c r="H516" s="1028"/>
    </row>
    <row r="517" spans="1:8" ht="15" customHeight="1">
      <c r="A517" s="1010"/>
      <c r="B517" s="1010"/>
      <c r="C517" s="1011" t="s">
        <v>30</v>
      </c>
      <c r="D517" s="1012" t="s">
        <v>40</v>
      </c>
      <c r="E517" s="1012"/>
      <c r="F517" s="1010"/>
      <c r="G517" s="1059">
        <v>1048030000</v>
      </c>
      <c r="H517" s="1060"/>
    </row>
    <row r="518" spans="1:8" ht="15" customHeight="1">
      <c r="A518" s="1010"/>
      <c r="B518" s="1010"/>
      <c r="C518" s="1011" t="s">
        <v>41</v>
      </c>
      <c r="D518" s="1012" t="s">
        <v>42</v>
      </c>
      <c r="E518" s="1012"/>
      <c r="F518" s="1015"/>
      <c r="G518" s="1061">
        <f>'ALAT ANGKUT'!S624</f>
        <v>0</v>
      </c>
      <c r="H518" s="1012"/>
    </row>
    <row r="519" spans="1:8" ht="15" customHeight="1">
      <c r="A519" s="1010"/>
      <c r="B519" s="1010"/>
      <c r="C519" s="1011" t="s">
        <v>43</v>
      </c>
      <c r="D519" s="1012" t="s">
        <v>44</v>
      </c>
      <c r="E519" s="1012"/>
      <c r="F519" s="1010"/>
      <c r="G519" s="1051">
        <f>'ALAT BENGKEL &amp; UKUR'!O628</f>
        <v>0</v>
      </c>
      <c r="H519" s="1012"/>
    </row>
    <row r="520" spans="1:8" ht="15" customHeight="1">
      <c r="A520" s="1010"/>
      <c r="B520" s="1010"/>
      <c r="C520" s="1011" t="s">
        <v>45</v>
      </c>
      <c r="D520" s="1012" t="s">
        <v>46</v>
      </c>
      <c r="E520" s="1012"/>
      <c r="F520" s="1010"/>
      <c r="G520" s="1051">
        <v>0</v>
      </c>
      <c r="H520" s="1012"/>
    </row>
    <row r="521" spans="1:8" ht="15" customHeight="1">
      <c r="A521" s="1010"/>
      <c r="B521" s="1010"/>
      <c r="C521" s="1011" t="s">
        <v>31</v>
      </c>
      <c r="D521" s="1012" t="s">
        <v>47</v>
      </c>
      <c r="E521" s="1012"/>
      <c r="F521" s="1016"/>
      <c r="G521" s="1050">
        <v>1419135000</v>
      </c>
      <c r="H521" s="1012"/>
    </row>
    <row r="522" spans="1:8" ht="15" customHeight="1">
      <c r="A522" s="1010"/>
      <c r="B522" s="1010"/>
      <c r="C522" s="1011" t="s">
        <v>33</v>
      </c>
      <c r="D522" s="1012" t="s">
        <v>48</v>
      </c>
      <c r="E522" s="1012"/>
      <c r="F522" s="1016"/>
      <c r="G522" s="1050">
        <f>'ALAT STUDIO KOMNIKASI'!O605</f>
        <v>0</v>
      </c>
      <c r="H522" s="1012"/>
    </row>
    <row r="523" spans="1:8" ht="15" customHeight="1">
      <c r="A523" s="1010"/>
      <c r="B523" s="1010"/>
      <c r="C523" s="1011" t="s">
        <v>49</v>
      </c>
      <c r="D523" s="1012" t="s">
        <v>50</v>
      </c>
      <c r="E523" s="1012"/>
      <c r="F523" s="1010"/>
      <c r="G523" s="1050">
        <v>0</v>
      </c>
      <c r="H523" s="1012"/>
    </row>
    <row r="524" spans="1:8" ht="15" customHeight="1">
      <c r="A524" s="1010"/>
      <c r="B524" s="1010"/>
      <c r="C524" s="1011" t="s">
        <v>51</v>
      </c>
      <c r="D524" s="1012" t="s">
        <v>52</v>
      </c>
      <c r="E524" s="1012"/>
      <c r="F524" s="1010"/>
      <c r="G524" s="1050">
        <f>'ALAT LABORATORIUM'!O600</f>
        <v>0</v>
      </c>
      <c r="H524" s="1012"/>
    </row>
    <row r="525" spans="1:8" ht="15" customHeight="1">
      <c r="A525" s="1010"/>
      <c r="B525" s="1010"/>
      <c r="C525" s="1011" t="s">
        <v>15</v>
      </c>
      <c r="D525" s="1012" t="s">
        <v>53</v>
      </c>
      <c r="E525" s="1012"/>
      <c r="F525" s="1010"/>
      <c r="G525" s="1050">
        <f>'ALAT KEAMANAN'!O605</f>
        <v>0</v>
      </c>
      <c r="H525" s="1012"/>
    </row>
    <row r="526" spans="1:8" ht="15" customHeight="1">
      <c r="A526" s="1010"/>
      <c r="B526" s="1010"/>
      <c r="C526" s="1010"/>
      <c r="D526" s="1012"/>
      <c r="E526" s="1012"/>
      <c r="F526" s="1010"/>
      <c r="G526" s="1050"/>
      <c r="H526" s="1012"/>
    </row>
    <row r="527" spans="1:8" s="1029" customFormat="1" ht="15" customHeight="1">
      <c r="A527" s="1017">
        <v>3</v>
      </c>
      <c r="B527" s="1027" t="s">
        <v>41</v>
      </c>
      <c r="C527" s="1017"/>
      <c r="D527" s="1028" t="s">
        <v>54</v>
      </c>
      <c r="E527" s="1028"/>
      <c r="F527" s="1017"/>
      <c r="G527" s="1049">
        <f>G528</f>
        <v>4333122000</v>
      </c>
      <c r="H527" s="1028"/>
    </row>
    <row r="528" spans="1:8" ht="15" customHeight="1">
      <c r="A528" s="1010"/>
      <c r="B528" s="1010"/>
      <c r="C528" s="1010">
        <v>11</v>
      </c>
      <c r="D528" s="1012" t="s">
        <v>55</v>
      </c>
      <c r="E528" s="1012"/>
      <c r="F528" s="1010"/>
      <c r="G528" s="1062">
        <v>4333122000</v>
      </c>
      <c r="H528" s="1012"/>
    </row>
    <row r="529" spans="1:8" ht="15" customHeight="1">
      <c r="A529" s="1010"/>
      <c r="B529" s="1010"/>
      <c r="C529" s="1010">
        <v>12</v>
      </c>
      <c r="D529" s="1012" t="s">
        <v>56</v>
      </c>
      <c r="E529" s="1012"/>
      <c r="F529" s="1010"/>
      <c r="G529" s="1050">
        <v>0</v>
      </c>
      <c r="H529" s="1012"/>
    </row>
    <row r="530" spans="1:8" ht="15" customHeight="1">
      <c r="A530" s="1010"/>
      <c r="B530" s="1010"/>
      <c r="C530" s="1010"/>
      <c r="D530" s="1012"/>
      <c r="E530" s="1012"/>
      <c r="F530" s="1010"/>
      <c r="G530" s="1050"/>
      <c r="H530" s="1012"/>
    </row>
    <row r="531" spans="1:8" s="1029" customFormat="1" ht="15" customHeight="1">
      <c r="A531" s="1017">
        <v>4</v>
      </c>
      <c r="B531" s="1027" t="s">
        <v>43</v>
      </c>
      <c r="C531" s="1017"/>
      <c r="D531" s="1028" t="s">
        <v>57</v>
      </c>
      <c r="E531" s="1028"/>
      <c r="F531" s="1017"/>
      <c r="G531" s="1049">
        <f>SUM(G532:G535)</f>
        <v>3651490000</v>
      </c>
      <c r="H531" s="1028"/>
    </row>
    <row r="532" spans="1:8" ht="15" customHeight="1">
      <c r="A532" s="1010"/>
      <c r="B532" s="1010"/>
      <c r="C532" s="1010">
        <v>13</v>
      </c>
      <c r="D532" s="1012" t="s">
        <v>58</v>
      </c>
      <c r="E532" s="1012"/>
      <c r="F532" s="1010"/>
      <c r="G532" s="1050">
        <f>'JALAN &amp; JEMBATAN'!U601</f>
        <v>0</v>
      </c>
      <c r="H532" s="1012"/>
    </row>
    <row r="533" spans="1:8" ht="15" customHeight="1">
      <c r="A533" s="1010"/>
      <c r="B533" s="1010"/>
      <c r="C533" s="1010">
        <v>14</v>
      </c>
      <c r="D533" s="1012" t="s">
        <v>59</v>
      </c>
      <c r="E533" s="1012"/>
      <c r="F533" s="1010"/>
      <c r="G533" s="1050">
        <v>0</v>
      </c>
      <c r="H533" s="1012"/>
    </row>
    <row r="534" spans="1:8" ht="15" customHeight="1">
      <c r="A534" s="1010"/>
      <c r="B534" s="1010"/>
      <c r="C534" s="1010">
        <v>15</v>
      </c>
      <c r="D534" s="1012" t="s">
        <v>60</v>
      </c>
      <c r="E534" s="1012"/>
      <c r="F534" s="1010"/>
      <c r="G534" s="1050">
        <v>3651490000</v>
      </c>
      <c r="H534" s="1012"/>
    </row>
    <row r="535" spans="1:8" ht="15" customHeight="1">
      <c r="A535" s="1010"/>
      <c r="B535" s="1010"/>
      <c r="C535" s="1010">
        <v>16</v>
      </c>
      <c r="D535" s="1012" t="s">
        <v>61</v>
      </c>
      <c r="E535" s="1012"/>
      <c r="F535" s="1010"/>
      <c r="G535" s="1050">
        <f>JARINGAN!R2428</f>
        <v>0</v>
      </c>
      <c r="H535" s="1012"/>
    </row>
    <row r="536" spans="1:8" ht="15" customHeight="1">
      <c r="A536" s="1010"/>
      <c r="B536" s="1010"/>
      <c r="C536" s="1010"/>
      <c r="D536" s="1012"/>
      <c r="E536" s="1012"/>
      <c r="F536" s="1010"/>
      <c r="G536" s="1050"/>
      <c r="H536" s="1012"/>
    </row>
    <row r="537" spans="1:8" s="1029" customFormat="1" ht="15" customHeight="1">
      <c r="A537" s="1017">
        <v>5</v>
      </c>
      <c r="B537" s="1027" t="s">
        <v>45</v>
      </c>
      <c r="C537" s="1017"/>
      <c r="D537" s="1028" t="s">
        <v>62</v>
      </c>
      <c r="E537" s="1028"/>
      <c r="F537" s="1017"/>
      <c r="G537" s="1049">
        <f>SUM(G538:G540)</f>
        <v>0</v>
      </c>
      <c r="H537" s="1028"/>
    </row>
    <row r="538" spans="1:8" ht="15" customHeight="1">
      <c r="A538" s="1010"/>
      <c r="B538" s="1011"/>
      <c r="C538" s="1010">
        <v>17</v>
      </c>
      <c r="D538" s="1012" t="s">
        <v>63</v>
      </c>
      <c r="E538" s="1012"/>
      <c r="F538" s="1010"/>
      <c r="G538" s="1062">
        <f>'ASSET BUKU'!O597</f>
        <v>0</v>
      </c>
      <c r="H538" s="1012"/>
    </row>
    <row r="539" spans="1:8" ht="15" customHeight="1">
      <c r="A539" s="1010"/>
      <c r="B539" s="1011"/>
      <c r="C539" s="1010">
        <v>18</v>
      </c>
      <c r="D539" s="1012" t="s">
        <v>64</v>
      </c>
      <c r="E539" s="1012"/>
      <c r="F539" s="1010"/>
      <c r="G539" s="1050">
        <f>'BARANG BERCORAK KESENIAN'!O605</f>
        <v>0</v>
      </c>
      <c r="H539" s="1012"/>
    </row>
    <row r="540" spans="1:8" ht="15" customHeight="1">
      <c r="A540" s="1010"/>
      <c r="B540" s="1011"/>
      <c r="C540" s="1010">
        <v>19</v>
      </c>
      <c r="D540" s="1012" t="s">
        <v>65</v>
      </c>
      <c r="E540" s="1012"/>
      <c r="F540" s="1010"/>
      <c r="G540" s="1050">
        <v>0</v>
      </c>
      <c r="H540" s="1012"/>
    </row>
    <row r="541" spans="1:8" ht="15" customHeight="1">
      <c r="A541" s="1010"/>
      <c r="B541" s="1010"/>
      <c r="C541" s="1010"/>
      <c r="D541" s="1012"/>
      <c r="E541" s="1012"/>
      <c r="F541" s="1010"/>
      <c r="G541" s="1050"/>
      <c r="H541" s="1012"/>
    </row>
    <row r="542" spans="1:8" s="1029" customFormat="1" ht="15" customHeight="1">
      <c r="A542" s="1017">
        <v>6</v>
      </c>
      <c r="B542" s="1027" t="s">
        <v>31</v>
      </c>
      <c r="C542" s="1017"/>
      <c r="D542" s="1028" t="s">
        <v>27</v>
      </c>
      <c r="E542" s="1028"/>
      <c r="F542" s="1017"/>
      <c r="G542" s="1049">
        <f>'KONSTRUKSI DALAM PENGERJAAN'!R600</f>
        <v>0</v>
      </c>
      <c r="H542" s="1028"/>
    </row>
    <row r="543" spans="1:8" ht="15" customHeight="1">
      <c r="A543" s="1010"/>
      <c r="B543" s="1011"/>
      <c r="C543" s="1010"/>
      <c r="D543" s="1012"/>
      <c r="E543" s="1012"/>
      <c r="F543" s="1010"/>
      <c r="G543" s="1049"/>
      <c r="H543" s="1012"/>
    </row>
    <row r="544" spans="1:8" ht="15" customHeight="1">
      <c r="A544" s="1018"/>
      <c r="B544" s="1018"/>
      <c r="C544" s="1018"/>
      <c r="D544" s="1019"/>
      <c r="E544" s="1019"/>
      <c r="F544" s="1018"/>
      <c r="G544" s="1052"/>
      <c r="H544" s="1019"/>
    </row>
    <row r="545" spans="1:8" ht="15" customHeight="1">
      <c r="A545" s="1400" t="s">
        <v>127</v>
      </c>
      <c r="B545" s="1401"/>
      <c r="C545" s="1401"/>
      <c r="D545" s="1402"/>
      <c r="E545" s="1063"/>
      <c r="F545" s="1064"/>
      <c r="G545" s="1065">
        <f>G542+G537+G531+G527+G516+G513</f>
        <v>10451777000</v>
      </c>
      <c r="H545" s="1066"/>
    </row>
    <row r="546" spans="1:8" ht="15" customHeight="1">
      <c r="A546" s="1068"/>
      <c r="B546" s="1068"/>
      <c r="C546" s="1068"/>
      <c r="D546" s="1068"/>
      <c r="E546" s="1069"/>
      <c r="F546" s="1070"/>
      <c r="G546" s="1071"/>
      <c r="H546" s="1072"/>
    </row>
    <row r="547" spans="1:8" ht="15" customHeight="1">
      <c r="A547" s="1068"/>
      <c r="B547" s="1068"/>
      <c r="C547" s="1068"/>
      <c r="D547" s="1068"/>
      <c r="E547" s="1069"/>
      <c r="F547" s="1070"/>
      <c r="G547" s="1071"/>
      <c r="H547" s="1072"/>
    </row>
    <row r="548" spans="1:8" ht="15" customHeight="1">
      <c r="F548" s="1422" t="s">
        <v>1598</v>
      </c>
      <c r="G548" s="1422"/>
      <c r="H548" s="1422"/>
    </row>
    <row r="549" spans="1:8" ht="15" customHeight="1">
      <c r="A549" s="1421" t="s">
        <v>1263</v>
      </c>
      <c r="B549" s="1421"/>
      <c r="C549" s="1421"/>
      <c r="D549" s="1421"/>
      <c r="F549" s="1055"/>
      <c r="G549" s="1084"/>
      <c r="H549" s="1077"/>
    </row>
    <row r="550" spans="1:8" ht="15" customHeight="1">
      <c r="A550" s="1421" t="s">
        <v>1734</v>
      </c>
      <c r="B550" s="1421"/>
      <c r="C550" s="1421"/>
      <c r="D550" s="1421"/>
      <c r="F550" s="1422" t="s">
        <v>1264</v>
      </c>
      <c r="G550" s="1422"/>
      <c r="H550" s="1422"/>
    </row>
    <row r="551" spans="1:8" ht="15" customHeight="1">
      <c r="A551" s="1421" t="s">
        <v>1735</v>
      </c>
      <c r="B551" s="1421"/>
      <c r="C551" s="1421"/>
      <c r="D551" s="1421"/>
      <c r="F551" s="1055"/>
      <c r="G551" s="1084"/>
      <c r="H551" s="1055"/>
    </row>
    <row r="552" spans="1:8" ht="15" customHeight="1">
      <c r="B552" s="1031"/>
      <c r="C552" s="1031"/>
      <c r="F552" s="1055"/>
      <c r="G552" s="1053"/>
      <c r="H552" s="1055"/>
    </row>
    <row r="553" spans="1:8" ht="15" customHeight="1">
      <c r="B553" s="1031"/>
      <c r="C553" s="1031"/>
      <c r="F553" s="1055"/>
      <c r="G553" s="1084"/>
      <c r="H553" s="1055"/>
    </row>
    <row r="554" spans="1:8" ht="15" customHeight="1">
      <c r="B554" s="1031"/>
      <c r="C554" s="1031"/>
      <c r="F554" s="1055"/>
      <c r="G554" s="1053"/>
      <c r="H554" s="1055"/>
    </row>
    <row r="555" spans="1:8" s="1029" customFormat="1" ht="15" customHeight="1">
      <c r="A555" s="1419" t="s">
        <v>1265</v>
      </c>
      <c r="B555" s="1419"/>
      <c r="C555" s="1419"/>
      <c r="D555" s="1419"/>
      <c r="E555" s="1020"/>
      <c r="F555" s="1420" t="s">
        <v>1267</v>
      </c>
      <c r="G555" s="1420"/>
      <c r="H555" s="1420"/>
    </row>
    <row r="556" spans="1:8" ht="15" customHeight="1">
      <c r="A556" s="1421" t="s">
        <v>1266</v>
      </c>
      <c r="B556" s="1421"/>
      <c r="C556" s="1421"/>
      <c r="D556" s="1421"/>
      <c r="E556" s="1032"/>
      <c r="F556" s="1422" t="s">
        <v>1268</v>
      </c>
      <c r="G556" s="1422"/>
      <c r="H556" s="1422"/>
    </row>
    <row r="557" spans="1:8" ht="15" customHeight="1">
      <c r="A557" s="1023"/>
      <c r="C557" s="1022"/>
      <c r="D557" s="1022"/>
      <c r="E557" s="1022"/>
      <c r="F557" s="1022"/>
      <c r="G557" s="1021"/>
    </row>
    <row r="558" spans="1:8" ht="15" customHeight="1"/>
    <row r="559" spans="1:8" ht="15" customHeight="1"/>
    <row r="560" spans="1:8" ht="15" customHeight="1"/>
    <row r="561" spans="1:8" ht="15" customHeight="1">
      <c r="A561" s="1403" t="s">
        <v>1721</v>
      </c>
      <c r="B561" s="1403"/>
      <c r="C561" s="1403"/>
      <c r="D561" s="1403"/>
      <c r="E561" s="1403"/>
      <c r="F561" s="1403"/>
      <c r="G561" s="1403"/>
      <c r="H561" s="1403"/>
    </row>
    <row r="562" spans="1:8" ht="15" customHeight="1">
      <c r="A562" s="1403" t="s">
        <v>1732</v>
      </c>
      <c r="B562" s="1403"/>
      <c r="C562" s="1403"/>
      <c r="D562" s="1403"/>
      <c r="E562" s="1403"/>
      <c r="F562" s="1403"/>
      <c r="G562" s="1403"/>
      <c r="H562" s="1403"/>
    </row>
    <row r="563" spans="1:8" ht="15" customHeight="1"/>
    <row r="564" spans="1:8" s="1029" customFormat="1" ht="15" customHeight="1">
      <c r="A564" s="1407" t="s">
        <v>8</v>
      </c>
      <c r="B564" s="1407" t="s">
        <v>34</v>
      </c>
      <c r="C564" s="1407" t="s">
        <v>35</v>
      </c>
      <c r="D564" s="1407" t="s">
        <v>36</v>
      </c>
      <c r="E564" s="1025" t="s">
        <v>37</v>
      </c>
      <c r="F564" s="1410" t="s">
        <v>37</v>
      </c>
      <c r="G564" s="1413" t="s">
        <v>38</v>
      </c>
      <c r="H564" s="1410" t="s">
        <v>2</v>
      </c>
    </row>
    <row r="565" spans="1:8" s="1029" customFormat="1" ht="15" customHeight="1">
      <c r="A565" s="1408"/>
      <c r="B565" s="1408"/>
      <c r="C565" s="1408"/>
      <c r="D565" s="1408"/>
      <c r="E565" s="1025"/>
      <c r="F565" s="1411"/>
      <c r="G565" s="1414"/>
      <c r="H565" s="1411"/>
    </row>
    <row r="566" spans="1:8" s="1029" customFormat="1" ht="15" customHeight="1">
      <c r="A566" s="1409"/>
      <c r="B566" s="1409"/>
      <c r="C566" s="1409"/>
      <c r="D566" s="1409"/>
      <c r="E566" s="1025"/>
      <c r="F566" s="1412"/>
      <c r="G566" s="1415"/>
      <c r="H566" s="1412"/>
    </row>
    <row r="567" spans="1:8" s="1080" customFormat="1" ht="15" customHeight="1">
      <c r="A567" s="1026">
        <v>1</v>
      </c>
      <c r="B567" s="1026">
        <v>2</v>
      </c>
      <c r="C567" s="1026">
        <v>3</v>
      </c>
      <c r="D567" s="1026">
        <v>4</v>
      </c>
      <c r="E567" s="1026">
        <v>5</v>
      </c>
      <c r="F567" s="1026">
        <v>5</v>
      </c>
      <c r="G567" s="1026">
        <v>6</v>
      </c>
      <c r="H567" s="1026">
        <v>7</v>
      </c>
    </row>
    <row r="568" spans="1:8" ht="15" customHeight="1">
      <c r="A568" s="1007"/>
      <c r="B568" s="1007"/>
      <c r="C568" s="1007"/>
      <c r="D568" s="1007"/>
      <c r="E568" s="1007"/>
      <c r="F568" s="1008"/>
      <c r="G568" s="1009"/>
      <c r="H568" s="1007"/>
    </row>
    <row r="569" spans="1:8" s="1029" customFormat="1" ht="15" customHeight="1">
      <c r="A569" s="1017">
        <v>1</v>
      </c>
      <c r="B569" s="1027" t="s">
        <v>32</v>
      </c>
      <c r="C569" s="1027" t="s">
        <v>32</v>
      </c>
      <c r="D569" s="1028" t="s">
        <v>14</v>
      </c>
      <c r="E569" s="1028"/>
      <c r="F569" s="1017"/>
      <c r="G569" s="1049">
        <f>G570</f>
        <v>0</v>
      </c>
      <c r="H569" s="1028"/>
    </row>
    <row r="570" spans="1:8" ht="15" customHeight="1">
      <c r="A570" s="1010"/>
      <c r="B570" s="1011"/>
      <c r="C570" s="1011"/>
      <c r="D570" s="1012" t="s">
        <v>29</v>
      </c>
      <c r="E570" s="1012"/>
      <c r="F570" s="1010"/>
      <c r="G570" s="1050">
        <f>TANAH!O663</f>
        <v>0</v>
      </c>
      <c r="H570" s="1012"/>
    </row>
    <row r="571" spans="1:8" ht="15" customHeight="1">
      <c r="A571" s="1010"/>
      <c r="B571" s="1011"/>
      <c r="C571" s="1011"/>
      <c r="D571" s="1012"/>
      <c r="E571" s="1012"/>
      <c r="F571" s="1010"/>
      <c r="G571" s="1050"/>
      <c r="H571" s="1012"/>
    </row>
    <row r="572" spans="1:8" s="1029" customFormat="1" ht="15" customHeight="1">
      <c r="A572" s="1017">
        <v>2</v>
      </c>
      <c r="B572" s="1027" t="s">
        <v>30</v>
      </c>
      <c r="C572" s="1017"/>
      <c r="D572" s="1028" t="s">
        <v>39</v>
      </c>
      <c r="E572" s="1028"/>
      <c r="F572" s="1014"/>
      <c r="G572" s="1049">
        <f>SUM(G573:G581)</f>
        <v>4289639300</v>
      </c>
      <c r="H572" s="1028"/>
    </row>
    <row r="573" spans="1:8" ht="15" customHeight="1">
      <c r="A573" s="1010"/>
      <c r="B573" s="1010"/>
      <c r="C573" s="1011" t="s">
        <v>30</v>
      </c>
      <c r="D573" s="1012" t="s">
        <v>40</v>
      </c>
      <c r="E573" s="1012"/>
      <c r="F573" s="1010"/>
      <c r="G573" s="1059">
        <f>'ALAT BESAR'!O52</f>
        <v>2987581000</v>
      </c>
      <c r="H573" s="1060"/>
    </row>
    <row r="574" spans="1:8" ht="15" customHeight="1">
      <c r="A574" s="1010"/>
      <c r="B574" s="1010"/>
      <c r="C574" s="1011" t="s">
        <v>41</v>
      </c>
      <c r="D574" s="1012" t="s">
        <v>42</v>
      </c>
      <c r="E574" s="1012"/>
      <c r="F574" s="1015"/>
      <c r="G574" s="1061">
        <f>'ALAT ANGKUT'!S683</f>
        <v>0</v>
      </c>
      <c r="H574" s="1012"/>
    </row>
    <row r="575" spans="1:8" ht="15" customHeight="1">
      <c r="A575" s="1010"/>
      <c r="B575" s="1010"/>
      <c r="C575" s="1011" t="s">
        <v>43</v>
      </c>
      <c r="D575" s="1012" t="s">
        <v>44</v>
      </c>
      <c r="E575" s="1012"/>
      <c r="F575" s="1010"/>
      <c r="G575" s="1051">
        <v>153133200</v>
      </c>
      <c r="H575" s="1012"/>
    </row>
    <row r="576" spans="1:8" ht="15" customHeight="1">
      <c r="A576" s="1010"/>
      <c r="B576" s="1010"/>
      <c r="C576" s="1011" t="s">
        <v>45</v>
      </c>
      <c r="D576" s="1012" t="s">
        <v>46</v>
      </c>
      <c r="E576" s="1012"/>
      <c r="F576" s="1010"/>
      <c r="G576" s="1051">
        <v>0</v>
      </c>
      <c r="H576" s="1012"/>
    </row>
    <row r="577" spans="1:11" ht="15" customHeight="1">
      <c r="A577" s="1010"/>
      <c r="B577" s="1010"/>
      <c r="C577" s="1011" t="s">
        <v>31</v>
      </c>
      <c r="D577" s="1012" t="s">
        <v>47</v>
      </c>
      <c r="E577" s="1012"/>
      <c r="F577" s="1016"/>
      <c r="G577" s="1050">
        <v>1135289100</v>
      </c>
      <c r="H577" s="1012"/>
    </row>
    <row r="578" spans="1:11" ht="15" customHeight="1">
      <c r="A578" s="1010"/>
      <c r="B578" s="1010"/>
      <c r="C578" s="1011" t="s">
        <v>33</v>
      </c>
      <c r="D578" s="1012" t="s">
        <v>48</v>
      </c>
      <c r="E578" s="1012"/>
      <c r="F578" s="1016"/>
      <c r="G578" s="1050">
        <v>13636000</v>
      </c>
      <c r="H578" s="1012"/>
    </row>
    <row r="579" spans="1:11" ht="15" customHeight="1">
      <c r="A579" s="1010"/>
      <c r="B579" s="1010"/>
      <c r="C579" s="1011" t="s">
        <v>49</v>
      </c>
      <c r="D579" s="1012" t="s">
        <v>50</v>
      </c>
      <c r="E579" s="1012"/>
      <c r="F579" s="1010"/>
      <c r="G579" s="1050">
        <v>0</v>
      </c>
      <c r="H579" s="1012"/>
    </row>
    <row r="580" spans="1:11" ht="15" customHeight="1">
      <c r="A580" s="1010"/>
      <c r="B580" s="1010"/>
      <c r="C580" s="1011" t="s">
        <v>51</v>
      </c>
      <c r="D580" s="1012" t="s">
        <v>52</v>
      </c>
      <c r="E580" s="1012"/>
      <c r="F580" s="1010"/>
      <c r="G580" s="1050">
        <f>'ALAT LABORATORIUM'!O659</f>
        <v>0</v>
      </c>
      <c r="H580" s="1012"/>
    </row>
    <row r="581" spans="1:11" ht="15" customHeight="1">
      <c r="A581" s="1010"/>
      <c r="B581" s="1010"/>
      <c r="C581" s="1011" t="s">
        <v>15</v>
      </c>
      <c r="D581" s="1012" t="s">
        <v>53</v>
      </c>
      <c r="E581" s="1012"/>
      <c r="F581" s="1010"/>
      <c r="G581" s="1050">
        <f>'ALAT KEAMANAN'!O664</f>
        <v>0</v>
      </c>
      <c r="H581" s="1012"/>
    </row>
    <row r="582" spans="1:11" ht="15" customHeight="1">
      <c r="A582" s="1010"/>
      <c r="B582" s="1010"/>
      <c r="C582" s="1010"/>
      <c r="D582" s="1012"/>
      <c r="E582" s="1012"/>
      <c r="F582" s="1010"/>
      <c r="G582" s="1050"/>
      <c r="H582" s="1012"/>
    </row>
    <row r="583" spans="1:11" s="1029" customFormat="1" ht="15" customHeight="1">
      <c r="A583" s="1017">
        <v>3</v>
      </c>
      <c r="B583" s="1027" t="s">
        <v>41</v>
      </c>
      <c r="C583" s="1017"/>
      <c r="D583" s="1028" t="s">
        <v>54</v>
      </c>
      <c r="E583" s="1028"/>
      <c r="F583" s="1017"/>
      <c r="G583" s="1049">
        <f>G584</f>
        <v>10005785000</v>
      </c>
      <c r="H583" s="1028"/>
    </row>
    <row r="584" spans="1:11" ht="15" customHeight="1">
      <c r="A584" s="1010"/>
      <c r="B584" s="1010"/>
      <c r="C584" s="1010">
        <v>11</v>
      </c>
      <c r="D584" s="1012" t="s">
        <v>55</v>
      </c>
      <c r="E584" s="1012"/>
      <c r="F584" s="1010"/>
      <c r="G584" s="1062">
        <v>10005785000</v>
      </c>
      <c r="H584" s="1012"/>
    </row>
    <row r="585" spans="1:11" ht="15" customHeight="1">
      <c r="A585" s="1010"/>
      <c r="B585" s="1010"/>
      <c r="C585" s="1010">
        <v>12</v>
      </c>
      <c r="D585" s="1012" t="s">
        <v>56</v>
      </c>
      <c r="E585" s="1012"/>
      <c r="F585" s="1010"/>
      <c r="G585" s="1050">
        <v>0</v>
      </c>
      <c r="H585" s="1012"/>
    </row>
    <row r="586" spans="1:11" ht="15" customHeight="1">
      <c r="A586" s="1010"/>
      <c r="B586" s="1010"/>
      <c r="C586" s="1010"/>
      <c r="D586" s="1012"/>
      <c r="E586" s="1012"/>
      <c r="F586" s="1010"/>
      <c r="G586" s="1050"/>
      <c r="H586" s="1012"/>
    </row>
    <row r="587" spans="1:11" s="1029" customFormat="1" ht="15" customHeight="1">
      <c r="A587" s="1017">
        <v>4</v>
      </c>
      <c r="B587" s="1027" t="s">
        <v>43</v>
      </c>
      <c r="C587" s="1017"/>
      <c r="D587" s="1028" t="s">
        <v>57</v>
      </c>
      <c r="E587" s="1028"/>
      <c r="F587" s="1017"/>
      <c r="G587" s="1049">
        <f>SUM(G588:G591)</f>
        <v>1005291800</v>
      </c>
      <c r="H587" s="1028"/>
    </row>
    <row r="588" spans="1:11" ht="15" customHeight="1">
      <c r="A588" s="1010"/>
      <c r="B588" s="1010"/>
      <c r="C588" s="1010">
        <v>13</v>
      </c>
      <c r="D588" s="1012" t="s">
        <v>58</v>
      </c>
      <c r="E588" s="1012"/>
      <c r="F588" s="1010"/>
      <c r="G588" s="1050">
        <f>'JALAN &amp; JEMBATAN'!U660</f>
        <v>0</v>
      </c>
      <c r="H588" s="1012"/>
    </row>
    <row r="589" spans="1:11" ht="15" customHeight="1">
      <c r="A589" s="1010"/>
      <c r="B589" s="1010"/>
      <c r="C589" s="1010">
        <v>14</v>
      </c>
      <c r="D589" s="1012" t="s">
        <v>59</v>
      </c>
      <c r="E589" s="1012"/>
      <c r="F589" s="1010"/>
      <c r="G589" s="1050">
        <v>0</v>
      </c>
      <c r="H589" s="1012"/>
    </row>
    <row r="590" spans="1:11" ht="15" customHeight="1">
      <c r="A590" s="1010"/>
      <c r="B590" s="1010"/>
      <c r="C590" s="1010">
        <v>15</v>
      </c>
      <c r="D590" s="1012" t="s">
        <v>60</v>
      </c>
      <c r="E590" s="1012"/>
      <c r="F590" s="1010"/>
      <c r="G590" s="1050">
        <v>1005291800</v>
      </c>
      <c r="H590" s="1012"/>
    </row>
    <row r="591" spans="1:11" ht="15" customHeight="1">
      <c r="A591" s="1010"/>
      <c r="B591" s="1010"/>
      <c r="C591" s="1010">
        <v>16</v>
      </c>
      <c r="D591" s="1012" t="s">
        <v>61</v>
      </c>
      <c r="E591" s="1012"/>
      <c r="F591" s="1010"/>
      <c r="G591" s="1050">
        <f>JARINGAN!R2487</f>
        <v>0</v>
      </c>
      <c r="H591" s="1012"/>
    </row>
    <row r="592" spans="1:11" ht="15" customHeight="1">
      <c r="A592" s="1010"/>
      <c r="B592" s="1010"/>
      <c r="C592" s="1010"/>
      <c r="D592" s="1012"/>
      <c r="E592" s="1012"/>
      <c r="F592" s="1010"/>
      <c r="G592" s="1050"/>
      <c r="H592" s="1012"/>
      <c r="J592" s="1053">
        <v>2007</v>
      </c>
      <c r="K592" s="1057">
        <f>SUM(G41)</f>
        <v>5994383125</v>
      </c>
    </row>
    <row r="593" spans="1:11" s="1029" customFormat="1" ht="15" customHeight="1">
      <c r="A593" s="1017">
        <v>5</v>
      </c>
      <c r="B593" s="1027" t="s">
        <v>45</v>
      </c>
      <c r="C593" s="1017"/>
      <c r="D593" s="1028" t="s">
        <v>62</v>
      </c>
      <c r="E593" s="1028"/>
      <c r="F593" s="1017"/>
      <c r="G593" s="1049">
        <f>SUM(G594:G596)</f>
        <v>0</v>
      </c>
      <c r="H593" s="1028"/>
      <c r="J593" s="1029">
        <v>2008</v>
      </c>
      <c r="K593" s="1058">
        <f>SUM(G97)</f>
        <v>8155549000</v>
      </c>
    </row>
    <row r="594" spans="1:11" ht="15" customHeight="1">
      <c r="A594" s="1010"/>
      <c r="B594" s="1011"/>
      <c r="C594" s="1010">
        <v>17</v>
      </c>
      <c r="D594" s="1012" t="s">
        <v>63</v>
      </c>
      <c r="E594" s="1012"/>
      <c r="F594" s="1010"/>
      <c r="G594" s="1062">
        <f>'ASSET BUKU'!O656</f>
        <v>0</v>
      </c>
      <c r="H594" s="1012"/>
      <c r="J594" s="1053">
        <v>2009</v>
      </c>
      <c r="K594" s="1057">
        <f>SUM(G153)</f>
        <v>6563956998</v>
      </c>
    </row>
    <row r="595" spans="1:11" ht="15" customHeight="1">
      <c r="A595" s="1010"/>
      <c r="B595" s="1011"/>
      <c r="C595" s="1010">
        <v>18</v>
      </c>
      <c r="D595" s="1012" t="s">
        <v>64</v>
      </c>
      <c r="E595" s="1012"/>
      <c r="F595" s="1010"/>
      <c r="G595" s="1050">
        <f>'BARANG BERCORAK KESENIAN'!O664</f>
        <v>0</v>
      </c>
      <c r="H595" s="1012"/>
      <c r="J595" s="1053">
        <v>2010</v>
      </c>
      <c r="K595" s="1057">
        <f>SUM(G209)</f>
        <v>5586849000</v>
      </c>
    </row>
    <row r="596" spans="1:11" ht="15" customHeight="1">
      <c r="A596" s="1010"/>
      <c r="B596" s="1011"/>
      <c r="C596" s="1010">
        <v>19</v>
      </c>
      <c r="D596" s="1012" t="s">
        <v>65</v>
      </c>
      <c r="E596" s="1012"/>
      <c r="F596" s="1010"/>
      <c r="G596" s="1050">
        <v>0</v>
      </c>
      <c r="H596" s="1012"/>
      <c r="J596" s="1053">
        <v>2011</v>
      </c>
      <c r="K596" s="1057">
        <f>SUM(G265)</f>
        <v>3660605000</v>
      </c>
    </row>
    <row r="597" spans="1:11" ht="15" customHeight="1">
      <c r="A597" s="1010"/>
      <c r="B597" s="1010"/>
      <c r="C597" s="1010"/>
      <c r="D597" s="1012"/>
      <c r="E597" s="1012"/>
      <c r="F597" s="1010"/>
      <c r="G597" s="1050"/>
      <c r="H597" s="1012"/>
      <c r="J597" s="1053">
        <v>2012</v>
      </c>
      <c r="K597" s="1057">
        <f>SUM(G321)</f>
        <v>7521044999</v>
      </c>
    </row>
    <row r="598" spans="1:11" s="1029" customFormat="1" ht="15" customHeight="1">
      <c r="A598" s="1017">
        <v>6</v>
      </c>
      <c r="B598" s="1027" t="s">
        <v>31</v>
      </c>
      <c r="C598" s="1017"/>
      <c r="D598" s="1028" t="s">
        <v>27</v>
      </c>
      <c r="E598" s="1028"/>
      <c r="F598" s="1017"/>
      <c r="G598" s="1049">
        <f>SUM('KONSTRUKSI DALAM PENGERJAAN'!R21)</f>
        <v>2320742000</v>
      </c>
      <c r="H598" s="1028"/>
      <c r="J598" s="1029">
        <v>2013</v>
      </c>
      <c r="K598" s="1058">
        <f>SUM(G377)</f>
        <v>12799972702</v>
      </c>
    </row>
    <row r="599" spans="1:11" ht="15" customHeight="1">
      <c r="A599" s="1010"/>
      <c r="B599" s="1011"/>
      <c r="C599" s="1010"/>
      <c r="D599" s="1012"/>
      <c r="E599" s="1012"/>
      <c r="F599" s="1010"/>
      <c r="G599" s="1049"/>
      <c r="H599" s="1012"/>
      <c r="J599" s="1053">
        <v>2014</v>
      </c>
      <c r="K599" s="1057">
        <f>SUM(G433)</f>
        <v>15581779000</v>
      </c>
    </row>
    <row r="600" spans="1:11" ht="15" customHeight="1">
      <c r="A600" s="1018"/>
      <c r="B600" s="1018"/>
      <c r="C600" s="1018"/>
      <c r="D600" s="1019"/>
      <c r="E600" s="1019"/>
      <c r="F600" s="1018"/>
      <c r="G600" s="1052"/>
      <c r="H600" s="1019"/>
      <c r="J600" s="1053">
        <v>2015</v>
      </c>
      <c r="K600" s="1057">
        <f>SUM(G489)</f>
        <v>27931461590</v>
      </c>
    </row>
    <row r="601" spans="1:11" ht="15" customHeight="1">
      <c r="A601" s="1400" t="s">
        <v>127</v>
      </c>
      <c r="B601" s="1401"/>
      <c r="C601" s="1401"/>
      <c r="D601" s="1402"/>
      <c r="E601" s="1063"/>
      <c r="F601" s="1064"/>
      <c r="G601" s="1065">
        <f>SUM(G572,G583,G587,G598)</f>
        <v>17621458100</v>
      </c>
      <c r="H601" s="1066"/>
      <c r="J601" s="1053">
        <v>2016</v>
      </c>
      <c r="K601" s="1057">
        <f>SUM(G545)</f>
        <v>10451777000</v>
      </c>
    </row>
    <row r="602" spans="1:11" ht="15" customHeight="1">
      <c r="A602" s="1068"/>
      <c r="B602" s="1068"/>
      <c r="C602" s="1068"/>
      <c r="D602" s="1068"/>
      <c r="E602" s="1069"/>
      <c r="F602" s="1070"/>
      <c r="G602" s="1071"/>
      <c r="H602" s="1072"/>
      <c r="J602" s="1053">
        <v>2017</v>
      </c>
      <c r="K602" s="1057">
        <f>SUM(G601)</f>
        <v>17621458100</v>
      </c>
    </row>
    <row r="603" spans="1:11" ht="15" customHeight="1">
      <c r="A603" s="1068"/>
      <c r="B603" s="1068"/>
      <c r="C603" s="1068"/>
      <c r="D603" s="1068"/>
      <c r="E603" s="1069"/>
      <c r="F603" s="1070"/>
      <c r="G603" s="1071"/>
      <c r="H603" s="1072"/>
    </row>
    <row r="604" spans="1:11" ht="15" customHeight="1">
      <c r="F604" s="1422" t="s">
        <v>1598</v>
      </c>
      <c r="G604" s="1422"/>
      <c r="H604" s="1422"/>
    </row>
    <row r="605" spans="1:11" ht="15" customHeight="1">
      <c r="A605" s="1421" t="s">
        <v>1263</v>
      </c>
      <c r="B605" s="1421"/>
      <c r="C605" s="1421"/>
      <c r="D605" s="1421"/>
      <c r="F605" s="1055"/>
      <c r="G605" s="1084"/>
      <c r="H605" s="1077"/>
    </row>
    <row r="606" spans="1:11" ht="15" customHeight="1">
      <c r="A606" s="1421" t="s">
        <v>1734</v>
      </c>
      <c r="B606" s="1421"/>
      <c r="C606" s="1421"/>
      <c r="D606" s="1421"/>
      <c r="F606" s="1422" t="s">
        <v>1264</v>
      </c>
      <c r="G606" s="1422"/>
      <c r="H606" s="1422"/>
    </row>
    <row r="607" spans="1:11" ht="15" customHeight="1">
      <c r="A607" s="1421" t="s">
        <v>1735</v>
      </c>
      <c r="B607" s="1421"/>
      <c r="C607" s="1421"/>
      <c r="D607" s="1421"/>
      <c r="F607" s="1055"/>
      <c r="G607" s="1084"/>
      <c r="H607" s="1055"/>
    </row>
    <row r="608" spans="1:11" ht="15" customHeight="1">
      <c r="B608" s="1031"/>
      <c r="C608" s="1031"/>
      <c r="F608" s="1055"/>
      <c r="G608" s="1053"/>
      <c r="H608" s="1055"/>
    </row>
    <row r="609" spans="1:8" ht="15" customHeight="1">
      <c r="B609" s="1031"/>
      <c r="C609" s="1031"/>
      <c r="F609" s="1055"/>
      <c r="G609" s="1084"/>
      <c r="H609" s="1055"/>
    </row>
    <row r="610" spans="1:8" ht="15" customHeight="1">
      <c r="B610" s="1031"/>
      <c r="C610" s="1031"/>
      <c r="F610" s="1055"/>
      <c r="G610" s="1053"/>
      <c r="H610" s="1055"/>
    </row>
    <row r="611" spans="1:8" s="1029" customFormat="1" ht="15" customHeight="1">
      <c r="A611" s="1419" t="s">
        <v>1265</v>
      </c>
      <c r="B611" s="1419"/>
      <c r="C611" s="1419"/>
      <c r="D611" s="1419"/>
      <c r="E611" s="1020"/>
      <c r="F611" s="1420" t="s">
        <v>1267</v>
      </c>
      <c r="G611" s="1420"/>
      <c r="H611" s="1420"/>
    </row>
    <row r="612" spans="1:8" ht="15" customHeight="1">
      <c r="A612" s="1421" t="s">
        <v>1266</v>
      </c>
      <c r="B612" s="1421"/>
      <c r="C612" s="1421"/>
      <c r="D612" s="1421"/>
      <c r="E612" s="1032"/>
      <c r="F612" s="1422" t="s">
        <v>1268</v>
      </c>
      <c r="G612" s="1422"/>
      <c r="H612" s="1422"/>
    </row>
    <row r="613" spans="1:8">
      <c r="A613" s="1023"/>
      <c r="C613" s="1022"/>
      <c r="D613" s="1022"/>
      <c r="E613" s="1022"/>
      <c r="F613" s="1022"/>
      <c r="G613" s="1021"/>
    </row>
  </sheetData>
  <mergeCells count="209">
    <mergeCell ref="A41:D41"/>
    <mergeCell ref="A1:H1"/>
    <mergeCell ref="A2:H2"/>
    <mergeCell ref="A4:A6"/>
    <mergeCell ref="B4:B6"/>
    <mergeCell ref="C4:C6"/>
    <mergeCell ref="D4:D6"/>
    <mergeCell ref="F4:F6"/>
    <mergeCell ref="G4:G6"/>
    <mergeCell ref="H4:H6"/>
    <mergeCell ref="A52:D52"/>
    <mergeCell ref="A51:D51"/>
    <mergeCell ref="A47:D47"/>
    <mergeCell ref="A46:D46"/>
    <mergeCell ref="A45:D45"/>
    <mergeCell ref="F52:H52"/>
    <mergeCell ref="F51:H51"/>
    <mergeCell ref="F46:H46"/>
    <mergeCell ref="F44:H44"/>
    <mergeCell ref="A97:D97"/>
    <mergeCell ref="A57:H57"/>
    <mergeCell ref="A58:H58"/>
    <mergeCell ref="A60:A62"/>
    <mergeCell ref="B60:B62"/>
    <mergeCell ref="C60:C62"/>
    <mergeCell ref="D60:D62"/>
    <mergeCell ref="F60:F62"/>
    <mergeCell ref="G60:G62"/>
    <mergeCell ref="H60:H62"/>
    <mergeCell ref="F100:H100"/>
    <mergeCell ref="A101:D101"/>
    <mergeCell ref="A102:D102"/>
    <mergeCell ref="F102:H102"/>
    <mergeCell ref="A103:D103"/>
    <mergeCell ref="A107:D107"/>
    <mergeCell ref="F107:H107"/>
    <mergeCell ref="A108:D108"/>
    <mergeCell ref="F108:H108"/>
    <mergeCell ref="A153:D153"/>
    <mergeCell ref="A113:H113"/>
    <mergeCell ref="A114:H114"/>
    <mergeCell ref="A116:A118"/>
    <mergeCell ref="B116:B118"/>
    <mergeCell ref="C116:C118"/>
    <mergeCell ref="D116:D118"/>
    <mergeCell ref="F116:F118"/>
    <mergeCell ref="G116:G118"/>
    <mergeCell ref="H116:H118"/>
    <mergeCell ref="F156:H156"/>
    <mergeCell ref="A157:D157"/>
    <mergeCell ref="A158:D158"/>
    <mergeCell ref="F158:H158"/>
    <mergeCell ref="A159:D159"/>
    <mergeCell ref="A163:D163"/>
    <mergeCell ref="F163:H163"/>
    <mergeCell ref="A164:D164"/>
    <mergeCell ref="F164:H164"/>
    <mergeCell ref="A209:D209"/>
    <mergeCell ref="A169:H169"/>
    <mergeCell ref="A170:H170"/>
    <mergeCell ref="A172:A174"/>
    <mergeCell ref="B172:B174"/>
    <mergeCell ref="C172:C174"/>
    <mergeCell ref="D172:D174"/>
    <mergeCell ref="F172:F174"/>
    <mergeCell ref="G172:G174"/>
    <mergeCell ref="H172:H174"/>
    <mergeCell ref="F212:H212"/>
    <mergeCell ref="A213:D213"/>
    <mergeCell ref="A214:D214"/>
    <mergeCell ref="F214:H214"/>
    <mergeCell ref="A215:D215"/>
    <mergeCell ref="A219:D219"/>
    <mergeCell ref="F219:H219"/>
    <mergeCell ref="A220:D220"/>
    <mergeCell ref="F220:H220"/>
    <mergeCell ref="A265:D265"/>
    <mergeCell ref="A225:H225"/>
    <mergeCell ref="A226:H226"/>
    <mergeCell ref="A228:A230"/>
    <mergeCell ref="B228:B230"/>
    <mergeCell ref="C228:C230"/>
    <mergeCell ref="D228:D230"/>
    <mergeCell ref="F228:F230"/>
    <mergeCell ref="G228:G230"/>
    <mergeCell ref="H228:H230"/>
    <mergeCell ref="F268:H268"/>
    <mergeCell ref="A269:D269"/>
    <mergeCell ref="A270:D270"/>
    <mergeCell ref="F270:H270"/>
    <mergeCell ref="A271:D271"/>
    <mergeCell ref="A275:D275"/>
    <mergeCell ref="F275:H275"/>
    <mergeCell ref="A276:D276"/>
    <mergeCell ref="F276:H276"/>
    <mergeCell ref="A321:D321"/>
    <mergeCell ref="A281:H281"/>
    <mergeCell ref="A282:H282"/>
    <mergeCell ref="A284:A286"/>
    <mergeCell ref="B284:B286"/>
    <mergeCell ref="C284:C286"/>
    <mergeCell ref="D284:D286"/>
    <mergeCell ref="F284:F286"/>
    <mergeCell ref="G284:G286"/>
    <mergeCell ref="H284:H286"/>
    <mergeCell ref="F324:H324"/>
    <mergeCell ref="A325:D325"/>
    <mergeCell ref="A326:D326"/>
    <mergeCell ref="F326:H326"/>
    <mergeCell ref="A327:D327"/>
    <mergeCell ref="A331:D331"/>
    <mergeCell ref="F331:H331"/>
    <mergeCell ref="A332:D332"/>
    <mergeCell ref="F332:H332"/>
    <mergeCell ref="A377:D377"/>
    <mergeCell ref="A337:H337"/>
    <mergeCell ref="A338:H338"/>
    <mergeCell ref="A340:A342"/>
    <mergeCell ref="B340:B342"/>
    <mergeCell ref="C340:C342"/>
    <mergeCell ref="D340:D342"/>
    <mergeCell ref="F340:F342"/>
    <mergeCell ref="G340:G342"/>
    <mergeCell ref="H340:H342"/>
    <mergeCell ref="F380:H380"/>
    <mergeCell ref="A381:D381"/>
    <mergeCell ref="A382:D382"/>
    <mergeCell ref="F382:H382"/>
    <mergeCell ref="A383:D383"/>
    <mergeCell ref="A387:D387"/>
    <mergeCell ref="F387:H387"/>
    <mergeCell ref="A388:D388"/>
    <mergeCell ref="F388:H388"/>
    <mergeCell ref="A433:D433"/>
    <mergeCell ref="A393:H393"/>
    <mergeCell ref="A394:H394"/>
    <mergeCell ref="A396:A398"/>
    <mergeCell ref="B396:B398"/>
    <mergeCell ref="C396:C398"/>
    <mergeCell ref="D396:D398"/>
    <mergeCell ref="F396:F398"/>
    <mergeCell ref="G396:G398"/>
    <mergeCell ref="H396:H398"/>
    <mergeCell ref="F436:H436"/>
    <mergeCell ref="A437:D437"/>
    <mergeCell ref="A438:D438"/>
    <mergeCell ref="F438:H438"/>
    <mergeCell ref="A439:D439"/>
    <mergeCell ref="A443:D443"/>
    <mergeCell ref="F443:H443"/>
    <mergeCell ref="A444:D444"/>
    <mergeCell ref="F444:H444"/>
    <mergeCell ref="A489:D489"/>
    <mergeCell ref="A449:H449"/>
    <mergeCell ref="A450:H450"/>
    <mergeCell ref="A452:A454"/>
    <mergeCell ref="B452:B454"/>
    <mergeCell ref="C452:C454"/>
    <mergeCell ref="D452:D454"/>
    <mergeCell ref="F452:F454"/>
    <mergeCell ref="G452:G454"/>
    <mergeCell ref="H452:H454"/>
    <mergeCell ref="F492:H492"/>
    <mergeCell ref="A493:D493"/>
    <mergeCell ref="A494:D494"/>
    <mergeCell ref="F494:H494"/>
    <mergeCell ref="A495:D495"/>
    <mergeCell ref="A499:D499"/>
    <mergeCell ref="F499:H499"/>
    <mergeCell ref="A500:D500"/>
    <mergeCell ref="F500:H500"/>
    <mergeCell ref="A545:D545"/>
    <mergeCell ref="A505:H505"/>
    <mergeCell ref="A506:H506"/>
    <mergeCell ref="A508:A510"/>
    <mergeCell ref="B508:B510"/>
    <mergeCell ref="C508:C510"/>
    <mergeCell ref="D508:D510"/>
    <mergeCell ref="F508:F510"/>
    <mergeCell ref="G508:G510"/>
    <mergeCell ref="H508:H510"/>
    <mergeCell ref="F548:H548"/>
    <mergeCell ref="A549:D549"/>
    <mergeCell ref="A550:D550"/>
    <mergeCell ref="F550:H550"/>
    <mergeCell ref="A551:D551"/>
    <mergeCell ref="A555:D555"/>
    <mergeCell ref="F555:H555"/>
    <mergeCell ref="A556:D556"/>
    <mergeCell ref="F556:H556"/>
    <mergeCell ref="A601:D601"/>
    <mergeCell ref="A561:H561"/>
    <mergeCell ref="A562:H562"/>
    <mergeCell ref="A564:A566"/>
    <mergeCell ref="B564:B566"/>
    <mergeCell ref="C564:C566"/>
    <mergeCell ref="D564:D566"/>
    <mergeCell ref="F564:F566"/>
    <mergeCell ref="G564:G566"/>
    <mergeCell ref="H564:H566"/>
    <mergeCell ref="F604:H604"/>
    <mergeCell ref="A605:D605"/>
    <mergeCell ref="A606:D606"/>
    <mergeCell ref="F606:H606"/>
    <mergeCell ref="A607:D607"/>
    <mergeCell ref="A611:D611"/>
    <mergeCell ref="F611:H611"/>
    <mergeCell ref="A612:D612"/>
    <mergeCell ref="F612:H612"/>
  </mergeCells>
  <printOptions horizontalCentered="1" verticalCentered="1"/>
  <pageMargins left="0.75" right="0.75" top="0.75" bottom="0.75" header="0.511811023622047" footer="2.23"/>
  <pageSetup paperSize="256" orientation="portrait" horizontalDpi="4294967293" vertic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29</vt:i4>
      </vt:variant>
    </vt:vector>
  </HeadingPairs>
  <TitlesOfParts>
    <vt:vector size="51" baseType="lpstr">
      <vt:lpstr>TANAH</vt:lpstr>
      <vt:lpstr>ALAT BESAR</vt:lpstr>
      <vt:lpstr>ALAT ANGKUT</vt:lpstr>
      <vt:lpstr>ALAT BENGKEL &amp; UKUR</vt:lpstr>
      <vt:lpstr>ALAT PERTANIAN</vt:lpstr>
      <vt:lpstr>ALAT RT</vt:lpstr>
      <vt:lpstr>ALAT STUDIO KOMNIKASI</vt:lpstr>
      <vt:lpstr>ALAT KEDOKTERAN</vt:lpstr>
      <vt:lpstr>ALAT LABORATORIUM</vt:lpstr>
      <vt:lpstr>ALAT KEAMANAN</vt:lpstr>
      <vt:lpstr>BANGUNAN GEDUNG</vt:lpstr>
      <vt:lpstr>BANGUNAN MONUMEN</vt:lpstr>
      <vt:lpstr>JALAN &amp; JEMBATAN</vt:lpstr>
      <vt:lpstr>BANGUNAN AIR, IRIGASI</vt:lpstr>
      <vt:lpstr>INSTALASI</vt:lpstr>
      <vt:lpstr>JARINGAN</vt:lpstr>
      <vt:lpstr>ASSET BUKU</vt:lpstr>
      <vt:lpstr>BARANG BERCORAK KESENIAN</vt:lpstr>
      <vt:lpstr>HEWAN TERNAK &amp; TUMBUHAN</vt:lpstr>
      <vt:lpstr>KONSTRUKSI DALAM PENGERJAAN</vt:lpstr>
      <vt:lpstr>REKAP TOTAL</vt:lpstr>
      <vt:lpstr>REKAP PER TAHUN</vt:lpstr>
      <vt:lpstr>'ALAT ANGKUT'!Print_Area</vt:lpstr>
      <vt:lpstr>'ALAT BENGKEL &amp; UKUR'!Print_Area</vt:lpstr>
      <vt:lpstr>'ALAT BESAR'!Print_Area</vt:lpstr>
      <vt:lpstr>'ALAT KEAMANAN'!Print_Area</vt:lpstr>
      <vt:lpstr>'ALAT KEDOKTERAN'!Print_Area</vt:lpstr>
      <vt:lpstr>'ALAT LABORATORIUM'!Print_Area</vt:lpstr>
      <vt:lpstr>'ALAT PERTANIAN'!Print_Area</vt:lpstr>
      <vt:lpstr>'ALAT RT'!Print_Area</vt:lpstr>
      <vt:lpstr>'ALAT STUDIO KOMNIKASI'!Print_Area</vt:lpstr>
      <vt:lpstr>'ASSET BUKU'!Print_Area</vt:lpstr>
      <vt:lpstr>'BANGUNAN AIR, IRIGASI'!Print_Area</vt:lpstr>
      <vt:lpstr>'BANGUNAN GEDUNG'!Print_Area</vt:lpstr>
      <vt:lpstr>'BANGUNAN MONUMEN'!Print_Area</vt:lpstr>
      <vt:lpstr>'BARANG BERCORAK KESENIAN'!Print_Area</vt:lpstr>
      <vt:lpstr>'HEWAN TERNAK &amp; TUMBUHAN'!Print_Area</vt:lpstr>
      <vt:lpstr>INSTALASI!Print_Area</vt:lpstr>
      <vt:lpstr>'JALAN &amp; JEMBATAN'!Print_Area</vt:lpstr>
      <vt:lpstr>JARINGAN!Print_Area</vt:lpstr>
      <vt:lpstr>'KONSTRUKSI DALAM PENGERJAAN'!Print_Area</vt:lpstr>
      <vt:lpstr>'REKAP TOTAL'!Print_Area</vt:lpstr>
      <vt:lpstr>TANAH!Print_Area</vt:lpstr>
      <vt:lpstr>'ALAT ANGKUT'!Print_Titles</vt:lpstr>
      <vt:lpstr>'ALAT BENGKEL &amp; UKUR'!Print_Titles</vt:lpstr>
      <vt:lpstr>'ALAT BESAR'!Print_Titles</vt:lpstr>
      <vt:lpstr>'ALAT RT'!Print_Titles</vt:lpstr>
      <vt:lpstr>'ALAT STUDIO KOMNIKASI'!Print_Titles</vt:lpstr>
      <vt:lpstr>'BANGUNAN GEDUNG'!Print_Titles</vt:lpstr>
      <vt:lpstr>INSTALASI!Print_Titles</vt:lpstr>
      <vt:lpstr>JARINGAN!Print_Titles</vt:lpstr>
    </vt:vector>
  </TitlesOfParts>
  <Company>user@pc-notebook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2018-07-20T00:22:02Z</cp:lastPrinted>
  <dcterms:created xsi:type="dcterms:W3CDTF">2010-05-08T13:16:39Z</dcterms:created>
  <dcterms:modified xsi:type="dcterms:W3CDTF">2018-08-19T03:17:53Z</dcterms:modified>
</cp:coreProperties>
</file>